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cesal\Documents\Praha Řepy - Domov důchodců\Soutěž 2022\"/>
    </mc:Choice>
  </mc:AlternateContent>
  <bookViews>
    <workbookView xWindow="0" yWindow="0" windowWidth="0" windowHeight="0"/>
  </bookViews>
  <sheets>
    <sheet name="Rekapitulace stavby" sheetId="1" r:id="rId1"/>
    <sheet name="SO 01 - Dům s pečovatelsk..." sheetId="2" r:id="rId2"/>
    <sheet name="SO 02 - Altán" sheetId="3" r:id="rId3"/>
    <sheet name="SO 03 - Plynovod" sheetId="4" r:id="rId4"/>
    <sheet name="SO 10 - VRN" sheetId="5" r:id="rId5"/>
  </sheets>
  <definedNames>
    <definedName name="_xlnm.Print_Area" localSheetId="0">'Rekapitulace stavby'!$D$4:$AO$76,'Rekapitulace stavby'!$C$82:$AQ$99</definedName>
    <definedName name="_xlnm.Print_Titles" localSheetId="0">'Rekapitulace stavby'!$92:$92</definedName>
    <definedName name="_xlnm._FilterDatabase" localSheetId="1" hidden="1">'SO 01 - Dům s pečovatelsk...'!$C$196:$K$6229</definedName>
    <definedName name="_xlnm.Print_Area" localSheetId="1">'SO 01 - Dům s pečovatelsk...'!$C$4:$J$76,'SO 01 - Dům s pečovatelsk...'!$C$82:$J$178,'SO 01 - Dům s pečovatelsk...'!$C$184:$J$6229</definedName>
    <definedName name="_xlnm.Print_Titles" localSheetId="1">'SO 01 - Dům s pečovatelsk...'!$196:$196</definedName>
    <definedName name="_xlnm._FilterDatabase" localSheetId="2" hidden="1">'SO 02 - Altán'!$C$127:$K$289</definedName>
    <definedName name="_xlnm.Print_Area" localSheetId="2">'SO 02 - Altán'!$C$4:$J$76,'SO 02 - Altán'!$C$82:$J$109,'SO 02 - Altán'!$C$115:$J$289</definedName>
    <definedName name="_xlnm.Print_Titles" localSheetId="2">'SO 02 - Altán'!$127:$127</definedName>
    <definedName name="_xlnm._FilterDatabase" localSheetId="3" hidden="1">'SO 03 - Plynovod'!$C$128:$K$352</definedName>
    <definedName name="_xlnm.Print_Area" localSheetId="3">'SO 03 - Plynovod'!$C$4:$J$76,'SO 03 - Plynovod'!$C$82:$J$110,'SO 03 - Plynovod'!$C$116:$J$352</definedName>
    <definedName name="_xlnm.Print_Titles" localSheetId="3">'SO 03 - Plynovod'!$128:$128</definedName>
    <definedName name="_xlnm._FilterDatabase" localSheetId="4" hidden="1">'SO 10 - VRN'!$C$116:$K$148</definedName>
    <definedName name="_xlnm.Print_Area" localSheetId="4">'SO 10 - VRN'!$C$4:$J$76,'SO 10 - VRN'!$C$82:$J$98,'SO 10 - VRN'!$C$104:$J$148</definedName>
    <definedName name="_xlnm.Print_Titles" localSheetId="4">'SO 10 - VRN'!$116:$116</definedName>
  </definedNames>
  <calcPr/>
</workbook>
</file>

<file path=xl/calcChain.xml><?xml version="1.0" encoding="utf-8"?>
<calcChain xmlns="http://schemas.openxmlformats.org/spreadsheetml/2006/main">
  <c i="5" l="1" r="J37"/>
  <c r="J36"/>
  <c i="1" r="AY98"/>
  <c i="5" r="J35"/>
  <c i="1" r="AX98"/>
  <c i="5"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F111"/>
  <c r="E109"/>
  <c r="F89"/>
  <c r="E87"/>
  <c r="J24"/>
  <c r="E24"/>
  <c r="J92"/>
  <c r="J23"/>
  <c r="J21"/>
  <c r="E21"/>
  <c r="J91"/>
  <c r="J20"/>
  <c r="J18"/>
  <c r="E18"/>
  <c r="F114"/>
  <c r="J17"/>
  <c r="J15"/>
  <c r="E15"/>
  <c r="F91"/>
  <c r="J14"/>
  <c r="J12"/>
  <c r="J111"/>
  <c r="E7"/>
  <c r="E85"/>
  <c i="4" r="J37"/>
  <c r="J36"/>
  <c i="1" r="AY97"/>
  <c i="4" r="J35"/>
  <c i="1" r="AX97"/>
  <c i="4"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T333"/>
  <c r="R334"/>
  <c r="R333"/>
  <c r="P334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F123"/>
  <c r="E121"/>
  <c r="F89"/>
  <c r="E87"/>
  <c r="J24"/>
  <c r="E24"/>
  <c r="J126"/>
  <c r="J23"/>
  <c r="J21"/>
  <c r="E21"/>
  <c r="J125"/>
  <c r="J20"/>
  <c r="J18"/>
  <c r="E18"/>
  <c r="F92"/>
  <c r="J17"/>
  <c r="J15"/>
  <c r="E15"/>
  <c r="F125"/>
  <c r="J14"/>
  <c r="J12"/>
  <c r="J89"/>
  <c r="E7"/>
  <c r="E119"/>
  <c i="3" r="J37"/>
  <c r="J36"/>
  <c i="1" r="AY96"/>
  <c i="3" r="J35"/>
  <c i="1" r="AX96"/>
  <c i="3" r="BI278"/>
  <c r="BH278"/>
  <c r="BG278"/>
  <c r="BF278"/>
  <c r="T278"/>
  <c r="T277"/>
  <c r="R278"/>
  <c r="R277"/>
  <c r="P278"/>
  <c r="P277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4"/>
  <c r="BH214"/>
  <c r="BG214"/>
  <c r="BF214"/>
  <c r="T214"/>
  <c r="R214"/>
  <c r="P214"/>
  <c r="BI209"/>
  <c r="BH209"/>
  <c r="BG209"/>
  <c r="BF209"/>
  <c r="T209"/>
  <c r="R209"/>
  <c r="P209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F122"/>
  <c r="E120"/>
  <c r="F89"/>
  <c r="E87"/>
  <c r="J24"/>
  <c r="E24"/>
  <c r="J125"/>
  <c r="J23"/>
  <c r="J21"/>
  <c r="E21"/>
  <c r="J124"/>
  <c r="J20"/>
  <c r="J18"/>
  <c r="E18"/>
  <c r="F92"/>
  <c r="J17"/>
  <c r="J15"/>
  <c r="E15"/>
  <c r="F124"/>
  <c r="J14"/>
  <c r="J12"/>
  <c r="J122"/>
  <c r="E7"/>
  <c r="E118"/>
  <c i="2" r="J37"/>
  <c r="J36"/>
  <c i="1" r="AY95"/>
  <c i="2" r="J35"/>
  <c i="1" r="AX95"/>
  <c i="2" r="BI6228"/>
  <c r="BH6228"/>
  <c r="BG6228"/>
  <c r="BF6228"/>
  <c r="T6228"/>
  <c r="R6228"/>
  <c r="P6228"/>
  <c r="BI6226"/>
  <c r="BH6226"/>
  <c r="BG6226"/>
  <c r="BF6226"/>
  <c r="T6226"/>
  <c r="R6226"/>
  <c r="P6226"/>
  <c r="BI6223"/>
  <c r="BH6223"/>
  <c r="BG6223"/>
  <c r="BF6223"/>
  <c r="T6223"/>
  <c r="R6223"/>
  <c r="P6223"/>
  <c r="BI6221"/>
  <c r="BH6221"/>
  <c r="BG6221"/>
  <c r="BF6221"/>
  <c r="T6221"/>
  <c r="R6221"/>
  <c r="P6221"/>
  <c r="BI6219"/>
  <c r="BH6219"/>
  <c r="BG6219"/>
  <c r="BF6219"/>
  <c r="T6219"/>
  <c r="R6219"/>
  <c r="P6219"/>
  <c r="BI6217"/>
  <c r="BH6217"/>
  <c r="BG6217"/>
  <c r="BF6217"/>
  <c r="T6217"/>
  <c r="R6217"/>
  <c r="P6217"/>
  <c r="BI6215"/>
  <c r="BH6215"/>
  <c r="BG6215"/>
  <c r="BF6215"/>
  <c r="T6215"/>
  <c r="R6215"/>
  <c r="P6215"/>
  <c r="BI6213"/>
  <c r="BH6213"/>
  <c r="BG6213"/>
  <c r="BF6213"/>
  <c r="T6213"/>
  <c r="R6213"/>
  <c r="P6213"/>
  <c r="BI6211"/>
  <c r="BH6211"/>
  <c r="BG6211"/>
  <c r="BF6211"/>
  <c r="T6211"/>
  <c r="R6211"/>
  <c r="P6211"/>
  <c r="BI6208"/>
  <c r="BH6208"/>
  <c r="BG6208"/>
  <c r="BF6208"/>
  <c r="T6208"/>
  <c r="R6208"/>
  <c r="P6208"/>
  <c r="BI6206"/>
  <c r="BH6206"/>
  <c r="BG6206"/>
  <c r="BF6206"/>
  <c r="T6206"/>
  <c r="R6206"/>
  <c r="P6206"/>
  <c r="BI6204"/>
  <c r="BH6204"/>
  <c r="BG6204"/>
  <c r="BF6204"/>
  <c r="T6204"/>
  <c r="R6204"/>
  <c r="P6204"/>
  <c r="BI6202"/>
  <c r="BH6202"/>
  <c r="BG6202"/>
  <c r="BF6202"/>
  <c r="T6202"/>
  <c r="R6202"/>
  <c r="P6202"/>
  <c r="BI6200"/>
  <c r="BH6200"/>
  <c r="BG6200"/>
  <c r="BF6200"/>
  <c r="T6200"/>
  <c r="R6200"/>
  <c r="P6200"/>
  <c r="BI6198"/>
  <c r="BH6198"/>
  <c r="BG6198"/>
  <c r="BF6198"/>
  <c r="T6198"/>
  <c r="R6198"/>
  <c r="P6198"/>
  <c r="BI6196"/>
  <c r="BH6196"/>
  <c r="BG6196"/>
  <c r="BF6196"/>
  <c r="T6196"/>
  <c r="R6196"/>
  <c r="P6196"/>
  <c r="BI6194"/>
  <c r="BH6194"/>
  <c r="BG6194"/>
  <c r="BF6194"/>
  <c r="T6194"/>
  <c r="R6194"/>
  <c r="P6194"/>
  <c r="BI6191"/>
  <c r="BH6191"/>
  <c r="BG6191"/>
  <c r="BF6191"/>
  <c r="T6191"/>
  <c r="R6191"/>
  <c r="P6191"/>
  <c r="BI6189"/>
  <c r="BH6189"/>
  <c r="BG6189"/>
  <c r="BF6189"/>
  <c r="T6189"/>
  <c r="R6189"/>
  <c r="P6189"/>
  <c r="BI6187"/>
  <c r="BH6187"/>
  <c r="BG6187"/>
  <c r="BF6187"/>
  <c r="T6187"/>
  <c r="R6187"/>
  <c r="P6187"/>
  <c r="BI6185"/>
  <c r="BH6185"/>
  <c r="BG6185"/>
  <c r="BF6185"/>
  <c r="T6185"/>
  <c r="R6185"/>
  <c r="P6185"/>
  <c r="BI6183"/>
  <c r="BH6183"/>
  <c r="BG6183"/>
  <c r="BF6183"/>
  <c r="T6183"/>
  <c r="R6183"/>
  <c r="P6183"/>
  <c r="BI6180"/>
  <c r="BH6180"/>
  <c r="BG6180"/>
  <c r="BF6180"/>
  <c r="T6180"/>
  <c r="R6180"/>
  <c r="P6180"/>
  <c r="BI6178"/>
  <c r="BH6178"/>
  <c r="BG6178"/>
  <c r="BF6178"/>
  <c r="T6178"/>
  <c r="R6178"/>
  <c r="P6178"/>
  <c r="BI6176"/>
  <c r="BH6176"/>
  <c r="BG6176"/>
  <c r="BF6176"/>
  <c r="T6176"/>
  <c r="R6176"/>
  <c r="P6176"/>
  <c r="BI6174"/>
  <c r="BH6174"/>
  <c r="BG6174"/>
  <c r="BF6174"/>
  <c r="T6174"/>
  <c r="R6174"/>
  <c r="P6174"/>
  <c r="BI6172"/>
  <c r="BH6172"/>
  <c r="BG6172"/>
  <c r="BF6172"/>
  <c r="T6172"/>
  <c r="R6172"/>
  <c r="P6172"/>
  <c r="BI6169"/>
  <c r="BH6169"/>
  <c r="BG6169"/>
  <c r="BF6169"/>
  <c r="T6169"/>
  <c r="R6169"/>
  <c r="P6169"/>
  <c r="BI6167"/>
  <c r="BH6167"/>
  <c r="BG6167"/>
  <c r="BF6167"/>
  <c r="T6167"/>
  <c r="R6167"/>
  <c r="P6167"/>
  <c r="BI6165"/>
  <c r="BH6165"/>
  <c r="BG6165"/>
  <c r="BF6165"/>
  <c r="T6165"/>
  <c r="R6165"/>
  <c r="P6165"/>
  <c r="BI6163"/>
  <c r="BH6163"/>
  <c r="BG6163"/>
  <c r="BF6163"/>
  <c r="T6163"/>
  <c r="R6163"/>
  <c r="P6163"/>
  <c r="BI6161"/>
  <c r="BH6161"/>
  <c r="BG6161"/>
  <c r="BF6161"/>
  <c r="T6161"/>
  <c r="R6161"/>
  <c r="P6161"/>
  <c r="BI6159"/>
  <c r="BH6159"/>
  <c r="BG6159"/>
  <c r="BF6159"/>
  <c r="T6159"/>
  <c r="R6159"/>
  <c r="P6159"/>
  <c r="BI6157"/>
  <c r="BH6157"/>
  <c r="BG6157"/>
  <c r="BF6157"/>
  <c r="T6157"/>
  <c r="R6157"/>
  <c r="P6157"/>
  <c r="BI6155"/>
  <c r="BH6155"/>
  <c r="BG6155"/>
  <c r="BF6155"/>
  <c r="T6155"/>
  <c r="R6155"/>
  <c r="P6155"/>
  <c r="BI6153"/>
  <c r="BH6153"/>
  <c r="BG6153"/>
  <c r="BF6153"/>
  <c r="T6153"/>
  <c r="R6153"/>
  <c r="P6153"/>
  <c r="BI6151"/>
  <c r="BH6151"/>
  <c r="BG6151"/>
  <c r="BF6151"/>
  <c r="T6151"/>
  <c r="R6151"/>
  <c r="P6151"/>
  <c r="BI6148"/>
  <c r="BH6148"/>
  <c r="BG6148"/>
  <c r="BF6148"/>
  <c r="T6148"/>
  <c r="R6148"/>
  <c r="P6148"/>
  <c r="BI6146"/>
  <c r="BH6146"/>
  <c r="BG6146"/>
  <c r="BF6146"/>
  <c r="T6146"/>
  <c r="R6146"/>
  <c r="P6146"/>
  <c r="BI6144"/>
  <c r="BH6144"/>
  <c r="BG6144"/>
  <c r="BF6144"/>
  <c r="T6144"/>
  <c r="R6144"/>
  <c r="P6144"/>
  <c r="BI6142"/>
  <c r="BH6142"/>
  <c r="BG6142"/>
  <c r="BF6142"/>
  <c r="T6142"/>
  <c r="R6142"/>
  <c r="P6142"/>
  <c r="BI6140"/>
  <c r="BH6140"/>
  <c r="BG6140"/>
  <c r="BF6140"/>
  <c r="T6140"/>
  <c r="R6140"/>
  <c r="P6140"/>
  <c r="BI6138"/>
  <c r="BH6138"/>
  <c r="BG6138"/>
  <c r="BF6138"/>
  <c r="T6138"/>
  <c r="R6138"/>
  <c r="P6138"/>
  <c r="BI6136"/>
  <c r="BH6136"/>
  <c r="BG6136"/>
  <c r="BF6136"/>
  <c r="T6136"/>
  <c r="R6136"/>
  <c r="P6136"/>
  <c r="BI6134"/>
  <c r="BH6134"/>
  <c r="BG6134"/>
  <c r="BF6134"/>
  <c r="T6134"/>
  <c r="R6134"/>
  <c r="P6134"/>
  <c r="BI6131"/>
  <c r="BH6131"/>
  <c r="BG6131"/>
  <c r="BF6131"/>
  <c r="T6131"/>
  <c r="R6131"/>
  <c r="P6131"/>
  <c r="BI6129"/>
  <c r="BH6129"/>
  <c r="BG6129"/>
  <c r="BF6129"/>
  <c r="T6129"/>
  <c r="R6129"/>
  <c r="P6129"/>
  <c r="BI6127"/>
  <c r="BH6127"/>
  <c r="BG6127"/>
  <c r="BF6127"/>
  <c r="T6127"/>
  <c r="R6127"/>
  <c r="P6127"/>
  <c r="BI6125"/>
  <c r="BH6125"/>
  <c r="BG6125"/>
  <c r="BF6125"/>
  <c r="T6125"/>
  <c r="R6125"/>
  <c r="P6125"/>
  <c r="BI6123"/>
  <c r="BH6123"/>
  <c r="BG6123"/>
  <c r="BF6123"/>
  <c r="T6123"/>
  <c r="R6123"/>
  <c r="P6123"/>
  <c r="BI6121"/>
  <c r="BH6121"/>
  <c r="BG6121"/>
  <c r="BF6121"/>
  <c r="T6121"/>
  <c r="R6121"/>
  <c r="P6121"/>
  <c r="BI6119"/>
  <c r="BH6119"/>
  <c r="BG6119"/>
  <c r="BF6119"/>
  <c r="T6119"/>
  <c r="R6119"/>
  <c r="P6119"/>
  <c r="BI6117"/>
  <c r="BH6117"/>
  <c r="BG6117"/>
  <c r="BF6117"/>
  <c r="T6117"/>
  <c r="R6117"/>
  <c r="P6117"/>
  <c r="BI6115"/>
  <c r="BH6115"/>
  <c r="BG6115"/>
  <c r="BF6115"/>
  <c r="T6115"/>
  <c r="R6115"/>
  <c r="P6115"/>
  <c r="BI6112"/>
  <c r="BH6112"/>
  <c r="BG6112"/>
  <c r="BF6112"/>
  <c r="T6112"/>
  <c r="R6112"/>
  <c r="P6112"/>
  <c r="BI6110"/>
  <c r="BH6110"/>
  <c r="BG6110"/>
  <c r="BF6110"/>
  <c r="T6110"/>
  <c r="R6110"/>
  <c r="P6110"/>
  <c r="BI6108"/>
  <c r="BH6108"/>
  <c r="BG6108"/>
  <c r="BF6108"/>
  <c r="T6108"/>
  <c r="R6108"/>
  <c r="P6108"/>
  <c r="BI6106"/>
  <c r="BH6106"/>
  <c r="BG6106"/>
  <c r="BF6106"/>
  <c r="T6106"/>
  <c r="R6106"/>
  <c r="P6106"/>
  <c r="BI6104"/>
  <c r="BH6104"/>
  <c r="BG6104"/>
  <c r="BF6104"/>
  <c r="T6104"/>
  <c r="R6104"/>
  <c r="P6104"/>
  <c r="BI6102"/>
  <c r="BH6102"/>
  <c r="BG6102"/>
  <c r="BF6102"/>
  <c r="T6102"/>
  <c r="R6102"/>
  <c r="P6102"/>
  <c r="BI6100"/>
  <c r="BH6100"/>
  <c r="BG6100"/>
  <c r="BF6100"/>
  <c r="T6100"/>
  <c r="R6100"/>
  <c r="P6100"/>
  <c r="BI6098"/>
  <c r="BH6098"/>
  <c r="BG6098"/>
  <c r="BF6098"/>
  <c r="T6098"/>
  <c r="R6098"/>
  <c r="P6098"/>
  <c r="BI6096"/>
  <c r="BH6096"/>
  <c r="BG6096"/>
  <c r="BF6096"/>
  <c r="T6096"/>
  <c r="R6096"/>
  <c r="P6096"/>
  <c r="BI6094"/>
  <c r="BH6094"/>
  <c r="BG6094"/>
  <c r="BF6094"/>
  <c r="T6094"/>
  <c r="R6094"/>
  <c r="P6094"/>
  <c r="BI6092"/>
  <c r="BH6092"/>
  <c r="BG6092"/>
  <c r="BF6092"/>
  <c r="T6092"/>
  <c r="R6092"/>
  <c r="P6092"/>
  <c r="BI6090"/>
  <c r="BH6090"/>
  <c r="BG6090"/>
  <c r="BF6090"/>
  <c r="T6090"/>
  <c r="R6090"/>
  <c r="P6090"/>
  <c r="BI6088"/>
  <c r="BH6088"/>
  <c r="BG6088"/>
  <c r="BF6088"/>
  <c r="T6088"/>
  <c r="R6088"/>
  <c r="P6088"/>
  <c r="BI6086"/>
  <c r="BH6086"/>
  <c r="BG6086"/>
  <c r="BF6086"/>
  <c r="T6086"/>
  <c r="R6086"/>
  <c r="P6086"/>
  <c r="BI6084"/>
  <c r="BH6084"/>
  <c r="BG6084"/>
  <c r="BF6084"/>
  <c r="T6084"/>
  <c r="R6084"/>
  <c r="P6084"/>
  <c r="BI6082"/>
  <c r="BH6082"/>
  <c r="BG6082"/>
  <c r="BF6082"/>
  <c r="T6082"/>
  <c r="R6082"/>
  <c r="P6082"/>
  <c r="BI6080"/>
  <c r="BH6080"/>
  <c r="BG6080"/>
  <c r="BF6080"/>
  <c r="T6080"/>
  <c r="R6080"/>
  <c r="P6080"/>
  <c r="BI6078"/>
  <c r="BH6078"/>
  <c r="BG6078"/>
  <c r="BF6078"/>
  <c r="T6078"/>
  <c r="R6078"/>
  <c r="P6078"/>
  <c r="BI6076"/>
  <c r="BH6076"/>
  <c r="BG6076"/>
  <c r="BF6076"/>
  <c r="T6076"/>
  <c r="R6076"/>
  <c r="P6076"/>
  <c r="BI6074"/>
  <c r="BH6074"/>
  <c r="BG6074"/>
  <c r="BF6074"/>
  <c r="T6074"/>
  <c r="R6074"/>
  <c r="P6074"/>
  <c r="BI6072"/>
  <c r="BH6072"/>
  <c r="BG6072"/>
  <c r="BF6072"/>
  <c r="T6072"/>
  <c r="R6072"/>
  <c r="P6072"/>
  <c r="BI6070"/>
  <c r="BH6070"/>
  <c r="BG6070"/>
  <c r="BF6070"/>
  <c r="T6070"/>
  <c r="R6070"/>
  <c r="P6070"/>
  <c r="BI6068"/>
  <c r="BH6068"/>
  <c r="BG6068"/>
  <c r="BF6068"/>
  <c r="T6068"/>
  <c r="R6068"/>
  <c r="P6068"/>
  <c r="BI6066"/>
  <c r="BH6066"/>
  <c r="BG6066"/>
  <c r="BF6066"/>
  <c r="T6066"/>
  <c r="R6066"/>
  <c r="P6066"/>
  <c r="BI6064"/>
  <c r="BH6064"/>
  <c r="BG6064"/>
  <c r="BF6064"/>
  <c r="T6064"/>
  <c r="R6064"/>
  <c r="P6064"/>
  <c r="BI6061"/>
  <c r="BH6061"/>
  <c r="BG6061"/>
  <c r="BF6061"/>
  <c r="T6061"/>
  <c r="R6061"/>
  <c r="P6061"/>
  <c r="BI6059"/>
  <c r="BH6059"/>
  <c r="BG6059"/>
  <c r="BF6059"/>
  <c r="T6059"/>
  <c r="R6059"/>
  <c r="P6059"/>
  <c r="BI6057"/>
  <c r="BH6057"/>
  <c r="BG6057"/>
  <c r="BF6057"/>
  <c r="T6057"/>
  <c r="R6057"/>
  <c r="P6057"/>
  <c r="BI6055"/>
  <c r="BH6055"/>
  <c r="BG6055"/>
  <c r="BF6055"/>
  <c r="T6055"/>
  <c r="R6055"/>
  <c r="P6055"/>
  <c r="BI6053"/>
  <c r="BH6053"/>
  <c r="BG6053"/>
  <c r="BF6053"/>
  <c r="T6053"/>
  <c r="R6053"/>
  <c r="P6053"/>
  <c r="BI6051"/>
  <c r="BH6051"/>
  <c r="BG6051"/>
  <c r="BF6051"/>
  <c r="T6051"/>
  <c r="R6051"/>
  <c r="P6051"/>
  <c r="BI6049"/>
  <c r="BH6049"/>
  <c r="BG6049"/>
  <c r="BF6049"/>
  <c r="T6049"/>
  <c r="R6049"/>
  <c r="P6049"/>
  <c r="BI6047"/>
  <c r="BH6047"/>
  <c r="BG6047"/>
  <c r="BF6047"/>
  <c r="T6047"/>
  <c r="R6047"/>
  <c r="P6047"/>
  <c r="BI6045"/>
  <c r="BH6045"/>
  <c r="BG6045"/>
  <c r="BF6045"/>
  <c r="T6045"/>
  <c r="R6045"/>
  <c r="P6045"/>
  <c r="BI6042"/>
  <c r="BH6042"/>
  <c r="BG6042"/>
  <c r="BF6042"/>
  <c r="T6042"/>
  <c r="R6042"/>
  <c r="P6042"/>
  <c r="BI6040"/>
  <c r="BH6040"/>
  <c r="BG6040"/>
  <c r="BF6040"/>
  <c r="T6040"/>
  <c r="R6040"/>
  <c r="P6040"/>
  <c r="BI6038"/>
  <c r="BH6038"/>
  <c r="BG6038"/>
  <c r="BF6038"/>
  <c r="T6038"/>
  <c r="R6038"/>
  <c r="P6038"/>
  <c r="BI6036"/>
  <c r="BH6036"/>
  <c r="BG6036"/>
  <c r="BF6036"/>
  <c r="T6036"/>
  <c r="R6036"/>
  <c r="P6036"/>
  <c r="BI6034"/>
  <c r="BH6034"/>
  <c r="BG6034"/>
  <c r="BF6034"/>
  <c r="T6034"/>
  <c r="R6034"/>
  <c r="P6034"/>
  <c r="BI6032"/>
  <c r="BH6032"/>
  <c r="BG6032"/>
  <c r="BF6032"/>
  <c r="T6032"/>
  <c r="R6032"/>
  <c r="P6032"/>
  <c r="BI6030"/>
  <c r="BH6030"/>
  <c r="BG6030"/>
  <c r="BF6030"/>
  <c r="T6030"/>
  <c r="R6030"/>
  <c r="P6030"/>
  <c r="BI6028"/>
  <c r="BH6028"/>
  <c r="BG6028"/>
  <c r="BF6028"/>
  <c r="T6028"/>
  <c r="R6028"/>
  <c r="P6028"/>
  <c r="BI6026"/>
  <c r="BH6026"/>
  <c r="BG6026"/>
  <c r="BF6026"/>
  <c r="T6026"/>
  <c r="R6026"/>
  <c r="P6026"/>
  <c r="BI6024"/>
  <c r="BH6024"/>
  <c r="BG6024"/>
  <c r="BF6024"/>
  <c r="T6024"/>
  <c r="R6024"/>
  <c r="P6024"/>
  <c r="BI6022"/>
  <c r="BH6022"/>
  <c r="BG6022"/>
  <c r="BF6022"/>
  <c r="T6022"/>
  <c r="R6022"/>
  <c r="P6022"/>
  <c r="BI6020"/>
  <c r="BH6020"/>
  <c r="BG6020"/>
  <c r="BF6020"/>
  <c r="T6020"/>
  <c r="R6020"/>
  <c r="P6020"/>
  <c r="BI6018"/>
  <c r="BH6018"/>
  <c r="BG6018"/>
  <c r="BF6018"/>
  <c r="T6018"/>
  <c r="R6018"/>
  <c r="P6018"/>
  <c r="BI6016"/>
  <c r="BH6016"/>
  <c r="BG6016"/>
  <c r="BF6016"/>
  <c r="T6016"/>
  <c r="R6016"/>
  <c r="P6016"/>
  <c r="BI6014"/>
  <c r="BH6014"/>
  <c r="BG6014"/>
  <c r="BF6014"/>
  <c r="T6014"/>
  <c r="R6014"/>
  <c r="P6014"/>
  <c r="BI6012"/>
  <c r="BH6012"/>
  <c r="BG6012"/>
  <c r="BF6012"/>
  <c r="T6012"/>
  <c r="R6012"/>
  <c r="P6012"/>
  <c r="BI6010"/>
  <c r="BH6010"/>
  <c r="BG6010"/>
  <c r="BF6010"/>
  <c r="T6010"/>
  <c r="R6010"/>
  <c r="P6010"/>
  <c r="BI6008"/>
  <c r="BH6008"/>
  <c r="BG6008"/>
  <c r="BF6008"/>
  <c r="T6008"/>
  <c r="R6008"/>
  <c r="P6008"/>
  <c r="BI6006"/>
  <c r="BH6006"/>
  <c r="BG6006"/>
  <c r="BF6006"/>
  <c r="T6006"/>
  <c r="R6006"/>
  <c r="P6006"/>
  <c r="BI6004"/>
  <c r="BH6004"/>
  <c r="BG6004"/>
  <c r="BF6004"/>
  <c r="T6004"/>
  <c r="R6004"/>
  <c r="P6004"/>
  <c r="BI6002"/>
  <c r="BH6002"/>
  <c r="BG6002"/>
  <c r="BF6002"/>
  <c r="T6002"/>
  <c r="R6002"/>
  <c r="P6002"/>
  <c r="BI6000"/>
  <c r="BH6000"/>
  <c r="BG6000"/>
  <c r="BF6000"/>
  <c r="T6000"/>
  <c r="R6000"/>
  <c r="P6000"/>
  <c r="BI5998"/>
  <c r="BH5998"/>
  <c r="BG5998"/>
  <c r="BF5998"/>
  <c r="T5998"/>
  <c r="R5998"/>
  <c r="P5998"/>
  <c r="BI5995"/>
  <c r="BH5995"/>
  <c r="BG5995"/>
  <c r="BF5995"/>
  <c r="T5995"/>
  <c r="R5995"/>
  <c r="P5995"/>
  <c r="BI5993"/>
  <c r="BH5993"/>
  <c r="BG5993"/>
  <c r="BF5993"/>
  <c r="T5993"/>
  <c r="R5993"/>
  <c r="P5993"/>
  <c r="BI5991"/>
  <c r="BH5991"/>
  <c r="BG5991"/>
  <c r="BF5991"/>
  <c r="T5991"/>
  <c r="R5991"/>
  <c r="P5991"/>
  <c r="BI5989"/>
  <c r="BH5989"/>
  <c r="BG5989"/>
  <c r="BF5989"/>
  <c r="T5989"/>
  <c r="R5989"/>
  <c r="P5989"/>
  <c r="BI5987"/>
  <c r="BH5987"/>
  <c r="BG5987"/>
  <c r="BF5987"/>
  <c r="T5987"/>
  <c r="R5987"/>
  <c r="P5987"/>
  <c r="BI5985"/>
  <c r="BH5985"/>
  <c r="BG5985"/>
  <c r="BF5985"/>
  <c r="T5985"/>
  <c r="R5985"/>
  <c r="P5985"/>
  <c r="BI5983"/>
  <c r="BH5983"/>
  <c r="BG5983"/>
  <c r="BF5983"/>
  <c r="T5983"/>
  <c r="R5983"/>
  <c r="P5983"/>
  <c r="BI5981"/>
  <c r="BH5981"/>
  <c r="BG5981"/>
  <c r="BF5981"/>
  <c r="T5981"/>
  <c r="R5981"/>
  <c r="P5981"/>
  <c r="BI5979"/>
  <c r="BH5979"/>
  <c r="BG5979"/>
  <c r="BF5979"/>
  <c r="T5979"/>
  <c r="R5979"/>
  <c r="P5979"/>
  <c r="BI5977"/>
  <c r="BH5977"/>
  <c r="BG5977"/>
  <c r="BF5977"/>
  <c r="T5977"/>
  <c r="R5977"/>
  <c r="P5977"/>
  <c r="BI5975"/>
  <c r="BH5975"/>
  <c r="BG5975"/>
  <c r="BF5975"/>
  <c r="T5975"/>
  <c r="R5975"/>
  <c r="P5975"/>
  <c r="BI5973"/>
  <c r="BH5973"/>
  <c r="BG5973"/>
  <c r="BF5973"/>
  <c r="T5973"/>
  <c r="R5973"/>
  <c r="P5973"/>
  <c r="BI5971"/>
  <c r="BH5971"/>
  <c r="BG5971"/>
  <c r="BF5971"/>
  <c r="T5971"/>
  <c r="R5971"/>
  <c r="P5971"/>
  <c r="BI5969"/>
  <c r="BH5969"/>
  <c r="BG5969"/>
  <c r="BF5969"/>
  <c r="T5969"/>
  <c r="R5969"/>
  <c r="P5969"/>
  <c r="BI5967"/>
  <c r="BH5967"/>
  <c r="BG5967"/>
  <c r="BF5967"/>
  <c r="T5967"/>
  <c r="R5967"/>
  <c r="P5967"/>
  <c r="BI5965"/>
  <c r="BH5965"/>
  <c r="BG5965"/>
  <c r="BF5965"/>
  <c r="T5965"/>
  <c r="R5965"/>
  <c r="P5965"/>
  <c r="BI5963"/>
  <c r="BH5963"/>
  <c r="BG5963"/>
  <c r="BF5963"/>
  <c r="T5963"/>
  <c r="R5963"/>
  <c r="P5963"/>
  <c r="BI5961"/>
  <c r="BH5961"/>
  <c r="BG5961"/>
  <c r="BF5961"/>
  <c r="T5961"/>
  <c r="R5961"/>
  <c r="P5961"/>
  <c r="BI5959"/>
  <c r="BH5959"/>
  <c r="BG5959"/>
  <c r="BF5959"/>
  <c r="T5959"/>
  <c r="R5959"/>
  <c r="P5959"/>
  <c r="BI5957"/>
  <c r="BH5957"/>
  <c r="BG5957"/>
  <c r="BF5957"/>
  <c r="T5957"/>
  <c r="R5957"/>
  <c r="P5957"/>
  <c r="BI5955"/>
  <c r="BH5955"/>
  <c r="BG5955"/>
  <c r="BF5955"/>
  <c r="T5955"/>
  <c r="R5955"/>
  <c r="P5955"/>
  <c r="BI5953"/>
  <c r="BH5953"/>
  <c r="BG5953"/>
  <c r="BF5953"/>
  <c r="T5953"/>
  <c r="R5953"/>
  <c r="P5953"/>
  <c r="BI5951"/>
  <c r="BH5951"/>
  <c r="BG5951"/>
  <c r="BF5951"/>
  <c r="T5951"/>
  <c r="R5951"/>
  <c r="P5951"/>
  <c r="BI5949"/>
  <c r="BH5949"/>
  <c r="BG5949"/>
  <c r="BF5949"/>
  <c r="T5949"/>
  <c r="R5949"/>
  <c r="P5949"/>
  <c r="BI5947"/>
  <c r="BH5947"/>
  <c r="BG5947"/>
  <c r="BF5947"/>
  <c r="T5947"/>
  <c r="R5947"/>
  <c r="P5947"/>
  <c r="BI5945"/>
  <c r="BH5945"/>
  <c r="BG5945"/>
  <c r="BF5945"/>
  <c r="T5945"/>
  <c r="R5945"/>
  <c r="P5945"/>
  <c r="BI5943"/>
  <c r="BH5943"/>
  <c r="BG5943"/>
  <c r="BF5943"/>
  <c r="T5943"/>
  <c r="R5943"/>
  <c r="P5943"/>
  <c r="BI5941"/>
  <c r="BH5941"/>
  <c r="BG5941"/>
  <c r="BF5941"/>
  <c r="T5941"/>
  <c r="R5941"/>
  <c r="P5941"/>
  <c r="BI5939"/>
  <c r="BH5939"/>
  <c r="BG5939"/>
  <c r="BF5939"/>
  <c r="T5939"/>
  <c r="R5939"/>
  <c r="P5939"/>
  <c r="BI5937"/>
  <c r="BH5937"/>
  <c r="BG5937"/>
  <c r="BF5937"/>
  <c r="T5937"/>
  <c r="R5937"/>
  <c r="P5937"/>
  <c r="BI5934"/>
  <c r="BH5934"/>
  <c r="BG5934"/>
  <c r="BF5934"/>
  <c r="T5934"/>
  <c r="R5934"/>
  <c r="P5934"/>
  <c r="BI5932"/>
  <c r="BH5932"/>
  <c r="BG5932"/>
  <c r="BF5932"/>
  <c r="T5932"/>
  <c r="R5932"/>
  <c r="P5932"/>
  <c r="BI5930"/>
  <c r="BH5930"/>
  <c r="BG5930"/>
  <c r="BF5930"/>
  <c r="T5930"/>
  <c r="R5930"/>
  <c r="P5930"/>
  <c r="BI5928"/>
  <c r="BH5928"/>
  <c r="BG5928"/>
  <c r="BF5928"/>
  <c r="T5928"/>
  <c r="R5928"/>
  <c r="P5928"/>
  <c r="BI5926"/>
  <c r="BH5926"/>
  <c r="BG5926"/>
  <c r="BF5926"/>
  <c r="T5926"/>
  <c r="R5926"/>
  <c r="P5926"/>
  <c r="BI5924"/>
  <c r="BH5924"/>
  <c r="BG5924"/>
  <c r="BF5924"/>
  <c r="T5924"/>
  <c r="R5924"/>
  <c r="P5924"/>
  <c r="BI5922"/>
  <c r="BH5922"/>
  <c r="BG5922"/>
  <c r="BF5922"/>
  <c r="T5922"/>
  <c r="R5922"/>
  <c r="P5922"/>
  <c r="BI5920"/>
  <c r="BH5920"/>
  <c r="BG5920"/>
  <c r="BF5920"/>
  <c r="T5920"/>
  <c r="R5920"/>
  <c r="P5920"/>
  <c r="BI5918"/>
  <c r="BH5918"/>
  <c r="BG5918"/>
  <c r="BF5918"/>
  <c r="T5918"/>
  <c r="R5918"/>
  <c r="P5918"/>
  <c r="BI5916"/>
  <c r="BH5916"/>
  <c r="BG5916"/>
  <c r="BF5916"/>
  <c r="T5916"/>
  <c r="R5916"/>
  <c r="P5916"/>
  <c r="BI5914"/>
  <c r="BH5914"/>
  <c r="BG5914"/>
  <c r="BF5914"/>
  <c r="T5914"/>
  <c r="R5914"/>
  <c r="P5914"/>
  <c r="BI5912"/>
  <c r="BH5912"/>
  <c r="BG5912"/>
  <c r="BF5912"/>
  <c r="T5912"/>
  <c r="R5912"/>
  <c r="P5912"/>
  <c r="BI5910"/>
  <c r="BH5910"/>
  <c r="BG5910"/>
  <c r="BF5910"/>
  <c r="T5910"/>
  <c r="R5910"/>
  <c r="P5910"/>
  <c r="BI5908"/>
  <c r="BH5908"/>
  <c r="BG5908"/>
  <c r="BF5908"/>
  <c r="T5908"/>
  <c r="R5908"/>
  <c r="P5908"/>
  <c r="BI5906"/>
  <c r="BH5906"/>
  <c r="BG5906"/>
  <c r="BF5906"/>
  <c r="T5906"/>
  <c r="R5906"/>
  <c r="P5906"/>
  <c r="BI5904"/>
  <c r="BH5904"/>
  <c r="BG5904"/>
  <c r="BF5904"/>
  <c r="T5904"/>
  <c r="R5904"/>
  <c r="P5904"/>
  <c r="BI5902"/>
  <c r="BH5902"/>
  <c r="BG5902"/>
  <c r="BF5902"/>
  <c r="T5902"/>
  <c r="R5902"/>
  <c r="P5902"/>
  <c r="BI5900"/>
  <c r="BH5900"/>
  <c r="BG5900"/>
  <c r="BF5900"/>
  <c r="T5900"/>
  <c r="R5900"/>
  <c r="P5900"/>
  <c r="BI5897"/>
  <c r="BH5897"/>
  <c r="BG5897"/>
  <c r="BF5897"/>
  <c r="T5897"/>
  <c r="R5897"/>
  <c r="P5897"/>
  <c r="BI5895"/>
  <c r="BH5895"/>
  <c r="BG5895"/>
  <c r="BF5895"/>
  <c r="T5895"/>
  <c r="R5895"/>
  <c r="P5895"/>
  <c r="BI5893"/>
  <c r="BH5893"/>
  <c r="BG5893"/>
  <c r="BF5893"/>
  <c r="T5893"/>
  <c r="R5893"/>
  <c r="P5893"/>
  <c r="BI5891"/>
  <c r="BH5891"/>
  <c r="BG5891"/>
  <c r="BF5891"/>
  <c r="T5891"/>
  <c r="R5891"/>
  <c r="P5891"/>
  <c r="BI5889"/>
  <c r="BH5889"/>
  <c r="BG5889"/>
  <c r="BF5889"/>
  <c r="T5889"/>
  <c r="R5889"/>
  <c r="P5889"/>
  <c r="BI5887"/>
  <c r="BH5887"/>
  <c r="BG5887"/>
  <c r="BF5887"/>
  <c r="T5887"/>
  <c r="R5887"/>
  <c r="P5887"/>
  <c r="BI5885"/>
  <c r="BH5885"/>
  <c r="BG5885"/>
  <c r="BF5885"/>
  <c r="T5885"/>
  <c r="R5885"/>
  <c r="P5885"/>
  <c r="BI5883"/>
  <c r="BH5883"/>
  <c r="BG5883"/>
  <c r="BF5883"/>
  <c r="T5883"/>
  <c r="R5883"/>
  <c r="P5883"/>
  <c r="BI5881"/>
  <c r="BH5881"/>
  <c r="BG5881"/>
  <c r="BF5881"/>
  <c r="T5881"/>
  <c r="R5881"/>
  <c r="P5881"/>
  <c r="BI5879"/>
  <c r="BH5879"/>
  <c r="BG5879"/>
  <c r="BF5879"/>
  <c r="T5879"/>
  <c r="R5879"/>
  <c r="P5879"/>
  <c r="BI5877"/>
  <c r="BH5877"/>
  <c r="BG5877"/>
  <c r="BF5877"/>
  <c r="T5877"/>
  <c r="R5877"/>
  <c r="P5877"/>
  <c r="BI5875"/>
  <c r="BH5875"/>
  <c r="BG5875"/>
  <c r="BF5875"/>
  <c r="T5875"/>
  <c r="R5875"/>
  <c r="P5875"/>
  <c r="BI5873"/>
  <c r="BH5873"/>
  <c r="BG5873"/>
  <c r="BF5873"/>
  <c r="T5873"/>
  <c r="R5873"/>
  <c r="P5873"/>
  <c r="BI5871"/>
  <c r="BH5871"/>
  <c r="BG5871"/>
  <c r="BF5871"/>
  <c r="T5871"/>
  <c r="R5871"/>
  <c r="P5871"/>
  <c r="BI5869"/>
  <c r="BH5869"/>
  <c r="BG5869"/>
  <c r="BF5869"/>
  <c r="T5869"/>
  <c r="R5869"/>
  <c r="P5869"/>
  <c r="BI5867"/>
  <c r="BH5867"/>
  <c r="BG5867"/>
  <c r="BF5867"/>
  <c r="T5867"/>
  <c r="R5867"/>
  <c r="P5867"/>
  <c r="BI5865"/>
  <c r="BH5865"/>
  <c r="BG5865"/>
  <c r="BF5865"/>
  <c r="T5865"/>
  <c r="R5865"/>
  <c r="P5865"/>
  <c r="BI5863"/>
  <c r="BH5863"/>
  <c r="BG5863"/>
  <c r="BF5863"/>
  <c r="T5863"/>
  <c r="R5863"/>
  <c r="P5863"/>
  <c r="BI5861"/>
  <c r="BH5861"/>
  <c r="BG5861"/>
  <c r="BF5861"/>
  <c r="T5861"/>
  <c r="R5861"/>
  <c r="P5861"/>
  <c r="BI5859"/>
  <c r="BH5859"/>
  <c r="BG5859"/>
  <c r="BF5859"/>
  <c r="T5859"/>
  <c r="R5859"/>
  <c r="P5859"/>
  <c r="BI5857"/>
  <c r="BH5857"/>
  <c r="BG5857"/>
  <c r="BF5857"/>
  <c r="T5857"/>
  <c r="R5857"/>
  <c r="P5857"/>
  <c r="BI5855"/>
  <c r="BH5855"/>
  <c r="BG5855"/>
  <c r="BF5855"/>
  <c r="T5855"/>
  <c r="R5855"/>
  <c r="P5855"/>
  <c r="BI5853"/>
  <c r="BH5853"/>
  <c r="BG5853"/>
  <c r="BF5853"/>
  <c r="T5853"/>
  <c r="R5853"/>
  <c r="P5853"/>
  <c r="BI5851"/>
  <c r="BH5851"/>
  <c r="BG5851"/>
  <c r="BF5851"/>
  <c r="T5851"/>
  <c r="R5851"/>
  <c r="P5851"/>
  <c r="BI5849"/>
  <c r="BH5849"/>
  <c r="BG5849"/>
  <c r="BF5849"/>
  <c r="T5849"/>
  <c r="R5849"/>
  <c r="P5849"/>
  <c r="BI5847"/>
  <c r="BH5847"/>
  <c r="BG5847"/>
  <c r="BF5847"/>
  <c r="T5847"/>
  <c r="R5847"/>
  <c r="P5847"/>
  <c r="BI5845"/>
  <c r="BH5845"/>
  <c r="BG5845"/>
  <c r="BF5845"/>
  <c r="T5845"/>
  <c r="R5845"/>
  <c r="P5845"/>
  <c r="BI5843"/>
  <c r="BH5843"/>
  <c r="BG5843"/>
  <c r="BF5843"/>
  <c r="T5843"/>
  <c r="R5843"/>
  <c r="P5843"/>
  <c r="BI5841"/>
  <c r="BH5841"/>
  <c r="BG5841"/>
  <c r="BF5841"/>
  <c r="T5841"/>
  <c r="R5841"/>
  <c r="P5841"/>
  <c r="BI5839"/>
  <c r="BH5839"/>
  <c r="BG5839"/>
  <c r="BF5839"/>
  <c r="T5839"/>
  <c r="R5839"/>
  <c r="P5839"/>
  <c r="BI5837"/>
  <c r="BH5837"/>
  <c r="BG5837"/>
  <c r="BF5837"/>
  <c r="T5837"/>
  <c r="R5837"/>
  <c r="P5837"/>
  <c r="BI5835"/>
  <c r="BH5835"/>
  <c r="BG5835"/>
  <c r="BF5835"/>
  <c r="T5835"/>
  <c r="R5835"/>
  <c r="P5835"/>
  <c r="BI5833"/>
  <c r="BH5833"/>
  <c r="BG5833"/>
  <c r="BF5833"/>
  <c r="T5833"/>
  <c r="R5833"/>
  <c r="P5833"/>
  <c r="BI5831"/>
  <c r="BH5831"/>
  <c r="BG5831"/>
  <c r="BF5831"/>
  <c r="T5831"/>
  <c r="R5831"/>
  <c r="P5831"/>
  <c r="BI5828"/>
  <c r="BH5828"/>
  <c r="BG5828"/>
  <c r="BF5828"/>
  <c r="T5828"/>
  <c r="R5828"/>
  <c r="P5828"/>
  <c r="BI5826"/>
  <c r="BH5826"/>
  <c r="BG5826"/>
  <c r="BF5826"/>
  <c r="T5826"/>
  <c r="R5826"/>
  <c r="P5826"/>
  <c r="BI5824"/>
  <c r="BH5824"/>
  <c r="BG5824"/>
  <c r="BF5824"/>
  <c r="T5824"/>
  <c r="R5824"/>
  <c r="P5824"/>
  <c r="BI5822"/>
  <c r="BH5822"/>
  <c r="BG5822"/>
  <c r="BF5822"/>
  <c r="T5822"/>
  <c r="R5822"/>
  <c r="P5822"/>
  <c r="BI5820"/>
  <c r="BH5820"/>
  <c r="BG5820"/>
  <c r="BF5820"/>
  <c r="T5820"/>
  <c r="R5820"/>
  <c r="P5820"/>
  <c r="BI5818"/>
  <c r="BH5818"/>
  <c r="BG5818"/>
  <c r="BF5818"/>
  <c r="T5818"/>
  <c r="R5818"/>
  <c r="P5818"/>
  <c r="BI5816"/>
  <c r="BH5816"/>
  <c r="BG5816"/>
  <c r="BF5816"/>
  <c r="T5816"/>
  <c r="R5816"/>
  <c r="P5816"/>
  <c r="BI5814"/>
  <c r="BH5814"/>
  <c r="BG5814"/>
  <c r="BF5814"/>
  <c r="T5814"/>
  <c r="R5814"/>
  <c r="P5814"/>
  <c r="BI5812"/>
  <c r="BH5812"/>
  <c r="BG5812"/>
  <c r="BF5812"/>
  <c r="T5812"/>
  <c r="R5812"/>
  <c r="P5812"/>
  <c r="BI5810"/>
  <c r="BH5810"/>
  <c r="BG5810"/>
  <c r="BF5810"/>
  <c r="T5810"/>
  <c r="R5810"/>
  <c r="P5810"/>
  <c r="BI5808"/>
  <c r="BH5808"/>
  <c r="BG5808"/>
  <c r="BF5808"/>
  <c r="T5808"/>
  <c r="R5808"/>
  <c r="P5808"/>
  <c r="BI5806"/>
  <c r="BH5806"/>
  <c r="BG5806"/>
  <c r="BF5806"/>
  <c r="T5806"/>
  <c r="R5806"/>
  <c r="P5806"/>
  <c r="BI5804"/>
  <c r="BH5804"/>
  <c r="BG5804"/>
  <c r="BF5804"/>
  <c r="T5804"/>
  <c r="R5804"/>
  <c r="P5804"/>
  <c r="BI5802"/>
  <c r="BH5802"/>
  <c r="BG5802"/>
  <c r="BF5802"/>
  <c r="T5802"/>
  <c r="R5802"/>
  <c r="P5802"/>
  <c r="BI5800"/>
  <c r="BH5800"/>
  <c r="BG5800"/>
  <c r="BF5800"/>
  <c r="T5800"/>
  <c r="R5800"/>
  <c r="P5800"/>
  <c r="BI5798"/>
  <c r="BH5798"/>
  <c r="BG5798"/>
  <c r="BF5798"/>
  <c r="T5798"/>
  <c r="R5798"/>
  <c r="P5798"/>
  <c r="BI5796"/>
  <c r="BH5796"/>
  <c r="BG5796"/>
  <c r="BF5796"/>
  <c r="T5796"/>
  <c r="R5796"/>
  <c r="P5796"/>
  <c r="BI5794"/>
  <c r="BH5794"/>
  <c r="BG5794"/>
  <c r="BF5794"/>
  <c r="T5794"/>
  <c r="R5794"/>
  <c r="P5794"/>
  <c r="BI5792"/>
  <c r="BH5792"/>
  <c r="BG5792"/>
  <c r="BF5792"/>
  <c r="T5792"/>
  <c r="R5792"/>
  <c r="P5792"/>
  <c r="BI5790"/>
  <c r="BH5790"/>
  <c r="BG5790"/>
  <c r="BF5790"/>
  <c r="T5790"/>
  <c r="R5790"/>
  <c r="P5790"/>
  <c r="BI5788"/>
  <c r="BH5788"/>
  <c r="BG5788"/>
  <c r="BF5788"/>
  <c r="T5788"/>
  <c r="R5788"/>
  <c r="P5788"/>
  <c r="BI5786"/>
  <c r="BH5786"/>
  <c r="BG5786"/>
  <c r="BF5786"/>
  <c r="T5786"/>
  <c r="R5786"/>
  <c r="P5786"/>
  <c r="BI5778"/>
  <c r="BH5778"/>
  <c r="BG5778"/>
  <c r="BF5778"/>
  <c r="T5778"/>
  <c r="T5777"/>
  <c r="R5778"/>
  <c r="R5777"/>
  <c r="P5778"/>
  <c r="P5777"/>
  <c r="BI5773"/>
  <c r="BH5773"/>
  <c r="BG5773"/>
  <c r="BF5773"/>
  <c r="T5773"/>
  <c r="R5773"/>
  <c r="P5773"/>
  <c r="BI5765"/>
  <c r="BH5765"/>
  <c r="BG5765"/>
  <c r="BF5765"/>
  <c r="T5765"/>
  <c r="R5765"/>
  <c r="P5765"/>
  <c r="BI5757"/>
  <c r="BH5757"/>
  <c r="BG5757"/>
  <c r="BF5757"/>
  <c r="T5757"/>
  <c r="R5757"/>
  <c r="P5757"/>
  <c r="BI5754"/>
  <c r="BH5754"/>
  <c r="BG5754"/>
  <c r="BF5754"/>
  <c r="T5754"/>
  <c r="R5754"/>
  <c r="P5754"/>
  <c r="BI5750"/>
  <c r="BH5750"/>
  <c r="BG5750"/>
  <c r="BF5750"/>
  <c r="T5750"/>
  <c r="R5750"/>
  <c r="P5750"/>
  <c r="BI5746"/>
  <c r="BH5746"/>
  <c r="BG5746"/>
  <c r="BF5746"/>
  <c r="T5746"/>
  <c r="R5746"/>
  <c r="P5746"/>
  <c r="BI5704"/>
  <c r="BH5704"/>
  <c r="BG5704"/>
  <c r="BF5704"/>
  <c r="T5704"/>
  <c r="R5704"/>
  <c r="P5704"/>
  <c r="BI5699"/>
  <c r="BH5699"/>
  <c r="BG5699"/>
  <c r="BF5699"/>
  <c r="T5699"/>
  <c r="R5699"/>
  <c r="P5699"/>
  <c r="BI5660"/>
  <c r="BH5660"/>
  <c r="BG5660"/>
  <c r="BF5660"/>
  <c r="T5660"/>
  <c r="R5660"/>
  <c r="P5660"/>
  <c r="BI5656"/>
  <c r="BH5656"/>
  <c r="BG5656"/>
  <c r="BF5656"/>
  <c r="T5656"/>
  <c r="R5656"/>
  <c r="P5656"/>
  <c r="BI5588"/>
  <c r="BH5588"/>
  <c r="BG5588"/>
  <c r="BF5588"/>
  <c r="T5588"/>
  <c r="R5588"/>
  <c r="P5588"/>
  <c r="BI5546"/>
  <c r="BH5546"/>
  <c r="BG5546"/>
  <c r="BF5546"/>
  <c r="T5546"/>
  <c r="R5546"/>
  <c r="P5546"/>
  <c r="BI5542"/>
  <c r="BH5542"/>
  <c r="BG5542"/>
  <c r="BF5542"/>
  <c r="T5542"/>
  <c r="R5542"/>
  <c r="P5542"/>
  <c r="BI5527"/>
  <c r="BH5527"/>
  <c r="BG5527"/>
  <c r="BF5527"/>
  <c r="T5527"/>
  <c r="R5527"/>
  <c r="P5527"/>
  <c r="BI5512"/>
  <c r="BH5512"/>
  <c r="BG5512"/>
  <c r="BF5512"/>
  <c r="T5512"/>
  <c r="R5512"/>
  <c r="P5512"/>
  <c r="BI5470"/>
  <c r="BH5470"/>
  <c r="BG5470"/>
  <c r="BF5470"/>
  <c r="T5470"/>
  <c r="R5470"/>
  <c r="P5470"/>
  <c r="BI5402"/>
  <c r="BH5402"/>
  <c r="BG5402"/>
  <c r="BF5402"/>
  <c r="T5402"/>
  <c r="R5402"/>
  <c r="P5402"/>
  <c r="BI5399"/>
  <c r="BH5399"/>
  <c r="BG5399"/>
  <c r="BF5399"/>
  <c r="T5399"/>
  <c r="R5399"/>
  <c r="P5399"/>
  <c r="BI5394"/>
  <c r="BH5394"/>
  <c r="BG5394"/>
  <c r="BF5394"/>
  <c r="T5394"/>
  <c r="R5394"/>
  <c r="P5394"/>
  <c r="BI5389"/>
  <c r="BH5389"/>
  <c r="BG5389"/>
  <c r="BF5389"/>
  <c r="T5389"/>
  <c r="R5389"/>
  <c r="P5389"/>
  <c r="BI5384"/>
  <c r="BH5384"/>
  <c r="BG5384"/>
  <c r="BF5384"/>
  <c r="T5384"/>
  <c r="R5384"/>
  <c r="P5384"/>
  <c r="BI5380"/>
  <c r="BH5380"/>
  <c r="BG5380"/>
  <c r="BF5380"/>
  <c r="T5380"/>
  <c r="R5380"/>
  <c r="P5380"/>
  <c r="BI5377"/>
  <c r="BH5377"/>
  <c r="BG5377"/>
  <c r="BF5377"/>
  <c r="T5377"/>
  <c r="R5377"/>
  <c r="P5377"/>
  <c r="BI5343"/>
  <c r="BH5343"/>
  <c r="BG5343"/>
  <c r="BF5343"/>
  <c r="T5343"/>
  <c r="R5343"/>
  <c r="P5343"/>
  <c r="BI5338"/>
  <c r="BH5338"/>
  <c r="BG5338"/>
  <c r="BF5338"/>
  <c r="T5338"/>
  <c r="R5338"/>
  <c r="P5338"/>
  <c r="BI5304"/>
  <c r="BH5304"/>
  <c r="BG5304"/>
  <c r="BF5304"/>
  <c r="T5304"/>
  <c r="R5304"/>
  <c r="P5304"/>
  <c r="BI5299"/>
  <c r="BH5299"/>
  <c r="BG5299"/>
  <c r="BF5299"/>
  <c r="T5299"/>
  <c r="R5299"/>
  <c r="P5299"/>
  <c r="BI5290"/>
  <c r="BH5290"/>
  <c r="BG5290"/>
  <c r="BF5290"/>
  <c r="T5290"/>
  <c r="R5290"/>
  <c r="P5290"/>
  <c r="BI5285"/>
  <c r="BH5285"/>
  <c r="BG5285"/>
  <c r="BF5285"/>
  <c r="T5285"/>
  <c r="R5285"/>
  <c r="P5285"/>
  <c r="BI5281"/>
  <c r="BH5281"/>
  <c r="BG5281"/>
  <c r="BF5281"/>
  <c r="T5281"/>
  <c r="R5281"/>
  <c r="P5281"/>
  <c r="BI5272"/>
  <c r="BH5272"/>
  <c r="BG5272"/>
  <c r="BF5272"/>
  <c r="T5272"/>
  <c r="R5272"/>
  <c r="P5272"/>
  <c r="BI5263"/>
  <c r="BH5263"/>
  <c r="BG5263"/>
  <c r="BF5263"/>
  <c r="T5263"/>
  <c r="R5263"/>
  <c r="P5263"/>
  <c r="BI5260"/>
  <c r="BH5260"/>
  <c r="BG5260"/>
  <c r="BF5260"/>
  <c r="T5260"/>
  <c r="R5260"/>
  <c r="P5260"/>
  <c r="BI5256"/>
  <c r="BH5256"/>
  <c r="BG5256"/>
  <c r="BF5256"/>
  <c r="T5256"/>
  <c r="R5256"/>
  <c r="P5256"/>
  <c r="BI5248"/>
  <c r="BH5248"/>
  <c r="BG5248"/>
  <c r="BF5248"/>
  <c r="T5248"/>
  <c r="R5248"/>
  <c r="P5248"/>
  <c r="BI5236"/>
  <c r="BH5236"/>
  <c r="BG5236"/>
  <c r="BF5236"/>
  <c r="T5236"/>
  <c r="R5236"/>
  <c r="P5236"/>
  <c r="BI5227"/>
  <c r="BH5227"/>
  <c r="BG5227"/>
  <c r="BF5227"/>
  <c r="T5227"/>
  <c r="R5227"/>
  <c r="P5227"/>
  <c r="BI5224"/>
  <c r="BH5224"/>
  <c r="BG5224"/>
  <c r="BF5224"/>
  <c r="T5224"/>
  <c r="R5224"/>
  <c r="P5224"/>
  <c r="BI5221"/>
  <c r="BH5221"/>
  <c r="BG5221"/>
  <c r="BF5221"/>
  <c r="T5221"/>
  <c r="R5221"/>
  <c r="P5221"/>
  <c r="BI5216"/>
  <c r="BH5216"/>
  <c r="BG5216"/>
  <c r="BF5216"/>
  <c r="T5216"/>
  <c r="R5216"/>
  <c r="P5216"/>
  <c r="BI5212"/>
  <c r="BH5212"/>
  <c r="BG5212"/>
  <c r="BF5212"/>
  <c r="T5212"/>
  <c r="R5212"/>
  <c r="P5212"/>
  <c r="BI5208"/>
  <c r="BH5208"/>
  <c r="BG5208"/>
  <c r="BF5208"/>
  <c r="T5208"/>
  <c r="R5208"/>
  <c r="P5208"/>
  <c r="BI5195"/>
  <c r="BH5195"/>
  <c r="BG5195"/>
  <c r="BF5195"/>
  <c r="T5195"/>
  <c r="R5195"/>
  <c r="P5195"/>
  <c r="BI5191"/>
  <c r="BH5191"/>
  <c r="BG5191"/>
  <c r="BF5191"/>
  <c r="T5191"/>
  <c r="R5191"/>
  <c r="P5191"/>
  <c r="BI5185"/>
  <c r="BH5185"/>
  <c r="BG5185"/>
  <c r="BF5185"/>
  <c r="T5185"/>
  <c r="R5185"/>
  <c r="P5185"/>
  <c r="BI5115"/>
  <c r="BH5115"/>
  <c r="BG5115"/>
  <c r="BF5115"/>
  <c r="T5115"/>
  <c r="R5115"/>
  <c r="P5115"/>
  <c r="BI5112"/>
  <c r="BH5112"/>
  <c r="BG5112"/>
  <c r="BF5112"/>
  <c r="T5112"/>
  <c r="R5112"/>
  <c r="P5112"/>
  <c r="BI5106"/>
  <c r="BH5106"/>
  <c r="BG5106"/>
  <c r="BF5106"/>
  <c r="T5106"/>
  <c r="R5106"/>
  <c r="P5106"/>
  <c r="BI5102"/>
  <c r="BH5102"/>
  <c r="BG5102"/>
  <c r="BF5102"/>
  <c r="T5102"/>
  <c r="R5102"/>
  <c r="P5102"/>
  <c r="BI5096"/>
  <c r="BH5096"/>
  <c r="BG5096"/>
  <c r="BF5096"/>
  <c r="T5096"/>
  <c r="R5096"/>
  <c r="P5096"/>
  <c r="BI5083"/>
  <c r="BH5083"/>
  <c r="BG5083"/>
  <c r="BF5083"/>
  <c r="T5083"/>
  <c r="R5083"/>
  <c r="P5083"/>
  <c r="BI5070"/>
  <c r="BH5070"/>
  <c r="BG5070"/>
  <c r="BF5070"/>
  <c r="T5070"/>
  <c r="R5070"/>
  <c r="P5070"/>
  <c r="BI5067"/>
  <c r="BH5067"/>
  <c r="BG5067"/>
  <c r="BF5067"/>
  <c r="T5067"/>
  <c r="R5067"/>
  <c r="P5067"/>
  <c r="BI5065"/>
  <c r="BH5065"/>
  <c r="BG5065"/>
  <c r="BF5065"/>
  <c r="T5065"/>
  <c r="R5065"/>
  <c r="P5065"/>
  <c r="BI5063"/>
  <c r="BH5063"/>
  <c r="BG5063"/>
  <c r="BF5063"/>
  <c r="T5063"/>
  <c r="R5063"/>
  <c r="P5063"/>
  <c r="BI5061"/>
  <c r="BH5061"/>
  <c r="BG5061"/>
  <c r="BF5061"/>
  <c r="T5061"/>
  <c r="R5061"/>
  <c r="P5061"/>
  <c r="BI5059"/>
  <c r="BH5059"/>
  <c r="BG5059"/>
  <c r="BF5059"/>
  <c r="T5059"/>
  <c r="R5059"/>
  <c r="P5059"/>
  <c r="BI5057"/>
  <c r="BH5057"/>
  <c r="BG5057"/>
  <c r="BF5057"/>
  <c r="T5057"/>
  <c r="R5057"/>
  <c r="P5057"/>
  <c r="BI5055"/>
  <c r="BH5055"/>
  <c r="BG5055"/>
  <c r="BF5055"/>
  <c r="T5055"/>
  <c r="R5055"/>
  <c r="P5055"/>
  <c r="BI5053"/>
  <c r="BH5053"/>
  <c r="BG5053"/>
  <c r="BF5053"/>
  <c r="T5053"/>
  <c r="R5053"/>
  <c r="P5053"/>
  <c r="BI5051"/>
  <c r="BH5051"/>
  <c r="BG5051"/>
  <c r="BF5051"/>
  <c r="T5051"/>
  <c r="R5051"/>
  <c r="P5051"/>
  <c r="BI5049"/>
  <c r="BH5049"/>
  <c r="BG5049"/>
  <c r="BF5049"/>
  <c r="T5049"/>
  <c r="R5049"/>
  <c r="P5049"/>
  <c r="BI5047"/>
  <c r="BH5047"/>
  <c r="BG5047"/>
  <c r="BF5047"/>
  <c r="T5047"/>
  <c r="R5047"/>
  <c r="P5047"/>
  <c r="BI5045"/>
  <c r="BH5045"/>
  <c r="BG5045"/>
  <c r="BF5045"/>
  <c r="T5045"/>
  <c r="R5045"/>
  <c r="P5045"/>
  <c r="BI5043"/>
  <c r="BH5043"/>
  <c r="BG5043"/>
  <c r="BF5043"/>
  <c r="T5043"/>
  <c r="R5043"/>
  <c r="P5043"/>
  <c r="BI5041"/>
  <c r="BH5041"/>
  <c r="BG5041"/>
  <c r="BF5041"/>
  <c r="T5041"/>
  <c r="R5041"/>
  <c r="P5041"/>
  <c r="BI5039"/>
  <c r="BH5039"/>
  <c r="BG5039"/>
  <c r="BF5039"/>
  <c r="T5039"/>
  <c r="R5039"/>
  <c r="P5039"/>
  <c r="BI5037"/>
  <c r="BH5037"/>
  <c r="BG5037"/>
  <c r="BF5037"/>
  <c r="T5037"/>
  <c r="R5037"/>
  <c r="P5037"/>
  <c r="BI5034"/>
  <c r="BH5034"/>
  <c r="BG5034"/>
  <c r="BF5034"/>
  <c r="T5034"/>
  <c r="R5034"/>
  <c r="P5034"/>
  <c r="BI5032"/>
  <c r="BH5032"/>
  <c r="BG5032"/>
  <c r="BF5032"/>
  <c r="T5032"/>
  <c r="R5032"/>
  <c r="P5032"/>
  <c r="BI5028"/>
  <c r="BH5028"/>
  <c r="BG5028"/>
  <c r="BF5028"/>
  <c r="T5028"/>
  <c r="R5028"/>
  <c r="P5028"/>
  <c r="BI5026"/>
  <c r="BH5026"/>
  <c r="BG5026"/>
  <c r="BF5026"/>
  <c r="T5026"/>
  <c r="R5026"/>
  <c r="P5026"/>
  <c r="BI5023"/>
  <c r="BH5023"/>
  <c r="BG5023"/>
  <c r="BF5023"/>
  <c r="T5023"/>
  <c r="R5023"/>
  <c r="P5023"/>
  <c r="BI5021"/>
  <c r="BH5021"/>
  <c r="BG5021"/>
  <c r="BF5021"/>
  <c r="T5021"/>
  <c r="R5021"/>
  <c r="P5021"/>
  <c r="BI5019"/>
  <c r="BH5019"/>
  <c r="BG5019"/>
  <c r="BF5019"/>
  <c r="T5019"/>
  <c r="R5019"/>
  <c r="P5019"/>
  <c r="BI5017"/>
  <c r="BH5017"/>
  <c r="BG5017"/>
  <c r="BF5017"/>
  <c r="T5017"/>
  <c r="R5017"/>
  <c r="P5017"/>
  <c r="BI5015"/>
  <c r="BH5015"/>
  <c r="BG5015"/>
  <c r="BF5015"/>
  <c r="T5015"/>
  <c r="R5015"/>
  <c r="P5015"/>
  <c r="BI5013"/>
  <c r="BH5013"/>
  <c r="BG5013"/>
  <c r="BF5013"/>
  <c r="T5013"/>
  <c r="R5013"/>
  <c r="P5013"/>
  <c r="BI5011"/>
  <c r="BH5011"/>
  <c r="BG5011"/>
  <c r="BF5011"/>
  <c r="T5011"/>
  <c r="R5011"/>
  <c r="P5011"/>
  <c r="BI5009"/>
  <c r="BH5009"/>
  <c r="BG5009"/>
  <c r="BF5009"/>
  <c r="T5009"/>
  <c r="R5009"/>
  <c r="P5009"/>
  <c r="BI5007"/>
  <c r="BH5007"/>
  <c r="BG5007"/>
  <c r="BF5007"/>
  <c r="T5007"/>
  <c r="R5007"/>
  <c r="P5007"/>
  <c r="BI5005"/>
  <c r="BH5005"/>
  <c r="BG5005"/>
  <c r="BF5005"/>
  <c r="T5005"/>
  <c r="R5005"/>
  <c r="P5005"/>
  <c r="BI5003"/>
  <c r="BH5003"/>
  <c r="BG5003"/>
  <c r="BF5003"/>
  <c r="T5003"/>
  <c r="R5003"/>
  <c r="P5003"/>
  <c r="BI5001"/>
  <c r="BH5001"/>
  <c r="BG5001"/>
  <c r="BF5001"/>
  <c r="T5001"/>
  <c r="R5001"/>
  <c r="P5001"/>
  <c r="BI4999"/>
  <c r="BH4999"/>
  <c r="BG4999"/>
  <c r="BF4999"/>
  <c r="T4999"/>
  <c r="R4999"/>
  <c r="P4999"/>
  <c r="BI4997"/>
  <c r="BH4997"/>
  <c r="BG4997"/>
  <c r="BF4997"/>
  <c r="T4997"/>
  <c r="R4997"/>
  <c r="P4997"/>
  <c r="BI4995"/>
  <c r="BH4995"/>
  <c r="BG4995"/>
  <c r="BF4995"/>
  <c r="T4995"/>
  <c r="R4995"/>
  <c r="P4995"/>
  <c r="BI4993"/>
  <c r="BH4993"/>
  <c r="BG4993"/>
  <c r="BF4993"/>
  <c r="T4993"/>
  <c r="R4993"/>
  <c r="P4993"/>
  <c r="BI4991"/>
  <c r="BH4991"/>
  <c r="BG4991"/>
  <c r="BF4991"/>
  <c r="T4991"/>
  <c r="R4991"/>
  <c r="P4991"/>
  <c r="BI4989"/>
  <c r="BH4989"/>
  <c r="BG4989"/>
  <c r="BF4989"/>
  <c r="T4989"/>
  <c r="R4989"/>
  <c r="P4989"/>
  <c r="BI4987"/>
  <c r="BH4987"/>
  <c r="BG4987"/>
  <c r="BF4987"/>
  <c r="T4987"/>
  <c r="R4987"/>
  <c r="P4987"/>
  <c r="BI4984"/>
  <c r="BH4984"/>
  <c r="BG4984"/>
  <c r="BF4984"/>
  <c r="T4984"/>
  <c r="R4984"/>
  <c r="P4984"/>
  <c r="BI4982"/>
  <c r="BH4982"/>
  <c r="BG4982"/>
  <c r="BF4982"/>
  <c r="T4982"/>
  <c r="R4982"/>
  <c r="P4982"/>
  <c r="BI4980"/>
  <c r="BH4980"/>
  <c r="BG4980"/>
  <c r="BF4980"/>
  <c r="T4980"/>
  <c r="R4980"/>
  <c r="P4980"/>
  <c r="BI4978"/>
  <c r="BH4978"/>
  <c r="BG4978"/>
  <c r="BF4978"/>
  <c r="T4978"/>
  <c r="R4978"/>
  <c r="P4978"/>
  <c r="BI4976"/>
  <c r="BH4976"/>
  <c r="BG4976"/>
  <c r="BF4976"/>
  <c r="T4976"/>
  <c r="R4976"/>
  <c r="P4976"/>
  <c r="BI4974"/>
  <c r="BH4974"/>
  <c r="BG4974"/>
  <c r="BF4974"/>
  <c r="T4974"/>
  <c r="R4974"/>
  <c r="P4974"/>
  <c r="BI4972"/>
  <c r="BH4972"/>
  <c r="BG4972"/>
  <c r="BF4972"/>
  <c r="T4972"/>
  <c r="R4972"/>
  <c r="P4972"/>
  <c r="BI4970"/>
  <c r="BH4970"/>
  <c r="BG4970"/>
  <c r="BF4970"/>
  <c r="T4970"/>
  <c r="R4970"/>
  <c r="P4970"/>
  <c r="BI4968"/>
  <c r="BH4968"/>
  <c r="BG4968"/>
  <c r="BF4968"/>
  <c r="T4968"/>
  <c r="R4968"/>
  <c r="P4968"/>
  <c r="BI4966"/>
  <c r="BH4966"/>
  <c r="BG4966"/>
  <c r="BF4966"/>
  <c r="T4966"/>
  <c r="R4966"/>
  <c r="P4966"/>
  <c r="BI4963"/>
  <c r="BH4963"/>
  <c r="BG4963"/>
  <c r="BF4963"/>
  <c r="T4963"/>
  <c r="R4963"/>
  <c r="P4963"/>
  <c r="BI4961"/>
  <c r="BH4961"/>
  <c r="BG4961"/>
  <c r="BF4961"/>
  <c r="T4961"/>
  <c r="R4961"/>
  <c r="P4961"/>
  <c r="BI4959"/>
  <c r="BH4959"/>
  <c r="BG4959"/>
  <c r="BF4959"/>
  <c r="T4959"/>
  <c r="R4959"/>
  <c r="P4959"/>
  <c r="BI4957"/>
  <c r="BH4957"/>
  <c r="BG4957"/>
  <c r="BF4957"/>
  <c r="T4957"/>
  <c r="R4957"/>
  <c r="P4957"/>
  <c r="BI4955"/>
  <c r="BH4955"/>
  <c r="BG4955"/>
  <c r="BF4955"/>
  <c r="T4955"/>
  <c r="R4955"/>
  <c r="P4955"/>
  <c r="BI4953"/>
  <c r="BH4953"/>
  <c r="BG4953"/>
  <c r="BF4953"/>
  <c r="T4953"/>
  <c r="R4953"/>
  <c r="P4953"/>
  <c r="BI4951"/>
  <c r="BH4951"/>
  <c r="BG4951"/>
  <c r="BF4951"/>
  <c r="T4951"/>
  <c r="R4951"/>
  <c r="P4951"/>
  <c r="BI4949"/>
  <c r="BH4949"/>
  <c r="BG4949"/>
  <c r="BF4949"/>
  <c r="T4949"/>
  <c r="R4949"/>
  <c r="P4949"/>
  <c r="BI4947"/>
  <c r="BH4947"/>
  <c r="BG4947"/>
  <c r="BF4947"/>
  <c r="T4947"/>
  <c r="R4947"/>
  <c r="P4947"/>
  <c r="BI4945"/>
  <c r="BH4945"/>
  <c r="BG4945"/>
  <c r="BF4945"/>
  <c r="T4945"/>
  <c r="R4945"/>
  <c r="P4945"/>
  <c r="BI4943"/>
  <c r="BH4943"/>
  <c r="BG4943"/>
  <c r="BF4943"/>
  <c r="T4943"/>
  <c r="R4943"/>
  <c r="P4943"/>
  <c r="BI4941"/>
  <c r="BH4941"/>
  <c r="BG4941"/>
  <c r="BF4941"/>
  <c r="T4941"/>
  <c r="R4941"/>
  <c r="P4941"/>
  <c r="BI4939"/>
  <c r="BH4939"/>
  <c r="BG4939"/>
  <c r="BF4939"/>
  <c r="T4939"/>
  <c r="R4939"/>
  <c r="P4939"/>
  <c r="BI4937"/>
  <c r="BH4937"/>
  <c r="BG4937"/>
  <c r="BF4937"/>
  <c r="T4937"/>
  <c r="R4937"/>
  <c r="P4937"/>
  <c r="BI4935"/>
  <c r="BH4935"/>
  <c r="BG4935"/>
  <c r="BF4935"/>
  <c r="T4935"/>
  <c r="R4935"/>
  <c r="P4935"/>
  <c r="BI4933"/>
  <c r="BH4933"/>
  <c r="BG4933"/>
  <c r="BF4933"/>
  <c r="T4933"/>
  <c r="R4933"/>
  <c r="P4933"/>
  <c r="BI4931"/>
  <c r="BH4931"/>
  <c r="BG4931"/>
  <c r="BF4931"/>
  <c r="T4931"/>
  <c r="R4931"/>
  <c r="P4931"/>
  <c r="BI4929"/>
  <c r="BH4929"/>
  <c r="BG4929"/>
  <c r="BF4929"/>
  <c r="T4929"/>
  <c r="R4929"/>
  <c r="P4929"/>
  <c r="BI4926"/>
  <c r="BH4926"/>
  <c r="BG4926"/>
  <c r="BF4926"/>
  <c r="T4926"/>
  <c r="R4926"/>
  <c r="P4926"/>
  <c r="BI4924"/>
  <c r="BH4924"/>
  <c r="BG4924"/>
  <c r="BF4924"/>
  <c r="T4924"/>
  <c r="R4924"/>
  <c r="P4924"/>
  <c r="BI4922"/>
  <c r="BH4922"/>
  <c r="BG4922"/>
  <c r="BF4922"/>
  <c r="T4922"/>
  <c r="R4922"/>
  <c r="P4922"/>
  <c r="BI4920"/>
  <c r="BH4920"/>
  <c r="BG4920"/>
  <c r="BF4920"/>
  <c r="T4920"/>
  <c r="R4920"/>
  <c r="P4920"/>
  <c r="BI4918"/>
  <c r="BH4918"/>
  <c r="BG4918"/>
  <c r="BF4918"/>
  <c r="T4918"/>
  <c r="R4918"/>
  <c r="P4918"/>
  <c r="BI4916"/>
  <c r="BH4916"/>
  <c r="BG4916"/>
  <c r="BF4916"/>
  <c r="T4916"/>
  <c r="R4916"/>
  <c r="P4916"/>
  <c r="BI4914"/>
  <c r="BH4914"/>
  <c r="BG4914"/>
  <c r="BF4914"/>
  <c r="T4914"/>
  <c r="R4914"/>
  <c r="P4914"/>
  <c r="BI4912"/>
  <c r="BH4912"/>
  <c r="BG4912"/>
  <c r="BF4912"/>
  <c r="T4912"/>
  <c r="R4912"/>
  <c r="P4912"/>
  <c r="BI4910"/>
  <c r="BH4910"/>
  <c r="BG4910"/>
  <c r="BF4910"/>
  <c r="T4910"/>
  <c r="R4910"/>
  <c r="P4910"/>
  <c r="BI4908"/>
  <c r="BH4908"/>
  <c r="BG4908"/>
  <c r="BF4908"/>
  <c r="T4908"/>
  <c r="R4908"/>
  <c r="P4908"/>
  <c r="BI4906"/>
  <c r="BH4906"/>
  <c r="BG4906"/>
  <c r="BF4906"/>
  <c r="T4906"/>
  <c r="R4906"/>
  <c r="P4906"/>
  <c r="BI4904"/>
  <c r="BH4904"/>
  <c r="BG4904"/>
  <c r="BF4904"/>
  <c r="T4904"/>
  <c r="R4904"/>
  <c r="P4904"/>
  <c r="BI4902"/>
  <c r="BH4902"/>
  <c r="BG4902"/>
  <c r="BF4902"/>
  <c r="T4902"/>
  <c r="R4902"/>
  <c r="P4902"/>
  <c r="BI4900"/>
  <c r="BH4900"/>
  <c r="BG4900"/>
  <c r="BF4900"/>
  <c r="T4900"/>
  <c r="R4900"/>
  <c r="P4900"/>
  <c r="BI4898"/>
  <c r="BH4898"/>
  <c r="BG4898"/>
  <c r="BF4898"/>
  <c r="T4898"/>
  <c r="R4898"/>
  <c r="P4898"/>
  <c r="BI4896"/>
  <c r="BH4896"/>
  <c r="BG4896"/>
  <c r="BF4896"/>
  <c r="T4896"/>
  <c r="R4896"/>
  <c r="P4896"/>
  <c r="BI4894"/>
  <c r="BH4894"/>
  <c r="BG4894"/>
  <c r="BF4894"/>
  <c r="T4894"/>
  <c r="R4894"/>
  <c r="P4894"/>
  <c r="BI4892"/>
  <c r="BH4892"/>
  <c r="BG4892"/>
  <c r="BF4892"/>
  <c r="T4892"/>
  <c r="R4892"/>
  <c r="P4892"/>
  <c r="BI4890"/>
  <c r="BH4890"/>
  <c r="BG4890"/>
  <c r="BF4890"/>
  <c r="T4890"/>
  <c r="R4890"/>
  <c r="P4890"/>
  <c r="BI4888"/>
  <c r="BH4888"/>
  <c r="BG4888"/>
  <c r="BF4888"/>
  <c r="T4888"/>
  <c r="R4888"/>
  <c r="P4888"/>
  <c r="BI4886"/>
  <c r="BH4886"/>
  <c r="BG4886"/>
  <c r="BF4886"/>
  <c r="T4886"/>
  <c r="R4886"/>
  <c r="P4886"/>
  <c r="BI4884"/>
  <c r="BH4884"/>
  <c r="BG4884"/>
  <c r="BF4884"/>
  <c r="T4884"/>
  <c r="R4884"/>
  <c r="P4884"/>
  <c r="BI4882"/>
  <c r="BH4882"/>
  <c r="BG4882"/>
  <c r="BF4882"/>
  <c r="T4882"/>
  <c r="R4882"/>
  <c r="P4882"/>
  <c r="BI4880"/>
  <c r="BH4880"/>
  <c r="BG4880"/>
  <c r="BF4880"/>
  <c r="T4880"/>
  <c r="R4880"/>
  <c r="P4880"/>
  <c r="BI4878"/>
  <c r="BH4878"/>
  <c r="BG4878"/>
  <c r="BF4878"/>
  <c r="T4878"/>
  <c r="R4878"/>
  <c r="P4878"/>
  <c r="BI4876"/>
  <c r="BH4876"/>
  <c r="BG4876"/>
  <c r="BF4876"/>
  <c r="T4876"/>
  <c r="R4876"/>
  <c r="P4876"/>
  <c r="BI4874"/>
  <c r="BH4874"/>
  <c r="BG4874"/>
  <c r="BF4874"/>
  <c r="T4874"/>
  <c r="R4874"/>
  <c r="P4874"/>
  <c r="BI4872"/>
  <c r="BH4872"/>
  <c r="BG4872"/>
  <c r="BF4872"/>
  <c r="T4872"/>
  <c r="R4872"/>
  <c r="P4872"/>
  <c r="BI4870"/>
  <c r="BH4870"/>
  <c r="BG4870"/>
  <c r="BF4870"/>
  <c r="T4870"/>
  <c r="R4870"/>
  <c r="P4870"/>
  <c r="BI4868"/>
  <c r="BH4868"/>
  <c r="BG4868"/>
  <c r="BF4868"/>
  <c r="T4868"/>
  <c r="R4868"/>
  <c r="P4868"/>
  <c r="BI4866"/>
  <c r="BH4866"/>
  <c r="BG4866"/>
  <c r="BF4866"/>
  <c r="T4866"/>
  <c r="R4866"/>
  <c r="P4866"/>
  <c r="BI4864"/>
  <c r="BH4864"/>
  <c r="BG4864"/>
  <c r="BF4864"/>
  <c r="T4864"/>
  <c r="R4864"/>
  <c r="P4864"/>
  <c r="BI4862"/>
  <c r="BH4862"/>
  <c r="BG4862"/>
  <c r="BF4862"/>
  <c r="T4862"/>
  <c r="R4862"/>
  <c r="P4862"/>
  <c r="BI4860"/>
  <c r="BH4860"/>
  <c r="BG4860"/>
  <c r="BF4860"/>
  <c r="T4860"/>
  <c r="R4860"/>
  <c r="P4860"/>
  <c r="BI4858"/>
  <c r="BH4858"/>
  <c r="BG4858"/>
  <c r="BF4858"/>
  <c r="T4858"/>
  <c r="R4858"/>
  <c r="P4858"/>
  <c r="BI4856"/>
  <c r="BH4856"/>
  <c r="BG4856"/>
  <c r="BF4856"/>
  <c r="T4856"/>
  <c r="R4856"/>
  <c r="P4856"/>
  <c r="BI4854"/>
  <c r="BH4854"/>
  <c r="BG4854"/>
  <c r="BF4854"/>
  <c r="T4854"/>
  <c r="R4854"/>
  <c r="P4854"/>
  <c r="BI4852"/>
  <c r="BH4852"/>
  <c r="BG4852"/>
  <c r="BF4852"/>
  <c r="T4852"/>
  <c r="R4852"/>
  <c r="P4852"/>
  <c r="BI4850"/>
  <c r="BH4850"/>
  <c r="BG4850"/>
  <c r="BF4850"/>
  <c r="T4850"/>
  <c r="R4850"/>
  <c r="P4850"/>
  <c r="BI4848"/>
  <c r="BH4848"/>
  <c r="BG4848"/>
  <c r="BF4848"/>
  <c r="T4848"/>
  <c r="R4848"/>
  <c r="P4848"/>
  <c r="BI4846"/>
  <c r="BH4846"/>
  <c r="BG4846"/>
  <c r="BF4846"/>
  <c r="T4846"/>
  <c r="R4846"/>
  <c r="P4846"/>
  <c r="BI4844"/>
  <c r="BH4844"/>
  <c r="BG4844"/>
  <c r="BF4844"/>
  <c r="T4844"/>
  <c r="R4844"/>
  <c r="P4844"/>
  <c r="BI4842"/>
  <c r="BH4842"/>
  <c r="BG4842"/>
  <c r="BF4842"/>
  <c r="T4842"/>
  <c r="R4842"/>
  <c r="P4842"/>
  <c r="BI4840"/>
  <c r="BH4840"/>
  <c r="BG4840"/>
  <c r="BF4840"/>
  <c r="T4840"/>
  <c r="R4840"/>
  <c r="P4840"/>
  <c r="BI4838"/>
  <c r="BH4838"/>
  <c r="BG4838"/>
  <c r="BF4838"/>
  <c r="T4838"/>
  <c r="R4838"/>
  <c r="P4838"/>
  <c r="BI4836"/>
  <c r="BH4836"/>
  <c r="BG4836"/>
  <c r="BF4836"/>
  <c r="T4836"/>
  <c r="R4836"/>
  <c r="P4836"/>
  <c r="BI4834"/>
  <c r="BH4834"/>
  <c r="BG4834"/>
  <c r="BF4834"/>
  <c r="T4834"/>
  <c r="R4834"/>
  <c r="P4834"/>
  <c r="BI4830"/>
  <c r="BH4830"/>
  <c r="BG4830"/>
  <c r="BF4830"/>
  <c r="T4830"/>
  <c r="R4830"/>
  <c r="P4830"/>
  <c r="BI4826"/>
  <c r="BH4826"/>
  <c r="BG4826"/>
  <c r="BF4826"/>
  <c r="T4826"/>
  <c r="R4826"/>
  <c r="P4826"/>
  <c r="BI4822"/>
  <c r="BH4822"/>
  <c r="BG4822"/>
  <c r="BF4822"/>
  <c r="T4822"/>
  <c r="R4822"/>
  <c r="P4822"/>
  <c r="BI4818"/>
  <c r="BH4818"/>
  <c r="BG4818"/>
  <c r="BF4818"/>
  <c r="T4818"/>
  <c r="R4818"/>
  <c r="P4818"/>
  <c r="BI4816"/>
  <c r="BH4816"/>
  <c r="BG4816"/>
  <c r="BF4816"/>
  <c r="T4816"/>
  <c r="R4816"/>
  <c r="P4816"/>
  <c r="BI4809"/>
  <c r="BH4809"/>
  <c r="BG4809"/>
  <c r="BF4809"/>
  <c r="T4809"/>
  <c r="R4809"/>
  <c r="P4809"/>
  <c r="BI4805"/>
  <c r="BH4805"/>
  <c r="BG4805"/>
  <c r="BF4805"/>
  <c r="T4805"/>
  <c r="R4805"/>
  <c r="P4805"/>
  <c r="BI4801"/>
  <c r="BH4801"/>
  <c r="BG4801"/>
  <c r="BF4801"/>
  <c r="T4801"/>
  <c r="R4801"/>
  <c r="P4801"/>
  <c r="BI4798"/>
  <c r="BH4798"/>
  <c r="BG4798"/>
  <c r="BF4798"/>
  <c r="T4798"/>
  <c r="R4798"/>
  <c r="P4798"/>
  <c r="BI4796"/>
  <c r="BH4796"/>
  <c r="BG4796"/>
  <c r="BF4796"/>
  <c r="T4796"/>
  <c r="R4796"/>
  <c r="P4796"/>
  <c r="BI4792"/>
  <c r="BH4792"/>
  <c r="BG4792"/>
  <c r="BF4792"/>
  <c r="T4792"/>
  <c r="R4792"/>
  <c r="P4792"/>
  <c r="BI4790"/>
  <c r="BH4790"/>
  <c r="BG4790"/>
  <c r="BF4790"/>
  <c r="T4790"/>
  <c r="R4790"/>
  <c r="P4790"/>
  <c r="BI4788"/>
  <c r="BH4788"/>
  <c r="BG4788"/>
  <c r="BF4788"/>
  <c r="T4788"/>
  <c r="R4788"/>
  <c r="P4788"/>
  <c r="BI4783"/>
  <c r="BH4783"/>
  <c r="BG4783"/>
  <c r="BF4783"/>
  <c r="T4783"/>
  <c r="R4783"/>
  <c r="P4783"/>
  <c r="BI4779"/>
  <c r="BH4779"/>
  <c r="BG4779"/>
  <c r="BF4779"/>
  <c r="T4779"/>
  <c r="R4779"/>
  <c r="P4779"/>
  <c r="BI4777"/>
  <c r="BH4777"/>
  <c r="BG4777"/>
  <c r="BF4777"/>
  <c r="T4777"/>
  <c r="R4777"/>
  <c r="P4777"/>
  <c r="BI4770"/>
  <c r="BH4770"/>
  <c r="BG4770"/>
  <c r="BF4770"/>
  <c r="T4770"/>
  <c r="R4770"/>
  <c r="P4770"/>
  <c r="BI4764"/>
  <c r="BH4764"/>
  <c r="BG4764"/>
  <c r="BF4764"/>
  <c r="T4764"/>
  <c r="R4764"/>
  <c r="P4764"/>
  <c r="BI4760"/>
  <c r="BH4760"/>
  <c r="BG4760"/>
  <c r="BF4760"/>
  <c r="T4760"/>
  <c r="R4760"/>
  <c r="P4760"/>
  <c r="BI4754"/>
  <c r="BH4754"/>
  <c r="BG4754"/>
  <c r="BF4754"/>
  <c r="T4754"/>
  <c r="R4754"/>
  <c r="P4754"/>
  <c r="BI4749"/>
  <c r="BH4749"/>
  <c r="BG4749"/>
  <c r="BF4749"/>
  <c r="T4749"/>
  <c r="R4749"/>
  <c r="P4749"/>
  <c r="BI4743"/>
  <c r="BH4743"/>
  <c r="BG4743"/>
  <c r="BF4743"/>
  <c r="T4743"/>
  <c r="R4743"/>
  <c r="P4743"/>
  <c r="BI4739"/>
  <c r="BH4739"/>
  <c r="BG4739"/>
  <c r="BF4739"/>
  <c r="T4739"/>
  <c r="R4739"/>
  <c r="P4739"/>
  <c r="BI4734"/>
  <c r="BH4734"/>
  <c r="BG4734"/>
  <c r="BF4734"/>
  <c r="T4734"/>
  <c r="R4734"/>
  <c r="P4734"/>
  <c r="BI4729"/>
  <c r="BH4729"/>
  <c r="BG4729"/>
  <c r="BF4729"/>
  <c r="T4729"/>
  <c r="R4729"/>
  <c r="P4729"/>
  <c r="BI4724"/>
  <c r="BH4724"/>
  <c r="BG4724"/>
  <c r="BF4724"/>
  <c r="T4724"/>
  <c r="R4724"/>
  <c r="P4724"/>
  <c r="BI4719"/>
  <c r="BH4719"/>
  <c r="BG4719"/>
  <c r="BF4719"/>
  <c r="T4719"/>
  <c r="R4719"/>
  <c r="P4719"/>
  <c r="BI4715"/>
  <c r="BH4715"/>
  <c r="BG4715"/>
  <c r="BF4715"/>
  <c r="T4715"/>
  <c r="R4715"/>
  <c r="P4715"/>
  <c r="BI4711"/>
  <c r="BH4711"/>
  <c r="BG4711"/>
  <c r="BF4711"/>
  <c r="T4711"/>
  <c r="R4711"/>
  <c r="P4711"/>
  <c r="BI4707"/>
  <c r="BH4707"/>
  <c r="BG4707"/>
  <c r="BF4707"/>
  <c r="T4707"/>
  <c r="R4707"/>
  <c r="P4707"/>
  <c r="BI4703"/>
  <c r="BH4703"/>
  <c r="BG4703"/>
  <c r="BF4703"/>
  <c r="T4703"/>
  <c r="R4703"/>
  <c r="P4703"/>
  <c r="BI4700"/>
  <c r="BH4700"/>
  <c r="BG4700"/>
  <c r="BF4700"/>
  <c r="T4700"/>
  <c r="R4700"/>
  <c r="P4700"/>
  <c r="BI4692"/>
  <c r="BH4692"/>
  <c r="BG4692"/>
  <c r="BF4692"/>
  <c r="T4692"/>
  <c r="R4692"/>
  <c r="P4692"/>
  <c r="BI4688"/>
  <c r="BH4688"/>
  <c r="BG4688"/>
  <c r="BF4688"/>
  <c r="T4688"/>
  <c r="R4688"/>
  <c r="P4688"/>
  <c r="BI4685"/>
  <c r="BH4685"/>
  <c r="BG4685"/>
  <c r="BF4685"/>
  <c r="T4685"/>
  <c r="R4685"/>
  <c r="P4685"/>
  <c r="BI4681"/>
  <c r="BH4681"/>
  <c r="BG4681"/>
  <c r="BF4681"/>
  <c r="T4681"/>
  <c r="R4681"/>
  <c r="P4681"/>
  <c r="BI4678"/>
  <c r="BH4678"/>
  <c r="BG4678"/>
  <c r="BF4678"/>
  <c r="T4678"/>
  <c r="R4678"/>
  <c r="P4678"/>
  <c r="BI4676"/>
  <c r="BH4676"/>
  <c r="BG4676"/>
  <c r="BF4676"/>
  <c r="T4676"/>
  <c r="R4676"/>
  <c r="P4676"/>
  <c r="BI4674"/>
  <c r="BH4674"/>
  <c r="BG4674"/>
  <c r="BF4674"/>
  <c r="T4674"/>
  <c r="R4674"/>
  <c r="P4674"/>
  <c r="BI4672"/>
  <c r="BH4672"/>
  <c r="BG4672"/>
  <c r="BF4672"/>
  <c r="T4672"/>
  <c r="R4672"/>
  <c r="P4672"/>
  <c r="BI4670"/>
  <c r="BH4670"/>
  <c r="BG4670"/>
  <c r="BF4670"/>
  <c r="T4670"/>
  <c r="R4670"/>
  <c r="P4670"/>
  <c r="BI4668"/>
  <c r="BH4668"/>
  <c r="BG4668"/>
  <c r="BF4668"/>
  <c r="T4668"/>
  <c r="R4668"/>
  <c r="P4668"/>
  <c r="BI4666"/>
  <c r="BH4666"/>
  <c r="BG4666"/>
  <c r="BF4666"/>
  <c r="T4666"/>
  <c r="R4666"/>
  <c r="P4666"/>
  <c r="BI4664"/>
  <c r="BH4664"/>
  <c r="BG4664"/>
  <c r="BF4664"/>
  <c r="T4664"/>
  <c r="R4664"/>
  <c r="P4664"/>
  <c r="BI4662"/>
  <c r="BH4662"/>
  <c r="BG4662"/>
  <c r="BF4662"/>
  <c r="T4662"/>
  <c r="R4662"/>
  <c r="P4662"/>
  <c r="BI4660"/>
  <c r="BH4660"/>
  <c r="BG4660"/>
  <c r="BF4660"/>
  <c r="T4660"/>
  <c r="R4660"/>
  <c r="P4660"/>
  <c r="BI4658"/>
  <c r="BH4658"/>
  <c r="BG4658"/>
  <c r="BF4658"/>
  <c r="T4658"/>
  <c r="R4658"/>
  <c r="P4658"/>
  <c r="BI4656"/>
  <c r="BH4656"/>
  <c r="BG4656"/>
  <c r="BF4656"/>
  <c r="T4656"/>
  <c r="R4656"/>
  <c r="P4656"/>
  <c r="BI4654"/>
  <c r="BH4654"/>
  <c r="BG4654"/>
  <c r="BF4654"/>
  <c r="T4654"/>
  <c r="R4654"/>
  <c r="P4654"/>
  <c r="BI4652"/>
  <c r="BH4652"/>
  <c r="BG4652"/>
  <c r="BF4652"/>
  <c r="T4652"/>
  <c r="R4652"/>
  <c r="P4652"/>
  <c r="BI4650"/>
  <c r="BH4650"/>
  <c r="BG4650"/>
  <c r="BF4650"/>
  <c r="T4650"/>
  <c r="R4650"/>
  <c r="P4650"/>
  <c r="BI4648"/>
  <c r="BH4648"/>
  <c r="BG4648"/>
  <c r="BF4648"/>
  <c r="T4648"/>
  <c r="R4648"/>
  <c r="P4648"/>
  <c r="BI4646"/>
  <c r="BH4646"/>
  <c r="BG4646"/>
  <c r="BF4646"/>
  <c r="T4646"/>
  <c r="R4646"/>
  <c r="P4646"/>
  <c r="BI4644"/>
  <c r="BH4644"/>
  <c r="BG4644"/>
  <c r="BF4644"/>
  <c r="T4644"/>
  <c r="R4644"/>
  <c r="P4644"/>
  <c r="BI4642"/>
  <c r="BH4642"/>
  <c r="BG4642"/>
  <c r="BF4642"/>
  <c r="T4642"/>
  <c r="R4642"/>
  <c r="P4642"/>
  <c r="BI4640"/>
  <c r="BH4640"/>
  <c r="BG4640"/>
  <c r="BF4640"/>
  <c r="T4640"/>
  <c r="R4640"/>
  <c r="P4640"/>
  <c r="BI4638"/>
  <c r="BH4638"/>
  <c r="BG4638"/>
  <c r="BF4638"/>
  <c r="T4638"/>
  <c r="R4638"/>
  <c r="P4638"/>
  <c r="BI4636"/>
  <c r="BH4636"/>
  <c r="BG4636"/>
  <c r="BF4636"/>
  <c r="T4636"/>
  <c r="R4636"/>
  <c r="P4636"/>
  <c r="BI4634"/>
  <c r="BH4634"/>
  <c r="BG4634"/>
  <c r="BF4634"/>
  <c r="T4634"/>
  <c r="R4634"/>
  <c r="P4634"/>
  <c r="BI4632"/>
  <c r="BH4632"/>
  <c r="BG4632"/>
  <c r="BF4632"/>
  <c r="T4632"/>
  <c r="R4632"/>
  <c r="P4632"/>
  <c r="BI4630"/>
  <c r="BH4630"/>
  <c r="BG4630"/>
  <c r="BF4630"/>
  <c r="T4630"/>
  <c r="R4630"/>
  <c r="P4630"/>
  <c r="BI4628"/>
  <c r="BH4628"/>
  <c r="BG4628"/>
  <c r="BF4628"/>
  <c r="T4628"/>
  <c r="R4628"/>
  <c r="P4628"/>
  <c r="BI4626"/>
  <c r="BH4626"/>
  <c r="BG4626"/>
  <c r="BF4626"/>
  <c r="T4626"/>
  <c r="R4626"/>
  <c r="P4626"/>
  <c r="BI4624"/>
  <c r="BH4624"/>
  <c r="BG4624"/>
  <c r="BF4624"/>
  <c r="T4624"/>
  <c r="R4624"/>
  <c r="P4624"/>
  <c r="BI4622"/>
  <c r="BH4622"/>
  <c r="BG4622"/>
  <c r="BF4622"/>
  <c r="T4622"/>
  <c r="R4622"/>
  <c r="P4622"/>
  <c r="BI4620"/>
  <c r="BH4620"/>
  <c r="BG4620"/>
  <c r="BF4620"/>
  <c r="T4620"/>
  <c r="R4620"/>
  <c r="P4620"/>
  <c r="BI4618"/>
  <c r="BH4618"/>
  <c r="BG4618"/>
  <c r="BF4618"/>
  <c r="T4618"/>
  <c r="R4618"/>
  <c r="P4618"/>
  <c r="BI4616"/>
  <c r="BH4616"/>
  <c r="BG4616"/>
  <c r="BF4616"/>
  <c r="T4616"/>
  <c r="R4616"/>
  <c r="P4616"/>
  <c r="BI4614"/>
  <c r="BH4614"/>
  <c r="BG4614"/>
  <c r="BF4614"/>
  <c r="T4614"/>
  <c r="R4614"/>
  <c r="P4614"/>
  <c r="BI4612"/>
  <c r="BH4612"/>
  <c r="BG4612"/>
  <c r="BF4612"/>
  <c r="T4612"/>
  <c r="R4612"/>
  <c r="P4612"/>
  <c r="BI4610"/>
  <c r="BH4610"/>
  <c r="BG4610"/>
  <c r="BF4610"/>
  <c r="T4610"/>
  <c r="R4610"/>
  <c r="P4610"/>
  <c r="BI4608"/>
  <c r="BH4608"/>
  <c r="BG4608"/>
  <c r="BF4608"/>
  <c r="T4608"/>
  <c r="R4608"/>
  <c r="P4608"/>
  <c r="BI4606"/>
  <c r="BH4606"/>
  <c r="BG4606"/>
  <c r="BF4606"/>
  <c r="T4606"/>
  <c r="R4606"/>
  <c r="P4606"/>
  <c r="BI4604"/>
  <c r="BH4604"/>
  <c r="BG4604"/>
  <c r="BF4604"/>
  <c r="T4604"/>
  <c r="R4604"/>
  <c r="P4604"/>
  <c r="BI4602"/>
  <c r="BH4602"/>
  <c r="BG4602"/>
  <c r="BF4602"/>
  <c r="T4602"/>
  <c r="R4602"/>
  <c r="P4602"/>
  <c r="BI4600"/>
  <c r="BH4600"/>
  <c r="BG4600"/>
  <c r="BF4600"/>
  <c r="T4600"/>
  <c r="R4600"/>
  <c r="P4600"/>
  <c r="BI4598"/>
  <c r="BH4598"/>
  <c r="BG4598"/>
  <c r="BF4598"/>
  <c r="T4598"/>
  <c r="R4598"/>
  <c r="P4598"/>
  <c r="BI4596"/>
  <c r="BH4596"/>
  <c r="BG4596"/>
  <c r="BF4596"/>
  <c r="T4596"/>
  <c r="R4596"/>
  <c r="P4596"/>
  <c r="BI4594"/>
  <c r="BH4594"/>
  <c r="BG4594"/>
  <c r="BF4594"/>
  <c r="T4594"/>
  <c r="R4594"/>
  <c r="P4594"/>
  <c r="BI4592"/>
  <c r="BH4592"/>
  <c r="BG4592"/>
  <c r="BF4592"/>
  <c r="T4592"/>
  <c r="R4592"/>
  <c r="P4592"/>
  <c r="BI4590"/>
  <c r="BH4590"/>
  <c r="BG4590"/>
  <c r="BF4590"/>
  <c r="T4590"/>
  <c r="R4590"/>
  <c r="P4590"/>
  <c r="BI4588"/>
  <c r="BH4588"/>
  <c r="BG4588"/>
  <c r="BF4588"/>
  <c r="T4588"/>
  <c r="R4588"/>
  <c r="P4588"/>
  <c r="BI4586"/>
  <c r="BH4586"/>
  <c r="BG4586"/>
  <c r="BF4586"/>
  <c r="T4586"/>
  <c r="R4586"/>
  <c r="P4586"/>
  <c r="BI4584"/>
  <c r="BH4584"/>
  <c r="BG4584"/>
  <c r="BF4584"/>
  <c r="T4584"/>
  <c r="R4584"/>
  <c r="P4584"/>
  <c r="BI4582"/>
  <c r="BH4582"/>
  <c r="BG4582"/>
  <c r="BF4582"/>
  <c r="T4582"/>
  <c r="R4582"/>
  <c r="P4582"/>
  <c r="BI4580"/>
  <c r="BH4580"/>
  <c r="BG4580"/>
  <c r="BF4580"/>
  <c r="T4580"/>
  <c r="R4580"/>
  <c r="P4580"/>
  <c r="BI4578"/>
  <c r="BH4578"/>
  <c r="BG4578"/>
  <c r="BF4578"/>
  <c r="T4578"/>
  <c r="R4578"/>
  <c r="P4578"/>
  <c r="BI4576"/>
  <c r="BH4576"/>
  <c r="BG4576"/>
  <c r="BF4576"/>
  <c r="T4576"/>
  <c r="R4576"/>
  <c r="P4576"/>
  <c r="BI4574"/>
  <c r="BH4574"/>
  <c r="BG4574"/>
  <c r="BF4574"/>
  <c r="T4574"/>
  <c r="R4574"/>
  <c r="P4574"/>
  <c r="BI4572"/>
  <c r="BH4572"/>
  <c r="BG4572"/>
  <c r="BF4572"/>
  <c r="T4572"/>
  <c r="R4572"/>
  <c r="P4572"/>
  <c r="BI4570"/>
  <c r="BH4570"/>
  <c r="BG4570"/>
  <c r="BF4570"/>
  <c r="T4570"/>
  <c r="R4570"/>
  <c r="P4570"/>
  <c r="BI4568"/>
  <c r="BH4568"/>
  <c r="BG4568"/>
  <c r="BF4568"/>
  <c r="T4568"/>
  <c r="R4568"/>
  <c r="P4568"/>
  <c r="BI4566"/>
  <c r="BH4566"/>
  <c r="BG4566"/>
  <c r="BF4566"/>
  <c r="T4566"/>
  <c r="R4566"/>
  <c r="P4566"/>
  <c r="BI4564"/>
  <c r="BH4564"/>
  <c r="BG4564"/>
  <c r="BF4564"/>
  <c r="T4564"/>
  <c r="R4564"/>
  <c r="P4564"/>
  <c r="BI4562"/>
  <c r="BH4562"/>
  <c r="BG4562"/>
  <c r="BF4562"/>
  <c r="T4562"/>
  <c r="R4562"/>
  <c r="P4562"/>
  <c r="BI4560"/>
  <c r="BH4560"/>
  <c r="BG4560"/>
  <c r="BF4560"/>
  <c r="T4560"/>
  <c r="R4560"/>
  <c r="P4560"/>
  <c r="BI4558"/>
  <c r="BH4558"/>
  <c r="BG4558"/>
  <c r="BF4558"/>
  <c r="T4558"/>
  <c r="R4558"/>
  <c r="P4558"/>
  <c r="BI4556"/>
  <c r="BH4556"/>
  <c r="BG4556"/>
  <c r="BF4556"/>
  <c r="T4556"/>
  <c r="R4556"/>
  <c r="P4556"/>
  <c r="BI4554"/>
  <c r="BH4554"/>
  <c r="BG4554"/>
  <c r="BF4554"/>
  <c r="T4554"/>
  <c r="R4554"/>
  <c r="P4554"/>
  <c r="BI4552"/>
  <c r="BH4552"/>
  <c r="BG4552"/>
  <c r="BF4552"/>
  <c r="T4552"/>
  <c r="R4552"/>
  <c r="P4552"/>
  <c r="BI4550"/>
  <c r="BH4550"/>
  <c r="BG4550"/>
  <c r="BF4550"/>
  <c r="T4550"/>
  <c r="R4550"/>
  <c r="P4550"/>
  <c r="BI4548"/>
  <c r="BH4548"/>
  <c r="BG4548"/>
  <c r="BF4548"/>
  <c r="T4548"/>
  <c r="R4548"/>
  <c r="P4548"/>
  <c r="BI4546"/>
  <c r="BH4546"/>
  <c r="BG4546"/>
  <c r="BF4546"/>
  <c r="T4546"/>
  <c r="R4546"/>
  <c r="P4546"/>
  <c r="BI4544"/>
  <c r="BH4544"/>
  <c r="BG4544"/>
  <c r="BF4544"/>
  <c r="T4544"/>
  <c r="R4544"/>
  <c r="P4544"/>
  <c r="BI4542"/>
  <c r="BH4542"/>
  <c r="BG4542"/>
  <c r="BF4542"/>
  <c r="T4542"/>
  <c r="R4542"/>
  <c r="P4542"/>
  <c r="BI4540"/>
  <c r="BH4540"/>
  <c r="BG4540"/>
  <c r="BF4540"/>
  <c r="T4540"/>
  <c r="R4540"/>
  <c r="P4540"/>
  <c r="BI4538"/>
  <c r="BH4538"/>
  <c r="BG4538"/>
  <c r="BF4538"/>
  <c r="T4538"/>
  <c r="R4538"/>
  <c r="P4538"/>
  <c r="BI4536"/>
  <c r="BH4536"/>
  <c r="BG4536"/>
  <c r="BF4536"/>
  <c r="T4536"/>
  <c r="R4536"/>
  <c r="P4536"/>
  <c r="BI4534"/>
  <c r="BH4534"/>
  <c r="BG4534"/>
  <c r="BF4534"/>
  <c r="T4534"/>
  <c r="R4534"/>
  <c r="P4534"/>
  <c r="BI4532"/>
  <c r="BH4532"/>
  <c r="BG4532"/>
  <c r="BF4532"/>
  <c r="T4532"/>
  <c r="R4532"/>
  <c r="P4532"/>
  <c r="BI4530"/>
  <c r="BH4530"/>
  <c r="BG4530"/>
  <c r="BF4530"/>
  <c r="T4530"/>
  <c r="R4530"/>
  <c r="P4530"/>
  <c r="BI4528"/>
  <c r="BH4528"/>
  <c r="BG4528"/>
  <c r="BF4528"/>
  <c r="T4528"/>
  <c r="R4528"/>
  <c r="P4528"/>
  <c r="BI4526"/>
  <c r="BH4526"/>
  <c r="BG4526"/>
  <c r="BF4526"/>
  <c r="T4526"/>
  <c r="R4526"/>
  <c r="P4526"/>
  <c r="BI4524"/>
  <c r="BH4524"/>
  <c r="BG4524"/>
  <c r="BF4524"/>
  <c r="T4524"/>
  <c r="R4524"/>
  <c r="P4524"/>
  <c r="BI4522"/>
  <c r="BH4522"/>
  <c r="BG4522"/>
  <c r="BF4522"/>
  <c r="T4522"/>
  <c r="R4522"/>
  <c r="P4522"/>
  <c r="BI4520"/>
  <c r="BH4520"/>
  <c r="BG4520"/>
  <c r="BF4520"/>
  <c r="T4520"/>
  <c r="R4520"/>
  <c r="P4520"/>
  <c r="BI4518"/>
  <c r="BH4518"/>
  <c r="BG4518"/>
  <c r="BF4518"/>
  <c r="T4518"/>
  <c r="R4518"/>
  <c r="P4518"/>
  <c r="BI4516"/>
  <c r="BH4516"/>
  <c r="BG4516"/>
  <c r="BF4516"/>
  <c r="T4516"/>
  <c r="R4516"/>
  <c r="P4516"/>
  <c r="BI4514"/>
  <c r="BH4514"/>
  <c r="BG4514"/>
  <c r="BF4514"/>
  <c r="T4514"/>
  <c r="R4514"/>
  <c r="P4514"/>
  <c r="BI4512"/>
  <c r="BH4512"/>
  <c r="BG4512"/>
  <c r="BF4512"/>
  <c r="T4512"/>
  <c r="R4512"/>
  <c r="P4512"/>
  <c r="BI4510"/>
  <c r="BH4510"/>
  <c r="BG4510"/>
  <c r="BF4510"/>
  <c r="T4510"/>
  <c r="R4510"/>
  <c r="P4510"/>
  <c r="BI4508"/>
  <c r="BH4508"/>
  <c r="BG4508"/>
  <c r="BF4508"/>
  <c r="T4508"/>
  <c r="R4508"/>
  <c r="P4508"/>
  <c r="BI4505"/>
  <c r="BH4505"/>
  <c r="BG4505"/>
  <c r="BF4505"/>
  <c r="T4505"/>
  <c r="R4505"/>
  <c r="P4505"/>
  <c r="BI4503"/>
  <c r="BH4503"/>
  <c r="BG4503"/>
  <c r="BF4503"/>
  <c r="T4503"/>
  <c r="R4503"/>
  <c r="P4503"/>
  <c r="BI4501"/>
  <c r="BH4501"/>
  <c r="BG4501"/>
  <c r="BF4501"/>
  <c r="T4501"/>
  <c r="R4501"/>
  <c r="P4501"/>
  <c r="BI4499"/>
  <c r="BH4499"/>
  <c r="BG4499"/>
  <c r="BF4499"/>
  <c r="T4499"/>
  <c r="R4499"/>
  <c r="P4499"/>
  <c r="BI4497"/>
  <c r="BH4497"/>
  <c r="BG4497"/>
  <c r="BF4497"/>
  <c r="T4497"/>
  <c r="R4497"/>
  <c r="P4497"/>
  <c r="BI4495"/>
  <c r="BH4495"/>
  <c r="BG4495"/>
  <c r="BF4495"/>
  <c r="T4495"/>
  <c r="R4495"/>
  <c r="P4495"/>
  <c r="BI4493"/>
  <c r="BH4493"/>
  <c r="BG4493"/>
  <c r="BF4493"/>
  <c r="T4493"/>
  <c r="R4493"/>
  <c r="P4493"/>
  <c r="BI4491"/>
  <c r="BH4491"/>
  <c r="BG4491"/>
  <c r="BF4491"/>
  <c r="T4491"/>
  <c r="R4491"/>
  <c r="P4491"/>
  <c r="BI4489"/>
  <c r="BH4489"/>
  <c r="BG4489"/>
  <c r="BF4489"/>
  <c r="T4489"/>
  <c r="R4489"/>
  <c r="P4489"/>
  <c r="BI4487"/>
  <c r="BH4487"/>
  <c r="BG4487"/>
  <c r="BF4487"/>
  <c r="T4487"/>
  <c r="R4487"/>
  <c r="P4487"/>
  <c r="BI4483"/>
  <c r="BH4483"/>
  <c r="BG4483"/>
  <c r="BF4483"/>
  <c r="T4483"/>
  <c r="R4483"/>
  <c r="P4483"/>
  <c r="BI4481"/>
  <c r="BH4481"/>
  <c r="BG4481"/>
  <c r="BF4481"/>
  <c r="T4481"/>
  <c r="R4481"/>
  <c r="P4481"/>
  <c r="BI4479"/>
  <c r="BH4479"/>
  <c r="BG4479"/>
  <c r="BF4479"/>
  <c r="T4479"/>
  <c r="R4479"/>
  <c r="P4479"/>
  <c r="BI4477"/>
  <c r="BH4477"/>
  <c r="BG4477"/>
  <c r="BF4477"/>
  <c r="T4477"/>
  <c r="R4477"/>
  <c r="P4477"/>
  <c r="BI4475"/>
  <c r="BH4475"/>
  <c r="BG4475"/>
  <c r="BF4475"/>
  <c r="T4475"/>
  <c r="R4475"/>
  <c r="P4475"/>
  <c r="BI4473"/>
  <c r="BH4473"/>
  <c r="BG4473"/>
  <c r="BF4473"/>
  <c r="T4473"/>
  <c r="R4473"/>
  <c r="P4473"/>
  <c r="BI4471"/>
  <c r="BH4471"/>
  <c r="BG4471"/>
  <c r="BF4471"/>
  <c r="T4471"/>
  <c r="R4471"/>
  <c r="P4471"/>
  <c r="BI4469"/>
  <c r="BH4469"/>
  <c r="BG4469"/>
  <c r="BF4469"/>
  <c r="T4469"/>
  <c r="R4469"/>
  <c r="P4469"/>
  <c r="BI4467"/>
  <c r="BH4467"/>
  <c r="BG4467"/>
  <c r="BF4467"/>
  <c r="T4467"/>
  <c r="R4467"/>
  <c r="P4467"/>
  <c r="BI4465"/>
  <c r="BH4465"/>
  <c r="BG4465"/>
  <c r="BF4465"/>
  <c r="T4465"/>
  <c r="R4465"/>
  <c r="P4465"/>
  <c r="BI4463"/>
  <c r="BH4463"/>
  <c r="BG4463"/>
  <c r="BF4463"/>
  <c r="T4463"/>
  <c r="R4463"/>
  <c r="P4463"/>
  <c r="BI4461"/>
  <c r="BH4461"/>
  <c r="BG4461"/>
  <c r="BF4461"/>
  <c r="T4461"/>
  <c r="R4461"/>
  <c r="P4461"/>
  <c r="BI4459"/>
  <c r="BH4459"/>
  <c r="BG4459"/>
  <c r="BF4459"/>
  <c r="T4459"/>
  <c r="R4459"/>
  <c r="P4459"/>
  <c r="BI4457"/>
  <c r="BH4457"/>
  <c r="BG4457"/>
  <c r="BF4457"/>
  <c r="T4457"/>
  <c r="R4457"/>
  <c r="P4457"/>
  <c r="BI4455"/>
  <c r="BH4455"/>
  <c r="BG4455"/>
  <c r="BF4455"/>
  <c r="T4455"/>
  <c r="R4455"/>
  <c r="P4455"/>
  <c r="BI4453"/>
  <c r="BH4453"/>
  <c r="BG4453"/>
  <c r="BF4453"/>
  <c r="T4453"/>
  <c r="R4453"/>
  <c r="P4453"/>
  <c r="BI4451"/>
  <c r="BH4451"/>
  <c r="BG4451"/>
  <c r="BF4451"/>
  <c r="T4451"/>
  <c r="R4451"/>
  <c r="P4451"/>
  <c r="BI4449"/>
  <c r="BH4449"/>
  <c r="BG4449"/>
  <c r="BF4449"/>
  <c r="T4449"/>
  <c r="R4449"/>
  <c r="P4449"/>
  <c r="BI4447"/>
  <c r="BH4447"/>
  <c r="BG4447"/>
  <c r="BF4447"/>
  <c r="T4447"/>
  <c r="R4447"/>
  <c r="P4447"/>
  <c r="BI4445"/>
  <c r="BH4445"/>
  <c r="BG4445"/>
  <c r="BF4445"/>
  <c r="T4445"/>
  <c r="R4445"/>
  <c r="P4445"/>
  <c r="BI4443"/>
  <c r="BH4443"/>
  <c r="BG4443"/>
  <c r="BF4443"/>
  <c r="T4443"/>
  <c r="R4443"/>
  <c r="P4443"/>
  <c r="BI4441"/>
  <c r="BH4441"/>
  <c r="BG4441"/>
  <c r="BF4441"/>
  <c r="T4441"/>
  <c r="R4441"/>
  <c r="P4441"/>
  <c r="BI4439"/>
  <c r="BH4439"/>
  <c r="BG4439"/>
  <c r="BF4439"/>
  <c r="T4439"/>
  <c r="R4439"/>
  <c r="P4439"/>
  <c r="BI4437"/>
  <c r="BH4437"/>
  <c r="BG4437"/>
  <c r="BF4437"/>
  <c r="T4437"/>
  <c r="R4437"/>
  <c r="P4437"/>
  <c r="BI4435"/>
  <c r="BH4435"/>
  <c r="BG4435"/>
  <c r="BF4435"/>
  <c r="T4435"/>
  <c r="R4435"/>
  <c r="P4435"/>
  <c r="BI4433"/>
  <c r="BH4433"/>
  <c r="BG4433"/>
  <c r="BF4433"/>
  <c r="T4433"/>
  <c r="R4433"/>
  <c r="P4433"/>
  <c r="BI4431"/>
  <c r="BH4431"/>
  <c r="BG4431"/>
  <c r="BF4431"/>
  <c r="T4431"/>
  <c r="R4431"/>
  <c r="P4431"/>
  <c r="BI4429"/>
  <c r="BH4429"/>
  <c r="BG4429"/>
  <c r="BF4429"/>
  <c r="T4429"/>
  <c r="R4429"/>
  <c r="P4429"/>
  <c r="BI4427"/>
  <c r="BH4427"/>
  <c r="BG4427"/>
  <c r="BF4427"/>
  <c r="T4427"/>
  <c r="R4427"/>
  <c r="P4427"/>
  <c r="BI4425"/>
  <c r="BH4425"/>
  <c r="BG4425"/>
  <c r="BF4425"/>
  <c r="T4425"/>
  <c r="R4425"/>
  <c r="P4425"/>
  <c r="BI4423"/>
  <c r="BH4423"/>
  <c r="BG4423"/>
  <c r="BF4423"/>
  <c r="T4423"/>
  <c r="R4423"/>
  <c r="P4423"/>
  <c r="BI4421"/>
  <c r="BH4421"/>
  <c r="BG4421"/>
  <c r="BF4421"/>
  <c r="T4421"/>
  <c r="R4421"/>
  <c r="P4421"/>
  <c r="BI4419"/>
  <c r="BH4419"/>
  <c r="BG4419"/>
  <c r="BF4419"/>
  <c r="T4419"/>
  <c r="R4419"/>
  <c r="P4419"/>
  <c r="BI4417"/>
  <c r="BH4417"/>
  <c r="BG4417"/>
  <c r="BF4417"/>
  <c r="T4417"/>
  <c r="R4417"/>
  <c r="P4417"/>
  <c r="BI4415"/>
  <c r="BH4415"/>
  <c r="BG4415"/>
  <c r="BF4415"/>
  <c r="T4415"/>
  <c r="R4415"/>
  <c r="P4415"/>
  <c r="BI4413"/>
  <c r="BH4413"/>
  <c r="BG4413"/>
  <c r="BF4413"/>
  <c r="T4413"/>
  <c r="R4413"/>
  <c r="P4413"/>
  <c r="BI4411"/>
  <c r="BH4411"/>
  <c r="BG4411"/>
  <c r="BF4411"/>
  <c r="T4411"/>
  <c r="R4411"/>
  <c r="P4411"/>
  <c r="BI4409"/>
  <c r="BH4409"/>
  <c r="BG4409"/>
  <c r="BF4409"/>
  <c r="T4409"/>
  <c r="R4409"/>
  <c r="P4409"/>
  <c r="BI4407"/>
  <c r="BH4407"/>
  <c r="BG4407"/>
  <c r="BF4407"/>
  <c r="T4407"/>
  <c r="R4407"/>
  <c r="P4407"/>
  <c r="BI4405"/>
  <c r="BH4405"/>
  <c r="BG4405"/>
  <c r="BF4405"/>
  <c r="T4405"/>
  <c r="R4405"/>
  <c r="P4405"/>
  <c r="BI4403"/>
  <c r="BH4403"/>
  <c r="BG4403"/>
  <c r="BF4403"/>
  <c r="T4403"/>
  <c r="R4403"/>
  <c r="P4403"/>
  <c r="BI4401"/>
  <c r="BH4401"/>
  <c r="BG4401"/>
  <c r="BF4401"/>
  <c r="T4401"/>
  <c r="R4401"/>
  <c r="P4401"/>
  <c r="BI4399"/>
  <c r="BH4399"/>
  <c r="BG4399"/>
  <c r="BF4399"/>
  <c r="T4399"/>
  <c r="R4399"/>
  <c r="P4399"/>
  <c r="BI4396"/>
  <c r="BH4396"/>
  <c r="BG4396"/>
  <c r="BF4396"/>
  <c r="T4396"/>
  <c r="R4396"/>
  <c r="P4396"/>
  <c r="BI4394"/>
  <c r="BH4394"/>
  <c r="BG4394"/>
  <c r="BF4394"/>
  <c r="T4394"/>
  <c r="R4394"/>
  <c r="P4394"/>
  <c r="BI4392"/>
  <c r="BH4392"/>
  <c r="BG4392"/>
  <c r="BF4392"/>
  <c r="T4392"/>
  <c r="R4392"/>
  <c r="P4392"/>
  <c r="BI4390"/>
  <c r="BH4390"/>
  <c r="BG4390"/>
  <c r="BF4390"/>
  <c r="T4390"/>
  <c r="R4390"/>
  <c r="P4390"/>
  <c r="BI4388"/>
  <c r="BH4388"/>
  <c r="BG4388"/>
  <c r="BF4388"/>
  <c r="T4388"/>
  <c r="R4388"/>
  <c r="P4388"/>
  <c r="BI4386"/>
  <c r="BH4386"/>
  <c r="BG4386"/>
  <c r="BF4386"/>
  <c r="T4386"/>
  <c r="R4386"/>
  <c r="P4386"/>
  <c r="BI4384"/>
  <c r="BH4384"/>
  <c r="BG4384"/>
  <c r="BF4384"/>
  <c r="T4384"/>
  <c r="R4384"/>
  <c r="P4384"/>
  <c r="BI4381"/>
  <c r="BH4381"/>
  <c r="BG4381"/>
  <c r="BF4381"/>
  <c r="T4381"/>
  <c r="R4381"/>
  <c r="P4381"/>
  <c r="BI4379"/>
  <c r="BH4379"/>
  <c r="BG4379"/>
  <c r="BF4379"/>
  <c r="T4379"/>
  <c r="R4379"/>
  <c r="P4379"/>
  <c r="BI4377"/>
  <c r="BH4377"/>
  <c r="BG4377"/>
  <c r="BF4377"/>
  <c r="T4377"/>
  <c r="R4377"/>
  <c r="P4377"/>
  <c r="BI4375"/>
  <c r="BH4375"/>
  <c r="BG4375"/>
  <c r="BF4375"/>
  <c r="T4375"/>
  <c r="R4375"/>
  <c r="P4375"/>
  <c r="BI4373"/>
  <c r="BH4373"/>
  <c r="BG4373"/>
  <c r="BF4373"/>
  <c r="T4373"/>
  <c r="R4373"/>
  <c r="P4373"/>
  <c r="BI4371"/>
  <c r="BH4371"/>
  <c r="BG4371"/>
  <c r="BF4371"/>
  <c r="T4371"/>
  <c r="R4371"/>
  <c r="P4371"/>
  <c r="BI4369"/>
  <c r="BH4369"/>
  <c r="BG4369"/>
  <c r="BF4369"/>
  <c r="T4369"/>
  <c r="R4369"/>
  <c r="P4369"/>
  <c r="BI4367"/>
  <c r="BH4367"/>
  <c r="BG4367"/>
  <c r="BF4367"/>
  <c r="T4367"/>
  <c r="R4367"/>
  <c r="P4367"/>
  <c r="BI4365"/>
  <c r="BH4365"/>
  <c r="BG4365"/>
  <c r="BF4365"/>
  <c r="T4365"/>
  <c r="R4365"/>
  <c r="P4365"/>
  <c r="BI4363"/>
  <c r="BH4363"/>
  <c r="BG4363"/>
  <c r="BF4363"/>
  <c r="T4363"/>
  <c r="R4363"/>
  <c r="P4363"/>
  <c r="BI4361"/>
  <c r="BH4361"/>
  <c r="BG4361"/>
  <c r="BF4361"/>
  <c r="T4361"/>
  <c r="R4361"/>
  <c r="P4361"/>
  <c r="BI4359"/>
  <c r="BH4359"/>
  <c r="BG4359"/>
  <c r="BF4359"/>
  <c r="T4359"/>
  <c r="R4359"/>
  <c r="P4359"/>
  <c r="BI4357"/>
  <c r="BH4357"/>
  <c r="BG4357"/>
  <c r="BF4357"/>
  <c r="T4357"/>
  <c r="R4357"/>
  <c r="P4357"/>
  <c r="BI4355"/>
  <c r="BH4355"/>
  <c r="BG4355"/>
  <c r="BF4355"/>
  <c r="T4355"/>
  <c r="R4355"/>
  <c r="P4355"/>
  <c r="BI4353"/>
  <c r="BH4353"/>
  <c r="BG4353"/>
  <c r="BF4353"/>
  <c r="T4353"/>
  <c r="R4353"/>
  <c r="P4353"/>
  <c r="BI4351"/>
  <c r="BH4351"/>
  <c r="BG4351"/>
  <c r="BF4351"/>
  <c r="T4351"/>
  <c r="R4351"/>
  <c r="P4351"/>
  <c r="BI4349"/>
  <c r="BH4349"/>
  <c r="BG4349"/>
  <c r="BF4349"/>
  <c r="T4349"/>
  <c r="R4349"/>
  <c r="P4349"/>
  <c r="BI4347"/>
  <c r="BH4347"/>
  <c r="BG4347"/>
  <c r="BF4347"/>
  <c r="T4347"/>
  <c r="R4347"/>
  <c r="P4347"/>
  <c r="BI4345"/>
  <c r="BH4345"/>
  <c r="BG4345"/>
  <c r="BF4345"/>
  <c r="T4345"/>
  <c r="R4345"/>
  <c r="P4345"/>
  <c r="BI4343"/>
  <c r="BH4343"/>
  <c r="BG4343"/>
  <c r="BF4343"/>
  <c r="T4343"/>
  <c r="R4343"/>
  <c r="P4343"/>
  <c r="BI4341"/>
  <c r="BH4341"/>
  <c r="BG4341"/>
  <c r="BF4341"/>
  <c r="T4341"/>
  <c r="R4341"/>
  <c r="P4341"/>
  <c r="BI4339"/>
  <c r="BH4339"/>
  <c r="BG4339"/>
  <c r="BF4339"/>
  <c r="T4339"/>
  <c r="R4339"/>
  <c r="P4339"/>
  <c r="BI4337"/>
  <c r="BH4337"/>
  <c r="BG4337"/>
  <c r="BF4337"/>
  <c r="T4337"/>
  <c r="R4337"/>
  <c r="P4337"/>
  <c r="BI4335"/>
  <c r="BH4335"/>
  <c r="BG4335"/>
  <c r="BF4335"/>
  <c r="T4335"/>
  <c r="R4335"/>
  <c r="P4335"/>
  <c r="BI4333"/>
  <c r="BH4333"/>
  <c r="BG4333"/>
  <c r="BF4333"/>
  <c r="T4333"/>
  <c r="R4333"/>
  <c r="P4333"/>
  <c r="BI4331"/>
  <c r="BH4331"/>
  <c r="BG4331"/>
  <c r="BF4331"/>
  <c r="T4331"/>
  <c r="R4331"/>
  <c r="P4331"/>
  <c r="BI4329"/>
  <c r="BH4329"/>
  <c r="BG4329"/>
  <c r="BF4329"/>
  <c r="T4329"/>
  <c r="R4329"/>
  <c r="P4329"/>
  <c r="BI4327"/>
  <c r="BH4327"/>
  <c r="BG4327"/>
  <c r="BF4327"/>
  <c r="T4327"/>
  <c r="R4327"/>
  <c r="P4327"/>
  <c r="BI4325"/>
  <c r="BH4325"/>
  <c r="BG4325"/>
  <c r="BF4325"/>
  <c r="T4325"/>
  <c r="R4325"/>
  <c r="P4325"/>
  <c r="BI4323"/>
  <c r="BH4323"/>
  <c r="BG4323"/>
  <c r="BF4323"/>
  <c r="T4323"/>
  <c r="R4323"/>
  <c r="P4323"/>
  <c r="BI4321"/>
  <c r="BH4321"/>
  <c r="BG4321"/>
  <c r="BF4321"/>
  <c r="T4321"/>
  <c r="R4321"/>
  <c r="P4321"/>
  <c r="BI4319"/>
  <c r="BH4319"/>
  <c r="BG4319"/>
  <c r="BF4319"/>
  <c r="T4319"/>
  <c r="R4319"/>
  <c r="P4319"/>
  <c r="BI4317"/>
  <c r="BH4317"/>
  <c r="BG4317"/>
  <c r="BF4317"/>
  <c r="T4317"/>
  <c r="R4317"/>
  <c r="P4317"/>
  <c r="BI4315"/>
  <c r="BH4315"/>
  <c r="BG4315"/>
  <c r="BF4315"/>
  <c r="T4315"/>
  <c r="R4315"/>
  <c r="P4315"/>
  <c r="BI4313"/>
  <c r="BH4313"/>
  <c r="BG4313"/>
  <c r="BF4313"/>
  <c r="T4313"/>
  <c r="R4313"/>
  <c r="P4313"/>
  <c r="BI4311"/>
  <c r="BH4311"/>
  <c r="BG4311"/>
  <c r="BF4311"/>
  <c r="T4311"/>
  <c r="R4311"/>
  <c r="P4311"/>
  <c r="BI4309"/>
  <c r="BH4309"/>
  <c r="BG4309"/>
  <c r="BF4309"/>
  <c r="T4309"/>
  <c r="R4309"/>
  <c r="P4309"/>
  <c r="BI4307"/>
  <c r="BH4307"/>
  <c r="BG4307"/>
  <c r="BF4307"/>
  <c r="T4307"/>
  <c r="R4307"/>
  <c r="P4307"/>
  <c r="BI4304"/>
  <c r="BH4304"/>
  <c r="BG4304"/>
  <c r="BF4304"/>
  <c r="T4304"/>
  <c r="R4304"/>
  <c r="P4304"/>
  <c r="BI4302"/>
  <c r="BH4302"/>
  <c r="BG4302"/>
  <c r="BF4302"/>
  <c r="T4302"/>
  <c r="R4302"/>
  <c r="P4302"/>
  <c r="BI4300"/>
  <c r="BH4300"/>
  <c r="BG4300"/>
  <c r="BF4300"/>
  <c r="T4300"/>
  <c r="R4300"/>
  <c r="P4300"/>
  <c r="BI4298"/>
  <c r="BH4298"/>
  <c r="BG4298"/>
  <c r="BF4298"/>
  <c r="T4298"/>
  <c r="R4298"/>
  <c r="P4298"/>
  <c r="BI4296"/>
  <c r="BH4296"/>
  <c r="BG4296"/>
  <c r="BF4296"/>
  <c r="T4296"/>
  <c r="R4296"/>
  <c r="P4296"/>
  <c r="BI4294"/>
  <c r="BH4294"/>
  <c r="BG4294"/>
  <c r="BF4294"/>
  <c r="T4294"/>
  <c r="R4294"/>
  <c r="P4294"/>
  <c r="BI4292"/>
  <c r="BH4292"/>
  <c r="BG4292"/>
  <c r="BF4292"/>
  <c r="T4292"/>
  <c r="R4292"/>
  <c r="P4292"/>
  <c r="BI4290"/>
  <c r="BH4290"/>
  <c r="BG4290"/>
  <c r="BF4290"/>
  <c r="T4290"/>
  <c r="R4290"/>
  <c r="P4290"/>
  <c r="BI4288"/>
  <c r="BH4288"/>
  <c r="BG4288"/>
  <c r="BF4288"/>
  <c r="T4288"/>
  <c r="R4288"/>
  <c r="P4288"/>
  <c r="BI4286"/>
  <c r="BH4286"/>
  <c r="BG4286"/>
  <c r="BF4286"/>
  <c r="T4286"/>
  <c r="R4286"/>
  <c r="P4286"/>
  <c r="BI4284"/>
  <c r="BH4284"/>
  <c r="BG4284"/>
  <c r="BF4284"/>
  <c r="T4284"/>
  <c r="R4284"/>
  <c r="P4284"/>
  <c r="BI4282"/>
  <c r="BH4282"/>
  <c r="BG4282"/>
  <c r="BF4282"/>
  <c r="T4282"/>
  <c r="R4282"/>
  <c r="P4282"/>
  <c r="BI4280"/>
  <c r="BH4280"/>
  <c r="BG4280"/>
  <c r="BF4280"/>
  <c r="T4280"/>
  <c r="R4280"/>
  <c r="P4280"/>
  <c r="BI4277"/>
  <c r="BH4277"/>
  <c r="BG4277"/>
  <c r="BF4277"/>
  <c r="T4277"/>
  <c r="R4277"/>
  <c r="P4277"/>
  <c r="BI4275"/>
  <c r="BH4275"/>
  <c r="BG4275"/>
  <c r="BF4275"/>
  <c r="T4275"/>
  <c r="R4275"/>
  <c r="P4275"/>
  <c r="BI4273"/>
  <c r="BH4273"/>
  <c r="BG4273"/>
  <c r="BF4273"/>
  <c r="T4273"/>
  <c r="R4273"/>
  <c r="P4273"/>
  <c r="BI4271"/>
  <c r="BH4271"/>
  <c r="BG4271"/>
  <c r="BF4271"/>
  <c r="T4271"/>
  <c r="R4271"/>
  <c r="P4271"/>
  <c r="BI4269"/>
  <c r="BH4269"/>
  <c r="BG4269"/>
  <c r="BF4269"/>
  <c r="T4269"/>
  <c r="R4269"/>
  <c r="P4269"/>
  <c r="BI4267"/>
  <c r="BH4267"/>
  <c r="BG4267"/>
  <c r="BF4267"/>
  <c r="T4267"/>
  <c r="R4267"/>
  <c r="P4267"/>
  <c r="BI4265"/>
  <c r="BH4265"/>
  <c r="BG4265"/>
  <c r="BF4265"/>
  <c r="T4265"/>
  <c r="R4265"/>
  <c r="P4265"/>
  <c r="BI4263"/>
  <c r="BH4263"/>
  <c r="BG4263"/>
  <c r="BF4263"/>
  <c r="T4263"/>
  <c r="R4263"/>
  <c r="P4263"/>
  <c r="BI4261"/>
  <c r="BH4261"/>
  <c r="BG4261"/>
  <c r="BF4261"/>
  <c r="T4261"/>
  <c r="R4261"/>
  <c r="P4261"/>
  <c r="BI4259"/>
  <c r="BH4259"/>
  <c r="BG4259"/>
  <c r="BF4259"/>
  <c r="T4259"/>
  <c r="R4259"/>
  <c r="P4259"/>
  <c r="BI4257"/>
  <c r="BH4257"/>
  <c r="BG4257"/>
  <c r="BF4257"/>
  <c r="T4257"/>
  <c r="R4257"/>
  <c r="P4257"/>
  <c r="BI4255"/>
  <c r="BH4255"/>
  <c r="BG4255"/>
  <c r="BF4255"/>
  <c r="T4255"/>
  <c r="R4255"/>
  <c r="P4255"/>
  <c r="BI4253"/>
  <c r="BH4253"/>
  <c r="BG4253"/>
  <c r="BF4253"/>
  <c r="T4253"/>
  <c r="R4253"/>
  <c r="P4253"/>
  <c r="BI4251"/>
  <c r="BH4251"/>
  <c r="BG4251"/>
  <c r="BF4251"/>
  <c r="T4251"/>
  <c r="R4251"/>
  <c r="P4251"/>
  <c r="BI4249"/>
  <c r="BH4249"/>
  <c r="BG4249"/>
  <c r="BF4249"/>
  <c r="T4249"/>
  <c r="R4249"/>
  <c r="P4249"/>
  <c r="BI4247"/>
  <c r="BH4247"/>
  <c r="BG4247"/>
  <c r="BF4247"/>
  <c r="T4247"/>
  <c r="R4247"/>
  <c r="P4247"/>
  <c r="BI4244"/>
  <c r="BH4244"/>
  <c r="BG4244"/>
  <c r="BF4244"/>
  <c r="T4244"/>
  <c r="R4244"/>
  <c r="P4244"/>
  <c r="BI4242"/>
  <c r="BH4242"/>
  <c r="BG4242"/>
  <c r="BF4242"/>
  <c r="T4242"/>
  <c r="R4242"/>
  <c r="P4242"/>
  <c r="BI4239"/>
  <c r="BH4239"/>
  <c r="BG4239"/>
  <c r="BF4239"/>
  <c r="T4239"/>
  <c r="R4239"/>
  <c r="P4239"/>
  <c r="BI4237"/>
  <c r="BH4237"/>
  <c r="BG4237"/>
  <c r="BF4237"/>
  <c r="T4237"/>
  <c r="R4237"/>
  <c r="P4237"/>
  <c r="BI4235"/>
  <c r="BH4235"/>
  <c r="BG4235"/>
  <c r="BF4235"/>
  <c r="T4235"/>
  <c r="R4235"/>
  <c r="P4235"/>
  <c r="BI4233"/>
  <c r="BH4233"/>
  <c r="BG4233"/>
  <c r="BF4233"/>
  <c r="T4233"/>
  <c r="R4233"/>
  <c r="P4233"/>
  <c r="BI4231"/>
  <c r="BH4231"/>
  <c r="BG4231"/>
  <c r="BF4231"/>
  <c r="T4231"/>
  <c r="R4231"/>
  <c r="P4231"/>
  <c r="BI4229"/>
  <c r="BH4229"/>
  <c r="BG4229"/>
  <c r="BF4229"/>
  <c r="T4229"/>
  <c r="R4229"/>
  <c r="P4229"/>
  <c r="BI4227"/>
  <c r="BH4227"/>
  <c r="BG4227"/>
  <c r="BF4227"/>
  <c r="T4227"/>
  <c r="R4227"/>
  <c r="P4227"/>
  <c r="BI4225"/>
  <c r="BH4225"/>
  <c r="BG4225"/>
  <c r="BF4225"/>
  <c r="T4225"/>
  <c r="R4225"/>
  <c r="P4225"/>
  <c r="BI4223"/>
  <c r="BH4223"/>
  <c r="BG4223"/>
  <c r="BF4223"/>
  <c r="T4223"/>
  <c r="R4223"/>
  <c r="P4223"/>
  <c r="BI4221"/>
  <c r="BH4221"/>
  <c r="BG4221"/>
  <c r="BF4221"/>
  <c r="T4221"/>
  <c r="R4221"/>
  <c r="P4221"/>
  <c r="BI4219"/>
  <c r="BH4219"/>
  <c r="BG4219"/>
  <c r="BF4219"/>
  <c r="T4219"/>
  <c r="R4219"/>
  <c r="P4219"/>
  <c r="BI4217"/>
  <c r="BH4217"/>
  <c r="BG4217"/>
  <c r="BF4217"/>
  <c r="T4217"/>
  <c r="R4217"/>
  <c r="P4217"/>
  <c r="BI4215"/>
  <c r="BH4215"/>
  <c r="BG4215"/>
  <c r="BF4215"/>
  <c r="T4215"/>
  <c r="R4215"/>
  <c r="P4215"/>
  <c r="BI4213"/>
  <c r="BH4213"/>
  <c r="BG4213"/>
  <c r="BF4213"/>
  <c r="T4213"/>
  <c r="R4213"/>
  <c r="P4213"/>
  <c r="BI4211"/>
  <c r="BH4211"/>
  <c r="BG4211"/>
  <c r="BF4211"/>
  <c r="T4211"/>
  <c r="R4211"/>
  <c r="P4211"/>
  <c r="BI4209"/>
  <c r="BH4209"/>
  <c r="BG4209"/>
  <c r="BF4209"/>
  <c r="T4209"/>
  <c r="R4209"/>
  <c r="P4209"/>
  <c r="BI4207"/>
  <c r="BH4207"/>
  <c r="BG4207"/>
  <c r="BF4207"/>
  <c r="T4207"/>
  <c r="R4207"/>
  <c r="P4207"/>
  <c r="BI4205"/>
  <c r="BH4205"/>
  <c r="BG4205"/>
  <c r="BF4205"/>
  <c r="T4205"/>
  <c r="R4205"/>
  <c r="P4205"/>
  <c r="BI4203"/>
  <c r="BH4203"/>
  <c r="BG4203"/>
  <c r="BF4203"/>
  <c r="T4203"/>
  <c r="R4203"/>
  <c r="P4203"/>
  <c r="BI4201"/>
  <c r="BH4201"/>
  <c r="BG4201"/>
  <c r="BF4201"/>
  <c r="T4201"/>
  <c r="R4201"/>
  <c r="P4201"/>
  <c r="BI4199"/>
  <c r="BH4199"/>
  <c r="BG4199"/>
  <c r="BF4199"/>
  <c r="T4199"/>
  <c r="R4199"/>
  <c r="P4199"/>
  <c r="BI4197"/>
  <c r="BH4197"/>
  <c r="BG4197"/>
  <c r="BF4197"/>
  <c r="T4197"/>
  <c r="R4197"/>
  <c r="P4197"/>
  <c r="BI4195"/>
  <c r="BH4195"/>
  <c r="BG4195"/>
  <c r="BF4195"/>
  <c r="T4195"/>
  <c r="R4195"/>
  <c r="P4195"/>
  <c r="BI4193"/>
  <c r="BH4193"/>
  <c r="BG4193"/>
  <c r="BF4193"/>
  <c r="T4193"/>
  <c r="R4193"/>
  <c r="P4193"/>
  <c r="BI4191"/>
  <c r="BH4191"/>
  <c r="BG4191"/>
  <c r="BF4191"/>
  <c r="T4191"/>
  <c r="R4191"/>
  <c r="P4191"/>
  <c r="BI4189"/>
  <c r="BH4189"/>
  <c r="BG4189"/>
  <c r="BF4189"/>
  <c r="T4189"/>
  <c r="R4189"/>
  <c r="P4189"/>
  <c r="BI4187"/>
  <c r="BH4187"/>
  <c r="BG4187"/>
  <c r="BF4187"/>
  <c r="T4187"/>
  <c r="R4187"/>
  <c r="P4187"/>
  <c r="BI4185"/>
  <c r="BH4185"/>
  <c r="BG4185"/>
  <c r="BF4185"/>
  <c r="T4185"/>
  <c r="R4185"/>
  <c r="P4185"/>
  <c r="BI4183"/>
  <c r="BH4183"/>
  <c r="BG4183"/>
  <c r="BF4183"/>
  <c r="T4183"/>
  <c r="R4183"/>
  <c r="P4183"/>
  <c r="BI4181"/>
  <c r="BH4181"/>
  <c r="BG4181"/>
  <c r="BF4181"/>
  <c r="T4181"/>
  <c r="R4181"/>
  <c r="P4181"/>
  <c r="BI4179"/>
  <c r="BH4179"/>
  <c r="BG4179"/>
  <c r="BF4179"/>
  <c r="T4179"/>
  <c r="R4179"/>
  <c r="P4179"/>
  <c r="BI4177"/>
  <c r="BH4177"/>
  <c r="BG4177"/>
  <c r="BF4177"/>
  <c r="T4177"/>
  <c r="R4177"/>
  <c r="P4177"/>
  <c r="BI4175"/>
  <c r="BH4175"/>
  <c r="BG4175"/>
  <c r="BF4175"/>
  <c r="T4175"/>
  <c r="R4175"/>
  <c r="P4175"/>
  <c r="BI4173"/>
  <c r="BH4173"/>
  <c r="BG4173"/>
  <c r="BF4173"/>
  <c r="T4173"/>
  <c r="R4173"/>
  <c r="P4173"/>
  <c r="BI4171"/>
  <c r="BH4171"/>
  <c r="BG4171"/>
  <c r="BF4171"/>
  <c r="T4171"/>
  <c r="R4171"/>
  <c r="P4171"/>
  <c r="BI4169"/>
  <c r="BH4169"/>
  <c r="BG4169"/>
  <c r="BF4169"/>
  <c r="T4169"/>
  <c r="R4169"/>
  <c r="P4169"/>
  <c r="BI4167"/>
  <c r="BH4167"/>
  <c r="BG4167"/>
  <c r="BF4167"/>
  <c r="T4167"/>
  <c r="R4167"/>
  <c r="P4167"/>
  <c r="BI4165"/>
  <c r="BH4165"/>
  <c r="BG4165"/>
  <c r="BF4165"/>
  <c r="T4165"/>
  <c r="R4165"/>
  <c r="P4165"/>
  <c r="BI4163"/>
  <c r="BH4163"/>
  <c r="BG4163"/>
  <c r="BF4163"/>
  <c r="T4163"/>
  <c r="R4163"/>
  <c r="P4163"/>
  <c r="BI4161"/>
  <c r="BH4161"/>
  <c r="BG4161"/>
  <c r="BF4161"/>
  <c r="T4161"/>
  <c r="R4161"/>
  <c r="P4161"/>
  <c r="BI4159"/>
  <c r="BH4159"/>
  <c r="BG4159"/>
  <c r="BF4159"/>
  <c r="T4159"/>
  <c r="R4159"/>
  <c r="P4159"/>
  <c r="BI4157"/>
  <c r="BH4157"/>
  <c r="BG4157"/>
  <c r="BF4157"/>
  <c r="T4157"/>
  <c r="R4157"/>
  <c r="P4157"/>
  <c r="BI4155"/>
  <c r="BH4155"/>
  <c r="BG4155"/>
  <c r="BF4155"/>
  <c r="T4155"/>
  <c r="R4155"/>
  <c r="P4155"/>
  <c r="BI4153"/>
  <c r="BH4153"/>
  <c r="BG4153"/>
  <c r="BF4153"/>
  <c r="T4153"/>
  <c r="R4153"/>
  <c r="P4153"/>
  <c r="BI4151"/>
  <c r="BH4151"/>
  <c r="BG4151"/>
  <c r="BF4151"/>
  <c r="T4151"/>
  <c r="R4151"/>
  <c r="P4151"/>
  <c r="BI4149"/>
  <c r="BH4149"/>
  <c r="BG4149"/>
  <c r="BF4149"/>
  <c r="T4149"/>
  <c r="R4149"/>
  <c r="P4149"/>
  <c r="BI4147"/>
  <c r="BH4147"/>
  <c r="BG4147"/>
  <c r="BF4147"/>
  <c r="T4147"/>
  <c r="R4147"/>
  <c r="P4147"/>
  <c r="BI4145"/>
  <c r="BH4145"/>
  <c r="BG4145"/>
  <c r="BF4145"/>
  <c r="T4145"/>
  <c r="R4145"/>
  <c r="P4145"/>
  <c r="BI4143"/>
  <c r="BH4143"/>
  <c r="BG4143"/>
  <c r="BF4143"/>
  <c r="T4143"/>
  <c r="R4143"/>
  <c r="P4143"/>
  <c r="BI4141"/>
  <c r="BH4141"/>
  <c r="BG4141"/>
  <c r="BF4141"/>
  <c r="T4141"/>
  <c r="R4141"/>
  <c r="P4141"/>
  <c r="BI4139"/>
  <c r="BH4139"/>
  <c r="BG4139"/>
  <c r="BF4139"/>
  <c r="T4139"/>
  <c r="R4139"/>
  <c r="P4139"/>
  <c r="BI4137"/>
  <c r="BH4137"/>
  <c r="BG4137"/>
  <c r="BF4137"/>
  <c r="T4137"/>
  <c r="R4137"/>
  <c r="P4137"/>
  <c r="BI4135"/>
  <c r="BH4135"/>
  <c r="BG4135"/>
  <c r="BF4135"/>
  <c r="T4135"/>
  <c r="R4135"/>
  <c r="P4135"/>
  <c r="BI4133"/>
  <c r="BH4133"/>
  <c r="BG4133"/>
  <c r="BF4133"/>
  <c r="T4133"/>
  <c r="R4133"/>
  <c r="P4133"/>
  <c r="BI4131"/>
  <c r="BH4131"/>
  <c r="BG4131"/>
  <c r="BF4131"/>
  <c r="T4131"/>
  <c r="R4131"/>
  <c r="P4131"/>
  <c r="BI4129"/>
  <c r="BH4129"/>
  <c r="BG4129"/>
  <c r="BF4129"/>
  <c r="T4129"/>
  <c r="R4129"/>
  <c r="P4129"/>
  <c r="BI4127"/>
  <c r="BH4127"/>
  <c r="BG4127"/>
  <c r="BF4127"/>
  <c r="T4127"/>
  <c r="R4127"/>
  <c r="P4127"/>
  <c r="BI4125"/>
  <c r="BH4125"/>
  <c r="BG4125"/>
  <c r="BF4125"/>
  <c r="T4125"/>
  <c r="R4125"/>
  <c r="P4125"/>
  <c r="BI4123"/>
  <c r="BH4123"/>
  <c r="BG4123"/>
  <c r="BF4123"/>
  <c r="T4123"/>
  <c r="R4123"/>
  <c r="P4123"/>
  <c r="BI4121"/>
  <c r="BH4121"/>
  <c r="BG4121"/>
  <c r="BF4121"/>
  <c r="T4121"/>
  <c r="R4121"/>
  <c r="P4121"/>
  <c r="BI4119"/>
  <c r="BH4119"/>
  <c r="BG4119"/>
  <c r="BF4119"/>
  <c r="T4119"/>
  <c r="R4119"/>
  <c r="P4119"/>
  <c r="BI4117"/>
  <c r="BH4117"/>
  <c r="BG4117"/>
  <c r="BF4117"/>
  <c r="T4117"/>
  <c r="R4117"/>
  <c r="P4117"/>
  <c r="BI4115"/>
  <c r="BH4115"/>
  <c r="BG4115"/>
  <c r="BF4115"/>
  <c r="T4115"/>
  <c r="R4115"/>
  <c r="P4115"/>
  <c r="BI4113"/>
  <c r="BH4113"/>
  <c r="BG4113"/>
  <c r="BF4113"/>
  <c r="T4113"/>
  <c r="R4113"/>
  <c r="P4113"/>
  <c r="BI4111"/>
  <c r="BH4111"/>
  <c r="BG4111"/>
  <c r="BF4111"/>
  <c r="T4111"/>
  <c r="R4111"/>
  <c r="P4111"/>
  <c r="BI4109"/>
  <c r="BH4109"/>
  <c r="BG4109"/>
  <c r="BF4109"/>
  <c r="T4109"/>
  <c r="R4109"/>
  <c r="P4109"/>
  <c r="BI4107"/>
  <c r="BH4107"/>
  <c r="BG4107"/>
  <c r="BF4107"/>
  <c r="T4107"/>
  <c r="R4107"/>
  <c r="P4107"/>
  <c r="BI4105"/>
  <c r="BH4105"/>
  <c r="BG4105"/>
  <c r="BF4105"/>
  <c r="T4105"/>
  <c r="R4105"/>
  <c r="P4105"/>
  <c r="BI4103"/>
  <c r="BH4103"/>
  <c r="BG4103"/>
  <c r="BF4103"/>
  <c r="T4103"/>
  <c r="R4103"/>
  <c r="P4103"/>
  <c r="BI4101"/>
  <c r="BH4101"/>
  <c r="BG4101"/>
  <c r="BF4101"/>
  <c r="T4101"/>
  <c r="R4101"/>
  <c r="P4101"/>
  <c r="BI4099"/>
  <c r="BH4099"/>
  <c r="BG4099"/>
  <c r="BF4099"/>
  <c r="T4099"/>
  <c r="R4099"/>
  <c r="P4099"/>
  <c r="BI4097"/>
  <c r="BH4097"/>
  <c r="BG4097"/>
  <c r="BF4097"/>
  <c r="T4097"/>
  <c r="R4097"/>
  <c r="P4097"/>
  <c r="BI4095"/>
  <c r="BH4095"/>
  <c r="BG4095"/>
  <c r="BF4095"/>
  <c r="T4095"/>
  <c r="R4095"/>
  <c r="P4095"/>
  <c r="BI4093"/>
  <c r="BH4093"/>
  <c r="BG4093"/>
  <c r="BF4093"/>
  <c r="T4093"/>
  <c r="R4093"/>
  <c r="P4093"/>
  <c r="BI4091"/>
  <c r="BH4091"/>
  <c r="BG4091"/>
  <c r="BF4091"/>
  <c r="T4091"/>
  <c r="R4091"/>
  <c r="P4091"/>
  <c r="BI4087"/>
  <c r="BH4087"/>
  <c r="BG4087"/>
  <c r="BF4087"/>
  <c r="T4087"/>
  <c r="R4087"/>
  <c r="P4087"/>
  <c r="BI4085"/>
  <c r="BH4085"/>
  <c r="BG4085"/>
  <c r="BF4085"/>
  <c r="T4085"/>
  <c r="R4085"/>
  <c r="P4085"/>
  <c r="BI4083"/>
  <c r="BH4083"/>
  <c r="BG4083"/>
  <c r="BF4083"/>
  <c r="T4083"/>
  <c r="R4083"/>
  <c r="P4083"/>
  <c r="BI4081"/>
  <c r="BH4081"/>
  <c r="BG4081"/>
  <c r="BF4081"/>
  <c r="T4081"/>
  <c r="R4081"/>
  <c r="P4081"/>
  <c r="BI4079"/>
  <c r="BH4079"/>
  <c r="BG4079"/>
  <c r="BF4079"/>
  <c r="T4079"/>
  <c r="R4079"/>
  <c r="P4079"/>
  <c r="BI4077"/>
  <c r="BH4077"/>
  <c r="BG4077"/>
  <c r="BF4077"/>
  <c r="T4077"/>
  <c r="R4077"/>
  <c r="P4077"/>
  <c r="BI4075"/>
  <c r="BH4075"/>
  <c r="BG4075"/>
  <c r="BF4075"/>
  <c r="T4075"/>
  <c r="R4075"/>
  <c r="P4075"/>
  <c r="BI4073"/>
  <c r="BH4073"/>
  <c r="BG4073"/>
  <c r="BF4073"/>
  <c r="T4073"/>
  <c r="R4073"/>
  <c r="P4073"/>
  <c r="BI4071"/>
  <c r="BH4071"/>
  <c r="BG4071"/>
  <c r="BF4071"/>
  <c r="T4071"/>
  <c r="R4071"/>
  <c r="P4071"/>
  <c r="BI4069"/>
  <c r="BH4069"/>
  <c r="BG4069"/>
  <c r="BF4069"/>
  <c r="T4069"/>
  <c r="R4069"/>
  <c r="P4069"/>
  <c r="BI4067"/>
  <c r="BH4067"/>
  <c r="BG4067"/>
  <c r="BF4067"/>
  <c r="T4067"/>
  <c r="R4067"/>
  <c r="P4067"/>
  <c r="BI4065"/>
  <c r="BH4065"/>
  <c r="BG4065"/>
  <c r="BF4065"/>
  <c r="T4065"/>
  <c r="R4065"/>
  <c r="P4065"/>
  <c r="BI4063"/>
  <c r="BH4063"/>
  <c r="BG4063"/>
  <c r="BF4063"/>
  <c r="T4063"/>
  <c r="R4063"/>
  <c r="P4063"/>
  <c r="BI4061"/>
  <c r="BH4061"/>
  <c r="BG4061"/>
  <c r="BF4061"/>
  <c r="T4061"/>
  <c r="R4061"/>
  <c r="P4061"/>
  <c r="BI4059"/>
  <c r="BH4059"/>
  <c r="BG4059"/>
  <c r="BF4059"/>
  <c r="T4059"/>
  <c r="R4059"/>
  <c r="P4059"/>
  <c r="BI4057"/>
  <c r="BH4057"/>
  <c r="BG4057"/>
  <c r="BF4057"/>
  <c r="T4057"/>
  <c r="R4057"/>
  <c r="P4057"/>
  <c r="BI4054"/>
  <c r="BH4054"/>
  <c r="BG4054"/>
  <c r="BF4054"/>
  <c r="T4054"/>
  <c r="R4054"/>
  <c r="P4054"/>
  <c r="BI4052"/>
  <c r="BH4052"/>
  <c r="BG4052"/>
  <c r="BF4052"/>
  <c r="T4052"/>
  <c r="R4052"/>
  <c r="P4052"/>
  <c r="BI4050"/>
  <c r="BH4050"/>
  <c r="BG4050"/>
  <c r="BF4050"/>
  <c r="T4050"/>
  <c r="R4050"/>
  <c r="P4050"/>
  <c r="BI4048"/>
  <c r="BH4048"/>
  <c r="BG4048"/>
  <c r="BF4048"/>
  <c r="T4048"/>
  <c r="R4048"/>
  <c r="P4048"/>
  <c r="BI4046"/>
  <c r="BH4046"/>
  <c r="BG4046"/>
  <c r="BF4046"/>
  <c r="T4046"/>
  <c r="R4046"/>
  <c r="P4046"/>
  <c r="BI4044"/>
  <c r="BH4044"/>
  <c r="BG4044"/>
  <c r="BF4044"/>
  <c r="T4044"/>
  <c r="R4044"/>
  <c r="P4044"/>
  <c r="BI4042"/>
  <c r="BH4042"/>
  <c r="BG4042"/>
  <c r="BF4042"/>
  <c r="T4042"/>
  <c r="R4042"/>
  <c r="P4042"/>
  <c r="BI4040"/>
  <c r="BH4040"/>
  <c r="BG4040"/>
  <c r="BF4040"/>
  <c r="T4040"/>
  <c r="R4040"/>
  <c r="P4040"/>
  <c r="BI4038"/>
  <c r="BH4038"/>
  <c r="BG4038"/>
  <c r="BF4038"/>
  <c r="T4038"/>
  <c r="R4038"/>
  <c r="P4038"/>
  <c r="BI4036"/>
  <c r="BH4036"/>
  <c r="BG4036"/>
  <c r="BF4036"/>
  <c r="T4036"/>
  <c r="R4036"/>
  <c r="P4036"/>
  <c r="BI4034"/>
  <c r="BH4034"/>
  <c r="BG4034"/>
  <c r="BF4034"/>
  <c r="T4034"/>
  <c r="R4034"/>
  <c r="P4034"/>
  <c r="BI4032"/>
  <c r="BH4032"/>
  <c r="BG4032"/>
  <c r="BF4032"/>
  <c r="T4032"/>
  <c r="R4032"/>
  <c r="P4032"/>
  <c r="BI4030"/>
  <c r="BH4030"/>
  <c r="BG4030"/>
  <c r="BF4030"/>
  <c r="T4030"/>
  <c r="R4030"/>
  <c r="P4030"/>
  <c r="BI4028"/>
  <c r="BH4028"/>
  <c r="BG4028"/>
  <c r="BF4028"/>
  <c r="T4028"/>
  <c r="R4028"/>
  <c r="P4028"/>
  <c r="BI4026"/>
  <c r="BH4026"/>
  <c r="BG4026"/>
  <c r="BF4026"/>
  <c r="T4026"/>
  <c r="R4026"/>
  <c r="P4026"/>
  <c r="BI4024"/>
  <c r="BH4024"/>
  <c r="BG4024"/>
  <c r="BF4024"/>
  <c r="T4024"/>
  <c r="R4024"/>
  <c r="P4024"/>
  <c r="BI4022"/>
  <c r="BH4022"/>
  <c r="BG4022"/>
  <c r="BF4022"/>
  <c r="T4022"/>
  <c r="R4022"/>
  <c r="P4022"/>
  <c r="BI4020"/>
  <c r="BH4020"/>
  <c r="BG4020"/>
  <c r="BF4020"/>
  <c r="T4020"/>
  <c r="R4020"/>
  <c r="P4020"/>
  <c r="BI4018"/>
  <c r="BH4018"/>
  <c r="BG4018"/>
  <c r="BF4018"/>
  <c r="T4018"/>
  <c r="R4018"/>
  <c r="P4018"/>
  <c r="BI4016"/>
  <c r="BH4016"/>
  <c r="BG4016"/>
  <c r="BF4016"/>
  <c r="T4016"/>
  <c r="R4016"/>
  <c r="P4016"/>
  <c r="BI4014"/>
  <c r="BH4014"/>
  <c r="BG4014"/>
  <c r="BF4014"/>
  <c r="T4014"/>
  <c r="R4014"/>
  <c r="P4014"/>
  <c r="BI4011"/>
  <c r="BH4011"/>
  <c r="BG4011"/>
  <c r="BF4011"/>
  <c r="T4011"/>
  <c r="R4011"/>
  <c r="P4011"/>
  <c r="BI4009"/>
  <c r="BH4009"/>
  <c r="BG4009"/>
  <c r="BF4009"/>
  <c r="T4009"/>
  <c r="R4009"/>
  <c r="P4009"/>
  <c r="BI4007"/>
  <c r="BH4007"/>
  <c r="BG4007"/>
  <c r="BF4007"/>
  <c r="T4007"/>
  <c r="R4007"/>
  <c r="P4007"/>
  <c r="BI4005"/>
  <c r="BH4005"/>
  <c r="BG4005"/>
  <c r="BF4005"/>
  <c r="T4005"/>
  <c r="R4005"/>
  <c r="P4005"/>
  <c r="BI4003"/>
  <c r="BH4003"/>
  <c r="BG4003"/>
  <c r="BF4003"/>
  <c r="T4003"/>
  <c r="R4003"/>
  <c r="P4003"/>
  <c r="BI4001"/>
  <c r="BH4001"/>
  <c r="BG4001"/>
  <c r="BF4001"/>
  <c r="T4001"/>
  <c r="R4001"/>
  <c r="P4001"/>
  <c r="BI3999"/>
  <c r="BH3999"/>
  <c r="BG3999"/>
  <c r="BF3999"/>
  <c r="T3999"/>
  <c r="R3999"/>
  <c r="P3999"/>
  <c r="BI3997"/>
  <c r="BH3997"/>
  <c r="BG3997"/>
  <c r="BF3997"/>
  <c r="T3997"/>
  <c r="R3997"/>
  <c r="P3997"/>
  <c r="BI3995"/>
  <c r="BH3995"/>
  <c r="BG3995"/>
  <c r="BF3995"/>
  <c r="T3995"/>
  <c r="R3995"/>
  <c r="P3995"/>
  <c r="BI3993"/>
  <c r="BH3993"/>
  <c r="BG3993"/>
  <c r="BF3993"/>
  <c r="T3993"/>
  <c r="R3993"/>
  <c r="P3993"/>
  <c r="BI3991"/>
  <c r="BH3991"/>
  <c r="BG3991"/>
  <c r="BF3991"/>
  <c r="T3991"/>
  <c r="R3991"/>
  <c r="P3991"/>
  <c r="BI3989"/>
  <c r="BH3989"/>
  <c r="BG3989"/>
  <c r="BF3989"/>
  <c r="T3989"/>
  <c r="R3989"/>
  <c r="P3989"/>
  <c r="BI3987"/>
  <c r="BH3987"/>
  <c r="BG3987"/>
  <c r="BF3987"/>
  <c r="T3987"/>
  <c r="R3987"/>
  <c r="P3987"/>
  <c r="BI3985"/>
  <c r="BH3985"/>
  <c r="BG3985"/>
  <c r="BF3985"/>
  <c r="T3985"/>
  <c r="R3985"/>
  <c r="P3985"/>
  <c r="BI3983"/>
  <c r="BH3983"/>
  <c r="BG3983"/>
  <c r="BF3983"/>
  <c r="T3983"/>
  <c r="R3983"/>
  <c r="P3983"/>
  <c r="BI3981"/>
  <c r="BH3981"/>
  <c r="BG3981"/>
  <c r="BF3981"/>
  <c r="T3981"/>
  <c r="R3981"/>
  <c r="P3981"/>
  <c r="BI3979"/>
  <c r="BH3979"/>
  <c r="BG3979"/>
  <c r="BF3979"/>
  <c r="T3979"/>
  <c r="R3979"/>
  <c r="P3979"/>
  <c r="BI3977"/>
  <c r="BH3977"/>
  <c r="BG3977"/>
  <c r="BF3977"/>
  <c r="T3977"/>
  <c r="R3977"/>
  <c r="P3977"/>
  <c r="BI3975"/>
  <c r="BH3975"/>
  <c r="BG3975"/>
  <c r="BF3975"/>
  <c r="T3975"/>
  <c r="R3975"/>
  <c r="P3975"/>
  <c r="BI3973"/>
  <c r="BH3973"/>
  <c r="BG3973"/>
  <c r="BF3973"/>
  <c r="T3973"/>
  <c r="R3973"/>
  <c r="P3973"/>
  <c r="BI3971"/>
  <c r="BH3971"/>
  <c r="BG3971"/>
  <c r="BF3971"/>
  <c r="T3971"/>
  <c r="R3971"/>
  <c r="P3971"/>
  <c r="BI3969"/>
  <c r="BH3969"/>
  <c r="BG3969"/>
  <c r="BF3969"/>
  <c r="T3969"/>
  <c r="R3969"/>
  <c r="P3969"/>
  <c r="BI3967"/>
  <c r="BH3967"/>
  <c r="BG3967"/>
  <c r="BF3967"/>
  <c r="T3967"/>
  <c r="R3967"/>
  <c r="P3967"/>
  <c r="BI3965"/>
  <c r="BH3965"/>
  <c r="BG3965"/>
  <c r="BF3965"/>
  <c r="T3965"/>
  <c r="R3965"/>
  <c r="P3965"/>
  <c r="BI3962"/>
  <c r="BH3962"/>
  <c r="BG3962"/>
  <c r="BF3962"/>
  <c r="T3962"/>
  <c r="R3962"/>
  <c r="P3962"/>
  <c r="BI3960"/>
  <c r="BH3960"/>
  <c r="BG3960"/>
  <c r="BF3960"/>
  <c r="T3960"/>
  <c r="R3960"/>
  <c r="P3960"/>
  <c r="BI3958"/>
  <c r="BH3958"/>
  <c r="BG3958"/>
  <c r="BF3958"/>
  <c r="T3958"/>
  <c r="R3958"/>
  <c r="P3958"/>
  <c r="BI3956"/>
  <c r="BH3956"/>
  <c r="BG3956"/>
  <c r="BF3956"/>
  <c r="T3956"/>
  <c r="R3956"/>
  <c r="P3956"/>
  <c r="BI3954"/>
  <c r="BH3954"/>
  <c r="BG3954"/>
  <c r="BF3954"/>
  <c r="T3954"/>
  <c r="R3954"/>
  <c r="P3954"/>
  <c r="BI3952"/>
  <c r="BH3952"/>
  <c r="BG3952"/>
  <c r="BF3952"/>
  <c r="T3952"/>
  <c r="R3952"/>
  <c r="P3952"/>
  <c r="BI3950"/>
  <c r="BH3950"/>
  <c r="BG3950"/>
  <c r="BF3950"/>
  <c r="T3950"/>
  <c r="R3950"/>
  <c r="P3950"/>
  <c r="BI3948"/>
  <c r="BH3948"/>
  <c r="BG3948"/>
  <c r="BF3948"/>
  <c r="T3948"/>
  <c r="R3948"/>
  <c r="P3948"/>
  <c r="BI3946"/>
  <c r="BH3946"/>
  <c r="BG3946"/>
  <c r="BF3946"/>
  <c r="T3946"/>
  <c r="R3946"/>
  <c r="P3946"/>
  <c r="BI3944"/>
  <c r="BH3944"/>
  <c r="BG3944"/>
  <c r="BF3944"/>
  <c r="T3944"/>
  <c r="R3944"/>
  <c r="P3944"/>
  <c r="BI3942"/>
  <c r="BH3942"/>
  <c r="BG3942"/>
  <c r="BF3942"/>
  <c r="T3942"/>
  <c r="R3942"/>
  <c r="P3942"/>
  <c r="BI3940"/>
  <c r="BH3940"/>
  <c r="BG3940"/>
  <c r="BF3940"/>
  <c r="T3940"/>
  <c r="R3940"/>
  <c r="P3940"/>
  <c r="BI3938"/>
  <c r="BH3938"/>
  <c r="BG3938"/>
  <c r="BF3938"/>
  <c r="T3938"/>
  <c r="R3938"/>
  <c r="P3938"/>
  <c r="BI3936"/>
  <c r="BH3936"/>
  <c r="BG3936"/>
  <c r="BF3936"/>
  <c r="T3936"/>
  <c r="R3936"/>
  <c r="P3936"/>
  <c r="BI3934"/>
  <c r="BH3934"/>
  <c r="BG3934"/>
  <c r="BF3934"/>
  <c r="T3934"/>
  <c r="R3934"/>
  <c r="P3934"/>
  <c r="BI3932"/>
  <c r="BH3932"/>
  <c r="BG3932"/>
  <c r="BF3932"/>
  <c r="T3932"/>
  <c r="R3932"/>
  <c r="P3932"/>
  <c r="BI3930"/>
  <c r="BH3930"/>
  <c r="BG3930"/>
  <c r="BF3930"/>
  <c r="T3930"/>
  <c r="R3930"/>
  <c r="P3930"/>
  <c r="BI3928"/>
  <c r="BH3928"/>
  <c r="BG3928"/>
  <c r="BF3928"/>
  <c r="T3928"/>
  <c r="R3928"/>
  <c r="P3928"/>
  <c r="BI3926"/>
  <c r="BH3926"/>
  <c r="BG3926"/>
  <c r="BF3926"/>
  <c r="T3926"/>
  <c r="R3926"/>
  <c r="P3926"/>
  <c r="BI3924"/>
  <c r="BH3924"/>
  <c r="BG3924"/>
  <c r="BF3924"/>
  <c r="T3924"/>
  <c r="R3924"/>
  <c r="P3924"/>
  <c r="BI3922"/>
  <c r="BH3922"/>
  <c r="BG3922"/>
  <c r="BF3922"/>
  <c r="T3922"/>
  <c r="R3922"/>
  <c r="P3922"/>
  <c r="BI3920"/>
  <c r="BH3920"/>
  <c r="BG3920"/>
  <c r="BF3920"/>
  <c r="T3920"/>
  <c r="R3920"/>
  <c r="P3920"/>
  <c r="BI3918"/>
  <c r="BH3918"/>
  <c r="BG3918"/>
  <c r="BF3918"/>
  <c r="T3918"/>
  <c r="R3918"/>
  <c r="P3918"/>
  <c r="BI3916"/>
  <c r="BH3916"/>
  <c r="BG3916"/>
  <c r="BF3916"/>
  <c r="T3916"/>
  <c r="R3916"/>
  <c r="P3916"/>
  <c r="BI3914"/>
  <c r="BH3914"/>
  <c r="BG3914"/>
  <c r="BF3914"/>
  <c r="T3914"/>
  <c r="R3914"/>
  <c r="P3914"/>
  <c r="BI3912"/>
  <c r="BH3912"/>
  <c r="BG3912"/>
  <c r="BF3912"/>
  <c r="T3912"/>
  <c r="R3912"/>
  <c r="P3912"/>
  <c r="BI3910"/>
  <c r="BH3910"/>
  <c r="BG3910"/>
  <c r="BF3910"/>
  <c r="T3910"/>
  <c r="R3910"/>
  <c r="P3910"/>
  <c r="BI3908"/>
  <c r="BH3908"/>
  <c r="BG3908"/>
  <c r="BF3908"/>
  <c r="T3908"/>
  <c r="R3908"/>
  <c r="P3908"/>
  <c r="BI3906"/>
  <c r="BH3906"/>
  <c r="BG3906"/>
  <c r="BF3906"/>
  <c r="T3906"/>
  <c r="R3906"/>
  <c r="P3906"/>
  <c r="BI3904"/>
  <c r="BH3904"/>
  <c r="BG3904"/>
  <c r="BF3904"/>
  <c r="T3904"/>
  <c r="R3904"/>
  <c r="P3904"/>
  <c r="BI3902"/>
  <c r="BH3902"/>
  <c r="BG3902"/>
  <c r="BF3902"/>
  <c r="T3902"/>
  <c r="R3902"/>
  <c r="P3902"/>
  <c r="BI3900"/>
  <c r="BH3900"/>
  <c r="BG3900"/>
  <c r="BF3900"/>
  <c r="T3900"/>
  <c r="R3900"/>
  <c r="P3900"/>
  <c r="BI3898"/>
  <c r="BH3898"/>
  <c r="BG3898"/>
  <c r="BF3898"/>
  <c r="T3898"/>
  <c r="R3898"/>
  <c r="P3898"/>
  <c r="BI3896"/>
  <c r="BH3896"/>
  <c r="BG3896"/>
  <c r="BF3896"/>
  <c r="T3896"/>
  <c r="R3896"/>
  <c r="P3896"/>
  <c r="BI3894"/>
  <c r="BH3894"/>
  <c r="BG3894"/>
  <c r="BF3894"/>
  <c r="T3894"/>
  <c r="R3894"/>
  <c r="P3894"/>
  <c r="BI3892"/>
  <c r="BH3892"/>
  <c r="BG3892"/>
  <c r="BF3892"/>
  <c r="T3892"/>
  <c r="R3892"/>
  <c r="P3892"/>
  <c r="BI3890"/>
  <c r="BH3890"/>
  <c r="BG3890"/>
  <c r="BF3890"/>
  <c r="T3890"/>
  <c r="R3890"/>
  <c r="P3890"/>
  <c r="BI3888"/>
  <c r="BH3888"/>
  <c r="BG3888"/>
  <c r="BF3888"/>
  <c r="T3888"/>
  <c r="R3888"/>
  <c r="P3888"/>
  <c r="BI3886"/>
  <c r="BH3886"/>
  <c r="BG3886"/>
  <c r="BF3886"/>
  <c r="T3886"/>
  <c r="R3886"/>
  <c r="P3886"/>
  <c r="BI3884"/>
  <c r="BH3884"/>
  <c r="BG3884"/>
  <c r="BF3884"/>
  <c r="T3884"/>
  <c r="R3884"/>
  <c r="P3884"/>
  <c r="BI3882"/>
  <c r="BH3882"/>
  <c r="BG3882"/>
  <c r="BF3882"/>
  <c r="T3882"/>
  <c r="R3882"/>
  <c r="P3882"/>
  <c r="BI3880"/>
  <c r="BH3880"/>
  <c r="BG3880"/>
  <c r="BF3880"/>
  <c r="T3880"/>
  <c r="R3880"/>
  <c r="P3880"/>
  <c r="BI3878"/>
  <c r="BH3878"/>
  <c r="BG3878"/>
  <c r="BF3878"/>
  <c r="T3878"/>
  <c r="R3878"/>
  <c r="P3878"/>
  <c r="BI3876"/>
  <c r="BH3876"/>
  <c r="BG3876"/>
  <c r="BF3876"/>
  <c r="T3876"/>
  <c r="R3876"/>
  <c r="P3876"/>
  <c r="BI3874"/>
  <c r="BH3874"/>
  <c r="BG3874"/>
  <c r="BF3874"/>
  <c r="T3874"/>
  <c r="R3874"/>
  <c r="P3874"/>
  <c r="BI3872"/>
  <c r="BH3872"/>
  <c r="BG3872"/>
  <c r="BF3872"/>
  <c r="T3872"/>
  <c r="R3872"/>
  <c r="P3872"/>
  <c r="BI3870"/>
  <c r="BH3870"/>
  <c r="BG3870"/>
  <c r="BF3870"/>
  <c r="T3870"/>
  <c r="R3870"/>
  <c r="P3870"/>
  <c r="BI3868"/>
  <c r="BH3868"/>
  <c r="BG3868"/>
  <c r="BF3868"/>
  <c r="T3868"/>
  <c r="R3868"/>
  <c r="P3868"/>
  <c r="BI3866"/>
  <c r="BH3866"/>
  <c r="BG3866"/>
  <c r="BF3866"/>
  <c r="T3866"/>
  <c r="R3866"/>
  <c r="P3866"/>
  <c r="BI3864"/>
  <c r="BH3864"/>
  <c r="BG3864"/>
  <c r="BF3864"/>
  <c r="T3864"/>
  <c r="R3864"/>
  <c r="P3864"/>
  <c r="BI3862"/>
  <c r="BH3862"/>
  <c r="BG3862"/>
  <c r="BF3862"/>
  <c r="T3862"/>
  <c r="R3862"/>
  <c r="P3862"/>
  <c r="BI3860"/>
  <c r="BH3860"/>
  <c r="BG3860"/>
  <c r="BF3860"/>
  <c r="T3860"/>
  <c r="R3860"/>
  <c r="P3860"/>
  <c r="BI3858"/>
  <c r="BH3858"/>
  <c r="BG3858"/>
  <c r="BF3858"/>
  <c r="T3858"/>
  <c r="R3858"/>
  <c r="P3858"/>
  <c r="BI3856"/>
  <c r="BH3856"/>
  <c r="BG3856"/>
  <c r="BF3856"/>
  <c r="T3856"/>
  <c r="R3856"/>
  <c r="P3856"/>
  <c r="BI3854"/>
  <c r="BH3854"/>
  <c r="BG3854"/>
  <c r="BF3854"/>
  <c r="T3854"/>
  <c r="R3854"/>
  <c r="P3854"/>
  <c r="BI3852"/>
  <c r="BH3852"/>
  <c r="BG3852"/>
  <c r="BF3852"/>
  <c r="T3852"/>
  <c r="R3852"/>
  <c r="P3852"/>
  <c r="BI3850"/>
  <c r="BH3850"/>
  <c r="BG3850"/>
  <c r="BF3850"/>
  <c r="T3850"/>
  <c r="R3850"/>
  <c r="P3850"/>
  <c r="BI3848"/>
  <c r="BH3848"/>
  <c r="BG3848"/>
  <c r="BF3848"/>
  <c r="T3848"/>
  <c r="R3848"/>
  <c r="P3848"/>
  <c r="BI3846"/>
  <c r="BH3846"/>
  <c r="BG3846"/>
  <c r="BF3846"/>
  <c r="T3846"/>
  <c r="R3846"/>
  <c r="P3846"/>
  <c r="BI3844"/>
  <c r="BH3844"/>
  <c r="BG3844"/>
  <c r="BF3844"/>
  <c r="T3844"/>
  <c r="R3844"/>
  <c r="P3844"/>
  <c r="BI3842"/>
  <c r="BH3842"/>
  <c r="BG3842"/>
  <c r="BF3842"/>
  <c r="T3842"/>
  <c r="R3842"/>
  <c r="P3842"/>
  <c r="BI3840"/>
  <c r="BH3840"/>
  <c r="BG3840"/>
  <c r="BF3840"/>
  <c r="T3840"/>
  <c r="R3840"/>
  <c r="P3840"/>
  <c r="BI3838"/>
  <c r="BH3838"/>
  <c r="BG3838"/>
  <c r="BF3838"/>
  <c r="T3838"/>
  <c r="R3838"/>
  <c r="P3838"/>
  <c r="BI3836"/>
  <c r="BH3836"/>
  <c r="BG3836"/>
  <c r="BF3836"/>
  <c r="T3836"/>
  <c r="R3836"/>
  <c r="P3836"/>
  <c r="BI3834"/>
  <c r="BH3834"/>
  <c r="BG3834"/>
  <c r="BF3834"/>
  <c r="T3834"/>
  <c r="R3834"/>
  <c r="P3834"/>
  <c r="BI3832"/>
  <c r="BH3832"/>
  <c r="BG3832"/>
  <c r="BF3832"/>
  <c r="T3832"/>
  <c r="R3832"/>
  <c r="P3832"/>
  <c r="BI3830"/>
  <c r="BH3830"/>
  <c r="BG3830"/>
  <c r="BF3830"/>
  <c r="T3830"/>
  <c r="R3830"/>
  <c r="P3830"/>
  <c r="BI3828"/>
  <c r="BH3828"/>
  <c r="BG3828"/>
  <c r="BF3828"/>
  <c r="T3828"/>
  <c r="R3828"/>
  <c r="P3828"/>
  <c r="BI3826"/>
  <c r="BH3826"/>
  <c r="BG3826"/>
  <c r="BF3826"/>
  <c r="T3826"/>
  <c r="R3826"/>
  <c r="P3826"/>
  <c r="BI3824"/>
  <c r="BH3824"/>
  <c r="BG3824"/>
  <c r="BF3824"/>
  <c r="T3824"/>
  <c r="R3824"/>
  <c r="P3824"/>
  <c r="BI3822"/>
  <c r="BH3822"/>
  <c r="BG3822"/>
  <c r="BF3822"/>
  <c r="T3822"/>
  <c r="R3822"/>
  <c r="P3822"/>
  <c r="BI3820"/>
  <c r="BH3820"/>
  <c r="BG3820"/>
  <c r="BF3820"/>
  <c r="T3820"/>
  <c r="R3820"/>
  <c r="P3820"/>
  <c r="BI3818"/>
  <c r="BH3818"/>
  <c r="BG3818"/>
  <c r="BF3818"/>
  <c r="T3818"/>
  <c r="R3818"/>
  <c r="P3818"/>
  <c r="BI3816"/>
  <c r="BH3816"/>
  <c r="BG3816"/>
  <c r="BF3816"/>
  <c r="T3816"/>
  <c r="R3816"/>
  <c r="P3816"/>
  <c r="BI3814"/>
  <c r="BH3814"/>
  <c r="BG3814"/>
  <c r="BF3814"/>
  <c r="T3814"/>
  <c r="R3814"/>
  <c r="P3814"/>
  <c r="BI3812"/>
  <c r="BH3812"/>
  <c r="BG3812"/>
  <c r="BF3812"/>
  <c r="T3812"/>
  <c r="R3812"/>
  <c r="P3812"/>
  <c r="BI3810"/>
  <c r="BH3810"/>
  <c r="BG3810"/>
  <c r="BF3810"/>
  <c r="T3810"/>
  <c r="R3810"/>
  <c r="P3810"/>
  <c r="BI3808"/>
  <c r="BH3808"/>
  <c r="BG3808"/>
  <c r="BF3808"/>
  <c r="T3808"/>
  <c r="R3808"/>
  <c r="P3808"/>
  <c r="BI3806"/>
  <c r="BH3806"/>
  <c r="BG3806"/>
  <c r="BF3806"/>
  <c r="T3806"/>
  <c r="R3806"/>
  <c r="P3806"/>
  <c r="BI3804"/>
  <c r="BH3804"/>
  <c r="BG3804"/>
  <c r="BF3804"/>
  <c r="T3804"/>
  <c r="R3804"/>
  <c r="P3804"/>
  <c r="BI3802"/>
  <c r="BH3802"/>
  <c r="BG3802"/>
  <c r="BF3802"/>
  <c r="T3802"/>
  <c r="R3802"/>
  <c r="P3802"/>
  <c r="BI3800"/>
  <c r="BH3800"/>
  <c r="BG3800"/>
  <c r="BF3800"/>
  <c r="T3800"/>
  <c r="R3800"/>
  <c r="P3800"/>
  <c r="BI3798"/>
  <c r="BH3798"/>
  <c r="BG3798"/>
  <c r="BF3798"/>
  <c r="T3798"/>
  <c r="R3798"/>
  <c r="P3798"/>
  <c r="BI3796"/>
  <c r="BH3796"/>
  <c r="BG3796"/>
  <c r="BF3796"/>
  <c r="T3796"/>
  <c r="R3796"/>
  <c r="P3796"/>
  <c r="BI3794"/>
  <c r="BH3794"/>
  <c r="BG3794"/>
  <c r="BF3794"/>
  <c r="T3794"/>
  <c r="R3794"/>
  <c r="P3794"/>
  <c r="BI3792"/>
  <c r="BH3792"/>
  <c r="BG3792"/>
  <c r="BF3792"/>
  <c r="T3792"/>
  <c r="R3792"/>
  <c r="P3792"/>
  <c r="BI3790"/>
  <c r="BH3790"/>
  <c r="BG3790"/>
  <c r="BF3790"/>
  <c r="T3790"/>
  <c r="R3790"/>
  <c r="P3790"/>
  <c r="BI3788"/>
  <c r="BH3788"/>
  <c r="BG3788"/>
  <c r="BF3788"/>
  <c r="T3788"/>
  <c r="R3788"/>
  <c r="P3788"/>
  <c r="BI3786"/>
  <c r="BH3786"/>
  <c r="BG3786"/>
  <c r="BF3786"/>
  <c r="T3786"/>
  <c r="R3786"/>
  <c r="P3786"/>
  <c r="BI3784"/>
  <c r="BH3784"/>
  <c r="BG3784"/>
  <c r="BF3784"/>
  <c r="T3784"/>
  <c r="R3784"/>
  <c r="P3784"/>
  <c r="BI3782"/>
  <c r="BH3782"/>
  <c r="BG3782"/>
  <c r="BF3782"/>
  <c r="T3782"/>
  <c r="R3782"/>
  <c r="P3782"/>
  <c r="BI3780"/>
  <c r="BH3780"/>
  <c r="BG3780"/>
  <c r="BF3780"/>
  <c r="T3780"/>
  <c r="R3780"/>
  <c r="P3780"/>
  <c r="BI3778"/>
  <c r="BH3778"/>
  <c r="BG3778"/>
  <c r="BF3778"/>
  <c r="T3778"/>
  <c r="R3778"/>
  <c r="P3778"/>
  <c r="BI3776"/>
  <c r="BH3776"/>
  <c r="BG3776"/>
  <c r="BF3776"/>
  <c r="T3776"/>
  <c r="R3776"/>
  <c r="P3776"/>
  <c r="BI3774"/>
  <c r="BH3774"/>
  <c r="BG3774"/>
  <c r="BF3774"/>
  <c r="T3774"/>
  <c r="R3774"/>
  <c r="P3774"/>
  <c r="BI3772"/>
  <c r="BH3772"/>
  <c r="BG3772"/>
  <c r="BF3772"/>
  <c r="T3772"/>
  <c r="R3772"/>
  <c r="P3772"/>
  <c r="BI3770"/>
  <c r="BH3770"/>
  <c r="BG3770"/>
  <c r="BF3770"/>
  <c r="T3770"/>
  <c r="R3770"/>
  <c r="P3770"/>
  <c r="BI3768"/>
  <c r="BH3768"/>
  <c r="BG3768"/>
  <c r="BF3768"/>
  <c r="T3768"/>
  <c r="R3768"/>
  <c r="P3768"/>
  <c r="BI3766"/>
  <c r="BH3766"/>
  <c r="BG3766"/>
  <c r="BF3766"/>
  <c r="T3766"/>
  <c r="R3766"/>
  <c r="P3766"/>
  <c r="BI3764"/>
  <c r="BH3764"/>
  <c r="BG3764"/>
  <c r="BF3764"/>
  <c r="T3764"/>
  <c r="R3764"/>
  <c r="P3764"/>
  <c r="BI3762"/>
  <c r="BH3762"/>
  <c r="BG3762"/>
  <c r="BF3762"/>
  <c r="T3762"/>
  <c r="R3762"/>
  <c r="P3762"/>
  <c r="BI3760"/>
  <c r="BH3760"/>
  <c r="BG3760"/>
  <c r="BF3760"/>
  <c r="T3760"/>
  <c r="R3760"/>
  <c r="P3760"/>
  <c r="BI3758"/>
  <c r="BH3758"/>
  <c r="BG3758"/>
  <c r="BF3758"/>
  <c r="T3758"/>
  <c r="R3758"/>
  <c r="P3758"/>
  <c r="BI3756"/>
  <c r="BH3756"/>
  <c r="BG3756"/>
  <c r="BF3756"/>
  <c r="T3756"/>
  <c r="R3756"/>
  <c r="P3756"/>
  <c r="BI3754"/>
  <c r="BH3754"/>
  <c r="BG3754"/>
  <c r="BF3754"/>
  <c r="T3754"/>
  <c r="R3754"/>
  <c r="P3754"/>
  <c r="BI3752"/>
  <c r="BH3752"/>
  <c r="BG3752"/>
  <c r="BF3752"/>
  <c r="T3752"/>
  <c r="R3752"/>
  <c r="P3752"/>
  <c r="BI3750"/>
  <c r="BH3750"/>
  <c r="BG3750"/>
  <c r="BF3750"/>
  <c r="T3750"/>
  <c r="R3750"/>
  <c r="P3750"/>
  <c r="BI3748"/>
  <c r="BH3748"/>
  <c r="BG3748"/>
  <c r="BF3748"/>
  <c r="T3748"/>
  <c r="R3748"/>
  <c r="P3748"/>
  <c r="BI3746"/>
  <c r="BH3746"/>
  <c r="BG3746"/>
  <c r="BF3746"/>
  <c r="T3746"/>
  <c r="R3746"/>
  <c r="P3746"/>
  <c r="BI3744"/>
  <c r="BH3744"/>
  <c r="BG3744"/>
  <c r="BF3744"/>
  <c r="T3744"/>
  <c r="R3744"/>
  <c r="P3744"/>
  <c r="BI3742"/>
  <c r="BH3742"/>
  <c r="BG3742"/>
  <c r="BF3742"/>
  <c r="T3742"/>
  <c r="R3742"/>
  <c r="P3742"/>
  <c r="BI3740"/>
  <c r="BH3740"/>
  <c r="BG3740"/>
  <c r="BF3740"/>
  <c r="T3740"/>
  <c r="R3740"/>
  <c r="P3740"/>
  <c r="BI3738"/>
  <c r="BH3738"/>
  <c r="BG3738"/>
  <c r="BF3738"/>
  <c r="T3738"/>
  <c r="R3738"/>
  <c r="P3738"/>
  <c r="BI3736"/>
  <c r="BH3736"/>
  <c r="BG3736"/>
  <c r="BF3736"/>
  <c r="T3736"/>
  <c r="R3736"/>
  <c r="P3736"/>
  <c r="BI3734"/>
  <c r="BH3734"/>
  <c r="BG3734"/>
  <c r="BF3734"/>
  <c r="T3734"/>
  <c r="R3734"/>
  <c r="P3734"/>
  <c r="BI3732"/>
  <c r="BH3732"/>
  <c r="BG3732"/>
  <c r="BF3732"/>
  <c r="T3732"/>
  <c r="R3732"/>
  <c r="P3732"/>
  <c r="BI3730"/>
  <c r="BH3730"/>
  <c r="BG3730"/>
  <c r="BF3730"/>
  <c r="T3730"/>
  <c r="R3730"/>
  <c r="P3730"/>
  <c r="BI3728"/>
  <c r="BH3728"/>
  <c r="BG3728"/>
  <c r="BF3728"/>
  <c r="T3728"/>
  <c r="R3728"/>
  <c r="P3728"/>
  <c r="BI3726"/>
  <c r="BH3726"/>
  <c r="BG3726"/>
  <c r="BF3726"/>
  <c r="T3726"/>
  <c r="R3726"/>
  <c r="P3726"/>
  <c r="BI3724"/>
  <c r="BH3724"/>
  <c r="BG3724"/>
  <c r="BF3724"/>
  <c r="T3724"/>
  <c r="R3724"/>
  <c r="P3724"/>
  <c r="BI3722"/>
  <c r="BH3722"/>
  <c r="BG3722"/>
  <c r="BF3722"/>
  <c r="T3722"/>
  <c r="R3722"/>
  <c r="P3722"/>
  <c r="BI3720"/>
  <c r="BH3720"/>
  <c r="BG3720"/>
  <c r="BF3720"/>
  <c r="T3720"/>
  <c r="R3720"/>
  <c r="P3720"/>
  <c r="BI3718"/>
  <c r="BH3718"/>
  <c r="BG3718"/>
  <c r="BF3718"/>
  <c r="T3718"/>
  <c r="R3718"/>
  <c r="P3718"/>
  <c r="BI3716"/>
  <c r="BH3716"/>
  <c r="BG3716"/>
  <c r="BF3716"/>
  <c r="T3716"/>
  <c r="R3716"/>
  <c r="P3716"/>
  <c r="BI3714"/>
  <c r="BH3714"/>
  <c r="BG3714"/>
  <c r="BF3714"/>
  <c r="T3714"/>
  <c r="R3714"/>
  <c r="P3714"/>
  <c r="BI3712"/>
  <c r="BH3712"/>
  <c r="BG3712"/>
  <c r="BF3712"/>
  <c r="T3712"/>
  <c r="R3712"/>
  <c r="P3712"/>
  <c r="BI3710"/>
  <c r="BH3710"/>
  <c r="BG3710"/>
  <c r="BF3710"/>
  <c r="T3710"/>
  <c r="R3710"/>
  <c r="P3710"/>
  <c r="BI3708"/>
  <c r="BH3708"/>
  <c r="BG3708"/>
  <c r="BF3708"/>
  <c r="T3708"/>
  <c r="R3708"/>
  <c r="P3708"/>
  <c r="BI3706"/>
  <c r="BH3706"/>
  <c r="BG3706"/>
  <c r="BF3706"/>
  <c r="T3706"/>
  <c r="R3706"/>
  <c r="P3706"/>
  <c r="BI3704"/>
  <c r="BH3704"/>
  <c r="BG3704"/>
  <c r="BF3704"/>
  <c r="T3704"/>
  <c r="R3704"/>
  <c r="P3704"/>
  <c r="BI3702"/>
  <c r="BH3702"/>
  <c r="BG3702"/>
  <c r="BF3702"/>
  <c r="T3702"/>
  <c r="R3702"/>
  <c r="P3702"/>
  <c r="BI3700"/>
  <c r="BH3700"/>
  <c r="BG3700"/>
  <c r="BF3700"/>
  <c r="T3700"/>
  <c r="R3700"/>
  <c r="P3700"/>
  <c r="BI3698"/>
  <c r="BH3698"/>
  <c r="BG3698"/>
  <c r="BF3698"/>
  <c r="T3698"/>
  <c r="R3698"/>
  <c r="P3698"/>
  <c r="BI3696"/>
  <c r="BH3696"/>
  <c r="BG3696"/>
  <c r="BF3696"/>
  <c r="T3696"/>
  <c r="R3696"/>
  <c r="P3696"/>
  <c r="BI3694"/>
  <c r="BH3694"/>
  <c r="BG3694"/>
  <c r="BF3694"/>
  <c r="T3694"/>
  <c r="R3694"/>
  <c r="P3694"/>
  <c r="BI3692"/>
  <c r="BH3692"/>
  <c r="BG3692"/>
  <c r="BF3692"/>
  <c r="T3692"/>
  <c r="R3692"/>
  <c r="P3692"/>
  <c r="BI3690"/>
  <c r="BH3690"/>
  <c r="BG3690"/>
  <c r="BF3690"/>
  <c r="T3690"/>
  <c r="R3690"/>
  <c r="P3690"/>
  <c r="BI3688"/>
  <c r="BH3688"/>
  <c r="BG3688"/>
  <c r="BF3688"/>
  <c r="T3688"/>
  <c r="R3688"/>
  <c r="P3688"/>
  <c r="BI3686"/>
  <c r="BH3686"/>
  <c r="BG3686"/>
  <c r="BF3686"/>
  <c r="T3686"/>
  <c r="R3686"/>
  <c r="P3686"/>
  <c r="BI3684"/>
  <c r="BH3684"/>
  <c r="BG3684"/>
  <c r="BF3684"/>
  <c r="T3684"/>
  <c r="R3684"/>
  <c r="P3684"/>
  <c r="BI3682"/>
  <c r="BH3682"/>
  <c r="BG3682"/>
  <c r="BF3682"/>
  <c r="T3682"/>
  <c r="R3682"/>
  <c r="P3682"/>
  <c r="BI3680"/>
  <c r="BH3680"/>
  <c r="BG3680"/>
  <c r="BF3680"/>
  <c r="T3680"/>
  <c r="R3680"/>
  <c r="P3680"/>
  <c r="BI3678"/>
  <c r="BH3678"/>
  <c r="BG3678"/>
  <c r="BF3678"/>
  <c r="T3678"/>
  <c r="R3678"/>
  <c r="P3678"/>
  <c r="BI3676"/>
  <c r="BH3676"/>
  <c r="BG3676"/>
  <c r="BF3676"/>
  <c r="T3676"/>
  <c r="R3676"/>
  <c r="P3676"/>
  <c r="BI3674"/>
  <c r="BH3674"/>
  <c r="BG3674"/>
  <c r="BF3674"/>
  <c r="T3674"/>
  <c r="R3674"/>
  <c r="P3674"/>
  <c r="BI3672"/>
  <c r="BH3672"/>
  <c r="BG3672"/>
  <c r="BF3672"/>
  <c r="T3672"/>
  <c r="R3672"/>
  <c r="P3672"/>
  <c r="BI3670"/>
  <c r="BH3670"/>
  <c r="BG3670"/>
  <c r="BF3670"/>
  <c r="T3670"/>
  <c r="R3670"/>
  <c r="P3670"/>
  <c r="BI3668"/>
  <c r="BH3668"/>
  <c r="BG3668"/>
  <c r="BF3668"/>
  <c r="T3668"/>
  <c r="R3668"/>
  <c r="P3668"/>
  <c r="BI3666"/>
  <c r="BH3666"/>
  <c r="BG3666"/>
  <c r="BF3666"/>
  <c r="T3666"/>
  <c r="R3666"/>
  <c r="P3666"/>
  <c r="BI3664"/>
  <c r="BH3664"/>
  <c r="BG3664"/>
  <c r="BF3664"/>
  <c r="T3664"/>
  <c r="R3664"/>
  <c r="P3664"/>
  <c r="BI3662"/>
  <c r="BH3662"/>
  <c r="BG3662"/>
  <c r="BF3662"/>
  <c r="T3662"/>
  <c r="R3662"/>
  <c r="P3662"/>
  <c r="BI3660"/>
  <c r="BH3660"/>
  <c r="BG3660"/>
  <c r="BF3660"/>
  <c r="T3660"/>
  <c r="R3660"/>
  <c r="P3660"/>
  <c r="BI3658"/>
  <c r="BH3658"/>
  <c r="BG3658"/>
  <c r="BF3658"/>
  <c r="T3658"/>
  <c r="R3658"/>
  <c r="P3658"/>
  <c r="BI3656"/>
  <c r="BH3656"/>
  <c r="BG3656"/>
  <c r="BF3656"/>
  <c r="T3656"/>
  <c r="R3656"/>
  <c r="P3656"/>
  <c r="BI3654"/>
  <c r="BH3654"/>
  <c r="BG3654"/>
  <c r="BF3654"/>
  <c r="T3654"/>
  <c r="R3654"/>
  <c r="P3654"/>
  <c r="BI3652"/>
  <c r="BH3652"/>
  <c r="BG3652"/>
  <c r="BF3652"/>
  <c r="T3652"/>
  <c r="R3652"/>
  <c r="P3652"/>
  <c r="BI3650"/>
  <c r="BH3650"/>
  <c r="BG3650"/>
  <c r="BF3650"/>
  <c r="T3650"/>
  <c r="R3650"/>
  <c r="P3650"/>
  <c r="BI3648"/>
  <c r="BH3648"/>
  <c r="BG3648"/>
  <c r="BF3648"/>
  <c r="T3648"/>
  <c r="R3648"/>
  <c r="P3648"/>
  <c r="BI3646"/>
  <c r="BH3646"/>
  <c r="BG3646"/>
  <c r="BF3646"/>
  <c r="T3646"/>
  <c r="R3646"/>
  <c r="P3646"/>
  <c r="BI3644"/>
  <c r="BH3644"/>
  <c r="BG3644"/>
  <c r="BF3644"/>
  <c r="T3644"/>
  <c r="R3644"/>
  <c r="P3644"/>
  <c r="BI3642"/>
  <c r="BH3642"/>
  <c r="BG3642"/>
  <c r="BF3642"/>
  <c r="T3642"/>
  <c r="R3642"/>
  <c r="P3642"/>
  <c r="BI3640"/>
  <c r="BH3640"/>
  <c r="BG3640"/>
  <c r="BF3640"/>
  <c r="T3640"/>
  <c r="R3640"/>
  <c r="P3640"/>
  <c r="BI3638"/>
  <c r="BH3638"/>
  <c r="BG3638"/>
  <c r="BF3638"/>
  <c r="T3638"/>
  <c r="R3638"/>
  <c r="P3638"/>
  <c r="BI3634"/>
  <c r="BH3634"/>
  <c r="BG3634"/>
  <c r="BF3634"/>
  <c r="T3634"/>
  <c r="R3634"/>
  <c r="P3634"/>
  <c r="BI3632"/>
  <c r="BH3632"/>
  <c r="BG3632"/>
  <c r="BF3632"/>
  <c r="T3632"/>
  <c r="R3632"/>
  <c r="P3632"/>
  <c r="BI3630"/>
  <c r="BH3630"/>
  <c r="BG3630"/>
  <c r="BF3630"/>
  <c r="T3630"/>
  <c r="R3630"/>
  <c r="P3630"/>
  <c r="BI3628"/>
  <c r="BH3628"/>
  <c r="BG3628"/>
  <c r="BF3628"/>
  <c r="T3628"/>
  <c r="R3628"/>
  <c r="P3628"/>
  <c r="BI3626"/>
  <c r="BH3626"/>
  <c r="BG3626"/>
  <c r="BF3626"/>
  <c r="T3626"/>
  <c r="R3626"/>
  <c r="P3626"/>
  <c r="BI3624"/>
  <c r="BH3624"/>
  <c r="BG3624"/>
  <c r="BF3624"/>
  <c r="T3624"/>
  <c r="R3624"/>
  <c r="P3624"/>
  <c r="BI3622"/>
  <c r="BH3622"/>
  <c r="BG3622"/>
  <c r="BF3622"/>
  <c r="T3622"/>
  <c r="R3622"/>
  <c r="P3622"/>
  <c r="BI3620"/>
  <c r="BH3620"/>
  <c r="BG3620"/>
  <c r="BF3620"/>
  <c r="T3620"/>
  <c r="R3620"/>
  <c r="P3620"/>
  <c r="BI3618"/>
  <c r="BH3618"/>
  <c r="BG3618"/>
  <c r="BF3618"/>
  <c r="T3618"/>
  <c r="R3618"/>
  <c r="P3618"/>
  <c r="BI3616"/>
  <c r="BH3616"/>
  <c r="BG3616"/>
  <c r="BF3616"/>
  <c r="T3616"/>
  <c r="R3616"/>
  <c r="P3616"/>
  <c r="BI3613"/>
  <c r="BH3613"/>
  <c r="BG3613"/>
  <c r="BF3613"/>
  <c r="T3613"/>
  <c r="R3613"/>
  <c r="P3613"/>
  <c r="BI3611"/>
  <c r="BH3611"/>
  <c r="BG3611"/>
  <c r="BF3611"/>
  <c r="T3611"/>
  <c r="R3611"/>
  <c r="P3611"/>
  <c r="BI3609"/>
  <c r="BH3609"/>
  <c r="BG3609"/>
  <c r="BF3609"/>
  <c r="T3609"/>
  <c r="R3609"/>
  <c r="P3609"/>
  <c r="BI3607"/>
  <c r="BH3607"/>
  <c r="BG3607"/>
  <c r="BF3607"/>
  <c r="T3607"/>
  <c r="R3607"/>
  <c r="P3607"/>
  <c r="BI3605"/>
  <c r="BH3605"/>
  <c r="BG3605"/>
  <c r="BF3605"/>
  <c r="T3605"/>
  <c r="R3605"/>
  <c r="P3605"/>
  <c r="BI3603"/>
  <c r="BH3603"/>
  <c r="BG3603"/>
  <c r="BF3603"/>
  <c r="T3603"/>
  <c r="R3603"/>
  <c r="P3603"/>
  <c r="BI3601"/>
  <c r="BH3601"/>
  <c r="BG3601"/>
  <c r="BF3601"/>
  <c r="T3601"/>
  <c r="R3601"/>
  <c r="P3601"/>
  <c r="BI3599"/>
  <c r="BH3599"/>
  <c r="BG3599"/>
  <c r="BF3599"/>
  <c r="T3599"/>
  <c r="R3599"/>
  <c r="P3599"/>
  <c r="BI3597"/>
  <c r="BH3597"/>
  <c r="BG3597"/>
  <c r="BF3597"/>
  <c r="T3597"/>
  <c r="R3597"/>
  <c r="P3597"/>
  <c r="BI3595"/>
  <c r="BH3595"/>
  <c r="BG3595"/>
  <c r="BF3595"/>
  <c r="T3595"/>
  <c r="R3595"/>
  <c r="P3595"/>
  <c r="BI3593"/>
  <c r="BH3593"/>
  <c r="BG3593"/>
  <c r="BF3593"/>
  <c r="T3593"/>
  <c r="R3593"/>
  <c r="P3593"/>
  <c r="BI3591"/>
  <c r="BH3591"/>
  <c r="BG3591"/>
  <c r="BF3591"/>
  <c r="T3591"/>
  <c r="R3591"/>
  <c r="P3591"/>
  <c r="BI3588"/>
  <c r="BH3588"/>
  <c r="BG3588"/>
  <c r="BF3588"/>
  <c r="T3588"/>
  <c r="R3588"/>
  <c r="P3588"/>
  <c r="BI3586"/>
  <c r="BH3586"/>
  <c r="BG3586"/>
  <c r="BF3586"/>
  <c r="T3586"/>
  <c r="R3586"/>
  <c r="P3586"/>
  <c r="BI3584"/>
  <c r="BH3584"/>
  <c r="BG3584"/>
  <c r="BF3584"/>
  <c r="T3584"/>
  <c r="R3584"/>
  <c r="P3584"/>
  <c r="BI3582"/>
  <c r="BH3582"/>
  <c r="BG3582"/>
  <c r="BF3582"/>
  <c r="T3582"/>
  <c r="R3582"/>
  <c r="P3582"/>
  <c r="BI3580"/>
  <c r="BH3580"/>
  <c r="BG3580"/>
  <c r="BF3580"/>
  <c r="T3580"/>
  <c r="R3580"/>
  <c r="P3580"/>
  <c r="BI3578"/>
  <c r="BH3578"/>
  <c r="BG3578"/>
  <c r="BF3578"/>
  <c r="T3578"/>
  <c r="R3578"/>
  <c r="P3578"/>
  <c r="BI3576"/>
  <c r="BH3576"/>
  <c r="BG3576"/>
  <c r="BF3576"/>
  <c r="T3576"/>
  <c r="R3576"/>
  <c r="P3576"/>
  <c r="BI3574"/>
  <c r="BH3574"/>
  <c r="BG3574"/>
  <c r="BF3574"/>
  <c r="T3574"/>
  <c r="R3574"/>
  <c r="P3574"/>
  <c r="BI3572"/>
  <c r="BH3572"/>
  <c r="BG3572"/>
  <c r="BF3572"/>
  <c r="T3572"/>
  <c r="R3572"/>
  <c r="P3572"/>
  <c r="BI3570"/>
  <c r="BH3570"/>
  <c r="BG3570"/>
  <c r="BF3570"/>
  <c r="T3570"/>
  <c r="R3570"/>
  <c r="P3570"/>
  <c r="BI3568"/>
  <c r="BH3568"/>
  <c r="BG3568"/>
  <c r="BF3568"/>
  <c r="T3568"/>
  <c r="R3568"/>
  <c r="P3568"/>
  <c r="BI3566"/>
  <c r="BH3566"/>
  <c r="BG3566"/>
  <c r="BF3566"/>
  <c r="T3566"/>
  <c r="R3566"/>
  <c r="P3566"/>
  <c r="BI3564"/>
  <c r="BH3564"/>
  <c r="BG3564"/>
  <c r="BF3564"/>
  <c r="T3564"/>
  <c r="R3564"/>
  <c r="P3564"/>
  <c r="BI3562"/>
  <c r="BH3562"/>
  <c r="BG3562"/>
  <c r="BF3562"/>
  <c r="T3562"/>
  <c r="R3562"/>
  <c r="P3562"/>
  <c r="BI3560"/>
  <c r="BH3560"/>
  <c r="BG3560"/>
  <c r="BF3560"/>
  <c r="T3560"/>
  <c r="R3560"/>
  <c r="P3560"/>
  <c r="BI3558"/>
  <c r="BH3558"/>
  <c r="BG3558"/>
  <c r="BF3558"/>
  <c r="T3558"/>
  <c r="R3558"/>
  <c r="P3558"/>
  <c r="BI3556"/>
  <c r="BH3556"/>
  <c r="BG3556"/>
  <c r="BF3556"/>
  <c r="T3556"/>
  <c r="R3556"/>
  <c r="P3556"/>
  <c r="BI3554"/>
  <c r="BH3554"/>
  <c r="BG3554"/>
  <c r="BF3554"/>
  <c r="T3554"/>
  <c r="R3554"/>
  <c r="P3554"/>
  <c r="BI3552"/>
  <c r="BH3552"/>
  <c r="BG3552"/>
  <c r="BF3552"/>
  <c r="T3552"/>
  <c r="R3552"/>
  <c r="P3552"/>
  <c r="BI3550"/>
  <c r="BH3550"/>
  <c r="BG3550"/>
  <c r="BF3550"/>
  <c r="T3550"/>
  <c r="R3550"/>
  <c r="P3550"/>
  <c r="BI3548"/>
  <c r="BH3548"/>
  <c r="BG3548"/>
  <c r="BF3548"/>
  <c r="T3548"/>
  <c r="R3548"/>
  <c r="P3548"/>
  <c r="BI3546"/>
  <c r="BH3546"/>
  <c r="BG3546"/>
  <c r="BF3546"/>
  <c r="T3546"/>
  <c r="R3546"/>
  <c r="P3546"/>
  <c r="BI3544"/>
  <c r="BH3544"/>
  <c r="BG3544"/>
  <c r="BF3544"/>
  <c r="T3544"/>
  <c r="R3544"/>
  <c r="P3544"/>
  <c r="BI3542"/>
  <c r="BH3542"/>
  <c r="BG3542"/>
  <c r="BF3542"/>
  <c r="T3542"/>
  <c r="R3542"/>
  <c r="P3542"/>
  <c r="BI3540"/>
  <c r="BH3540"/>
  <c r="BG3540"/>
  <c r="BF3540"/>
  <c r="T3540"/>
  <c r="R3540"/>
  <c r="P3540"/>
  <c r="BI3538"/>
  <c r="BH3538"/>
  <c r="BG3538"/>
  <c r="BF3538"/>
  <c r="T3538"/>
  <c r="R3538"/>
  <c r="P3538"/>
  <c r="BI3536"/>
  <c r="BH3536"/>
  <c r="BG3536"/>
  <c r="BF3536"/>
  <c r="T3536"/>
  <c r="R3536"/>
  <c r="P3536"/>
  <c r="BI3534"/>
  <c r="BH3534"/>
  <c r="BG3534"/>
  <c r="BF3534"/>
  <c r="T3534"/>
  <c r="R3534"/>
  <c r="P3534"/>
  <c r="BI3532"/>
  <c r="BH3532"/>
  <c r="BG3532"/>
  <c r="BF3532"/>
  <c r="T3532"/>
  <c r="R3532"/>
  <c r="P3532"/>
  <c r="BI3530"/>
  <c r="BH3530"/>
  <c r="BG3530"/>
  <c r="BF3530"/>
  <c r="T3530"/>
  <c r="R3530"/>
  <c r="P3530"/>
  <c r="BI3528"/>
  <c r="BH3528"/>
  <c r="BG3528"/>
  <c r="BF3528"/>
  <c r="T3528"/>
  <c r="R3528"/>
  <c r="P3528"/>
  <c r="BI3526"/>
  <c r="BH3526"/>
  <c r="BG3526"/>
  <c r="BF3526"/>
  <c r="T3526"/>
  <c r="R3526"/>
  <c r="P3526"/>
  <c r="BI3524"/>
  <c r="BH3524"/>
  <c r="BG3524"/>
  <c r="BF3524"/>
  <c r="T3524"/>
  <c r="R3524"/>
  <c r="P3524"/>
  <c r="BI3522"/>
  <c r="BH3522"/>
  <c r="BG3522"/>
  <c r="BF3522"/>
  <c r="T3522"/>
  <c r="R3522"/>
  <c r="P3522"/>
  <c r="BI3520"/>
  <c r="BH3520"/>
  <c r="BG3520"/>
  <c r="BF3520"/>
  <c r="T3520"/>
  <c r="R3520"/>
  <c r="P3520"/>
  <c r="BI3518"/>
  <c r="BH3518"/>
  <c r="BG3518"/>
  <c r="BF3518"/>
  <c r="T3518"/>
  <c r="R3518"/>
  <c r="P3518"/>
  <c r="BI3516"/>
  <c r="BH3516"/>
  <c r="BG3516"/>
  <c r="BF3516"/>
  <c r="T3516"/>
  <c r="R3516"/>
  <c r="P3516"/>
  <c r="BI3514"/>
  <c r="BH3514"/>
  <c r="BG3514"/>
  <c r="BF3514"/>
  <c r="T3514"/>
  <c r="R3514"/>
  <c r="P3514"/>
  <c r="BI3512"/>
  <c r="BH3512"/>
  <c r="BG3512"/>
  <c r="BF3512"/>
  <c r="T3512"/>
  <c r="R3512"/>
  <c r="P3512"/>
  <c r="BI3510"/>
  <c r="BH3510"/>
  <c r="BG3510"/>
  <c r="BF3510"/>
  <c r="T3510"/>
  <c r="R3510"/>
  <c r="P3510"/>
  <c r="BI3508"/>
  <c r="BH3508"/>
  <c r="BG3508"/>
  <c r="BF3508"/>
  <c r="T3508"/>
  <c r="R3508"/>
  <c r="P3508"/>
  <c r="BI3506"/>
  <c r="BH3506"/>
  <c r="BG3506"/>
  <c r="BF3506"/>
  <c r="T3506"/>
  <c r="R3506"/>
  <c r="P3506"/>
  <c r="BI3504"/>
  <c r="BH3504"/>
  <c r="BG3504"/>
  <c r="BF3504"/>
  <c r="T3504"/>
  <c r="R3504"/>
  <c r="P3504"/>
  <c r="BI3502"/>
  <c r="BH3502"/>
  <c r="BG3502"/>
  <c r="BF3502"/>
  <c r="T3502"/>
  <c r="R3502"/>
  <c r="P3502"/>
  <c r="BI3500"/>
  <c r="BH3500"/>
  <c r="BG3500"/>
  <c r="BF3500"/>
  <c r="T3500"/>
  <c r="R3500"/>
  <c r="P3500"/>
  <c r="BI3498"/>
  <c r="BH3498"/>
  <c r="BG3498"/>
  <c r="BF3498"/>
  <c r="T3498"/>
  <c r="R3498"/>
  <c r="P3498"/>
  <c r="BI3496"/>
  <c r="BH3496"/>
  <c r="BG3496"/>
  <c r="BF3496"/>
  <c r="T3496"/>
  <c r="R3496"/>
  <c r="P3496"/>
  <c r="BI3494"/>
  <c r="BH3494"/>
  <c r="BG3494"/>
  <c r="BF3494"/>
  <c r="T3494"/>
  <c r="R3494"/>
  <c r="P3494"/>
  <c r="BI3492"/>
  <c r="BH3492"/>
  <c r="BG3492"/>
  <c r="BF3492"/>
  <c r="T3492"/>
  <c r="R3492"/>
  <c r="P3492"/>
  <c r="BI3490"/>
  <c r="BH3490"/>
  <c r="BG3490"/>
  <c r="BF3490"/>
  <c r="T3490"/>
  <c r="R3490"/>
  <c r="P3490"/>
  <c r="BI3488"/>
  <c r="BH3488"/>
  <c r="BG3488"/>
  <c r="BF3488"/>
  <c r="T3488"/>
  <c r="R3488"/>
  <c r="P3488"/>
  <c r="BI3486"/>
  <c r="BH3486"/>
  <c r="BG3486"/>
  <c r="BF3486"/>
  <c r="T3486"/>
  <c r="R3486"/>
  <c r="P3486"/>
  <c r="BI3484"/>
  <c r="BH3484"/>
  <c r="BG3484"/>
  <c r="BF3484"/>
  <c r="T3484"/>
  <c r="R3484"/>
  <c r="P3484"/>
  <c r="BI3482"/>
  <c r="BH3482"/>
  <c r="BG3482"/>
  <c r="BF3482"/>
  <c r="T3482"/>
  <c r="R3482"/>
  <c r="P3482"/>
  <c r="BI3480"/>
  <c r="BH3480"/>
  <c r="BG3480"/>
  <c r="BF3480"/>
  <c r="T3480"/>
  <c r="R3480"/>
  <c r="P3480"/>
  <c r="BI3478"/>
  <c r="BH3478"/>
  <c r="BG3478"/>
  <c r="BF3478"/>
  <c r="T3478"/>
  <c r="R3478"/>
  <c r="P3478"/>
  <c r="BI3476"/>
  <c r="BH3476"/>
  <c r="BG3476"/>
  <c r="BF3476"/>
  <c r="T3476"/>
  <c r="R3476"/>
  <c r="P3476"/>
  <c r="BI3474"/>
  <c r="BH3474"/>
  <c r="BG3474"/>
  <c r="BF3474"/>
  <c r="T3474"/>
  <c r="R3474"/>
  <c r="P3474"/>
  <c r="BI3472"/>
  <c r="BH3472"/>
  <c r="BG3472"/>
  <c r="BF3472"/>
  <c r="T3472"/>
  <c r="R3472"/>
  <c r="P3472"/>
  <c r="BI3470"/>
  <c r="BH3470"/>
  <c r="BG3470"/>
  <c r="BF3470"/>
  <c r="T3470"/>
  <c r="R3470"/>
  <c r="P3470"/>
  <c r="BI3468"/>
  <c r="BH3468"/>
  <c r="BG3468"/>
  <c r="BF3468"/>
  <c r="T3468"/>
  <c r="R3468"/>
  <c r="P3468"/>
  <c r="BI3466"/>
  <c r="BH3466"/>
  <c r="BG3466"/>
  <c r="BF3466"/>
  <c r="T3466"/>
  <c r="R3466"/>
  <c r="P3466"/>
  <c r="BI3464"/>
  <c r="BH3464"/>
  <c r="BG3464"/>
  <c r="BF3464"/>
  <c r="T3464"/>
  <c r="R3464"/>
  <c r="P3464"/>
  <c r="BI3462"/>
  <c r="BH3462"/>
  <c r="BG3462"/>
  <c r="BF3462"/>
  <c r="T3462"/>
  <c r="R3462"/>
  <c r="P3462"/>
  <c r="BI3460"/>
  <c r="BH3460"/>
  <c r="BG3460"/>
  <c r="BF3460"/>
  <c r="T3460"/>
  <c r="R3460"/>
  <c r="P3460"/>
  <c r="BI3458"/>
  <c r="BH3458"/>
  <c r="BG3458"/>
  <c r="BF3458"/>
  <c r="T3458"/>
  <c r="R3458"/>
  <c r="P3458"/>
  <c r="BI3456"/>
  <c r="BH3456"/>
  <c r="BG3456"/>
  <c r="BF3456"/>
  <c r="T3456"/>
  <c r="R3456"/>
  <c r="P3456"/>
  <c r="BI3454"/>
  <c r="BH3454"/>
  <c r="BG3454"/>
  <c r="BF3454"/>
  <c r="T3454"/>
  <c r="R3454"/>
  <c r="P3454"/>
  <c r="BI3452"/>
  <c r="BH3452"/>
  <c r="BG3452"/>
  <c r="BF3452"/>
  <c r="T3452"/>
  <c r="R3452"/>
  <c r="P3452"/>
  <c r="BI3450"/>
  <c r="BH3450"/>
  <c r="BG3450"/>
  <c r="BF3450"/>
  <c r="T3450"/>
  <c r="R3450"/>
  <c r="P3450"/>
  <c r="BI3448"/>
  <c r="BH3448"/>
  <c r="BG3448"/>
  <c r="BF3448"/>
  <c r="T3448"/>
  <c r="R3448"/>
  <c r="P3448"/>
  <c r="BI3446"/>
  <c r="BH3446"/>
  <c r="BG3446"/>
  <c r="BF3446"/>
  <c r="T3446"/>
  <c r="R3446"/>
  <c r="P3446"/>
  <c r="BI3444"/>
  <c r="BH3444"/>
  <c r="BG3444"/>
  <c r="BF3444"/>
  <c r="T3444"/>
  <c r="R3444"/>
  <c r="P3444"/>
  <c r="BI3442"/>
  <c r="BH3442"/>
  <c r="BG3442"/>
  <c r="BF3442"/>
  <c r="T3442"/>
  <c r="R3442"/>
  <c r="P3442"/>
  <c r="BI3440"/>
  <c r="BH3440"/>
  <c r="BG3440"/>
  <c r="BF3440"/>
  <c r="T3440"/>
  <c r="R3440"/>
  <c r="P3440"/>
  <c r="BI3438"/>
  <c r="BH3438"/>
  <c r="BG3438"/>
  <c r="BF3438"/>
  <c r="T3438"/>
  <c r="R3438"/>
  <c r="P3438"/>
  <c r="BI3436"/>
  <c r="BH3436"/>
  <c r="BG3436"/>
  <c r="BF3436"/>
  <c r="T3436"/>
  <c r="R3436"/>
  <c r="P3436"/>
  <c r="BI3434"/>
  <c r="BH3434"/>
  <c r="BG3434"/>
  <c r="BF3434"/>
  <c r="T3434"/>
  <c r="R3434"/>
  <c r="P3434"/>
  <c r="BI3432"/>
  <c r="BH3432"/>
  <c r="BG3432"/>
  <c r="BF3432"/>
  <c r="T3432"/>
  <c r="R3432"/>
  <c r="P3432"/>
  <c r="BI3430"/>
  <c r="BH3430"/>
  <c r="BG3430"/>
  <c r="BF3430"/>
  <c r="T3430"/>
  <c r="R3430"/>
  <c r="P3430"/>
  <c r="BI3428"/>
  <c r="BH3428"/>
  <c r="BG3428"/>
  <c r="BF3428"/>
  <c r="T3428"/>
  <c r="R3428"/>
  <c r="P3428"/>
  <c r="BI3426"/>
  <c r="BH3426"/>
  <c r="BG3426"/>
  <c r="BF3426"/>
  <c r="T3426"/>
  <c r="R3426"/>
  <c r="P3426"/>
  <c r="BI3424"/>
  <c r="BH3424"/>
  <c r="BG3424"/>
  <c r="BF3424"/>
  <c r="T3424"/>
  <c r="R3424"/>
  <c r="P3424"/>
  <c r="BI3422"/>
  <c r="BH3422"/>
  <c r="BG3422"/>
  <c r="BF3422"/>
  <c r="T3422"/>
  <c r="R3422"/>
  <c r="P3422"/>
  <c r="BI3420"/>
  <c r="BH3420"/>
  <c r="BG3420"/>
  <c r="BF3420"/>
  <c r="T3420"/>
  <c r="R3420"/>
  <c r="P3420"/>
  <c r="BI3418"/>
  <c r="BH3418"/>
  <c r="BG3418"/>
  <c r="BF3418"/>
  <c r="T3418"/>
  <c r="R3418"/>
  <c r="P3418"/>
  <c r="BI3416"/>
  <c r="BH3416"/>
  <c r="BG3416"/>
  <c r="BF3416"/>
  <c r="T3416"/>
  <c r="R3416"/>
  <c r="P3416"/>
  <c r="BI3414"/>
  <c r="BH3414"/>
  <c r="BG3414"/>
  <c r="BF3414"/>
  <c r="T3414"/>
  <c r="R3414"/>
  <c r="P3414"/>
  <c r="BI3412"/>
  <c r="BH3412"/>
  <c r="BG3412"/>
  <c r="BF3412"/>
  <c r="T3412"/>
  <c r="R3412"/>
  <c r="P3412"/>
  <c r="BI3410"/>
  <c r="BH3410"/>
  <c r="BG3410"/>
  <c r="BF3410"/>
  <c r="T3410"/>
  <c r="R3410"/>
  <c r="P3410"/>
  <c r="BI3408"/>
  <c r="BH3408"/>
  <c r="BG3408"/>
  <c r="BF3408"/>
  <c r="T3408"/>
  <c r="R3408"/>
  <c r="P3408"/>
  <c r="BI3406"/>
  <c r="BH3406"/>
  <c r="BG3406"/>
  <c r="BF3406"/>
  <c r="T3406"/>
  <c r="R3406"/>
  <c r="P3406"/>
  <c r="BI3404"/>
  <c r="BH3404"/>
  <c r="BG3404"/>
  <c r="BF3404"/>
  <c r="T3404"/>
  <c r="R3404"/>
  <c r="P3404"/>
  <c r="BI3402"/>
  <c r="BH3402"/>
  <c r="BG3402"/>
  <c r="BF3402"/>
  <c r="T3402"/>
  <c r="R3402"/>
  <c r="P3402"/>
  <c r="BI3400"/>
  <c r="BH3400"/>
  <c r="BG3400"/>
  <c r="BF3400"/>
  <c r="T3400"/>
  <c r="R3400"/>
  <c r="P3400"/>
  <c r="BI3398"/>
  <c r="BH3398"/>
  <c r="BG3398"/>
  <c r="BF3398"/>
  <c r="T3398"/>
  <c r="R3398"/>
  <c r="P3398"/>
  <c r="BI3396"/>
  <c r="BH3396"/>
  <c r="BG3396"/>
  <c r="BF3396"/>
  <c r="T3396"/>
  <c r="R3396"/>
  <c r="P3396"/>
  <c r="BI3394"/>
  <c r="BH3394"/>
  <c r="BG3394"/>
  <c r="BF3394"/>
  <c r="T3394"/>
  <c r="R3394"/>
  <c r="P3394"/>
  <c r="BI3392"/>
  <c r="BH3392"/>
  <c r="BG3392"/>
  <c r="BF3392"/>
  <c r="T3392"/>
  <c r="R3392"/>
  <c r="P3392"/>
  <c r="BI3390"/>
  <c r="BH3390"/>
  <c r="BG3390"/>
  <c r="BF3390"/>
  <c r="T3390"/>
  <c r="R3390"/>
  <c r="P3390"/>
  <c r="BI3388"/>
  <c r="BH3388"/>
  <c r="BG3388"/>
  <c r="BF3388"/>
  <c r="T3388"/>
  <c r="R3388"/>
  <c r="P3388"/>
  <c r="BI3386"/>
  <c r="BH3386"/>
  <c r="BG3386"/>
  <c r="BF3386"/>
  <c r="T3386"/>
  <c r="R3386"/>
  <c r="P3386"/>
  <c r="BI3384"/>
  <c r="BH3384"/>
  <c r="BG3384"/>
  <c r="BF3384"/>
  <c r="T3384"/>
  <c r="R3384"/>
  <c r="P3384"/>
  <c r="BI3382"/>
  <c r="BH3382"/>
  <c r="BG3382"/>
  <c r="BF3382"/>
  <c r="T3382"/>
  <c r="R3382"/>
  <c r="P3382"/>
  <c r="BI3380"/>
  <c r="BH3380"/>
  <c r="BG3380"/>
  <c r="BF3380"/>
  <c r="T3380"/>
  <c r="R3380"/>
  <c r="P3380"/>
  <c r="BI3378"/>
  <c r="BH3378"/>
  <c r="BG3378"/>
  <c r="BF3378"/>
  <c r="T3378"/>
  <c r="R3378"/>
  <c r="P3378"/>
  <c r="BI3376"/>
  <c r="BH3376"/>
  <c r="BG3376"/>
  <c r="BF3376"/>
  <c r="T3376"/>
  <c r="R3376"/>
  <c r="P3376"/>
  <c r="BI3374"/>
  <c r="BH3374"/>
  <c r="BG3374"/>
  <c r="BF3374"/>
  <c r="T3374"/>
  <c r="R3374"/>
  <c r="P3374"/>
  <c r="BI3372"/>
  <c r="BH3372"/>
  <c r="BG3372"/>
  <c r="BF3372"/>
  <c r="T3372"/>
  <c r="R3372"/>
  <c r="P3372"/>
  <c r="BI3370"/>
  <c r="BH3370"/>
  <c r="BG3370"/>
  <c r="BF3370"/>
  <c r="T3370"/>
  <c r="R3370"/>
  <c r="P3370"/>
  <c r="BI3368"/>
  <c r="BH3368"/>
  <c r="BG3368"/>
  <c r="BF3368"/>
  <c r="T3368"/>
  <c r="R3368"/>
  <c r="P3368"/>
  <c r="BI3366"/>
  <c r="BH3366"/>
  <c r="BG3366"/>
  <c r="BF3366"/>
  <c r="T3366"/>
  <c r="R3366"/>
  <c r="P3366"/>
  <c r="BI3364"/>
  <c r="BH3364"/>
  <c r="BG3364"/>
  <c r="BF3364"/>
  <c r="T3364"/>
  <c r="R3364"/>
  <c r="P3364"/>
  <c r="BI3362"/>
  <c r="BH3362"/>
  <c r="BG3362"/>
  <c r="BF3362"/>
  <c r="T3362"/>
  <c r="R3362"/>
  <c r="P3362"/>
  <c r="BI3360"/>
  <c r="BH3360"/>
  <c r="BG3360"/>
  <c r="BF3360"/>
  <c r="T3360"/>
  <c r="R3360"/>
  <c r="P3360"/>
  <c r="BI3358"/>
  <c r="BH3358"/>
  <c r="BG3358"/>
  <c r="BF3358"/>
  <c r="T3358"/>
  <c r="R3358"/>
  <c r="P3358"/>
  <c r="BI3356"/>
  <c r="BH3356"/>
  <c r="BG3356"/>
  <c r="BF3356"/>
  <c r="T3356"/>
  <c r="R3356"/>
  <c r="P3356"/>
  <c r="BI3354"/>
  <c r="BH3354"/>
  <c r="BG3354"/>
  <c r="BF3354"/>
  <c r="T3354"/>
  <c r="R3354"/>
  <c r="P3354"/>
  <c r="BI3352"/>
  <c r="BH3352"/>
  <c r="BG3352"/>
  <c r="BF3352"/>
  <c r="T3352"/>
  <c r="R3352"/>
  <c r="P3352"/>
  <c r="BI3350"/>
  <c r="BH3350"/>
  <c r="BG3350"/>
  <c r="BF3350"/>
  <c r="T3350"/>
  <c r="R3350"/>
  <c r="P3350"/>
  <c r="BI3348"/>
  <c r="BH3348"/>
  <c r="BG3348"/>
  <c r="BF3348"/>
  <c r="T3348"/>
  <c r="R3348"/>
  <c r="P3348"/>
  <c r="BI3346"/>
  <c r="BH3346"/>
  <c r="BG3346"/>
  <c r="BF3346"/>
  <c r="T3346"/>
  <c r="R3346"/>
  <c r="P3346"/>
  <c r="BI3344"/>
  <c r="BH3344"/>
  <c r="BG3344"/>
  <c r="BF3344"/>
  <c r="T3344"/>
  <c r="R3344"/>
  <c r="P3344"/>
  <c r="BI3342"/>
  <c r="BH3342"/>
  <c r="BG3342"/>
  <c r="BF3342"/>
  <c r="T3342"/>
  <c r="R3342"/>
  <c r="P3342"/>
  <c r="BI3340"/>
  <c r="BH3340"/>
  <c r="BG3340"/>
  <c r="BF3340"/>
  <c r="T3340"/>
  <c r="R3340"/>
  <c r="P3340"/>
  <c r="BI3338"/>
  <c r="BH3338"/>
  <c r="BG3338"/>
  <c r="BF3338"/>
  <c r="T3338"/>
  <c r="R3338"/>
  <c r="P3338"/>
  <c r="BI3336"/>
  <c r="BH3336"/>
  <c r="BG3336"/>
  <c r="BF3336"/>
  <c r="T3336"/>
  <c r="R3336"/>
  <c r="P3336"/>
  <c r="BI3334"/>
  <c r="BH3334"/>
  <c r="BG3334"/>
  <c r="BF3334"/>
  <c r="T3334"/>
  <c r="R3334"/>
  <c r="P3334"/>
  <c r="BI3332"/>
  <c r="BH3332"/>
  <c r="BG3332"/>
  <c r="BF3332"/>
  <c r="T3332"/>
  <c r="R3332"/>
  <c r="P3332"/>
  <c r="BI3330"/>
  <c r="BH3330"/>
  <c r="BG3330"/>
  <c r="BF3330"/>
  <c r="T3330"/>
  <c r="R3330"/>
  <c r="P3330"/>
  <c r="BI3328"/>
  <c r="BH3328"/>
  <c r="BG3328"/>
  <c r="BF3328"/>
  <c r="T3328"/>
  <c r="R3328"/>
  <c r="P3328"/>
  <c r="BI3326"/>
  <c r="BH3326"/>
  <c r="BG3326"/>
  <c r="BF3326"/>
  <c r="T3326"/>
  <c r="R3326"/>
  <c r="P3326"/>
  <c r="BI3324"/>
  <c r="BH3324"/>
  <c r="BG3324"/>
  <c r="BF3324"/>
  <c r="T3324"/>
  <c r="R3324"/>
  <c r="P3324"/>
  <c r="BI3322"/>
  <c r="BH3322"/>
  <c r="BG3322"/>
  <c r="BF3322"/>
  <c r="T3322"/>
  <c r="R3322"/>
  <c r="P3322"/>
  <c r="BI3320"/>
  <c r="BH3320"/>
  <c r="BG3320"/>
  <c r="BF3320"/>
  <c r="T3320"/>
  <c r="R3320"/>
  <c r="P3320"/>
  <c r="BI3318"/>
  <c r="BH3318"/>
  <c r="BG3318"/>
  <c r="BF3318"/>
  <c r="T3318"/>
  <c r="R3318"/>
  <c r="P3318"/>
  <c r="BI3316"/>
  <c r="BH3316"/>
  <c r="BG3316"/>
  <c r="BF3316"/>
  <c r="T3316"/>
  <c r="R3316"/>
  <c r="P3316"/>
  <c r="BI3314"/>
  <c r="BH3314"/>
  <c r="BG3314"/>
  <c r="BF3314"/>
  <c r="T3314"/>
  <c r="R3314"/>
  <c r="P3314"/>
  <c r="BI3312"/>
  <c r="BH3312"/>
  <c r="BG3312"/>
  <c r="BF3312"/>
  <c r="T3312"/>
  <c r="R3312"/>
  <c r="P3312"/>
  <c r="BI3310"/>
  <c r="BH3310"/>
  <c r="BG3310"/>
  <c r="BF3310"/>
  <c r="T3310"/>
  <c r="R3310"/>
  <c r="P3310"/>
  <c r="BI3308"/>
  <c r="BH3308"/>
  <c r="BG3308"/>
  <c r="BF3308"/>
  <c r="T3308"/>
  <c r="R3308"/>
  <c r="P3308"/>
  <c r="BI3306"/>
  <c r="BH3306"/>
  <c r="BG3306"/>
  <c r="BF3306"/>
  <c r="T3306"/>
  <c r="R3306"/>
  <c r="P3306"/>
  <c r="BI3304"/>
  <c r="BH3304"/>
  <c r="BG3304"/>
  <c r="BF3304"/>
  <c r="T3304"/>
  <c r="R3304"/>
  <c r="P3304"/>
  <c r="BI3302"/>
  <c r="BH3302"/>
  <c r="BG3302"/>
  <c r="BF3302"/>
  <c r="T3302"/>
  <c r="R3302"/>
  <c r="P3302"/>
  <c r="BI3300"/>
  <c r="BH3300"/>
  <c r="BG3300"/>
  <c r="BF3300"/>
  <c r="T3300"/>
  <c r="R3300"/>
  <c r="P3300"/>
  <c r="BI3298"/>
  <c r="BH3298"/>
  <c r="BG3298"/>
  <c r="BF3298"/>
  <c r="T3298"/>
  <c r="R3298"/>
  <c r="P3298"/>
  <c r="BI3296"/>
  <c r="BH3296"/>
  <c r="BG3296"/>
  <c r="BF3296"/>
  <c r="T3296"/>
  <c r="R3296"/>
  <c r="P3296"/>
  <c r="BI3294"/>
  <c r="BH3294"/>
  <c r="BG3294"/>
  <c r="BF3294"/>
  <c r="T3294"/>
  <c r="R3294"/>
  <c r="P3294"/>
  <c r="BI3292"/>
  <c r="BH3292"/>
  <c r="BG3292"/>
  <c r="BF3292"/>
  <c r="T3292"/>
  <c r="R3292"/>
  <c r="P3292"/>
  <c r="BI3290"/>
  <c r="BH3290"/>
  <c r="BG3290"/>
  <c r="BF3290"/>
  <c r="T3290"/>
  <c r="R3290"/>
  <c r="P3290"/>
  <c r="BI3288"/>
  <c r="BH3288"/>
  <c r="BG3288"/>
  <c r="BF3288"/>
  <c r="T3288"/>
  <c r="R3288"/>
  <c r="P3288"/>
  <c r="BI3286"/>
  <c r="BH3286"/>
  <c r="BG3286"/>
  <c r="BF3286"/>
  <c r="T3286"/>
  <c r="R3286"/>
  <c r="P3286"/>
  <c r="BI3284"/>
  <c r="BH3284"/>
  <c r="BG3284"/>
  <c r="BF3284"/>
  <c r="T3284"/>
  <c r="R3284"/>
  <c r="P3284"/>
  <c r="BI3282"/>
  <c r="BH3282"/>
  <c r="BG3282"/>
  <c r="BF3282"/>
  <c r="T3282"/>
  <c r="R3282"/>
  <c r="P3282"/>
  <c r="BI3280"/>
  <c r="BH3280"/>
  <c r="BG3280"/>
  <c r="BF3280"/>
  <c r="T3280"/>
  <c r="R3280"/>
  <c r="P3280"/>
  <c r="BI3278"/>
  <c r="BH3278"/>
  <c r="BG3278"/>
  <c r="BF3278"/>
  <c r="T3278"/>
  <c r="R3278"/>
  <c r="P3278"/>
  <c r="BI3275"/>
  <c r="BH3275"/>
  <c r="BG3275"/>
  <c r="BF3275"/>
  <c r="T3275"/>
  <c r="R3275"/>
  <c r="P3275"/>
  <c r="BI3273"/>
  <c r="BH3273"/>
  <c r="BG3273"/>
  <c r="BF3273"/>
  <c r="T3273"/>
  <c r="R3273"/>
  <c r="P3273"/>
  <c r="BI3271"/>
  <c r="BH3271"/>
  <c r="BG3271"/>
  <c r="BF3271"/>
  <c r="T3271"/>
  <c r="R3271"/>
  <c r="P3271"/>
  <c r="BI3269"/>
  <c r="BH3269"/>
  <c r="BG3269"/>
  <c r="BF3269"/>
  <c r="T3269"/>
  <c r="R3269"/>
  <c r="P3269"/>
  <c r="BI3267"/>
  <c r="BH3267"/>
  <c r="BG3267"/>
  <c r="BF3267"/>
  <c r="T3267"/>
  <c r="R3267"/>
  <c r="P3267"/>
  <c r="BI3265"/>
  <c r="BH3265"/>
  <c r="BG3265"/>
  <c r="BF3265"/>
  <c r="T3265"/>
  <c r="R3265"/>
  <c r="P3265"/>
  <c r="BI3263"/>
  <c r="BH3263"/>
  <c r="BG3263"/>
  <c r="BF3263"/>
  <c r="T3263"/>
  <c r="R3263"/>
  <c r="P3263"/>
  <c r="BI3261"/>
  <c r="BH3261"/>
  <c r="BG3261"/>
  <c r="BF3261"/>
  <c r="T3261"/>
  <c r="R3261"/>
  <c r="P3261"/>
  <c r="BI3259"/>
  <c r="BH3259"/>
  <c r="BG3259"/>
  <c r="BF3259"/>
  <c r="T3259"/>
  <c r="R3259"/>
  <c r="P3259"/>
  <c r="BI3257"/>
  <c r="BH3257"/>
  <c r="BG3257"/>
  <c r="BF3257"/>
  <c r="T3257"/>
  <c r="R3257"/>
  <c r="P3257"/>
  <c r="BI3255"/>
  <c r="BH3255"/>
  <c r="BG3255"/>
  <c r="BF3255"/>
  <c r="T3255"/>
  <c r="R3255"/>
  <c r="P3255"/>
  <c r="BI3253"/>
  <c r="BH3253"/>
  <c r="BG3253"/>
  <c r="BF3253"/>
  <c r="T3253"/>
  <c r="R3253"/>
  <c r="P3253"/>
  <c r="BI3251"/>
  <c r="BH3251"/>
  <c r="BG3251"/>
  <c r="BF3251"/>
  <c r="T3251"/>
  <c r="R3251"/>
  <c r="P3251"/>
  <c r="BI3249"/>
  <c r="BH3249"/>
  <c r="BG3249"/>
  <c r="BF3249"/>
  <c r="T3249"/>
  <c r="R3249"/>
  <c r="P3249"/>
  <c r="BI3247"/>
  <c r="BH3247"/>
  <c r="BG3247"/>
  <c r="BF3247"/>
  <c r="T3247"/>
  <c r="R3247"/>
  <c r="P3247"/>
  <c r="BI3245"/>
  <c r="BH3245"/>
  <c r="BG3245"/>
  <c r="BF3245"/>
  <c r="T3245"/>
  <c r="R3245"/>
  <c r="P3245"/>
  <c r="BI3243"/>
  <c r="BH3243"/>
  <c r="BG3243"/>
  <c r="BF3243"/>
  <c r="T3243"/>
  <c r="R3243"/>
  <c r="P3243"/>
  <c r="BI3241"/>
  <c r="BH3241"/>
  <c r="BG3241"/>
  <c r="BF3241"/>
  <c r="T3241"/>
  <c r="R3241"/>
  <c r="P3241"/>
  <c r="BI3239"/>
  <c r="BH3239"/>
  <c r="BG3239"/>
  <c r="BF3239"/>
  <c r="T3239"/>
  <c r="R3239"/>
  <c r="P3239"/>
  <c r="BI3237"/>
  <c r="BH3237"/>
  <c r="BG3237"/>
  <c r="BF3237"/>
  <c r="T3237"/>
  <c r="R3237"/>
  <c r="P3237"/>
  <c r="BI3235"/>
  <c r="BH3235"/>
  <c r="BG3235"/>
  <c r="BF3235"/>
  <c r="T3235"/>
  <c r="R3235"/>
  <c r="P3235"/>
  <c r="BI3233"/>
  <c r="BH3233"/>
  <c r="BG3233"/>
  <c r="BF3233"/>
  <c r="T3233"/>
  <c r="R3233"/>
  <c r="P3233"/>
  <c r="BI3231"/>
  <c r="BH3231"/>
  <c r="BG3231"/>
  <c r="BF3231"/>
  <c r="T3231"/>
  <c r="R3231"/>
  <c r="P3231"/>
  <c r="BI3229"/>
  <c r="BH3229"/>
  <c r="BG3229"/>
  <c r="BF3229"/>
  <c r="T3229"/>
  <c r="R3229"/>
  <c r="P3229"/>
  <c r="BI3227"/>
  <c r="BH3227"/>
  <c r="BG3227"/>
  <c r="BF3227"/>
  <c r="T3227"/>
  <c r="R3227"/>
  <c r="P3227"/>
  <c r="BI3225"/>
  <c r="BH3225"/>
  <c r="BG3225"/>
  <c r="BF3225"/>
  <c r="T3225"/>
  <c r="R3225"/>
  <c r="P3225"/>
  <c r="BI3223"/>
  <c r="BH3223"/>
  <c r="BG3223"/>
  <c r="BF3223"/>
  <c r="T3223"/>
  <c r="R3223"/>
  <c r="P3223"/>
  <c r="BI3221"/>
  <c r="BH3221"/>
  <c r="BG3221"/>
  <c r="BF3221"/>
  <c r="T3221"/>
  <c r="R3221"/>
  <c r="P3221"/>
  <c r="BI3219"/>
  <c r="BH3219"/>
  <c r="BG3219"/>
  <c r="BF3219"/>
  <c r="T3219"/>
  <c r="R3219"/>
  <c r="P3219"/>
  <c r="BI3217"/>
  <c r="BH3217"/>
  <c r="BG3217"/>
  <c r="BF3217"/>
  <c r="T3217"/>
  <c r="R3217"/>
  <c r="P3217"/>
  <c r="BI3215"/>
  <c r="BH3215"/>
  <c r="BG3215"/>
  <c r="BF3215"/>
  <c r="T3215"/>
  <c r="R3215"/>
  <c r="P3215"/>
  <c r="BI3213"/>
  <c r="BH3213"/>
  <c r="BG3213"/>
  <c r="BF3213"/>
  <c r="T3213"/>
  <c r="R3213"/>
  <c r="P3213"/>
  <c r="BI3211"/>
  <c r="BH3211"/>
  <c r="BG3211"/>
  <c r="BF3211"/>
  <c r="T3211"/>
  <c r="R3211"/>
  <c r="P3211"/>
  <c r="BI3209"/>
  <c r="BH3209"/>
  <c r="BG3209"/>
  <c r="BF3209"/>
  <c r="T3209"/>
  <c r="R3209"/>
  <c r="P3209"/>
  <c r="BI3207"/>
  <c r="BH3207"/>
  <c r="BG3207"/>
  <c r="BF3207"/>
  <c r="T3207"/>
  <c r="R3207"/>
  <c r="P3207"/>
  <c r="BI3205"/>
  <c r="BH3205"/>
  <c r="BG3205"/>
  <c r="BF3205"/>
  <c r="T3205"/>
  <c r="R3205"/>
  <c r="P3205"/>
  <c r="BI3203"/>
  <c r="BH3203"/>
  <c r="BG3203"/>
  <c r="BF3203"/>
  <c r="T3203"/>
  <c r="R3203"/>
  <c r="P3203"/>
  <c r="BI3201"/>
  <c r="BH3201"/>
  <c r="BG3201"/>
  <c r="BF3201"/>
  <c r="T3201"/>
  <c r="R3201"/>
  <c r="P3201"/>
  <c r="BI3198"/>
  <c r="BH3198"/>
  <c r="BG3198"/>
  <c r="BF3198"/>
  <c r="T3198"/>
  <c r="R3198"/>
  <c r="P3198"/>
  <c r="BI3196"/>
  <c r="BH3196"/>
  <c r="BG3196"/>
  <c r="BF3196"/>
  <c r="T3196"/>
  <c r="R3196"/>
  <c r="P3196"/>
  <c r="BI3194"/>
  <c r="BH3194"/>
  <c r="BG3194"/>
  <c r="BF3194"/>
  <c r="T3194"/>
  <c r="R3194"/>
  <c r="P3194"/>
  <c r="BI3192"/>
  <c r="BH3192"/>
  <c r="BG3192"/>
  <c r="BF3192"/>
  <c r="T3192"/>
  <c r="R3192"/>
  <c r="P3192"/>
  <c r="BI3190"/>
  <c r="BH3190"/>
  <c r="BG3190"/>
  <c r="BF3190"/>
  <c r="T3190"/>
  <c r="R3190"/>
  <c r="P3190"/>
  <c r="BI3188"/>
  <c r="BH3188"/>
  <c r="BG3188"/>
  <c r="BF3188"/>
  <c r="T3188"/>
  <c r="R3188"/>
  <c r="P3188"/>
  <c r="BI3186"/>
  <c r="BH3186"/>
  <c r="BG3186"/>
  <c r="BF3186"/>
  <c r="T3186"/>
  <c r="R3186"/>
  <c r="P3186"/>
  <c r="BI3184"/>
  <c r="BH3184"/>
  <c r="BG3184"/>
  <c r="BF3184"/>
  <c r="T3184"/>
  <c r="R3184"/>
  <c r="P3184"/>
  <c r="BI3182"/>
  <c r="BH3182"/>
  <c r="BG3182"/>
  <c r="BF3182"/>
  <c r="T3182"/>
  <c r="R3182"/>
  <c r="P3182"/>
  <c r="BI3180"/>
  <c r="BH3180"/>
  <c r="BG3180"/>
  <c r="BF3180"/>
  <c r="T3180"/>
  <c r="R3180"/>
  <c r="P3180"/>
  <c r="BI3178"/>
  <c r="BH3178"/>
  <c r="BG3178"/>
  <c r="BF3178"/>
  <c r="T3178"/>
  <c r="R3178"/>
  <c r="P3178"/>
  <c r="BI3176"/>
  <c r="BH3176"/>
  <c r="BG3176"/>
  <c r="BF3176"/>
  <c r="T3176"/>
  <c r="R3176"/>
  <c r="P3176"/>
  <c r="BI3174"/>
  <c r="BH3174"/>
  <c r="BG3174"/>
  <c r="BF3174"/>
  <c r="T3174"/>
  <c r="R3174"/>
  <c r="P3174"/>
  <c r="BI3172"/>
  <c r="BH3172"/>
  <c r="BG3172"/>
  <c r="BF3172"/>
  <c r="T3172"/>
  <c r="R3172"/>
  <c r="P3172"/>
  <c r="BI3170"/>
  <c r="BH3170"/>
  <c r="BG3170"/>
  <c r="BF3170"/>
  <c r="T3170"/>
  <c r="R3170"/>
  <c r="P3170"/>
  <c r="BI3168"/>
  <c r="BH3168"/>
  <c r="BG3168"/>
  <c r="BF3168"/>
  <c r="T3168"/>
  <c r="R3168"/>
  <c r="P3168"/>
  <c r="BI3166"/>
  <c r="BH3166"/>
  <c r="BG3166"/>
  <c r="BF3166"/>
  <c r="T3166"/>
  <c r="R3166"/>
  <c r="P3166"/>
  <c r="BI3164"/>
  <c r="BH3164"/>
  <c r="BG3164"/>
  <c r="BF3164"/>
  <c r="T3164"/>
  <c r="R3164"/>
  <c r="P3164"/>
  <c r="BI3162"/>
  <c r="BH3162"/>
  <c r="BG3162"/>
  <c r="BF3162"/>
  <c r="T3162"/>
  <c r="R3162"/>
  <c r="P3162"/>
  <c r="BI3160"/>
  <c r="BH3160"/>
  <c r="BG3160"/>
  <c r="BF3160"/>
  <c r="T3160"/>
  <c r="R3160"/>
  <c r="P3160"/>
  <c r="BI3158"/>
  <c r="BH3158"/>
  <c r="BG3158"/>
  <c r="BF3158"/>
  <c r="T3158"/>
  <c r="R3158"/>
  <c r="P3158"/>
  <c r="BI3156"/>
  <c r="BH3156"/>
  <c r="BG3156"/>
  <c r="BF3156"/>
  <c r="T3156"/>
  <c r="R3156"/>
  <c r="P3156"/>
  <c r="BI3154"/>
  <c r="BH3154"/>
  <c r="BG3154"/>
  <c r="BF3154"/>
  <c r="T3154"/>
  <c r="R3154"/>
  <c r="P3154"/>
  <c r="BI3152"/>
  <c r="BH3152"/>
  <c r="BG3152"/>
  <c r="BF3152"/>
  <c r="T3152"/>
  <c r="R3152"/>
  <c r="P3152"/>
  <c r="BI3150"/>
  <c r="BH3150"/>
  <c r="BG3150"/>
  <c r="BF3150"/>
  <c r="T3150"/>
  <c r="R3150"/>
  <c r="P3150"/>
  <c r="BI3148"/>
  <c r="BH3148"/>
  <c r="BG3148"/>
  <c r="BF3148"/>
  <c r="T3148"/>
  <c r="R3148"/>
  <c r="P3148"/>
  <c r="BI3146"/>
  <c r="BH3146"/>
  <c r="BG3146"/>
  <c r="BF3146"/>
  <c r="T3146"/>
  <c r="R3146"/>
  <c r="P3146"/>
  <c r="BI3144"/>
  <c r="BH3144"/>
  <c r="BG3144"/>
  <c r="BF3144"/>
  <c r="T3144"/>
  <c r="R3144"/>
  <c r="P3144"/>
  <c r="BI3142"/>
  <c r="BH3142"/>
  <c r="BG3142"/>
  <c r="BF3142"/>
  <c r="T3142"/>
  <c r="R3142"/>
  <c r="P3142"/>
  <c r="BI3140"/>
  <c r="BH3140"/>
  <c r="BG3140"/>
  <c r="BF3140"/>
  <c r="T3140"/>
  <c r="R3140"/>
  <c r="P3140"/>
  <c r="BI3138"/>
  <c r="BH3138"/>
  <c r="BG3138"/>
  <c r="BF3138"/>
  <c r="T3138"/>
  <c r="R3138"/>
  <c r="P3138"/>
  <c r="BI3136"/>
  <c r="BH3136"/>
  <c r="BG3136"/>
  <c r="BF3136"/>
  <c r="T3136"/>
  <c r="R3136"/>
  <c r="P3136"/>
  <c r="BI3134"/>
  <c r="BH3134"/>
  <c r="BG3134"/>
  <c r="BF3134"/>
  <c r="T3134"/>
  <c r="R3134"/>
  <c r="P3134"/>
  <c r="BI3132"/>
  <c r="BH3132"/>
  <c r="BG3132"/>
  <c r="BF3132"/>
  <c r="T3132"/>
  <c r="R3132"/>
  <c r="P3132"/>
  <c r="BI3130"/>
  <c r="BH3130"/>
  <c r="BG3130"/>
  <c r="BF3130"/>
  <c r="T3130"/>
  <c r="R3130"/>
  <c r="P3130"/>
  <c r="BI3128"/>
  <c r="BH3128"/>
  <c r="BG3128"/>
  <c r="BF3128"/>
  <c r="T3128"/>
  <c r="R3128"/>
  <c r="P3128"/>
  <c r="BI3126"/>
  <c r="BH3126"/>
  <c r="BG3126"/>
  <c r="BF3126"/>
  <c r="T3126"/>
  <c r="R3126"/>
  <c r="P3126"/>
  <c r="BI3124"/>
  <c r="BH3124"/>
  <c r="BG3124"/>
  <c r="BF3124"/>
  <c r="T3124"/>
  <c r="R3124"/>
  <c r="P3124"/>
  <c r="BI3122"/>
  <c r="BH3122"/>
  <c r="BG3122"/>
  <c r="BF3122"/>
  <c r="T3122"/>
  <c r="R3122"/>
  <c r="P3122"/>
  <c r="BI3120"/>
  <c r="BH3120"/>
  <c r="BG3120"/>
  <c r="BF3120"/>
  <c r="T3120"/>
  <c r="R3120"/>
  <c r="P3120"/>
  <c r="BI3118"/>
  <c r="BH3118"/>
  <c r="BG3118"/>
  <c r="BF3118"/>
  <c r="T3118"/>
  <c r="R3118"/>
  <c r="P3118"/>
  <c r="BI3116"/>
  <c r="BH3116"/>
  <c r="BG3116"/>
  <c r="BF3116"/>
  <c r="T3116"/>
  <c r="R3116"/>
  <c r="P3116"/>
  <c r="BI3114"/>
  <c r="BH3114"/>
  <c r="BG3114"/>
  <c r="BF3114"/>
  <c r="T3114"/>
  <c r="R3114"/>
  <c r="P3114"/>
  <c r="BI3112"/>
  <c r="BH3112"/>
  <c r="BG3112"/>
  <c r="BF3112"/>
  <c r="T3112"/>
  <c r="R3112"/>
  <c r="P3112"/>
  <c r="BI3110"/>
  <c r="BH3110"/>
  <c r="BG3110"/>
  <c r="BF3110"/>
  <c r="T3110"/>
  <c r="R3110"/>
  <c r="P3110"/>
  <c r="BI3108"/>
  <c r="BH3108"/>
  <c r="BG3108"/>
  <c r="BF3108"/>
  <c r="T3108"/>
  <c r="R3108"/>
  <c r="P3108"/>
  <c r="BI3106"/>
  <c r="BH3106"/>
  <c r="BG3106"/>
  <c r="BF3106"/>
  <c r="T3106"/>
  <c r="R3106"/>
  <c r="P3106"/>
  <c r="BI3104"/>
  <c r="BH3104"/>
  <c r="BG3104"/>
  <c r="BF3104"/>
  <c r="T3104"/>
  <c r="R3104"/>
  <c r="P3104"/>
  <c r="BI3102"/>
  <c r="BH3102"/>
  <c r="BG3102"/>
  <c r="BF3102"/>
  <c r="T3102"/>
  <c r="R3102"/>
  <c r="P3102"/>
  <c r="BI3100"/>
  <c r="BH3100"/>
  <c r="BG3100"/>
  <c r="BF3100"/>
  <c r="T3100"/>
  <c r="R3100"/>
  <c r="P3100"/>
  <c r="BI3098"/>
  <c r="BH3098"/>
  <c r="BG3098"/>
  <c r="BF3098"/>
  <c r="T3098"/>
  <c r="R3098"/>
  <c r="P3098"/>
  <c r="BI3096"/>
  <c r="BH3096"/>
  <c r="BG3096"/>
  <c r="BF3096"/>
  <c r="T3096"/>
  <c r="R3096"/>
  <c r="P3096"/>
  <c r="BI3094"/>
  <c r="BH3094"/>
  <c r="BG3094"/>
  <c r="BF3094"/>
  <c r="T3094"/>
  <c r="R3094"/>
  <c r="P3094"/>
  <c r="BI3092"/>
  <c r="BH3092"/>
  <c r="BG3092"/>
  <c r="BF3092"/>
  <c r="T3092"/>
  <c r="R3092"/>
  <c r="P3092"/>
  <c r="BI3090"/>
  <c r="BH3090"/>
  <c r="BG3090"/>
  <c r="BF3090"/>
  <c r="T3090"/>
  <c r="R3090"/>
  <c r="P3090"/>
  <c r="BI3088"/>
  <c r="BH3088"/>
  <c r="BG3088"/>
  <c r="BF3088"/>
  <c r="T3088"/>
  <c r="R3088"/>
  <c r="P3088"/>
  <c r="BI3085"/>
  <c r="BH3085"/>
  <c r="BG3085"/>
  <c r="BF3085"/>
  <c r="T3085"/>
  <c r="R3085"/>
  <c r="P3085"/>
  <c r="BI3083"/>
  <c r="BH3083"/>
  <c r="BG3083"/>
  <c r="BF3083"/>
  <c r="T3083"/>
  <c r="R3083"/>
  <c r="P3083"/>
  <c r="BI3080"/>
  <c r="BH3080"/>
  <c r="BG3080"/>
  <c r="BF3080"/>
  <c r="T3080"/>
  <c r="R3080"/>
  <c r="P3080"/>
  <c r="BI3078"/>
  <c r="BH3078"/>
  <c r="BG3078"/>
  <c r="BF3078"/>
  <c r="T3078"/>
  <c r="R3078"/>
  <c r="P3078"/>
  <c r="BI3076"/>
  <c r="BH3076"/>
  <c r="BG3076"/>
  <c r="BF3076"/>
  <c r="T3076"/>
  <c r="R3076"/>
  <c r="P3076"/>
  <c r="BI3074"/>
  <c r="BH3074"/>
  <c r="BG3074"/>
  <c r="BF3074"/>
  <c r="T3074"/>
  <c r="R3074"/>
  <c r="P3074"/>
  <c r="BI3072"/>
  <c r="BH3072"/>
  <c r="BG3072"/>
  <c r="BF3072"/>
  <c r="T3072"/>
  <c r="R3072"/>
  <c r="P3072"/>
  <c r="BI3070"/>
  <c r="BH3070"/>
  <c r="BG3070"/>
  <c r="BF3070"/>
  <c r="T3070"/>
  <c r="R3070"/>
  <c r="P3070"/>
  <c r="BI3068"/>
  <c r="BH3068"/>
  <c r="BG3068"/>
  <c r="BF3068"/>
  <c r="T3068"/>
  <c r="R3068"/>
  <c r="P3068"/>
  <c r="BI3066"/>
  <c r="BH3066"/>
  <c r="BG3066"/>
  <c r="BF3066"/>
  <c r="T3066"/>
  <c r="R3066"/>
  <c r="P3066"/>
  <c r="BI3064"/>
  <c r="BH3064"/>
  <c r="BG3064"/>
  <c r="BF3064"/>
  <c r="T3064"/>
  <c r="R3064"/>
  <c r="P3064"/>
  <c r="BI3062"/>
  <c r="BH3062"/>
  <c r="BG3062"/>
  <c r="BF3062"/>
  <c r="T3062"/>
  <c r="R3062"/>
  <c r="P3062"/>
  <c r="BI3060"/>
  <c r="BH3060"/>
  <c r="BG3060"/>
  <c r="BF3060"/>
  <c r="T3060"/>
  <c r="R3060"/>
  <c r="P3060"/>
  <c r="BI3058"/>
  <c r="BH3058"/>
  <c r="BG3058"/>
  <c r="BF3058"/>
  <c r="T3058"/>
  <c r="R3058"/>
  <c r="P3058"/>
  <c r="BI3056"/>
  <c r="BH3056"/>
  <c r="BG3056"/>
  <c r="BF3056"/>
  <c r="T3056"/>
  <c r="R3056"/>
  <c r="P3056"/>
  <c r="BI3054"/>
  <c r="BH3054"/>
  <c r="BG3054"/>
  <c r="BF3054"/>
  <c r="T3054"/>
  <c r="R3054"/>
  <c r="P3054"/>
  <c r="BI3052"/>
  <c r="BH3052"/>
  <c r="BG3052"/>
  <c r="BF3052"/>
  <c r="T3052"/>
  <c r="R3052"/>
  <c r="P3052"/>
  <c r="BI3050"/>
  <c r="BH3050"/>
  <c r="BG3050"/>
  <c r="BF3050"/>
  <c r="T3050"/>
  <c r="R3050"/>
  <c r="P3050"/>
  <c r="BI3048"/>
  <c r="BH3048"/>
  <c r="BG3048"/>
  <c r="BF3048"/>
  <c r="T3048"/>
  <c r="R3048"/>
  <c r="P3048"/>
  <c r="BI3046"/>
  <c r="BH3046"/>
  <c r="BG3046"/>
  <c r="BF3046"/>
  <c r="T3046"/>
  <c r="R3046"/>
  <c r="P3046"/>
  <c r="BI3044"/>
  <c r="BH3044"/>
  <c r="BG3044"/>
  <c r="BF3044"/>
  <c r="T3044"/>
  <c r="R3044"/>
  <c r="P3044"/>
  <c r="BI3042"/>
  <c r="BH3042"/>
  <c r="BG3042"/>
  <c r="BF3042"/>
  <c r="T3042"/>
  <c r="R3042"/>
  <c r="P3042"/>
  <c r="BI3040"/>
  <c r="BH3040"/>
  <c r="BG3040"/>
  <c r="BF3040"/>
  <c r="T3040"/>
  <c r="R3040"/>
  <c r="P3040"/>
  <c r="BI3038"/>
  <c r="BH3038"/>
  <c r="BG3038"/>
  <c r="BF3038"/>
  <c r="T3038"/>
  <c r="R3038"/>
  <c r="P3038"/>
  <c r="BI3036"/>
  <c r="BH3036"/>
  <c r="BG3036"/>
  <c r="BF3036"/>
  <c r="T3036"/>
  <c r="R3036"/>
  <c r="P3036"/>
  <c r="BI3034"/>
  <c r="BH3034"/>
  <c r="BG3034"/>
  <c r="BF3034"/>
  <c r="T3034"/>
  <c r="R3034"/>
  <c r="P3034"/>
  <c r="BI3032"/>
  <c r="BH3032"/>
  <c r="BG3032"/>
  <c r="BF3032"/>
  <c r="T3032"/>
  <c r="R3032"/>
  <c r="P3032"/>
  <c r="BI3030"/>
  <c r="BH3030"/>
  <c r="BG3030"/>
  <c r="BF3030"/>
  <c r="T3030"/>
  <c r="R3030"/>
  <c r="P3030"/>
  <c r="BI3028"/>
  <c r="BH3028"/>
  <c r="BG3028"/>
  <c r="BF3028"/>
  <c r="T3028"/>
  <c r="R3028"/>
  <c r="P3028"/>
  <c r="BI3026"/>
  <c r="BH3026"/>
  <c r="BG3026"/>
  <c r="BF3026"/>
  <c r="T3026"/>
  <c r="R3026"/>
  <c r="P3026"/>
  <c r="BI3024"/>
  <c r="BH3024"/>
  <c r="BG3024"/>
  <c r="BF3024"/>
  <c r="T3024"/>
  <c r="R3024"/>
  <c r="P3024"/>
  <c r="BI3022"/>
  <c r="BH3022"/>
  <c r="BG3022"/>
  <c r="BF3022"/>
  <c r="T3022"/>
  <c r="R3022"/>
  <c r="P3022"/>
  <c r="BI3020"/>
  <c r="BH3020"/>
  <c r="BG3020"/>
  <c r="BF3020"/>
  <c r="T3020"/>
  <c r="R3020"/>
  <c r="P3020"/>
  <c r="BI3018"/>
  <c r="BH3018"/>
  <c r="BG3018"/>
  <c r="BF3018"/>
  <c r="T3018"/>
  <c r="R3018"/>
  <c r="P3018"/>
  <c r="BI3016"/>
  <c r="BH3016"/>
  <c r="BG3016"/>
  <c r="BF3016"/>
  <c r="T3016"/>
  <c r="R3016"/>
  <c r="P3016"/>
  <c r="BI3014"/>
  <c r="BH3014"/>
  <c r="BG3014"/>
  <c r="BF3014"/>
  <c r="T3014"/>
  <c r="R3014"/>
  <c r="P3014"/>
  <c r="BI3012"/>
  <c r="BH3012"/>
  <c r="BG3012"/>
  <c r="BF3012"/>
  <c r="T3012"/>
  <c r="R3012"/>
  <c r="P3012"/>
  <c r="BI3010"/>
  <c r="BH3010"/>
  <c r="BG3010"/>
  <c r="BF3010"/>
  <c r="T3010"/>
  <c r="R3010"/>
  <c r="P3010"/>
  <c r="BI3008"/>
  <c r="BH3008"/>
  <c r="BG3008"/>
  <c r="BF3008"/>
  <c r="T3008"/>
  <c r="R3008"/>
  <c r="P3008"/>
  <c r="BI3006"/>
  <c r="BH3006"/>
  <c r="BG3006"/>
  <c r="BF3006"/>
  <c r="T3006"/>
  <c r="R3006"/>
  <c r="P3006"/>
  <c r="BI3004"/>
  <c r="BH3004"/>
  <c r="BG3004"/>
  <c r="BF3004"/>
  <c r="T3004"/>
  <c r="R3004"/>
  <c r="P3004"/>
  <c r="BI3002"/>
  <c r="BH3002"/>
  <c r="BG3002"/>
  <c r="BF3002"/>
  <c r="T3002"/>
  <c r="R3002"/>
  <c r="P3002"/>
  <c r="BI3000"/>
  <c r="BH3000"/>
  <c r="BG3000"/>
  <c r="BF3000"/>
  <c r="T3000"/>
  <c r="R3000"/>
  <c r="P3000"/>
  <c r="BI2998"/>
  <c r="BH2998"/>
  <c r="BG2998"/>
  <c r="BF2998"/>
  <c r="T2998"/>
  <c r="R2998"/>
  <c r="P2998"/>
  <c r="BI2996"/>
  <c r="BH2996"/>
  <c r="BG2996"/>
  <c r="BF2996"/>
  <c r="T2996"/>
  <c r="R2996"/>
  <c r="P2996"/>
  <c r="BI2994"/>
  <c r="BH2994"/>
  <c r="BG2994"/>
  <c r="BF2994"/>
  <c r="T2994"/>
  <c r="R2994"/>
  <c r="P2994"/>
  <c r="BI2992"/>
  <c r="BH2992"/>
  <c r="BG2992"/>
  <c r="BF2992"/>
  <c r="T2992"/>
  <c r="R2992"/>
  <c r="P2992"/>
  <c r="BI2990"/>
  <c r="BH2990"/>
  <c r="BG2990"/>
  <c r="BF2990"/>
  <c r="T2990"/>
  <c r="R2990"/>
  <c r="P2990"/>
  <c r="BI2988"/>
  <c r="BH2988"/>
  <c r="BG2988"/>
  <c r="BF2988"/>
  <c r="T2988"/>
  <c r="R2988"/>
  <c r="P2988"/>
  <c r="BI2986"/>
  <c r="BH2986"/>
  <c r="BG2986"/>
  <c r="BF2986"/>
  <c r="T2986"/>
  <c r="R2986"/>
  <c r="P2986"/>
  <c r="BI2984"/>
  <c r="BH2984"/>
  <c r="BG2984"/>
  <c r="BF2984"/>
  <c r="T2984"/>
  <c r="R2984"/>
  <c r="P2984"/>
  <c r="BI2982"/>
  <c r="BH2982"/>
  <c r="BG2982"/>
  <c r="BF2982"/>
  <c r="T2982"/>
  <c r="R2982"/>
  <c r="P2982"/>
  <c r="BI2980"/>
  <c r="BH2980"/>
  <c r="BG2980"/>
  <c r="BF2980"/>
  <c r="T2980"/>
  <c r="R2980"/>
  <c r="P2980"/>
  <c r="BI2978"/>
  <c r="BH2978"/>
  <c r="BG2978"/>
  <c r="BF2978"/>
  <c r="T2978"/>
  <c r="R2978"/>
  <c r="P2978"/>
  <c r="BI2976"/>
  <c r="BH2976"/>
  <c r="BG2976"/>
  <c r="BF2976"/>
  <c r="T2976"/>
  <c r="R2976"/>
  <c r="P2976"/>
  <c r="BI2974"/>
  <c r="BH2974"/>
  <c r="BG2974"/>
  <c r="BF2974"/>
  <c r="T2974"/>
  <c r="R2974"/>
  <c r="P2974"/>
  <c r="BI2972"/>
  <c r="BH2972"/>
  <c r="BG2972"/>
  <c r="BF2972"/>
  <c r="T2972"/>
  <c r="R2972"/>
  <c r="P2972"/>
  <c r="BI2970"/>
  <c r="BH2970"/>
  <c r="BG2970"/>
  <c r="BF2970"/>
  <c r="T2970"/>
  <c r="R2970"/>
  <c r="P2970"/>
  <c r="BI2968"/>
  <c r="BH2968"/>
  <c r="BG2968"/>
  <c r="BF2968"/>
  <c r="T2968"/>
  <c r="R2968"/>
  <c r="P2968"/>
  <c r="BI2966"/>
  <c r="BH2966"/>
  <c r="BG2966"/>
  <c r="BF2966"/>
  <c r="T2966"/>
  <c r="R2966"/>
  <c r="P2966"/>
  <c r="BI2964"/>
  <c r="BH2964"/>
  <c r="BG2964"/>
  <c r="BF2964"/>
  <c r="T2964"/>
  <c r="R2964"/>
  <c r="P2964"/>
  <c r="BI2962"/>
  <c r="BH2962"/>
  <c r="BG2962"/>
  <c r="BF2962"/>
  <c r="T2962"/>
  <c r="R2962"/>
  <c r="P2962"/>
  <c r="BI2960"/>
  <c r="BH2960"/>
  <c r="BG2960"/>
  <c r="BF2960"/>
  <c r="T2960"/>
  <c r="R2960"/>
  <c r="P2960"/>
  <c r="BI2958"/>
  <c r="BH2958"/>
  <c r="BG2958"/>
  <c r="BF2958"/>
  <c r="T2958"/>
  <c r="R2958"/>
  <c r="P2958"/>
  <c r="BI2956"/>
  <c r="BH2956"/>
  <c r="BG2956"/>
  <c r="BF2956"/>
  <c r="T2956"/>
  <c r="R2956"/>
  <c r="P2956"/>
  <c r="BI2954"/>
  <c r="BH2954"/>
  <c r="BG2954"/>
  <c r="BF2954"/>
  <c r="T2954"/>
  <c r="R2954"/>
  <c r="P2954"/>
  <c r="BI2952"/>
  <c r="BH2952"/>
  <c r="BG2952"/>
  <c r="BF2952"/>
  <c r="T2952"/>
  <c r="R2952"/>
  <c r="P2952"/>
  <c r="BI2950"/>
  <c r="BH2950"/>
  <c r="BG2950"/>
  <c r="BF2950"/>
  <c r="T2950"/>
  <c r="R2950"/>
  <c r="P2950"/>
  <c r="BI2948"/>
  <c r="BH2948"/>
  <c r="BG2948"/>
  <c r="BF2948"/>
  <c r="T2948"/>
  <c r="R2948"/>
  <c r="P2948"/>
  <c r="BI2946"/>
  <c r="BH2946"/>
  <c r="BG2946"/>
  <c r="BF2946"/>
  <c r="T2946"/>
  <c r="R2946"/>
  <c r="P2946"/>
  <c r="BI2944"/>
  <c r="BH2944"/>
  <c r="BG2944"/>
  <c r="BF2944"/>
  <c r="T2944"/>
  <c r="R2944"/>
  <c r="P2944"/>
  <c r="BI2942"/>
  <c r="BH2942"/>
  <c r="BG2942"/>
  <c r="BF2942"/>
  <c r="T2942"/>
  <c r="R2942"/>
  <c r="P2942"/>
  <c r="BI2940"/>
  <c r="BH2940"/>
  <c r="BG2940"/>
  <c r="BF2940"/>
  <c r="T2940"/>
  <c r="R2940"/>
  <c r="P2940"/>
  <c r="BI2938"/>
  <c r="BH2938"/>
  <c r="BG2938"/>
  <c r="BF2938"/>
  <c r="T2938"/>
  <c r="R2938"/>
  <c r="P2938"/>
  <c r="BI2936"/>
  <c r="BH2936"/>
  <c r="BG2936"/>
  <c r="BF2936"/>
  <c r="T2936"/>
  <c r="R2936"/>
  <c r="P2936"/>
  <c r="BI2932"/>
  <c r="BH2932"/>
  <c r="BG2932"/>
  <c r="BF2932"/>
  <c r="T2932"/>
  <c r="R2932"/>
  <c r="P2932"/>
  <c r="BI2930"/>
  <c r="BH2930"/>
  <c r="BG2930"/>
  <c r="BF2930"/>
  <c r="T2930"/>
  <c r="R2930"/>
  <c r="P2930"/>
  <c r="BI2928"/>
  <c r="BH2928"/>
  <c r="BG2928"/>
  <c r="BF2928"/>
  <c r="T2928"/>
  <c r="R2928"/>
  <c r="P2928"/>
  <c r="BI2926"/>
  <c r="BH2926"/>
  <c r="BG2926"/>
  <c r="BF2926"/>
  <c r="T2926"/>
  <c r="R2926"/>
  <c r="P2926"/>
  <c r="BI2924"/>
  <c r="BH2924"/>
  <c r="BG2924"/>
  <c r="BF2924"/>
  <c r="T2924"/>
  <c r="R2924"/>
  <c r="P2924"/>
  <c r="BI2922"/>
  <c r="BH2922"/>
  <c r="BG2922"/>
  <c r="BF2922"/>
  <c r="T2922"/>
  <c r="R2922"/>
  <c r="P2922"/>
  <c r="BI2920"/>
  <c r="BH2920"/>
  <c r="BG2920"/>
  <c r="BF2920"/>
  <c r="T2920"/>
  <c r="R2920"/>
  <c r="P2920"/>
  <c r="BI2918"/>
  <c r="BH2918"/>
  <c r="BG2918"/>
  <c r="BF2918"/>
  <c r="T2918"/>
  <c r="R2918"/>
  <c r="P2918"/>
  <c r="BI2916"/>
  <c r="BH2916"/>
  <c r="BG2916"/>
  <c r="BF2916"/>
  <c r="T2916"/>
  <c r="R2916"/>
  <c r="P2916"/>
  <c r="BI2914"/>
  <c r="BH2914"/>
  <c r="BG2914"/>
  <c r="BF2914"/>
  <c r="T2914"/>
  <c r="R2914"/>
  <c r="P2914"/>
  <c r="BI2912"/>
  <c r="BH2912"/>
  <c r="BG2912"/>
  <c r="BF2912"/>
  <c r="T2912"/>
  <c r="R2912"/>
  <c r="P2912"/>
  <c r="BI2910"/>
  <c r="BH2910"/>
  <c r="BG2910"/>
  <c r="BF2910"/>
  <c r="T2910"/>
  <c r="R2910"/>
  <c r="P2910"/>
  <c r="BI2908"/>
  <c r="BH2908"/>
  <c r="BG2908"/>
  <c r="BF2908"/>
  <c r="T2908"/>
  <c r="R2908"/>
  <c r="P2908"/>
  <c r="BI2906"/>
  <c r="BH2906"/>
  <c r="BG2906"/>
  <c r="BF2906"/>
  <c r="T2906"/>
  <c r="R2906"/>
  <c r="P2906"/>
  <c r="BI2904"/>
  <c r="BH2904"/>
  <c r="BG2904"/>
  <c r="BF2904"/>
  <c r="T2904"/>
  <c r="R2904"/>
  <c r="P2904"/>
  <c r="BI2902"/>
  <c r="BH2902"/>
  <c r="BG2902"/>
  <c r="BF2902"/>
  <c r="T2902"/>
  <c r="R2902"/>
  <c r="P2902"/>
  <c r="BI2900"/>
  <c r="BH2900"/>
  <c r="BG2900"/>
  <c r="BF2900"/>
  <c r="T2900"/>
  <c r="R2900"/>
  <c r="P2900"/>
  <c r="BI2898"/>
  <c r="BH2898"/>
  <c r="BG2898"/>
  <c r="BF2898"/>
  <c r="T2898"/>
  <c r="R2898"/>
  <c r="P2898"/>
  <c r="BI2896"/>
  <c r="BH2896"/>
  <c r="BG2896"/>
  <c r="BF2896"/>
  <c r="T2896"/>
  <c r="R2896"/>
  <c r="P2896"/>
  <c r="BI2894"/>
  <c r="BH2894"/>
  <c r="BG2894"/>
  <c r="BF2894"/>
  <c r="T2894"/>
  <c r="R2894"/>
  <c r="P2894"/>
  <c r="BI2892"/>
  <c r="BH2892"/>
  <c r="BG2892"/>
  <c r="BF2892"/>
  <c r="T2892"/>
  <c r="R2892"/>
  <c r="P2892"/>
  <c r="BI2890"/>
  <c r="BH2890"/>
  <c r="BG2890"/>
  <c r="BF2890"/>
  <c r="T2890"/>
  <c r="R2890"/>
  <c r="P2890"/>
  <c r="BI2888"/>
  <c r="BH2888"/>
  <c r="BG2888"/>
  <c r="BF2888"/>
  <c r="T2888"/>
  <c r="R2888"/>
  <c r="P2888"/>
  <c r="BI2886"/>
  <c r="BH2886"/>
  <c r="BG2886"/>
  <c r="BF2886"/>
  <c r="T2886"/>
  <c r="R2886"/>
  <c r="P2886"/>
  <c r="BI2884"/>
  <c r="BH2884"/>
  <c r="BG2884"/>
  <c r="BF2884"/>
  <c r="T2884"/>
  <c r="R2884"/>
  <c r="P2884"/>
  <c r="BI2882"/>
  <c r="BH2882"/>
  <c r="BG2882"/>
  <c r="BF2882"/>
  <c r="T2882"/>
  <c r="R2882"/>
  <c r="P2882"/>
  <c r="BI2880"/>
  <c r="BH2880"/>
  <c r="BG2880"/>
  <c r="BF2880"/>
  <c r="T2880"/>
  <c r="R2880"/>
  <c r="P2880"/>
  <c r="BI2878"/>
  <c r="BH2878"/>
  <c r="BG2878"/>
  <c r="BF2878"/>
  <c r="T2878"/>
  <c r="R2878"/>
  <c r="P2878"/>
  <c r="BI2876"/>
  <c r="BH2876"/>
  <c r="BG2876"/>
  <c r="BF2876"/>
  <c r="T2876"/>
  <c r="R2876"/>
  <c r="P2876"/>
  <c r="BI2874"/>
  <c r="BH2874"/>
  <c r="BG2874"/>
  <c r="BF2874"/>
  <c r="T2874"/>
  <c r="R2874"/>
  <c r="P2874"/>
  <c r="BI2872"/>
  <c r="BH2872"/>
  <c r="BG2872"/>
  <c r="BF2872"/>
  <c r="T2872"/>
  <c r="R2872"/>
  <c r="P2872"/>
  <c r="BI2870"/>
  <c r="BH2870"/>
  <c r="BG2870"/>
  <c r="BF2870"/>
  <c r="T2870"/>
  <c r="R2870"/>
  <c r="P2870"/>
  <c r="BI2868"/>
  <c r="BH2868"/>
  <c r="BG2868"/>
  <c r="BF2868"/>
  <c r="T2868"/>
  <c r="R2868"/>
  <c r="P2868"/>
  <c r="BI2866"/>
  <c r="BH2866"/>
  <c r="BG2866"/>
  <c r="BF2866"/>
  <c r="T2866"/>
  <c r="R2866"/>
  <c r="P2866"/>
  <c r="BI2864"/>
  <c r="BH2864"/>
  <c r="BG2864"/>
  <c r="BF2864"/>
  <c r="T2864"/>
  <c r="R2864"/>
  <c r="P2864"/>
  <c r="BI2862"/>
  <c r="BH2862"/>
  <c r="BG2862"/>
  <c r="BF2862"/>
  <c r="T2862"/>
  <c r="R2862"/>
  <c r="P2862"/>
  <c r="BI2859"/>
  <c r="BH2859"/>
  <c r="BG2859"/>
  <c r="BF2859"/>
  <c r="T2859"/>
  <c r="R2859"/>
  <c r="P2859"/>
  <c r="BI2857"/>
  <c r="BH2857"/>
  <c r="BG2857"/>
  <c r="BF2857"/>
  <c r="T2857"/>
  <c r="R2857"/>
  <c r="P2857"/>
  <c r="BI2855"/>
  <c r="BH2855"/>
  <c r="BG2855"/>
  <c r="BF2855"/>
  <c r="T2855"/>
  <c r="R2855"/>
  <c r="P2855"/>
  <c r="BI2853"/>
  <c r="BH2853"/>
  <c r="BG2853"/>
  <c r="BF2853"/>
  <c r="T2853"/>
  <c r="R2853"/>
  <c r="P2853"/>
  <c r="BI2851"/>
  <c r="BH2851"/>
  <c r="BG2851"/>
  <c r="BF2851"/>
  <c r="T2851"/>
  <c r="R2851"/>
  <c r="P2851"/>
  <c r="BI2849"/>
  <c r="BH2849"/>
  <c r="BG2849"/>
  <c r="BF2849"/>
  <c r="T2849"/>
  <c r="R2849"/>
  <c r="P2849"/>
  <c r="BI2847"/>
  <c r="BH2847"/>
  <c r="BG2847"/>
  <c r="BF2847"/>
  <c r="T2847"/>
  <c r="R2847"/>
  <c r="P2847"/>
  <c r="BI2845"/>
  <c r="BH2845"/>
  <c r="BG2845"/>
  <c r="BF2845"/>
  <c r="T2845"/>
  <c r="R2845"/>
  <c r="P2845"/>
  <c r="BI2843"/>
  <c r="BH2843"/>
  <c r="BG2843"/>
  <c r="BF2843"/>
  <c r="T2843"/>
  <c r="R2843"/>
  <c r="P2843"/>
  <c r="BI2841"/>
  <c r="BH2841"/>
  <c r="BG2841"/>
  <c r="BF2841"/>
  <c r="T2841"/>
  <c r="R2841"/>
  <c r="P2841"/>
  <c r="BI2839"/>
  <c r="BH2839"/>
  <c r="BG2839"/>
  <c r="BF2839"/>
  <c r="T2839"/>
  <c r="R2839"/>
  <c r="P2839"/>
  <c r="BI2837"/>
  <c r="BH2837"/>
  <c r="BG2837"/>
  <c r="BF2837"/>
  <c r="T2837"/>
  <c r="R2837"/>
  <c r="P2837"/>
  <c r="BI2835"/>
  <c r="BH2835"/>
  <c r="BG2835"/>
  <c r="BF2835"/>
  <c r="T2835"/>
  <c r="R2835"/>
  <c r="P2835"/>
  <c r="BI2833"/>
  <c r="BH2833"/>
  <c r="BG2833"/>
  <c r="BF2833"/>
  <c r="T2833"/>
  <c r="R2833"/>
  <c r="P2833"/>
  <c r="BI2831"/>
  <c r="BH2831"/>
  <c r="BG2831"/>
  <c r="BF2831"/>
  <c r="T2831"/>
  <c r="R2831"/>
  <c r="P2831"/>
  <c r="BI2829"/>
  <c r="BH2829"/>
  <c r="BG2829"/>
  <c r="BF2829"/>
  <c r="T2829"/>
  <c r="R2829"/>
  <c r="P2829"/>
  <c r="BI2827"/>
  <c r="BH2827"/>
  <c r="BG2827"/>
  <c r="BF2827"/>
  <c r="T2827"/>
  <c r="R2827"/>
  <c r="P2827"/>
  <c r="BI2825"/>
  <c r="BH2825"/>
  <c r="BG2825"/>
  <c r="BF2825"/>
  <c r="T2825"/>
  <c r="R2825"/>
  <c r="P2825"/>
  <c r="BI2823"/>
  <c r="BH2823"/>
  <c r="BG2823"/>
  <c r="BF2823"/>
  <c r="T2823"/>
  <c r="R2823"/>
  <c r="P2823"/>
  <c r="BI2821"/>
  <c r="BH2821"/>
  <c r="BG2821"/>
  <c r="BF2821"/>
  <c r="T2821"/>
  <c r="R2821"/>
  <c r="P2821"/>
  <c r="BI2819"/>
  <c r="BH2819"/>
  <c r="BG2819"/>
  <c r="BF2819"/>
  <c r="T2819"/>
  <c r="R2819"/>
  <c r="P2819"/>
  <c r="BI2817"/>
  <c r="BH2817"/>
  <c r="BG2817"/>
  <c r="BF2817"/>
  <c r="T2817"/>
  <c r="R2817"/>
  <c r="P2817"/>
  <c r="BI2815"/>
  <c r="BH2815"/>
  <c r="BG2815"/>
  <c r="BF2815"/>
  <c r="T2815"/>
  <c r="R2815"/>
  <c r="P2815"/>
  <c r="BI2813"/>
  <c r="BH2813"/>
  <c r="BG2813"/>
  <c r="BF2813"/>
  <c r="T2813"/>
  <c r="R2813"/>
  <c r="P2813"/>
  <c r="BI2811"/>
  <c r="BH2811"/>
  <c r="BG2811"/>
  <c r="BF2811"/>
  <c r="T2811"/>
  <c r="R2811"/>
  <c r="P2811"/>
  <c r="BI2809"/>
  <c r="BH2809"/>
  <c r="BG2809"/>
  <c r="BF2809"/>
  <c r="T2809"/>
  <c r="R2809"/>
  <c r="P2809"/>
  <c r="BI2807"/>
  <c r="BH2807"/>
  <c r="BG2807"/>
  <c r="BF2807"/>
  <c r="T2807"/>
  <c r="R2807"/>
  <c r="P2807"/>
  <c r="BI2805"/>
  <c r="BH2805"/>
  <c r="BG2805"/>
  <c r="BF2805"/>
  <c r="T2805"/>
  <c r="R2805"/>
  <c r="P2805"/>
  <c r="BI2803"/>
  <c r="BH2803"/>
  <c r="BG2803"/>
  <c r="BF2803"/>
  <c r="T2803"/>
  <c r="R2803"/>
  <c r="P2803"/>
  <c r="BI2801"/>
  <c r="BH2801"/>
  <c r="BG2801"/>
  <c r="BF2801"/>
  <c r="T2801"/>
  <c r="R2801"/>
  <c r="P2801"/>
  <c r="BI2799"/>
  <c r="BH2799"/>
  <c r="BG2799"/>
  <c r="BF2799"/>
  <c r="T2799"/>
  <c r="R2799"/>
  <c r="P2799"/>
  <c r="BI2797"/>
  <c r="BH2797"/>
  <c r="BG2797"/>
  <c r="BF2797"/>
  <c r="T2797"/>
  <c r="R2797"/>
  <c r="P2797"/>
  <c r="BI2795"/>
  <c r="BH2795"/>
  <c r="BG2795"/>
  <c r="BF2795"/>
  <c r="T2795"/>
  <c r="R2795"/>
  <c r="P2795"/>
  <c r="BI2793"/>
  <c r="BH2793"/>
  <c r="BG2793"/>
  <c r="BF2793"/>
  <c r="T2793"/>
  <c r="R2793"/>
  <c r="P2793"/>
  <c r="BI2791"/>
  <c r="BH2791"/>
  <c r="BG2791"/>
  <c r="BF2791"/>
  <c r="T2791"/>
  <c r="R2791"/>
  <c r="P2791"/>
  <c r="BI2789"/>
  <c r="BH2789"/>
  <c r="BG2789"/>
  <c r="BF2789"/>
  <c r="T2789"/>
  <c r="R2789"/>
  <c r="P2789"/>
  <c r="BI2787"/>
  <c r="BH2787"/>
  <c r="BG2787"/>
  <c r="BF2787"/>
  <c r="T2787"/>
  <c r="R2787"/>
  <c r="P2787"/>
  <c r="BI2785"/>
  <c r="BH2785"/>
  <c r="BG2785"/>
  <c r="BF2785"/>
  <c r="T2785"/>
  <c r="R2785"/>
  <c r="P2785"/>
  <c r="BI2783"/>
  <c r="BH2783"/>
  <c r="BG2783"/>
  <c r="BF2783"/>
  <c r="T2783"/>
  <c r="R2783"/>
  <c r="P2783"/>
  <c r="BI2781"/>
  <c r="BH2781"/>
  <c r="BG2781"/>
  <c r="BF2781"/>
  <c r="T2781"/>
  <c r="R2781"/>
  <c r="P2781"/>
  <c r="BI2779"/>
  <c r="BH2779"/>
  <c r="BG2779"/>
  <c r="BF2779"/>
  <c r="T2779"/>
  <c r="R2779"/>
  <c r="P2779"/>
  <c r="BI2777"/>
  <c r="BH2777"/>
  <c r="BG2777"/>
  <c r="BF2777"/>
  <c r="T2777"/>
  <c r="R2777"/>
  <c r="P2777"/>
  <c r="BI2775"/>
  <c r="BH2775"/>
  <c r="BG2775"/>
  <c r="BF2775"/>
  <c r="T2775"/>
  <c r="R2775"/>
  <c r="P2775"/>
  <c r="BI2773"/>
  <c r="BH2773"/>
  <c r="BG2773"/>
  <c r="BF2773"/>
  <c r="T2773"/>
  <c r="R2773"/>
  <c r="P2773"/>
  <c r="BI2771"/>
  <c r="BH2771"/>
  <c r="BG2771"/>
  <c r="BF2771"/>
  <c r="T2771"/>
  <c r="R2771"/>
  <c r="P2771"/>
  <c r="BI2769"/>
  <c r="BH2769"/>
  <c r="BG2769"/>
  <c r="BF2769"/>
  <c r="T2769"/>
  <c r="R2769"/>
  <c r="P2769"/>
  <c r="BI2767"/>
  <c r="BH2767"/>
  <c r="BG2767"/>
  <c r="BF2767"/>
  <c r="T2767"/>
  <c r="R2767"/>
  <c r="P2767"/>
  <c r="BI2765"/>
  <c r="BH2765"/>
  <c r="BG2765"/>
  <c r="BF2765"/>
  <c r="T2765"/>
  <c r="R2765"/>
  <c r="P2765"/>
  <c r="BI2763"/>
  <c r="BH2763"/>
  <c r="BG2763"/>
  <c r="BF2763"/>
  <c r="T2763"/>
  <c r="R2763"/>
  <c r="P2763"/>
  <c r="BI2761"/>
  <c r="BH2761"/>
  <c r="BG2761"/>
  <c r="BF2761"/>
  <c r="T2761"/>
  <c r="R2761"/>
  <c r="P2761"/>
  <c r="BI2759"/>
  <c r="BH2759"/>
  <c r="BG2759"/>
  <c r="BF2759"/>
  <c r="T2759"/>
  <c r="R2759"/>
  <c r="P2759"/>
  <c r="BI2757"/>
  <c r="BH2757"/>
  <c r="BG2757"/>
  <c r="BF2757"/>
  <c r="T2757"/>
  <c r="R2757"/>
  <c r="P2757"/>
  <c r="BI2755"/>
  <c r="BH2755"/>
  <c r="BG2755"/>
  <c r="BF2755"/>
  <c r="T2755"/>
  <c r="R2755"/>
  <c r="P2755"/>
  <c r="BI2753"/>
  <c r="BH2753"/>
  <c r="BG2753"/>
  <c r="BF2753"/>
  <c r="T2753"/>
  <c r="R2753"/>
  <c r="P2753"/>
  <c r="BI2751"/>
  <c r="BH2751"/>
  <c r="BG2751"/>
  <c r="BF2751"/>
  <c r="T2751"/>
  <c r="R2751"/>
  <c r="P2751"/>
  <c r="BI2749"/>
  <c r="BH2749"/>
  <c r="BG2749"/>
  <c r="BF2749"/>
  <c r="T2749"/>
  <c r="R2749"/>
  <c r="P2749"/>
  <c r="BI2747"/>
  <c r="BH2747"/>
  <c r="BG2747"/>
  <c r="BF2747"/>
  <c r="T2747"/>
  <c r="R2747"/>
  <c r="P2747"/>
  <c r="BI2745"/>
  <c r="BH2745"/>
  <c r="BG2745"/>
  <c r="BF2745"/>
  <c r="T2745"/>
  <c r="R2745"/>
  <c r="P2745"/>
  <c r="BI2743"/>
  <c r="BH2743"/>
  <c r="BG2743"/>
  <c r="BF2743"/>
  <c r="T2743"/>
  <c r="R2743"/>
  <c r="P2743"/>
  <c r="BI2741"/>
  <c r="BH2741"/>
  <c r="BG2741"/>
  <c r="BF2741"/>
  <c r="T2741"/>
  <c r="R2741"/>
  <c r="P2741"/>
  <c r="BI2739"/>
  <c r="BH2739"/>
  <c r="BG2739"/>
  <c r="BF2739"/>
  <c r="T2739"/>
  <c r="R2739"/>
  <c r="P2739"/>
  <c r="BI2737"/>
  <c r="BH2737"/>
  <c r="BG2737"/>
  <c r="BF2737"/>
  <c r="T2737"/>
  <c r="R2737"/>
  <c r="P2737"/>
  <c r="BI2735"/>
  <c r="BH2735"/>
  <c r="BG2735"/>
  <c r="BF2735"/>
  <c r="T2735"/>
  <c r="R2735"/>
  <c r="P2735"/>
  <c r="BI2733"/>
  <c r="BH2733"/>
  <c r="BG2733"/>
  <c r="BF2733"/>
  <c r="T2733"/>
  <c r="R2733"/>
  <c r="P2733"/>
  <c r="BI2731"/>
  <c r="BH2731"/>
  <c r="BG2731"/>
  <c r="BF2731"/>
  <c r="T2731"/>
  <c r="R2731"/>
  <c r="P2731"/>
  <c r="BI2729"/>
  <c r="BH2729"/>
  <c r="BG2729"/>
  <c r="BF2729"/>
  <c r="T2729"/>
  <c r="R2729"/>
  <c r="P2729"/>
  <c r="BI2727"/>
  <c r="BH2727"/>
  <c r="BG2727"/>
  <c r="BF2727"/>
  <c r="T2727"/>
  <c r="R2727"/>
  <c r="P2727"/>
  <c r="BI2725"/>
  <c r="BH2725"/>
  <c r="BG2725"/>
  <c r="BF2725"/>
  <c r="T2725"/>
  <c r="R2725"/>
  <c r="P2725"/>
  <c r="BI2723"/>
  <c r="BH2723"/>
  <c r="BG2723"/>
  <c r="BF2723"/>
  <c r="T2723"/>
  <c r="R2723"/>
  <c r="P2723"/>
  <c r="BI2721"/>
  <c r="BH2721"/>
  <c r="BG2721"/>
  <c r="BF2721"/>
  <c r="T2721"/>
  <c r="R2721"/>
  <c r="P2721"/>
  <c r="BI2719"/>
  <c r="BH2719"/>
  <c r="BG2719"/>
  <c r="BF2719"/>
  <c r="T2719"/>
  <c r="R2719"/>
  <c r="P2719"/>
  <c r="BI2717"/>
  <c r="BH2717"/>
  <c r="BG2717"/>
  <c r="BF2717"/>
  <c r="T2717"/>
  <c r="R2717"/>
  <c r="P2717"/>
  <c r="BI2715"/>
  <c r="BH2715"/>
  <c r="BG2715"/>
  <c r="BF2715"/>
  <c r="T2715"/>
  <c r="R2715"/>
  <c r="P2715"/>
  <c r="BI2713"/>
  <c r="BH2713"/>
  <c r="BG2713"/>
  <c r="BF2713"/>
  <c r="T2713"/>
  <c r="R2713"/>
  <c r="P2713"/>
  <c r="BI2711"/>
  <c r="BH2711"/>
  <c r="BG2711"/>
  <c r="BF2711"/>
  <c r="T2711"/>
  <c r="R2711"/>
  <c r="P2711"/>
  <c r="BI2709"/>
  <c r="BH2709"/>
  <c r="BG2709"/>
  <c r="BF2709"/>
  <c r="T2709"/>
  <c r="R2709"/>
  <c r="P2709"/>
  <c r="BI2707"/>
  <c r="BH2707"/>
  <c r="BG2707"/>
  <c r="BF2707"/>
  <c r="T2707"/>
  <c r="R2707"/>
  <c r="P2707"/>
  <c r="BI2705"/>
  <c r="BH2705"/>
  <c r="BG2705"/>
  <c r="BF2705"/>
  <c r="T2705"/>
  <c r="R2705"/>
  <c r="P2705"/>
  <c r="BI2703"/>
  <c r="BH2703"/>
  <c r="BG2703"/>
  <c r="BF2703"/>
  <c r="T2703"/>
  <c r="R2703"/>
  <c r="P2703"/>
  <c r="BI2701"/>
  <c r="BH2701"/>
  <c r="BG2701"/>
  <c r="BF2701"/>
  <c r="T2701"/>
  <c r="R2701"/>
  <c r="P2701"/>
  <c r="BI2699"/>
  <c r="BH2699"/>
  <c r="BG2699"/>
  <c r="BF2699"/>
  <c r="T2699"/>
  <c r="R2699"/>
  <c r="P2699"/>
  <c r="BI2697"/>
  <c r="BH2697"/>
  <c r="BG2697"/>
  <c r="BF2697"/>
  <c r="T2697"/>
  <c r="R2697"/>
  <c r="P2697"/>
  <c r="BI2695"/>
  <c r="BH2695"/>
  <c r="BG2695"/>
  <c r="BF2695"/>
  <c r="T2695"/>
  <c r="R2695"/>
  <c r="P2695"/>
  <c r="BI2693"/>
  <c r="BH2693"/>
  <c r="BG2693"/>
  <c r="BF2693"/>
  <c r="T2693"/>
  <c r="R2693"/>
  <c r="P2693"/>
  <c r="BI2691"/>
  <c r="BH2691"/>
  <c r="BG2691"/>
  <c r="BF2691"/>
  <c r="T2691"/>
  <c r="R2691"/>
  <c r="P2691"/>
  <c r="BI2689"/>
  <c r="BH2689"/>
  <c r="BG2689"/>
  <c r="BF2689"/>
  <c r="T2689"/>
  <c r="R2689"/>
  <c r="P2689"/>
  <c r="BI2687"/>
  <c r="BH2687"/>
  <c r="BG2687"/>
  <c r="BF2687"/>
  <c r="T2687"/>
  <c r="R2687"/>
  <c r="P2687"/>
  <c r="BI2685"/>
  <c r="BH2685"/>
  <c r="BG2685"/>
  <c r="BF2685"/>
  <c r="T2685"/>
  <c r="R2685"/>
  <c r="P2685"/>
  <c r="BI2683"/>
  <c r="BH2683"/>
  <c r="BG2683"/>
  <c r="BF2683"/>
  <c r="T2683"/>
  <c r="R2683"/>
  <c r="P2683"/>
  <c r="BI2681"/>
  <c r="BH2681"/>
  <c r="BG2681"/>
  <c r="BF2681"/>
  <c r="T2681"/>
  <c r="R2681"/>
  <c r="P2681"/>
  <c r="BI2679"/>
  <c r="BH2679"/>
  <c r="BG2679"/>
  <c r="BF2679"/>
  <c r="T2679"/>
  <c r="R2679"/>
  <c r="P2679"/>
  <c r="BI2677"/>
  <c r="BH2677"/>
  <c r="BG2677"/>
  <c r="BF2677"/>
  <c r="T2677"/>
  <c r="R2677"/>
  <c r="P2677"/>
  <c r="BI2675"/>
  <c r="BH2675"/>
  <c r="BG2675"/>
  <c r="BF2675"/>
  <c r="T2675"/>
  <c r="R2675"/>
  <c r="P2675"/>
  <c r="BI2673"/>
  <c r="BH2673"/>
  <c r="BG2673"/>
  <c r="BF2673"/>
  <c r="T2673"/>
  <c r="R2673"/>
  <c r="P2673"/>
  <c r="BI2671"/>
  <c r="BH2671"/>
  <c r="BG2671"/>
  <c r="BF2671"/>
  <c r="T2671"/>
  <c r="R2671"/>
  <c r="P2671"/>
  <c r="BI2669"/>
  <c r="BH2669"/>
  <c r="BG2669"/>
  <c r="BF2669"/>
  <c r="T2669"/>
  <c r="R2669"/>
  <c r="P2669"/>
  <c r="BI2667"/>
  <c r="BH2667"/>
  <c r="BG2667"/>
  <c r="BF2667"/>
  <c r="T2667"/>
  <c r="R2667"/>
  <c r="P2667"/>
  <c r="BI2665"/>
  <c r="BH2665"/>
  <c r="BG2665"/>
  <c r="BF2665"/>
  <c r="T2665"/>
  <c r="R2665"/>
  <c r="P2665"/>
  <c r="BI2663"/>
  <c r="BH2663"/>
  <c r="BG2663"/>
  <c r="BF2663"/>
  <c r="T2663"/>
  <c r="R2663"/>
  <c r="P2663"/>
  <c r="BI2661"/>
  <c r="BH2661"/>
  <c r="BG2661"/>
  <c r="BF2661"/>
  <c r="T2661"/>
  <c r="R2661"/>
  <c r="P2661"/>
  <c r="BI2659"/>
  <c r="BH2659"/>
  <c r="BG2659"/>
  <c r="BF2659"/>
  <c r="T2659"/>
  <c r="R2659"/>
  <c r="P2659"/>
  <c r="BI2657"/>
  <c r="BH2657"/>
  <c r="BG2657"/>
  <c r="BF2657"/>
  <c r="T2657"/>
  <c r="R2657"/>
  <c r="P2657"/>
  <c r="BI2655"/>
  <c r="BH2655"/>
  <c r="BG2655"/>
  <c r="BF2655"/>
  <c r="T2655"/>
  <c r="R2655"/>
  <c r="P2655"/>
  <c r="BI2653"/>
  <c r="BH2653"/>
  <c r="BG2653"/>
  <c r="BF2653"/>
  <c r="T2653"/>
  <c r="R2653"/>
  <c r="P2653"/>
  <c r="BI2651"/>
  <c r="BH2651"/>
  <c r="BG2651"/>
  <c r="BF2651"/>
  <c r="T2651"/>
  <c r="R2651"/>
  <c r="P2651"/>
  <c r="BI2649"/>
  <c r="BH2649"/>
  <c r="BG2649"/>
  <c r="BF2649"/>
  <c r="T2649"/>
  <c r="R2649"/>
  <c r="P2649"/>
  <c r="BI2647"/>
  <c r="BH2647"/>
  <c r="BG2647"/>
  <c r="BF2647"/>
  <c r="T2647"/>
  <c r="R2647"/>
  <c r="P2647"/>
  <c r="BI2645"/>
  <c r="BH2645"/>
  <c r="BG2645"/>
  <c r="BF2645"/>
  <c r="T2645"/>
  <c r="R2645"/>
  <c r="P2645"/>
  <c r="BI2643"/>
  <c r="BH2643"/>
  <c r="BG2643"/>
  <c r="BF2643"/>
  <c r="T2643"/>
  <c r="R2643"/>
  <c r="P2643"/>
  <c r="BI2640"/>
  <c r="BH2640"/>
  <c r="BG2640"/>
  <c r="BF2640"/>
  <c r="T2640"/>
  <c r="R2640"/>
  <c r="P2640"/>
  <c r="BI2638"/>
  <c r="BH2638"/>
  <c r="BG2638"/>
  <c r="BF2638"/>
  <c r="T2638"/>
  <c r="R2638"/>
  <c r="P2638"/>
  <c r="BI2636"/>
  <c r="BH2636"/>
  <c r="BG2636"/>
  <c r="BF2636"/>
  <c r="T2636"/>
  <c r="R2636"/>
  <c r="P2636"/>
  <c r="BI2634"/>
  <c r="BH2634"/>
  <c r="BG2634"/>
  <c r="BF2634"/>
  <c r="T2634"/>
  <c r="R2634"/>
  <c r="P2634"/>
  <c r="BI2632"/>
  <c r="BH2632"/>
  <c r="BG2632"/>
  <c r="BF2632"/>
  <c r="T2632"/>
  <c r="R2632"/>
  <c r="P2632"/>
  <c r="BI2630"/>
  <c r="BH2630"/>
  <c r="BG2630"/>
  <c r="BF2630"/>
  <c r="T2630"/>
  <c r="R2630"/>
  <c r="P2630"/>
  <c r="BI2628"/>
  <c r="BH2628"/>
  <c r="BG2628"/>
  <c r="BF2628"/>
  <c r="T2628"/>
  <c r="R2628"/>
  <c r="P2628"/>
  <c r="BI2626"/>
  <c r="BH2626"/>
  <c r="BG2626"/>
  <c r="BF2626"/>
  <c r="T2626"/>
  <c r="R2626"/>
  <c r="P2626"/>
  <c r="BI2624"/>
  <c r="BH2624"/>
  <c r="BG2624"/>
  <c r="BF2624"/>
  <c r="T2624"/>
  <c r="R2624"/>
  <c r="P2624"/>
  <c r="BI2622"/>
  <c r="BH2622"/>
  <c r="BG2622"/>
  <c r="BF2622"/>
  <c r="T2622"/>
  <c r="R2622"/>
  <c r="P2622"/>
  <c r="BI2620"/>
  <c r="BH2620"/>
  <c r="BG2620"/>
  <c r="BF2620"/>
  <c r="T2620"/>
  <c r="R2620"/>
  <c r="P2620"/>
  <c r="BI2618"/>
  <c r="BH2618"/>
  <c r="BG2618"/>
  <c r="BF2618"/>
  <c r="T2618"/>
  <c r="R2618"/>
  <c r="P2618"/>
  <c r="BI2616"/>
  <c r="BH2616"/>
  <c r="BG2616"/>
  <c r="BF2616"/>
  <c r="T2616"/>
  <c r="R2616"/>
  <c r="P2616"/>
  <c r="BI2614"/>
  <c r="BH2614"/>
  <c r="BG2614"/>
  <c r="BF2614"/>
  <c r="T2614"/>
  <c r="R2614"/>
  <c r="P2614"/>
  <c r="BI2612"/>
  <c r="BH2612"/>
  <c r="BG2612"/>
  <c r="BF2612"/>
  <c r="T2612"/>
  <c r="R2612"/>
  <c r="P2612"/>
  <c r="BI2610"/>
  <c r="BH2610"/>
  <c r="BG2610"/>
  <c r="BF2610"/>
  <c r="T2610"/>
  <c r="R2610"/>
  <c r="P2610"/>
  <c r="BI2608"/>
  <c r="BH2608"/>
  <c r="BG2608"/>
  <c r="BF2608"/>
  <c r="T2608"/>
  <c r="R2608"/>
  <c r="P2608"/>
  <c r="BI2606"/>
  <c r="BH2606"/>
  <c r="BG2606"/>
  <c r="BF2606"/>
  <c r="T2606"/>
  <c r="R2606"/>
  <c r="P2606"/>
  <c r="BI2604"/>
  <c r="BH2604"/>
  <c r="BG2604"/>
  <c r="BF2604"/>
  <c r="T2604"/>
  <c r="R2604"/>
  <c r="P2604"/>
  <c r="BI2602"/>
  <c r="BH2602"/>
  <c r="BG2602"/>
  <c r="BF2602"/>
  <c r="T2602"/>
  <c r="R2602"/>
  <c r="P2602"/>
  <c r="BI2600"/>
  <c r="BH2600"/>
  <c r="BG2600"/>
  <c r="BF2600"/>
  <c r="T2600"/>
  <c r="R2600"/>
  <c r="P2600"/>
  <c r="BI2598"/>
  <c r="BH2598"/>
  <c r="BG2598"/>
  <c r="BF2598"/>
  <c r="T2598"/>
  <c r="R2598"/>
  <c r="P2598"/>
  <c r="BI2596"/>
  <c r="BH2596"/>
  <c r="BG2596"/>
  <c r="BF2596"/>
  <c r="T2596"/>
  <c r="R2596"/>
  <c r="P2596"/>
  <c r="BI2594"/>
  <c r="BH2594"/>
  <c r="BG2594"/>
  <c r="BF2594"/>
  <c r="T2594"/>
  <c r="R2594"/>
  <c r="P2594"/>
  <c r="BI2592"/>
  <c r="BH2592"/>
  <c r="BG2592"/>
  <c r="BF2592"/>
  <c r="T2592"/>
  <c r="R2592"/>
  <c r="P2592"/>
  <c r="BI2590"/>
  <c r="BH2590"/>
  <c r="BG2590"/>
  <c r="BF2590"/>
  <c r="T2590"/>
  <c r="R2590"/>
  <c r="P2590"/>
  <c r="BI2588"/>
  <c r="BH2588"/>
  <c r="BG2588"/>
  <c r="BF2588"/>
  <c r="T2588"/>
  <c r="R2588"/>
  <c r="P2588"/>
  <c r="BI2586"/>
  <c r="BH2586"/>
  <c r="BG2586"/>
  <c r="BF2586"/>
  <c r="T2586"/>
  <c r="R2586"/>
  <c r="P2586"/>
  <c r="BI2584"/>
  <c r="BH2584"/>
  <c r="BG2584"/>
  <c r="BF2584"/>
  <c r="T2584"/>
  <c r="R2584"/>
  <c r="P2584"/>
  <c r="BI2582"/>
  <c r="BH2582"/>
  <c r="BG2582"/>
  <c r="BF2582"/>
  <c r="T2582"/>
  <c r="R2582"/>
  <c r="P2582"/>
  <c r="BI2580"/>
  <c r="BH2580"/>
  <c r="BG2580"/>
  <c r="BF2580"/>
  <c r="T2580"/>
  <c r="R2580"/>
  <c r="P2580"/>
  <c r="BI2578"/>
  <c r="BH2578"/>
  <c r="BG2578"/>
  <c r="BF2578"/>
  <c r="T2578"/>
  <c r="R2578"/>
  <c r="P2578"/>
  <c r="BI2576"/>
  <c r="BH2576"/>
  <c r="BG2576"/>
  <c r="BF2576"/>
  <c r="T2576"/>
  <c r="R2576"/>
  <c r="P2576"/>
  <c r="BI2574"/>
  <c r="BH2574"/>
  <c r="BG2574"/>
  <c r="BF2574"/>
  <c r="T2574"/>
  <c r="R2574"/>
  <c r="P2574"/>
  <c r="BI2572"/>
  <c r="BH2572"/>
  <c r="BG2572"/>
  <c r="BF2572"/>
  <c r="T2572"/>
  <c r="R2572"/>
  <c r="P2572"/>
  <c r="BI2570"/>
  <c r="BH2570"/>
  <c r="BG2570"/>
  <c r="BF2570"/>
  <c r="T2570"/>
  <c r="R2570"/>
  <c r="P2570"/>
  <c r="BI2568"/>
  <c r="BH2568"/>
  <c r="BG2568"/>
  <c r="BF2568"/>
  <c r="T2568"/>
  <c r="R2568"/>
  <c r="P2568"/>
  <c r="BI2566"/>
  <c r="BH2566"/>
  <c r="BG2566"/>
  <c r="BF2566"/>
  <c r="T2566"/>
  <c r="R2566"/>
  <c r="P2566"/>
  <c r="BI2564"/>
  <c r="BH2564"/>
  <c r="BG2564"/>
  <c r="BF2564"/>
  <c r="T2564"/>
  <c r="R2564"/>
  <c r="P2564"/>
  <c r="BI2562"/>
  <c r="BH2562"/>
  <c r="BG2562"/>
  <c r="BF2562"/>
  <c r="T2562"/>
  <c r="R2562"/>
  <c r="P2562"/>
  <c r="BI2560"/>
  <c r="BH2560"/>
  <c r="BG2560"/>
  <c r="BF2560"/>
  <c r="T2560"/>
  <c r="R2560"/>
  <c r="P2560"/>
  <c r="BI2558"/>
  <c r="BH2558"/>
  <c r="BG2558"/>
  <c r="BF2558"/>
  <c r="T2558"/>
  <c r="R2558"/>
  <c r="P2558"/>
  <c r="BI2556"/>
  <c r="BH2556"/>
  <c r="BG2556"/>
  <c r="BF2556"/>
  <c r="T2556"/>
  <c r="R2556"/>
  <c r="P2556"/>
  <c r="BI2554"/>
  <c r="BH2554"/>
  <c r="BG2554"/>
  <c r="BF2554"/>
  <c r="T2554"/>
  <c r="R2554"/>
  <c r="P2554"/>
  <c r="BI2552"/>
  <c r="BH2552"/>
  <c r="BG2552"/>
  <c r="BF2552"/>
  <c r="T2552"/>
  <c r="R2552"/>
  <c r="P2552"/>
  <c r="BI2550"/>
  <c r="BH2550"/>
  <c r="BG2550"/>
  <c r="BF2550"/>
  <c r="T2550"/>
  <c r="R2550"/>
  <c r="P2550"/>
  <c r="BI2548"/>
  <c r="BH2548"/>
  <c r="BG2548"/>
  <c r="BF2548"/>
  <c r="T2548"/>
  <c r="R2548"/>
  <c r="P2548"/>
  <c r="BI2546"/>
  <c r="BH2546"/>
  <c r="BG2546"/>
  <c r="BF2546"/>
  <c r="T2546"/>
  <c r="R2546"/>
  <c r="P2546"/>
  <c r="BI2544"/>
  <c r="BH2544"/>
  <c r="BG2544"/>
  <c r="BF2544"/>
  <c r="T2544"/>
  <c r="R2544"/>
  <c r="P2544"/>
  <c r="BI2542"/>
  <c r="BH2542"/>
  <c r="BG2542"/>
  <c r="BF2542"/>
  <c r="T2542"/>
  <c r="R2542"/>
  <c r="P2542"/>
  <c r="BI2540"/>
  <c r="BH2540"/>
  <c r="BG2540"/>
  <c r="BF2540"/>
  <c r="T2540"/>
  <c r="R2540"/>
  <c r="P2540"/>
  <c r="BI2538"/>
  <c r="BH2538"/>
  <c r="BG2538"/>
  <c r="BF2538"/>
  <c r="T2538"/>
  <c r="R2538"/>
  <c r="P2538"/>
  <c r="BI2536"/>
  <c r="BH2536"/>
  <c r="BG2536"/>
  <c r="BF2536"/>
  <c r="T2536"/>
  <c r="R2536"/>
  <c r="P2536"/>
  <c r="BI2534"/>
  <c r="BH2534"/>
  <c r="BG2534"/>
  <c r="BF2534"/>
  <c r="T2534"/>
  <c r="R2534"/>
  <c r="P2534"/>
  <c r="BI2532"/>
  <c r="BH2532"/>
  <c r="BG2532"/>
  <c r="BF2532"/>
  <c r="T2532"/>
  <c r="R2532"/>
  <c r="P2532"/>
  <c r="BI2530"/>
  <c r="BH2530"/>
  <c r="BG2530"/>
  <c r="BF2530"/>
  <c r="T2530"/>
  <c r="R2530"/>
  <c r="P2530"/>
  <c r="BI2528"/>
  <c r="BH2528"/>
  <c r="BG2528"/>
  <c r="BF2528"/>
  <c r="T2528"/>
  <c r="R2528"/>
  <c r="P2528"/>
  <c r="BI2526"/>
  <c r="BH2526"/>
  <c r="BG2526"/>
  <c r="BF2526"/>
  <c r="T2526"/>
  <c r="R2526"/>
  <c r="P2526"/>
  <c r="BI2524"/>
  <c r="BH2524"/>
  <c r="BG2524"/>
  <c r="BF2524"/>
  <c r="T2524"/>
  <c r="R2524"/>
  <c r="P2524"/>
  <c r="BI2522"/>
  <c r="BH2522"/>
  <c r="BG2522"/>
  <c r="BF2522"/>
  <c r="T2522"/>
  <c r="R2522"/>
  <c r="P2522"/>
  <c r="BI2520"/>
  <c r="BH2520"/>
  <c r="BG2520"/>
  <c r="BF2520"/>
  <c r="T2520"/>
  <c r="R2520"/>
  <c r="P2520"/>
  <c r="BI2518"/>
  <c r="BH2518"/>
  <c r="BG2518"/>
  <c r="BF2518"/>
  <c r="T2518"/>
  <c r="R2518"/>
  <c r="P2518"/>
  <c r="BI2516"/>
  <c r="BH2516"/>
  <c r="BG2516"/>
  <c r="BF2516"/>
  <c r="T2516"/>
  <c r="R2516"/>
  <c r="P2516"/>
  <c r="BI2514"/>
  <c r="BH2514"/>
  <c r="BG2514"/>
  <c r="BF2514"/>
  <c r="T2514"/>
  <c r="R2514"/>
  <c r="P2514"/>
  <c r="BI2512"/>
  <c r="BH2512"/>
  <c r="BG2512"/>
  <c r="BF2512"/>
  <c r="T2512"/>
  <c r="R2512"/>
  <c r="P2512"/>
  <c r="BI2510"/>
  <c r="BH2510"/>
  <c r="BG2510"/>
  <c r="BF2510"/>
  <c r="T2510"/>
  <c r="R2510"/>
  <c r="P2510"/>
  <c r="BI2508"/>
  <c r="BH2508"/>
  <c r="BG2508"/>
  <c r="BF2508"/>
  <c r="T2508"/>
  <c r="R2508"/>
  <c r="P2508"/>
  <c r="BI2506"/>
  <c r="BH2506"/>
  <c r="BG2506"/>
  <c r="BF2506"/>
  <c r="T2506"/>
  <c r="R2506"/>
  <c r="P2506"/>
  <c r="BI2504"/>
  <c r="BH2504"/>
  <c r="BG2504"/>
  <c r="BF2504"/>
  <c r="T2504"/>
  <c r="R2504"/>
  <c r="P2504"/>
  <c r="BI2502"/>
  <c r="BH2502"/>
  <c r="BG2502"/>
  <c r="BF2502"/>
  <c r="T2502"/>
  <c r="R2502"/>
  <c r="P2502"/>
  <c r="BI2500"/>
  <c r="BH2500"/>
  <c r="BG2500"/>
  <c r="BF2500"/>
  <c r="T2500"/>
  <c r="R2500"/>
  <c r="P2500"/>
  <c r="BI2498"/>
  <c r="BH2498"/>
  <c r="BG2498"/>
  <c r="BF2498"/>
  <c r="T2498"/>
  <c r="R2498"/>
  <c r="P2498"/>
  <c r="BI2496"/>
  <c r="BH2496"/>
  <c r="BG2496"/>
  <c r="BF2496"/>
  <c r="T2496"/>
  <c r="R2496"/>
  <c r="P2496"/>
  <c r="BI2494"/>
  <c r="BH2494"/>
  <c r="BG2494"/>
  <c r="BF2494"/>
  <c r="T2494"/>
  <c r="R2494"/>
  <c r="P2494"/>
  <c r="BI2492"/>
  <c r="BH2492"/>
  <c r="BG2492"/>
  <c r="BF2492"/>
  <c r="T2492"/>
  <c r="R2492"/>
  <c r="P2492"/>
  <c r="BI2490"/>
  <c r="BH2490"/>
  <c r="BG2490"/>
  <c r="BF2490"/>
  <c r="T2490"/>
  <c r="R2490"/>
  <c r="P2490"/>
  <c r="BI2488"/>
  <c r="BH2488"/>
  <c r="BG2488"/>
  <c r="BF2488"/>
  <c r="T2488"/>
  <c r="R2488"/>
  <c r="P2488"/>
  <c r="BI2486"/>
  <c r="BH2486"/>
  <c r="BG2486"/>
  <c r="BF2486"/>
  <c r="T2486"/>
  <c r="R2486"/>
  <c r="P2486"/>
  <c r="BI2484"/>
  <c r="BH2484"/>
  <c r="BG2484"/>
  <c r="BF2484"/>
  <c r="T2484"/>
  <c r="R2484"/>
  <c r="P2484"/>
  <c r="BI2481"/>
  <c r="BH2481"/>
  <c r="BG2481"/>
  <c r="BF2481"/>
  <c r="T2481"/>
  <c r="R2481"/>
  <c r="P2481"/>
  <c r="BI2477"/>
  <c r="BH2477"/>
  <c r="BG2477"/>
  <c r="BF2477"/>
  <c r="T2477"/>
  <c r="R2477"/>
  <c r="P2477"/>
  <c r="BI2461"/>
  <c r="BH2461"/>
  <c r="BG2461"/>
  <c r="BF2461"/>
  <c r="T2461"/>
  <c r="R2461"/>
  <c r="P2461"/>
  <c r="BI2456"/>
  <c r="BH2456"/>
  <c r="BG2456"/>
  <c r="BF2456"/>
  <c r="T2456"/>
  <c r="R2456"/>
  <c r="P2456"/>
  <c r="BI2451"/>
  <c r="BH2451"/>
  <c r="BG2451"/>
  <c r="BF2451"/>
  <c r="T2451"/>
  <c r="R2451"/>
  <c r="P2451"/>
  <c r="BI2446"/>
  <c r="BH2446"/>
  <c r="BG2446"/>
  <c r="BF2446"/>
  <c r="T2446"/>
  <c r="R2446"/>
  <c r="P2446"/>
  <c r="BI2440"/>
  <c r="BH2440"/>
  <c r="BG2440"/>
  <c r="BF2440"/>
  <c r="T2440"/>
  <c r="R2440"/>
  <c r="P2440"/>
  <c r="BI2438"/>
  <c r="BH2438"/>
  <c r="BG2438"/>
  <c r="BF2438"/>
  <c r="T2438"/>
  <c r="R2438"/>
  <c r="P2438"/>
  <c r="BI2433"/>
  <c r="BH2433"/>
  <c r="BG2433"/>
  <c r="BF2433"/>
  <c r="T2433"/>
  <c r="R2433"/>
  <c r="P2433"/>
  <c r="BI2428"/>
  <c r="BH2428"/>
  <c r="BG2428"/>
  <c r="BF2428"/>
  <c r="T2428"/>
  <c r="R2428"/>
  <c r="P2428"/>
  <c r="BI2426"/>
  <c r="BH2426"/>
  <c r="BG2426"/>
  <c r="BF2426"/>
  <c r="T2426"/>
  <c r="R2426"/>
  <c r="P2426"/>
  <c r="BI2420"/>
  <c r="BH2420"/>
  <c r="BG2420"/>
  <c r="BF2420"/>
  <c r="T2420"/>
  <c r="R2420"/>
  <c r="P2420"/>
  <c r="BI2415"/>
  <c r="BH2415"/>
  <c r="BG2415"/>
  <c r="BF2415"/>
  <c r="T2415"/>
  <c r="R2415"/>
  <c r="P2415"/>
  <c r="BI2411"/>
  <c r="BH2411"/>
  <c r="BG2411"/>
  <c r="BF2411"/>
  <c r="T2411"/>
  <c r="R2411"/>
  <c r="P2411"/>
  <c r="BI2406"/>
  <c r="BH2406"/>
  <c r="BG2406"/>
  <c r="BF2406"/>
  <c r="T2406"/>
  <c r="R2406"/>
  <c r="P2406"/>
  <c r="BI2401"/>
  <c r="BH2401"/>
  <c r="BG2401"/>
  <c r="BF2401"/>
  <c r="T2401"/>
  <c r="R2401"/>
  <c r="P2401"/>
  <c r="BI2396"/>
  <c r="BH2396"/>
  <c r="BG2396"/>
  <c r="BF2396"/>
  <c r="T2396"/>
  <c r="R2396"/>
  <c r="P2396"/>
  <c r="BI2390"/>
  <c r="BH2390"/>
  <c r="BG2390"/>
  <c r="BF2390"/>
  <c r="T2390"/>
  <c r="R2390"/>
  <c r="P2390"/>
  <c r="BI2385"/>
  <c r="BH2385"/>
  <c r="BG2385"/>
  <c r="BF2385"/>
  <c r="T2385"/>
  <c r="R2385"/>
  <c r="P2385"/>
  <c r="BI2379"/>
  <c r="BH2379"/>
  <c r="BG2379"/>
  <c r="BF2379"/>
  <c r="T2379"/>
  <c r="R2379"/>
  <c r="P2379"/>
  <c r="BI2357"/>
  <c r="BH2357"/>
  <c r="BG2357"/>
  <c r="BF2357"/>
  <c r="T2357"/>
  <c r="R2357"/>
  <c r="P2357"/>
  <c r="BI2346"/>
  <c r="BH2346"/>
  <c r="BG2346"/>
  <c r="BF2346"/>
  <c r="T2346"/>
  <c r="R2346"/>
  <c r="P2346"/>
  <c r="BI2344"/>
  <c r="BH2344"/>
  <c r="BG2344"/>
  <c r="BF2344"/>
  <c r="T2344"/>
  <c r="R2344"/>
  <c r="P2344"/>
  <c r="BI2337"/>
  <c r="BH2337"/>
  <c r="BG2337"/>
  <c r="BF2337"/>
  <c r="T2337"/>
  <c r="R2337"/>
  <c r="P2337"/>
  <c r="BI2333"/>
  <c r="BH2333"/>
  <c r="BG2333"/>
  <c r="BF2333"/>
  <c r="T2333"/>
  <c r="R2333"/>
  <c r="P2333"/>
  <c r="BI2325"/>
  <c r="BH2325"/>
  <c r="BG2325"/>
  <c r="BF2325"/>
  <c r="T2325"/>
  <c r="R2325"/>
  <c r="P2325"/>
  <c r="BI2321"/>
  <c r="BH2321"/>
  <c r="BG2321"/>
  <c r="BF2321"/>
  <c r="T2321"/>
  <c r="R2321"/>
  <c r="P2321"/>
  <c r="BI2316"/>
  <c r="BH2316"/>
  <c r="BG2316"/>
  <c r="BF2316"/>
  <c r="T2316"/>
  <c r="R2316"/>
  <c r="P2316"/>
  <c r="BI2311"/>
  <c r="BH2311"/>
  <c r="BG2311"/>
  <c r="BF2311"/>
  <c r="T2311"/>
  <c r="R2311"/>
  <c r="P2311"/>
  <c r="BI2304"/>
  <c r="BH2304"/>
  <c r="BG2304"/>
  <c r="BF2304"/>
  <c r="T2304"/>
  <c r="R2304"/>
  <c r="P2304"/>
  <c r="BI2287"/>
  <c r="BH2287"/>
  <c r="BG2287"/>
  <c r="BF2287"/>
  <c r="T2287"/>
  <c r="R2287"/>
  <c r="P2287"/>
  <c r="BI2283"/>
  <c r="BH2283"/>
  <c r="BG2283"/>
  <c r="BF2283"/>
  <c r="T2283"/>
  <c r="R2283"/>
  <c r="P2283"/>
  <c r="BI2279"/>
  <c r="BH2279"/>
  <c r="BG2279"/>
  <c r="BF2279"/>
  <c r="T2279"/>
  <c r="R2279"/>
  <c r="P2279"/>
  <c r="BI2272"/>
  <c r="BH2272"/>
  <c r="BG2272"/>
  <c r="BF2272"/>
  <c r="T2272"/>
  <c r="R2272"/>
  <c r="P2272"/>
  <c r="BI2266"/>
  <c r="BH2266"/>
  <c r="BG2266"/>
  <c r="BF2266"/>
  <c r="T2266"/>
  <c r="R2266"/>
  <c r="P2266"/>
  <c r="BI2262"/>
  <c r="BH2262"/>
  <c r="BG2262"/>
  <c r="BF2262"/>
  <c r="T2262"/>
  <c r="R2262"/>
  <c r="P2262"/>
  <c r="BI2259"/>
  <c r="BH2259"/>
  <c r="BG2259"/>
  <c r="BF2259"/>
  <c r="T2259"/>
  <c r="R2259"/>
  <c r="P2259"/>
  <c r="BI2255"/>
  <c r="BH2255"/>
  <c r="BG2255"/>
  <c r="BF2255"/>
  <c r="T2255"/>
  <c r="R2255"/>
  <c r="P2255"/>
  <c r="BI2250"/>
  <c r="BH2250"/>
  <c r="BG2250"/>
  <c r="BF2250"/>
  <c r="T2250"/>
  <c r="R2250"/>
  <c r="P2250"/>
  <c r="BI2246"/>
  <c r="BH2246"/>
  <c r="BG2246"/>
  <c r="BF2246"/>
  <c r="T2246"/>
  <c r="R2246"/>
  <c r="P2246"/>
  <c r="BI2241"/>
  <c r="BH2241"/>
  <c r="BG2241"/>
  <c r="BF2241"/>
  <c r="T2241"/>
  <c r="R2241"/>
  <c r="P2241"/>
  <c r="BI2237"/>
  <c r="BH2237"/>
  <c r="BG2237"/>
  <c r="BF2237"/>
  <c r="T2237"/>
  <c r="R2237"/>
  <c r="P2237"/>
  <c r="BI2232"/>
  <c r="BH2232"/>
  <c r="BG2232"/>
  <c r="BF2232"/>
  <c r="T2232"/>
  <c r="R2232"/>
  <c r="P2232"/>
  <c r="BI2227"/>
  <c r="BH2227"/>
  <c r="BG2227"/>
  <c r="BF2227"/>
  <c r="T2227"/>
  <c r="R2227"/>
  <c r="P2227"/>
  <c r="BI2224"/>
  <c r="BH2224"/>
  <c r="BG2224"/>
  <c r="BF2224"/>
  <c r="T2224"/>
  <c r="R2224"/>
  <c r="P2224"/>
  <c r="BI2220"/>
  <c r="BH2220"/>
  <c r="BG2220"/>
  <c r="BF2220"/>
  <c r="T2220"/>
  <c r="R2220"/>
  <c r="P2220"/>
  <c r="BI2216"/>
  <c r="BH2216"/>
  <c r="BG2216"/>
  <c r="BF2216"/>
  <c r="T2216"/>
  <c r="R2216"/>
  <c r="P2216"/>
  <c r="BI2210"/>
  <c r="BH2210"/>
  <c r="BG2210"/>
  <c r="BF2210"/>
  <c r="T2210"/>
  <c r="R2210"/>
  <c r="P2210"/>
  <c r="BI2206"/>
  <c r="BH2206"/>
  <c r="BG2206"/>
  <c r="BF2206"/>
  <c r="T2206"/>
  <c r="R2206"/>
  <c r="P2206"/>
  <c r="BI2204"/>
  <c r="BH2204"/>
  <c r="BG2204"/>
  <c r="BF2204"/>
  <c r="T2204"/>
  <c r="R2204"/>
  <c r="P2204"/>
  <c r="BI2202"/>
  <c r="BH2202"/>
  <c r="BG2202"/>
  <c r="BF2202"/>
  <c r="T2202"/>
  <c r="R2202"/>
  <c r="P2202"/>
  <c r="BI2200"/>
  <c r="BH2200"/>
  <c r="BG2200"/>
  <c r="BF2200"/>
  <c r="T2200"/>
  <c r="R2200"/>
  <c r="P2200"/>
  <c r="BI2180"/>
  <c r="BH2180"/>
  <c r="BG2180"/>
  <c r="BF2180"/>
  <c r="T2180"/>
  <c r="R2180"/>
  <c r="P2180"/>
  <c r="BI2159"/>
  <c r="BH2159"/>
  <c r="BG2159"/>
  <c r="BF2159"/>
  <c r="T2159"/>
  <c r="R2159"/>
  <c r="P2159"/>
  <c r="BI2150"/>
  <c r="BH2150"/>
  <c r="BG2150"/>
  <c r="BF2150"/>
  <c r="T2150"/>
  <c r="R2150"/>
  <c r="P2150"/>
  <c r="BI2138"/>
  <c r="BH2138"/>
  <c r="BG2138"/>
  <c r="BF2138"/>
  <c r="T2138"/>
  <c r="R2138"/>
  <c r="P2138"/>
  <c r="BI2131"/>
  <c r="BH2131"/>
  <c r="BG2131"/>
  <c r="BF2131"/>
  <c r="T2131"/>
  <c r="R2131"/>
  <c r="P2131"/>
  <c r="BI2122"/>
  <c r="BH2122"/>
  <c r="BG2122"/>
  <c r="BF2122"/>
  <c r="T2122"/>
  <c r="R2122"/>
  <c r="P2122"/>
  <c r="BI2110"/>
  <c r="BH2110"/>
  <c r="BG2110"/>
  <c r="BF2110"/>
  <c r="T2110"/>
  <c r="R2110"/>
  <c r="P2110"/>
  <c r="BI2106"/>
  <c r="BH2106"/>
  <c r="BG2106"/>
  <c r="BF2106"/>
  <c r="T2106"/>
  <c r="T2105"/>
  <c r="R2106"/>
  <c r="R2105"/>
  <c r="P2106"/>
  <c r="P2105"/>
  <c r="BI2101"/>
  <c r="BH2101"/>
  <c r="BG2101"/>
  <c r="BF2101"/>
  <c r="T2101"/>
  <c r="R2101"/>
  <c r="P2101"/>
  <c r="BI2097"/>
  <c r="BH2097"/>
  <c r="BG2097"/>
  <c r="BF2097"/>
  <c r="T2097"/>
  <c r="R2097"/>
  <c r="P2097"/>
  <c r="BI2093"/>
  <c r="BH2093"/>
  <c r="BG2093"/>
  <c r="BF2093"/>
  <c r="T2093"/>
  <c r="R2093"/>
  <c r="P2093"/>
  <c r="BI2089"/>
  <c r="BH2089"/>
  <c r="BG2089"/>
  <c r="BF2089"/>
  <c r="T2089"/>
  <c r="R2089"/>
  <c r="P2089"/>
  <c r="BI2085"/>
  <c r="BH2085"/>
  <c r="BG2085"/>
  <c r="BF2085"/>
  <c r="T2085"/>
  <c r="R2085"/>
  <c r="P2085"/>
  <c r="BI2083"/>
  <c r="BH2083"/>
  <c r="BG2083"/>
  <c r="BF2083"/>
  <c r="T2083"/>
  <c r="R2083"/>
  <c r="P2083"/>
  <c r="BI2078"/>
  <c r="BH2078"/>
  <c r="BG2078"/>
  <c r="BF2078"/>
  <c r="T2078"/>
  <c r="R2078"/>
  <c r="P2078"/>
  <c r="BI2074"/>
  <c r="BH2074"/>
  <c r="BG2074"/>
  <c r="BF2074"/>
  <c r="T2074"/>
  <c r="R2074"/>
  <c r="P2074"/>
  <c r="BI2070"/>
  <c r="BH2070"/>
  <c r="BG2070"/>
  <c r="BF2070"/>
  <c r="T2070"/>
  <c r="R2070"/>
  <c r="P2070"/>
  <c r="BI2066"/>
  <c r="BH2066"/>
  <c r="BG2066"/>
  <c r="BF2066"/>
  <c r="T2066"/>
  <c r="R2066"/>
  <c r="P2066"/>
  <c r="BI2062"/>
  <c r="BH2062"/>
  <c r="BG2062"/>
  <c r="BF2062"/>
  <c r="T2062"/>
  <c r="R2062"/>
  <c r="P2062"/>
  <c r="BI2058"/>
  <c r="BH2058"/>
  <c r="BG2058"/>
  <c r="BF2058"/>
  <c r="T2058"/>
  <c r="R2058"/>
  <c r="P2058"/>
  <c r="BI2056"/>
  <c r="BH2056"/>
  <c r="BG2056"/>
  <c r="BF2056"/>
  <c r="T2056"/>
  <c r="R2056"/>
  <c r="P2056"/>
  <c r="BI2054"/>
  <c r="BH2054"/>
  <c r="BG2054"/>
  <c r="BF2054"/>
  <c r="T2054"/>
  <c r="R2054"/>
  <c r="P2054"/>
  <c r="BI2052"/>
  <c r="BH2052"/>
  <c r="BG2052"/>
  <c r="BF2052"/>
  <c r="T2052"/>
  <c r="R2052"/>
  <c r="P2052"/>
  <c r="BI2050"/>
  <c r="BH2050"/>
  <c r="BG2050"/>
  <c r="BF2050"/>
  <c r="T2050"/>
  <c r="R2050"/>
  <c r="P2050"/>
  <c r="BI2046"/>
  <c r="BH2046"/>
  <c r="BG2046"/>
  <c r="BF2046"/>
  <c r="T2046"/>
  <c r="R2046"/>
  <c r="P2046"/>
  <c r="BI2041"/>
  <c r="BH2041"/>
  <c r="BG2041"/>
  <c r="BF2041"/>
  <c r="T2041"/>
  <c r="R2041"/>
  <c r="P2041"/>
  <c r="BI2039"/>
  <c r="BH2039"/>
  <c r="BG2039"/>
  <c r="BF2039"/>
  <c r="T2039"/>
  <c r="R2039"/>
  <c r="P2039"/>
  <c r="BI2037"/>
  <c r="BH2037"/>
  <c r="BG2037"/>
  <c r="BF2037"/>
  <c r="T2037"/>
  <c r="R2037"/>
  <c r="P2037"/>
  <c r="BI2035"/>
  <c r="BH2035"/>
  <c r="BG2035"/>
  <c r="BF2035"/>
  <c r="T2035"/>
  <c r="R2035"/>
  <c r="P2035"/>
  <c r="BI2032"/>
  <c r="BH2032"/>
  <c r="BG2032"/>
  <c r="BF2032"/>
  <c r="T2032"/>
  <c r="R2032"/>
  <c r="P2032"/>
  <c r="BI2028"/>
  <c r="BH2028"/>
  <c r="BG2028"/>
  <c r="BF2028"/>
  <c r="T2028"/>
  <c r="R2028"/>
  <c r="P2028"/>
  <c r="BI2024"/>
  <c r="BH2024"/>
  <c r="BG2024"/>
  <c r="BF2024"/>
  <c r="T2024"/>
  <c r="R2024"/>
  <c r="P2024"/>
  <c r="BI2017"/>
  <c r="BH2017"/>
  <c r="BG2017"/>
  <c r="BF2017"/>
  <c r="T2017"/>
  <c r="R2017"/>
  <c r="P2017"/>
  <c r="BI2015"/>
  <c r="BH2015"/>
  <c r="BG2015"/>
  <c r="BF2015"/>
  <c r="T2015"/>
  <c r="R2015"/>
  <c r="P2015"/>
  <c r="BI2011"/>
  <c r="BH2011"/>
  <c r="BG2011"/>
  <c r="BF2011"/>
  <c r="T2011"/>
  <c r="R2011"/>
  <c r="P2011"/>
  <c r="BI2006"/>
  <c r="BH2006"/>
  <c r="BG2006"/>
  <c r="BF2006"/>
  <c r="T2006"/>
  <c r="R2006"/>
  <c r="P2006"/>
  <c r="BI2004"/>
  <c r="BH2004"/>
  <c r="BG2004"/>
  <c r="BF2004"/>
  <c r="T2004"/>
  <c r="R2004"/>
  <c r="P2004"/>
  <c r="BI2000"/>
  <c r="BH2000"/>
  <c r="BG2000"/>
  <c r="BF2000"/>
  <c r="T2000"/>
  <c r="R2000"/>
  <c r="P2000"/>
  <c r="BI1994"/>
  <c r="BH1994"/>
  <c r="BG1994"/>
  <c r="BF1994"/>
  <c r="T1994"/>
  <c r="R1994"/>
  <c r="P1994"/>
  <c r="BI1992"/>
  <c r="BH1992"/>
  <c r="BG1992"/>
  <c r="BF1992"/>
  <c r="T1992"/>
  <c r="R1992"/>
  <c r="P1992"/>
  <c r="BI1988"/>
  <c r="BH1988"/>
  <c r="BG1988"/>
  <c r="BF1988"/>
  <c r="T1988"/>
  <c r="R1988"/>
  <c r="P1988"/>
  <c r="BI1983"/>
  <c r="BH1983"/>
  <c r="BG1983"/>
  <c r="BF1983"/>
  <c r="T1983"/>
  <c r="R1983"/>
  <c r="P1983"/>
  <c r="BI1980"/>
  <c r="BH1980"/>
  <c r="BG1980"/>
  <c r="BF1980"/>
  <c r="T1980"/>
  <c r="R1980"/>
  <c r="P1980"/>
  <c r="BI1976"/>
  <c r="BH1976"/>
  <c r="BG1976"/>
  <c r="BF1976"/>
  <c r="T1976"/>
  <c r="R1976"/>
  <c r="P1976"/>
  <c r="BI1972"/>
  <c r="BH1972"/>
  <c r="BG1972"/>
  <c r="BF1972"/>
  <c r="T1972"/>
  <c r="R1972"/>
  <c r="P1972"/>
  <c r="BI1968"/>
  <c r="BH1968"/>
  <c r="BG1968"/>
  <c r="BF1968"/>
  <c r="T1968"/>
  <c r="R1968"/>
  <c r="P1968"/>
  <c r="BI1964"/>
  <c r="BH1964"/>
  <c r="BG1964"/>
  <c r="BF1964"/>
  <c r="T1964"/>
  <c r="R1964"/>
  <c r="P1964"/>
  <c r="BI1960"/>
  <c r="BH1960"/>
  <c r="BG1960"/>
  <c r="BF1960"/>
  <c r="T1960"/>
  <c r="R1960"/>
  <c r="P1960"/>
  <c r="BI1958"/>
  <c r="BH1958"/>
  <c r="BG1958"/>
  <c r="BF1958"/>
  <c r="T1958"/>
  <c r="R1958"/>
  <c r="P1958"/>
  <c r="BI1956"/>
  <c r="BH1956"/>
  <c r="BG1956"/>
  <c r="BF1956"/>
  <c r="T1956"/>
  <c r="R1956"/>
  <c r="P1956"/>
  <c r="BI1954"/>
  <c r="BH1954"/>
  <c r="BG1954"/>
  <c r="BF1954"/>
  <c r="T1954"/>
  <c r="R1954"/>
  <c r="P1954"/>
  <c r="BI1950"/>
  <c r="BH1950"/>
  <c r="BG1950"/>
  <c r="BF1950"/>
  <c r="T1950"/>
  <c r="R1950"/>
  <c r="P1950"/>
  <c r="BI1946"/>
  <c r="BH1946"/>
  <c r="BG1946"/>
  <c r="BF1946"/>
  <c r="T1946"/>
  <c r="R1946"/>
  <c r="P1946"/>
  <c r="BI1941"/>
  <c r="BH1941"/>
  <c r="BG1941"/>
  <c r="BF1941"/>
  <c r="T1941"/>
  <c r="R1941"/>
  <c r="P1941"/>
  <c r="BI1937"/>
  <c r="BH1937"/>
  <c r="BG1937"/>
  <c r="BF1937"/>
  <c r="T1937"/>
  <c r="R1937"/>
  <c r="P1937"/>
  <c r="BI1933"/>
  <c r="BH1933"/>
  <c r="BG1933"/>
  <c r="BF1933"/>
  <c r="T1933"/>
  <c r="R1933"/>
  <c r="P1933"/>
  <c r="BI1929"/>
  <c r="BH1929"/>
  <c r="BG1929"/>
  <c r="BF1929"/>
  <c r="T1929"/>
  <c r="R1929"/>
  <c r="P1929"/>
  <c r="BI1925"/>
  <c r="BH1925"/>
  <c r="BG1925"/>
  <c r="BF1925"/>
  <c r="T1925"/>
  <c r="R1925"/>
  <c r="P1925"/>
  <c r="BI1920"/>
  <c r="BH1920"/>
  <c r="BG1920"/>
  <c r="BF1920"/>
  <c r="T1920"/>
  <c r="R1920"/>
  <c r="P1920"/>
  <c r="BI1917"/>
  <c r="BH1917"/>
  <c r="BG1917"/>
  <c r="BF1917"/>
  <c r="T1917"/>
  <c r="R1917"/>
  <c r="P1917"/>
  <c r="BI1913"/>
  <c r="BH1913"/>
  <c r="BG1913"/>
  <c r="BF1913"/>
  <c r="T1913"/>
  <c r="R1913"/>
  <c r="P1913"/>
  <c r="BI1911"/>
  <c r="BH1911"/>
  <c r="BG1911"/>
  <c r="BF1911"/>
  <c r="T1911"/>
  <c r="R1911"/>
  <c r="P1911"/>
  <c r="BI1907"/>
  <c r="BH1907"/>
  <c r="BG1907"/>
  <c r="BF1907"/>
  <c r="T1907"/>
  <c r="R1907"/>
  <c r="P1907"/>
  <c r="BI1905"/>
  <c r="BH1905"/>
  <c r="BG1905"/>
  <c r="BF1905"/>
  <c r="T1905"/>
  <c r="R1905"/>
  <c r="P1905"/>
  <c r="BI1901"/>
  <c r="BH1901"/>
  <c r="BG1901"/>
  <c r="BF1901"/>
  <c r="T1901"/>
  <c r="R1901"/>
  <c r="P1901"/>
  <c r="BI1899"/>
  <c r="BH1899"/>
  <c r="BG1899"/>
  <c r="BF1899"/>
  <c r="T1899"/>
  <c r="R1899"/>
  <c r="P1899"/>
  <c r="BI1895"/>
  <c r="BH1895"/>
  <c r="BG1895"/>
  <c r="BF1895"/>
  <c r="T1895"/>
  <c r="R1895"/>
  <c r="P1895"/>
  <c r="BI1887"/>
  <c r="BH1887"/>
  <c r="BG1887"/>
  <c r="BF1887"/>
  <c r="T1887"/>
  <c r="R1887"/>
  <c r="P1887"/>
  <c r="BI1880"/>
  <c r="BH1880"/>
  <c r="BG1880"/>
  <c r="BF1880"/>
  <c r="T1880"/>
  <c r="R1880"/>
  <c r="P1880"/>
  <c r="BI1762"/>
  <c r="BH1762"/>
  <c r="BG1762"/>
  <c r="BF1762"/>
  <c r="T1762"/>
  <c r="R1762"/>
  <c r="P1762"/>
  <c r="BI1747"/>
  <c r="BH1747"/>
  <c r="BG1747"/>
  <c r="BF1747"/>
  <c r="T1747"/>
  <c r="R1747"/>
  <c r="P1747"/>
  <c r="BI1732"/>
  <c r="BH1732"/>
  <c r="BG1732"/>
  <c r="BF1732"/>
  <c r="T1732"/>
  <c r="R1732"/>
  <c r="P1732"/>
  <c r="BI1728"/>
  <c r="BH1728"/>
  <c r="BG1728"/>
  <c r="BF1728"/>
  <c r="T1728"/>
  <c r="R1728"/>
  <c r="P1728"/>
  <c r="BI1724"/>
  <c r="BH1724"/>
  <c r="BG1724"/>
  <c r="BF1724"/>
  <c r="T1724"/>
  <c r="R1724"/>
  <c r="P1724"/>
  <c r="BI1706"/>
  <c r="BH1706"/>
  <c r="BG1706"/>
  <c r="BF1706"/>
  <c r="T1706"/>
  <c r="R1706"/>
  <c r="P1706"/>
  <c r="BI1702"/>
  <c r="BH1702"/>
  <c r="BG1702"/>
  <c r="BF1702"/>
  <c r="T1702"/>
  <c r="R1702"/>
  <c r="P1702"/>
  <c r="BI1697"/>
  <c r="BH1697"/>
  <c r="BG1697"/>
  <c r="BF1697"/>
  <c r="T1697"/>
  <c r="R1697"/>
  <c r="P1697"/>
  <c r="BI1693"/>
  <c r="BH1693"/>
  <c r="BG1693"/>
  <c r="BF1693"/>
  <c r="T1693"/>
  <c r="R1693"/>
  <c r="P1693"/>
  <c r="BI1688"/>
  <c r="BH1688"/>
  <c r="BG1688"/>
  <c r="BF1688"/>
  <c r="T1688"/>
  <c r="R1688"/>
  <c r="P1688"/>
  <c r="BI1674"/>
  <c r="BH1674"/>
  <c r="BG1674"/>
  <c r="BF1674"/>
  <c r="T1674"/>
  <c r="R1674"/>
  <c r="P1674"/>
  <c r="BI1668"/>
  <c r="BH1668"/>
  <c r="BG1668"/>
  <c r="BF1668"/>
  <c r="T1668"/>
  <c r="R1668"/>
  <c r="P1668"/>
  <c r="BI1659"/>
  <c r="BH1659"/>
  <c r="BG1659"/>
  <c r="BF1659"/>
  <c r="T1659"/>
  <c r="R1659"/>
  <c r="P1659"/>
  <c r="BI1654"/>
  <c r="BH1654"/>
  <c r="BG1654"/>
  <c r="BF1654"/>
  <c r="T1654"/>
  <c r="R1654"/>
  <c r="P1654"/>
  <c r="BI1647"/>
  <c r="BH1647"/>
  <c r="BG1647"/>
  <c r="BF1647"/>
  <c r="T1647"/>
  <c r="R1647"/>
  <c r="P1647"/>
  <c r="BI1643"/>
  <c r="BH1643"/>
  <c r="BG1643"/>
  <c r="BF1643"/>
  <c r="T1643"/>
  <c r="R1643"/>
  <c r="P1643"/>
  <c r="BI1638"/>
  <c r="BH1638"/>
  <c r="BG1638"/>
  <c r="BF1638"/>
  <c r="T1638"/>
  <c r="R1638"/>
  <c r="P1638"/>
  <c r="BI1634"/>
  <c r="BH1634"/>
  <c r="BG1634"/>
  <c r="BF1634"/>
  <c r="T1634"/>
  <c r="R1634"/>
  <c r="P1634"/>
  <c r="BI1630"/>
  <c r="BH1630"/>
  <c r="BG1630"/>
  <c r="BF1630"/>
  <c r="T1630"/>
  <c r="R1630"/>
  <c r="P1630"/>
  <c r="BI1628"/>
  <c r="BH1628"/>
  <c r="BG1628"/>
  <c r="BF1628"/>
  <c r="T1628"/>
  <c r="R1628"/>
  <c r="P1628"/>
  <c r="BI1619"/>
  <c r="BH1619"/>
  <c r="BG1619"/>
  <c r="BF1619"/>
  <c r="T1619"/>
  <c r="R1619"/>
  <c r="P1619"/>
  <c r="BI1615"/>
  <c r="BH1615"/>
  <c r="BG1615"/>
  <c r="BF1615"/>
  <c r="T1615"/>
  <c r="R1615"/>
  <c r="P1615"/>
  <c r="BI1602"/>
  <c r="BH1602"/>
  <c r="BG1602"/>
  <c r="BF1602"/>
  <c r="T1602"/>
  <c r="R1602"/>
  <c r="P1602"/>
  <c r="BI1598"/>
  <c r="BH1598"/>
  <c r="BG1598"/>
  <c r="BF1598"/>
  <c r="T1598"/>
  <c r="R1598"/>
  <c r="P1598"/>
  <c r="BI1589"/>
  <c r="BH1589"/>
  <c r="BG1589"/>
  <c r="BF1589"/>
  <c r="T1589"/>
  <c r="R1589"/>
  <c r="P1589"/>
  <c r="BI1587"/>
  <c r="BH1587"/>
  <c r="BG1587"/>
  <c r="BF1587"/>
  <c r="T1587"/>
  <c r="R1587"/>
  <c r="P1587"/>
  <c r="BI1582"/>
  <c r="BH1582"/>
  <c r="BG1582"/>
  <c r="BF1582"/>
  <c r="T1582"/>
  <c r="R1582"/>
  <c r="P1582"/>
  <c r="BI1575"/>
  <c r="BH1575"/>
  <c r="BG1575"/>
  <c r="BF1575"/>
  <c r="T1575"/>
  <c r="R1575"/>
  <c r="P1575"/>
  <c r="BI1571"/>
  <c r="BH1571"/>
  <c r="BG1571"/>
  <c r="BF1571"/>
  <c r="T1571"/>
  <c r="R1571"/>
  <c r="P1571"/>
  <c r="BI1567"/>
  <c r="BH1567"/>
  <c r="BG1567"/>
  <c r="BF1567"/>
  <c r="T1567"/>
  <c r="R1567"/>
  <c r="P1567"/>
  <c r="BI1565"/>
  <c r="BH1565"/>
  <c r="BG1565"/>
  <c r="BF1565"/>
  <c r="T1565"/>
  <c r="R1565"/>
  <c r="P1565"/>
  <c r="BI1558"/>
  <c r="BH1558"/>
  <c r="BG1558"/>
  <c r="BF1558"/>
  <c r="T1558"/>
  <c r="R1558"/>
  <c r="P1558"/>
  <c r="BI1554"/>
  <c r="BH1554"/>
  <c r="BG1554"/>
  <c r="BF1554"/>
  <c r="T1554"/>
  <c r="R1554"/>
  <c r="P1554"/>
  <c r="BI1545"/>
  <c r="BH1545"/>
  <c r="BG1545"/>
  <c r="BF1545"/>
  <c r="T1545"/>
  <c r="R1545"/>
  <c r="P1545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3"/>
  <c r="BH1513"/>
  <c r="BG1513"/>
  <c r="BF1513"/>
  <c r="T1513"/>
  <c r="R1513"/>
  <c r="P1513"/>
  <c r="BI1505"/>
  <c r="BH1505"/>
  <c r="BG1505"/>
  <c r="BF1505"/>
  <c r="T1505"/>
  <c r="R1505"/>
  <c r="P1505"/>
  <c r="BI1392"/>
  <c r="BH1392"/>
  <c r="BG1392"/>
  <c r="BF1392"/>
  <c r="T1392"/>
  <c r="R1392"/>
  <c r="P1392"/>
  <c r="BI1324"/>
  <c r="BH1324"/>
  <c r="BG1324"/>
  <c r="BF1324"/>
  <c r="T1324"/>
  <c r="R1324"/>
  <c r="P1324"/>
  <c r="BI1320"/>
  <c r="BH1320"/>
  <c r="BG1320"/>
  <c r="BF1320"/>
  <c r="T1320"/>
  <c r="R1320"/>
  <c r="P1320"/>
  <c r="BI1314"/>
  <c r="BH1314"/>
  <c r="BG1314"/>
  <c r="BF1314"/>
  <c r="T1314"/>
  <c r="R1314"/>
  <c r="P1314"/>
  <c r="BI1310"/>
  <c r="BH1310"/>
  <c r="BG1310"/>
  <c r="BF1310"/>
  <c r="T1310"/>
  <c r="R1310"/>
  <c r="P1310"/>
  <c r="BI1303"/>
  <c r="BH1303"/>
  <c r="BG1303"/>
  <c r="BF1303"/>
  <c r="T1303"/>
  <c r="R1303"/>
  <c r="P1303"/>
  <c r="BI1296"/>
  <c r="BH1296"/>
  <c r="BG1296"/>
  <c r="BF1296"/>
  <c r="T1296"/>
  <c r="R1296"/>
  <c r="P1296"/>
  <c r="BI1291"/>
  <c r="BH1291"/>
  <c r="BG1291"/>
  <c r="BF1291"/>
  <c r="T1291"/>
  <c r="R1291"/>
  <c r="P1291"/>
  <c r="BI1285"/>
  <c r="BH1285"/>
  <c r="BG1285"/>
  <c r="BF1285"/>
  <c r="T1285"/>
  <c r="R1285"/>
  <c r="P1285"/>
  <c r="BI1283"/>
  <c r="BH1283"/>
  <c r="BG1283"/>
  <c r="BF1283"/>
  <c r="T1283"/>
  <c r="R1283"/>
  <c r="P1283"/>
  <c r="BI1281"/>
  <c r="BH1281"/>
  <c r="BG1281"/>
  <c r="BF1281"/>
  <c r="T1281"/>
  <c r="R1281"/>
  <c r="P1281"/>
  <c r="BI1279"/>
  <c r="BH1279"/>
  <c r="BG1279"/>
  <c r="BF1279"/>
  <c r="T1279"/>
  <c r="R1279"/>
  <c r="P1279"/>
  <c r="BI1274"/>
  <c r="BH1274"/>
  <c r="BG1274"/>
  <c r="BF1274"/>
  <c r="T1274"/>
  <c r="R1274"/>
  <c r="P1274"/>
  <c r="BI1269"/>
  <c r="BH1269"/>
  <c r="BG1269"/>
  <c r="BF1269"/>
  <c r="T1269"/>
  <c r="R1269"/>
  <c r="P1269"/>
  <c r="BI1264"/>
  <c r="BH1264"/>
  <c r="BG1264"/>
  <c r="BF1264"/>
  <c r="T1264"/>
  <c r="R1264"/>
  <c r="P1264"/>
  <c r="BI1260"/>
  <c r="BH1260"/>
  <c r="BG1260"/>
  <c r="BF1260"/>
  <c r="T1260"/>
  <c r="R1260"/>
  <c r="P1260"/>
  <c r="BI1255"/>
  <c r="BH1255"/>
  <c r="BG1255"/>
  <c r="BF1255"/>
  <c r="T1255"/>
  <c r="R1255"/>
  <c r="P1255"/>
  <c r="BI1253"/>
  <c r="BH1253"/>
  <c r="BG1253"/>
  <c r="BF1253"/>
  <c r="T1253"/>
  <c r="R1253"/>
  <c r="P1253"/>
  <c r="BI1251"/>
  <c r="BH1251"/>
  <c r="BG1251"/>
  <c r="BF1251"/>
  <c r="T1251"/>
  <c r="R1251"/>
  <c r="P1251"/>
  <c r="BI1247"/>
  <c r="BH1247"/>
  <c r="BG1247"/>
  <c r="BF1247"/>
  <c r="T1247"/>
  <c r="R1247"/>
  <c r="P1247"/>
  <c r="BI1243"/>
  <c r="BH1243"/>
  <c r="BG1243"/>
  <c r="BF1243"/>
  <c r="T1243"/>
  <c r="R1243"/>
  <c r="P1243"/>
  <c r="BI1238"/>
  <c r="BH1238"/>
  <c r="BG1238"/>
  <c r="BF1238"/>
  <c r="T1238"/>
  <c r="R1238"/>
  <c r="P1238"/>
  <c r="BI1234"/>
  <c r="BH1234"/>
  <c r="BG1234"/>
  <c r="BF1234"/>
  <c r="T1234"/>
  <c r="R1234"/>
  <c r="P1234"/>
  <c r="BI1230"/>
  <c r="BH1230"/>
  <c r="BG1230"/>
  <c r="BF1230"/>
  <c r="T1230"/>
  <c r="R1230"/>
  <c r="P1230"/>
  <c r="BI1226"/>
  <c r="BH1226"/>
  <c r="BG1226"/>
  <c r="BF1226"/>
  <c r="T1226"/>
  <c r="R1226"/>
  <c r="P1226"/>
  <c r="BI1222"/>
  <c r="BH1222"/>
  <c r="BG1222"/>
  <c r="BF1222"/>
  <c r="T1222"/>
  <c r="R1222"/>
  <c r="P1222"/>
  <c r="BI1218"/>
  <c r="BH1218"/>
  <c r="BG1218"/>
  <c r="BF1218"/>
  <c r="T1218"/>
  <c r="R1218"/>
  <c r="P1218"/>
  <c r="BI1214"/>
  <c r="BH1214"/>
  <c r="BG1214"/>
  <c r="BF1214"/>
  <c r="T1214"/>
  <c r="R1214"/>
  <c r="P1214"/>
  <c r="BI1210"/>
  <c r="BH1210"/>
  <c r="BG1210"/>
  <c r="BF1210"/>
  <c r="T1210"/>
  <c r="R1210"/>
  <c r="P1210"/>
  <c r="BI1206"/>
  <c r="BH1206"/>
  <c r="BG1206"/>
  <c r="BF1206"/>
  <c r="T1206"/>
  <c r="R1206"/>
  <c r="P1206"/>
  <c r="BI1202"/>
  <c r="BH1202"/>
  <c r="BG1202"/>
  <c r="BF1202"/>
  <c r="T1202"/>
  <c r="R1202"/>
  <c r="P1202"/>
  <c r="BI1198"/>
  <c r="BH1198"/>
  <c r="BG1198"/>
  <c r="BF1198"/>
  <c r="T1198"/>
  <c r="R1198"/>
  <c r="P1198"/>
  <c r="BI1193"/>
  <c r="BH1193"/>
  <c r="BG1193"/>
  <c r="BF1193"/>
  <c r="T1193"/>
  <c r="R1193"/>
  <c r="P1193"/>
  <c r="BI1188"/>
  <c r="BH1188"/>
  <c r="BG1188"/>
  <c r="BF1188"/>
  <c r="T1188"/>
  <c r="R1188"/>
  <c r="P1188"/>
  <c r="BI1184"/>
  <c r="BH1184"/>
  <c r="BG1184"/>
  <c r="BF1184"/>
  <c r="T1184"/>
  <c r="R1184"/>
  <c r="P1184"/>
  <c r="BI1179"/>
  <c r="BH1179"/>
  <c r="BG1179"/>
  <c r="BF1179"/>
  <c r="T1179"/>
  <c r="R1179"/>
  <c r="P1179"/>
  <c r="BI1172"/>
  <c r="BH1172"/>
  <c r="BG1172"/>
  <c r="BF1172"/>
  <c r="T1172"/>
  <c r="R1172"/>
  <c r="P1172"/>
  <c r="BI1168"/>
  <c r="BH1168"/>
  <c r="BG1168"/>
  <c r="BF1168"/>
  <c r="T1168"/>
  <c r="R1168"/>
  <c r="P1168"/>
  <c r="BI1164"/>
  <c r="BH1164"/>
  <c r="BG1164"/>
  <c r="BF1164"/>
  <c r="T1164"/>
  <c r="R1164"/>
  <c r="P1164"/>
  <c r="BI1158"/>
  <c r="BH1158"/>
  <c r="BG1158"/>
  <c r="BF1158"/>
  <c r="T1158"/>
  <c r="R1158"/>
  <c r="P1158"/>
  <c r="BI1153"/>
  <c r="BH1153"/>
  <c r="BG1153"/>
  <c r="BF1153"/>
  <c r="T1153"/>
  <c r="R1153"/>
  <c r="P1153"/>
  <c r="BI1148"/>
  <c r="BH1148"/>
  <c r="BG1148"/>
  <c r="BF1148"/>
  <c r="T1148"/>
  <c r="R1148"/>
  <c r="P1148"/>
  <c r="BI1145"/>
  <c r="BH1145"/>
  <c r="BG1145"/>
  <c r="BF1145"/>
  <c r="T1145"/>
  <c r="R1145"/>
  <c r="P1145"/>
  <c r="BI1138"/>
  <c r="BH1138"/>
  <c r="BG1138"/>
  <c r="BF1138"/>
  <c r="T1138"/>
  <c r="R1138"/>
  <c r="P1138"/>
  <c r="BI1133"/>
  <c r="BH1133"/>
  <c r="BG1133"/>
  <c r="BF1133"/>
  <c r="T1133"/>
  <c r="R1133"/>
  <c r="P1133"/>
  <c r="BI1124"/>
  <c r="BH1124"/>
  <c r="BG1124"/>
  <c r="BF1124"/>
  <c r="T1124"/>
  <c r="R1124"/>
  <c r="P1124"/>
  <c r="BI1122"/>
  <c r="BH1122"/>
  <c r="BG1122"/>
  <c r="BF1122"/>
  <c r="T1122"/>
  <c r="R1122"/>
  <c r="P1122"/>
  <c r="BI1110"/>
  <c r="BH1110"/>
  <c r="BG1110"/>
  <c r="BF1110"/>
  <c r="T1110"/>
  <c r="R1110"/>
  <c r="P1110"/>
  <c r="BI1098"/>
  <c r="BH1098"/>
  <c r="BG1098"/>
  <c r="BF1098"/>
  <c r="T1098"/>
  <c r="R1098"/>
  <c r="P1098"/>
  <c r="BI1094"/>
  <c r="BH1094"/>
  <c r="BG1094"/>
  <c r="BF1094"/>
  <c r="T1094"/>
  <c r="R1094"/>
  <c r="P1094"/>
  <c r="BI1092"/>
  <c r="BH1092"/>
  <c r="BG1092"/>
  <c r="BF1092"/>
  <c r="T1092"/>
  <c r="R1092"/>
  <c r="P1092"/>
  <c r="BI1088"/>
  <c r="BH1088"/>
  <c r="BG1088"/>
  <c r="BF1088"/>
  <c r="T1088"/>
  <c r="R1088"/>
  <c r="P1088"/>
  <c r="BI1084"/>
  <c r="BH1084"/>
  <c r="BG1084"/>
  <c r="BF1084"/>
  <c r="T1084"/>
  <c r="R1084"/>
  <c r="P1084"/>
  <c r="BI1080"/>
  <c r="BH1080"/>
  <c r="BG1080"/>
  <c r="BF1080"/>
  <c r="T1080"/>
  <c r="R1080"/>
  <c r="P1080"/>
  <c r="BI1074"/>
  <c r="BH1074"/>
  <c r="BG1074"/>
  <c r="BF1074"/>
  <c r="T1074"/>
  <c r="R1074"/>
  <c r="P1074"/>
  <c r="BI1072"/>
  <c r="BH1072"/>
  <c r="BG1072"/>
  <c r="BF1072"/>
  <c r="T1072"/>
  <c r="R1072"/>
  <c r="P1072"/>
  <c r="BI1066"/>
  <c r="BH1066"/>
  <c r="BG1066"/>
  <c r="BF1066"/>
  <c r="T1066"/>
  <c r="R1066"/>
  <c r="P1066"/>
  <c r="BI1061"/>
  <c r="BH1061"/>
  <c r="BG1061"/>
  <c r="BF1061"/>
  <c r="T1061"/>
  <c r="R1061"/>
  <c r="P1061"/>
  <c r="BI1059"/>
  <c r="BH1059"/>
  <c r="BG1059"/>
  <c r="BF1059"/>
  <c r="T1059"/>
  <c r="R1059"/>
  <c r="P1059"/>
  <c r="BI1054"/>
  <c r="BH1054"/>
  <c r="BG1054"/>
  <c r="BF1054"/>
  <c r="T1054"/>
  <c r="R1054"/>
  <c r="P1054"/>
  <c r="BI1046"/>
  <c r="BH1046"/>
  <c r="BG1046"/>
  <c r="BF1046"/>
  <c r="T1046"/>
  <c r="R1046"/>
  <c r="P1046"/>
  <c r="BI1042"/>
  <c r="BH1042"/>
  <c r="BG1042"/>
  <c r="BF1042"/>
  <c r="T1042"/>
  <c r="R1042"/>
  <c r="P1042"/>
  <c r="BI1038"/>
  <c r="BH1038"/>
  <c r="BG1038"/>
  <c r="BF1038"/>
  <c r="T1038"/>
  <c r="R1038"/>
  <c r="P1038"/>
  <c r="BI1034"/>
  <c r="BH1034"/>
  <c r="BG1034"/>
  <c r="BF1034"/>
  <c r="T1034"/>
  <c r="R1034"/>
  <c r="P1034"/>
  <c r="BI1030"/>
  <c r="BH1030"/>
  <c r="BG1030"/>
  <c r="BF1030"/>
  <c r="T1030"/>
  <c r="R1030"/>
  <c r="P1030"/>
  <c r="BI1023"/>
  <c r="BH1023"/>
  <c r="BG1023"/>
  <c r="BF1023"/>
  <c r="T1023"/>
  <c r="R1023"/>
  <c r="P1023"/>
  <c r="BI1014"/>
  <c r="BH1014"/>
  <c r="BG1014"/>
  <c r="BF1014"/>
  <c r="T1014"/>
  <c r="R1014"/>
  <c r="P1014"/>
  <c r="BI1008"/>
  <c r="BH1008"/>
  <c r="BG1008"/>
  <c r="BF1008"/>
  <c r="T1008"/>
  <c r="R1008"/>
  <c r="P1008"/>
  <c r="BI1003"/>
  <c r="BH1003"/>
  <c r="BG1003"/>
  <c r="BF1003"/>
  <c r="T1003"/>
  <c r="R1003"/>
  <c r="P1003"/>
  <c r="BI999"/>
  <c r="BH999"/>
  <c r="BG999"/>
  <c r="BF999"/>
  <c r="T999"/>
  <c r="R999"/>
  <c r="P999"/>
  <c r="BI992"/>
  <c r="BH992"/>
  <c r="BG992"/>
  <c r="BF992"/>
  <c r="T992"/>
  <c r="R992"/>
  <c r="P992"/>
  <c r="BI972"/>
  <c r="BH972"/>
  <c r="BG972"/>
  <c r="BF972"/>
  <c r="T972"/>
  <c r="R972"/>
  <c r="P972"/>
  <c r="BI963"/>
  <c r="BH963"/>
  <c r="BG963"/>
  <c r="BF963"/>
  <c r="T963"/>
  <c r="R963"/>
  <c r="P963"/>
  <c r="BI959"/>
  <c r="BH959"/>
  <c r="BG959"/>
  <c r="BF959"/>
  <c r="T959"/>
  <c r="R959"/>
  <c r="P959"/>
  <c r="BI957"/>
  <c r="BH957"/>
  <c r="BG957"/>
  <c r="BF957"/>
  <c r="T957"/>
  <c r="R957"/>
  <c r="P957"/>
  <c r="BI953"/>
  <c r="BH953"/>
  <c r="BG953"/>
  <c r="BF953"/>
  <c r="T953"/>
  <c r="R953"/>
  <c r="P953"/>
  <c r="BI949"/>
  <c r="BH949"/>
  <c r="BG949"/>
  <c r="BF949"/>
  <c r="T949"/>
  <c r="R949"/>
  <c r="P949"/>
  <c r="BI945"/>
  <c r="BH945"/>
  <c r="BG945"/>
  <c r="BF945"/>
  <c r="T945"/>
  <c r="R945"/>
  <c r="P945"/>
  <c r="BI939"/>
  <c r="BH939"/>
  <c r="BG939"/>
  <c r="BF939"/>
  <c r="T939"/>
  <c r="R939"/>
  <c r="P939"/>
  <c r="BI934"/>
  <c r="BH934"/>
  <c r="BG934"/>
  <c r="BF934"/>
  <c r="T934"/>
  <c r="R934"/>
  <c r="P934"/>
  <c r="BI929"/>
  <c r="BH929"/>
  <c r="BG929"/>
  <c r="BF929"/>
  <c r="T929"/>
  <c r="R929"/>
  <c r="P929"/>
  <c r="BI923"/>
  <c r="BH923"/>
  <c r="BG923"/>
  <c r="BF923"/>
  <c r="T923"/>
  <c r="R923"/>
  <c r="P923"/>
  <c r="BI919"/>
  <c r="BH919"/>
  <c r="BG919"/>
  <c r="BF919"/>
  <c r="T919"/>
  <c r="R919"/>
  <c r="P919"/>
  <c r="BI915"/>
  <c r="BH915"/>
  <c r="BG915"/>
  <c r="BF915"/>
  <c r="T915"/>
  <c r="R915"/>
  <c r="P915"/>
  <c r="BI911"/>
  <c r="BH911"/>
  <c r="BG911"/>
  <c r="BF911"/>
  <c r="T911"/>
  <c r="R911"/>
  <c r="P911"/>
  <c r="BI906"/>
  <c r="BH906"/>
  <c r="BG906"/>
  <c r="BF906"/>
  <c r="T906"/>
  <c r="R906"/>
  <c r="P906"/>
  <c r="BI902"/>
  <c r="BH902"/>
  <c r="BG902"/>
  <c r="BF902"/>
  <c r="T902"/>
  <c r="R902"/>
  <c r="P902"/>
  <c r="BI898"/>
  <c r="BH898"/>
  <c r="BG898"/>
  <c r="BF898"/>
  <c r="T898"/>
  <c r="R898"/>
  <c r="P898"/>
  <c r="BI896"/>
  <c r="BH896"/>
  <c r="BG896"/>
  <c r="BF896"/>
  <c r="T896"/>
  <c r="R896"/>
  <c r="P896"/>
  <c r="BI889"/>
  <c r="BH889"/>
  <c r="BG889"/>
  <c r="BF889"/>
  <c r="T889"/>
  <c r="R889"/>
  <c r="P889"/>
  <c r="BI885"/>
  <c r="BH885"/>
  <c r="BG885"/>
  <c r="BF885"/>
  <c r="T885"/>
  <c r="R885"/>
  <c r="P885"/>
  <c r="BI878"/>
  <c r="BH878"/>
  <c r="BG878"/>
  <c r="BF878"/>
  <c r="T878"/>
  <c r="R878"/>
  <c r="P878"/>
  <c r="BI872"/>
  <c r="BH872"/>
  <c r="BG872"/>
  <c r="BF872"/>
  <c r="T872"/>
  <c r="R872"/>
  <c r="P872"/>
  <c r="BI868"/>
  <c r="BH868"/>
  <c r="BG868"/>
  <c r="BF868"/>
  <c r="T868"/>
  <c r="R868"/>
  <c r="P868"/>
  <c r="BI861"/>
  <c r="BH861"/>
  <c r="BG861"/>
  <c r="BF861"/>
  <c r="T861"/>
  <c r="R861"/>
  <c r="P861"/>
  <c r="BI859"/>
  <c r="BH859"/>
  <c r="BG859"/>
  <c r="BF859"/>
  <c r="T859"/>
  <c r="R859"/>
  <c r="P859"/>
  <c r="BI855"/>
  <c r="BH855"/>
  <c r="BG855"/>
  <c r="BF855"/>
  <c r="T855"/>
  <c r="R855"/>
  <c r="P855"/>
  <c r="BI851"/>
  <c r="BH851"/>
  <c r="BG851"/>
  <c r="BF851"/>
  <c r="T851"/>
  <c r="R851"/>
  <c r="P851"/>
  <c r="BI846"/>
  <c r="BH846"/>
  <c r="BG846"/>
  <c r="BF846"/>
  <c r="T846"/>
  <c r="R846"/>
  <c r="P846"/>
  <c r="BI842"/>
  <c r="BH842"/>
  <c r="BG842"/>
  <c r="BF842"/>
  <c r="T842"/>
  <c r="R842"/>
  <c r="P842"/>
  <c r="BI814"/>
  <c r="BH814"/>
  <c r="BG814"/>
  <c r="BF814"/>
  <c r="T814"/>
  <c r="R814"/>
  <c r="P814"/>
  <c r="BI805"/>
  <c r="BH805"/>
  <c r="BG805"/>
  <c r="BF805"/>
  <c r="T805"/>
  <c r="R805"/>
  <c r="P805"/>
  <c r="BI795"/>
  <c r="BH795"/>
  <c r="BG795"/>
  <c r="BF795"/>
  <c r="T795"/>
  <c r="R795"/>
  <c r="P795"/>
  <c r="BI789"/>
  <c r="BH789"/>
  <c r="BG789"/>
  <c r="BF789"/>
  <c r="T789"/>
  <c r="R789"/>
  <c r="P789"/>
  <c r="BI785"/>
  <c r="BH785"/>
  <c r="BG785"/>
  <c r="BF785"/>
  <c r="T785"/>
  <c r="R785"/>
  <c r="P785"/>
  <c r="BI783"/>
  <c r="BH783"/>
  <c r="BG783"/>
  <c r="BF783"/>
  <c r="T783"/>
  <c r="R783"/>
  <c r="P783"/>
  <c r="BI781"/>
  <c r="BH781"/>
  <c r="BG781"/>
  <c r="BF781"/>
  <c r="T781"/>
  <c r="R781"/>
  <c r="P781"/>
  <c r="BI779"/>
  <c r="BH779"/>
  <c r="BG779"/>
  <c r="BF779"/>
  <c r="T779"/>
  <c r="R779"/>
  <c r="P779"/>
  <c r="BI775"/>
  <c r="BH775"/>
  <c r="BG775"/>
  <c r="BF775"/>
  <c r="T775"/>
  <c r="R775"/>
  <c r="P775"/>
  <c r="BI771"/>
  <c r="BH771"/>
  <c r="BG771"/>
  <c r="BF771"/>
  <c r="T771"/>
  <c r="R771"/>
  <c r="P771"/>
  <c r="BI769"/>
  <c r="BH769"/>
  <c r="BG769"/>
  <c r="BF769"/>
  <c r="T769"/>
  <c r="R769"/>
  <c r="P769"/>
  <c r="BI767"/>
  <c r="BH767"/>
  <c r="BG767"/>
  <c r="BF767"/>
  <c r="T767"/>
  <c r="R767"/>
  <c r="P767"/>
  <c r="BI763"/>
  <c r="BH763"/>
  <c r="BG763"/>
  <c r="BF763"/>
  <c r="T763"/>
  <c r="R763"/>
  <c r="P763"/>
  <c r="BI761"/>
  <c r="BH761"/>
  <c r="BG761"/>
  <c r="BF761"/>
  <c r="T761"/>
  <c r="R761"/>
  <c r="P761"/>
  <c r="BI757"/>
  <c r="BH757"/>
  <c r="BG757"/>
  <c r="BF757"/>
  <c r="T757"/>
  <c r="R757"/>
  <c r="P757"/>
  <c r="BI753"/>
  <c r="BH753"/>
  <c r="BG753"/>
  <c r="BF753"/>
  <c r="T753"/>
  <c r="R753"/>
  <c r="P753"/>
  <c r="BI749"/>
  <c r="BH749"/>
  <c r="BG749"/>
  <c r="BF749"/>
  <c r="T749"/>
  <c r="R749"/>
  <c r="P749"/>
  <c r="BI745"/>
  <c r="BH745"/>
  <c r="BG745"/>
  <c r="BF745"/>
  <c r="T745"/>
  <c r="R745"/>
  <c r="P745"/>
  <c r="BI741"/>
  <c r="BH741"/>
  <c r="BG741"/>
  <c r="BF741"/>
  <c r="T741"/>
  <c r="R741"/>
  <c r="P741"/>
  <c r="BI737"/>
  <c r="BH737"/>
  <c r="BG737"/>
  <c r="BF737"/>
  <c r="T737"/>
  <c r="R737"/>
  <c r="P737"/>
  <c r="BI733"/>
  <c r="BH733"/>
  <c r="BG733"/>
  <c r="BF733"/>
  <c r="T733"/>
  <c r="R733"/>
  <c r="P733"/>
  <c r="BI731"/>
  <c r="BH731"/>
  <c r="BG731"/>
  <c r="BF731"/>
  <c r="T731"/>
  <c r="R731"/>
  <c r="P731"/>
  <c r="BI727"/>
  <c r="BH727"/>
  <c r="BG727"/>
  <c r="BF727"/>
  <c r="T727"/>
  <c r="R727"/>
  <c r="P727"/>
  <c r="BI723"/>
  <c r="BH723"/>
  <c r="BG723"/>
  <c r="BF723"/>
  <c r="T723"/>
  <c r="R723"/>
  <c r="P723"/>
  <c r="BI719"/>
  <c r="BH719"/>
  <c r="BG719"/>
  <c r="BF719"/>
  <c r="T719"/>
  <c r="R719"/>
  <c r="P719"/>
  <c r="BI715"/>
  <c r="BH715"/>
  <c r="BG715"/>
  <c r="BF715"/>
  <c r="T715"/>
  <c r="R715"/>
  <c r="P715"/>
  <c r="BI711"/>
  <c r="BH711"/>
  <c r="BG711"/>
  <c r="BF711"/>
  <c r="T711"/>
  <c r="R711"/>
  <c r="P711"/>
  <c r="BI707"/>
  <c r="BH707"/>
  <c r="BG707"/>
  <c r="BF707"/>
  <c r="T707"/>
  <c r="R707"/>
  <c r="P707"/>
  <c r="BI703"/>
  <c r="BH703"/>
  <c r="BG703"/>
  <c r="BF703"/>
  <c r="T703"/>
  <c r="R703"/>
  <c r="P703"/>
  <c r="BI699"/>
  <c r="BH699"/>
  <c r="BG699"/>
  <c r="BF699"/>
  <c r="T699"/>
  <c r="R699"/>
  <c r="P699"/>
  <c r="BI695"/>
  <c r="BH695"/>
  <c r="BG695"/>
  <c r="BF695"/>
  <c r="T695"/>
  <c r="R695"/>
  <c r="P695"/>
  <c r="BI691"/>
  <c r="BH691"/>
  <c r="BG691"/>
  <c r="BF691"/>
  <c r="T691"/>
  <c r="R691"/>
  <c r="P691"/>
  <c r="BI687"/>
  <c r="BH687"/>
  <c r="BG687"/>
  <c r="BF687"/>
  <c r="T687"/>
  <c r="R687"/>
  <c r="P687"/>
  <c r="BI683"/>
  <c r="BH683"/>
  <c r="BG683"/>
  <c r="BF683"/>
  <c r="T683"/>
  <c r="R683"/>
  <c r="P683"/>
  <c r="BI679"/>
  <c r="BH679"/>
  <c r="BG679"/>
  <c r="BF679"/>
  <c r="T679"/>
  <c r="R679"/>
  <c r="P679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9"/>
  <c r="BH659"/>
  <c r="BG659"/>
  <c r="BF659"/>
  <c r="T659"/>
  <c r="R659"/>
  <c r="P659"/>
  <c r="BI655"/>
  <c r="BH655"/>
  <c r="BG655"/>
  <c r="BF655"/>
  <c r="T655"/>
  <c r="R655"/>
  <c r="P655"/>
  <c r="BI651"/>
  <c r="BH651"/>
  <c r="BG651"/>
  <c r="BF651"/>
  <c r="T651"/>
  <c r="R651"/>
  <c r="P651"/>
  <c r="BI647"/>
  <c r="BH647"/>
  <c r="BG647"/>
  <c r="BF647"/>
  <c r="T647"/>
  <c r="R647"/>
  <c r="P647"/>
  <c r="BI643"/>
  <c r="BH643"/>
  <c r="BG643"/>
  <c r="BF643"/>
  <c r="T643"/>
  <c r="R643"/>
  <c r="P643"/>
  <c r="BI639"/>
  <c r="BH639"/>
  <c r="BG639"/>
  <c r="BF639"/>
  <c r="T639"/>
  <c r="R639"/>
  <c r="P639"/>
  <c r="BI635"/>
  <c r="BH635"/>
  <c r="BG635"/>
  <c r="BF635"/>
  <c r="T635"/>
  <c r="R635"/>
  <c r="P635"/>
  <c r="BI633"/>
  <c r="BH633"/>
  <c r="BG633"/>
  <c r="BF633"/>
  <c r="T633"/>
  <c r="R633"/>
  <c r="P633"/>
  <c r="BI631"/>
  <c r="BH631"/>
  <c r="BG631"/>
  <c r="BF631"/>
  <c r="T631"/>
  <c r="R631"/>
  <c r="P631"/>
  <c r="BI629"/>
  <c r="BH629"/>
  <c r="BG629"/>
  <c r="BF629"/>
  <c r="T629"/>
  <c r="R629"/>
  <c r="P629"/>
  <c r="BI627"/>
  <c r="BH627"/>
  <c r="BG627"/>
  <c r="BF627"/>
  <c r="T627"/>
  <c r="R627"/>
  <c r="P627"/>
  <c r="BI625"/>
  <c r="BH625"/>
  <c r="BG625"/>
  <c r="BF625"/>
  <c r="T625"/>
  <c r="R625"/>
  <c r="P625"/>
  <c r="BI623"/>
  <c r="BH623"/>
  <c r="BG623"/>
  <c r="BF623"/>
  <c r="T623"/>
  <c r="R623"/>
  <c r="P623"/>
  <c r="BI621"/>
  <c r="BH621"/>
  <c r="BG621"/>
  <c r="BF621"/>
  <c r="T621"/>
  <c r="R621"/>
  <c r="P621"/>
  <c r="BI619"/>
  <c r="BH619"/>
  <c r="BG619"/>
  <c r="BF619"/>
  <c r="T619"/>
  <c r="R619"/>
  <c r="P619"/>
  <c r="BI617"/>
  <c r="BH617"/>
  <c r="BG617"/>
  <c r="BF617"/>
  <c r="T617"/>
  <c r="R617"/>
  <c r="P617"/>
  <c r="BI615"/>
  <c r="BH615"/>
  <c r="BG615"/>
  <c r="BF615"/>
  <c r="T615"/>
  <c r="R615"/>
  <c r="P615"/>
  <c r="BI613"/>
  <c r="BH613"/>
  <c r="BG613"/>
  <c r="BF613"/>
  <c r="T613"/>
  <c r="R613"/>
  <c r="P613"/>
  <c r="BI611"/>
  <c r="BH611"/>
  <c r="BG611"/>
  <c r="BF611"/>
  <c r="T611"/>
  <c r="R611"/>
  <c r="P611"/>
  <c r="BI609"/>
  <c r="BH609"/>
  <c r="BG609"/>
  <c r="BF609"/>
  <c r="T609"/>
  <c r="R609"/>
  <c r="P609"/>
  <c r="BI607"/>
  <c r="BH607"/>
  <c r="BG607"/>
  <c r="BF607"/>
  <c r="T607"/>
  <c r="R607"/>
  <c r="P607"/>
  <c r="BI605"/>
  <c r="BH605"/>
  <c r="BG605"/>
  <c r="BF605"/>
  <c r="T605"/>
  <c r="R605"/>
  <c r="P605"/>
  <c r="BI603"/>
  <c r="BH603"/>
  <c r="BG603"/>
  <c r="BF603"/>
  <c r="T603"/>
  <c r="R603"/>
  <c r="P603"/>
  <c r="BI588"/>
  <c r="BH588"/>
  <c r="BG588"/>
  <c r="BF588"/>
  <c r="T588"/>
  <c r="R588"/>
  <c r="P588"/>
  <c r="BI586"/>
  <c r="BH586"/>
  <c r="BG586"/>
  <c r="BF586"/>
  <c r="T586"/>
  <c r="R586"/>
  <c r="P586"/>
  <c r="BI581"/>
  <c r="BH581"/>
  <c r="BG581"/>
  <c r="BF581"/>
  <c r="T581"/>
  <c r="R581"/>
  <c r="P581"/>
  <c r="BI575"/>
  <c r="BH575"/>
  <c r="BG575"/>
  <c r="BF575"/>
  <c r="T575"/>
  <c r="R575"/>
  <c r="P575"/>
  <c r="BI571"/>
  <c r="BH571"/>
  <c r="BG571"/>
  <c r="BF571"/>
  <c r="T571"/>
  <c r="R571"/>
  <c r="P571"/>
  <c r="BI567"/>
  <c r="BH567"/>
  <c r="BG567"/>
  <c r="BF567"/>
  <c r="T567"/>
  <c r="R567"/>
  <c r="P567"/>
  <c r="BI563"/>
  <c r="BH563"/>
  <c r="BG563"/>
  <c r="BF563"/>
  <c r="T563"/>
  <c r="R563"/>
  <c r="P563"/>
  <c r="BI558"/>
  <c r="BH558"/>
  <c r="BG558"/>
  <c r="BF558"/>
  <c r="T558"/>
  <c r="R558"/>
  <c r="P558"/>
  <c r="BI554"/>
  <c r="BH554"/>
  <c r="BG554"/>
  <c r="BF554"/>
  <c r="T554"/>
  <c r="R554"/>
  <c r="P554"/>
  <c r="BI549"/>
  <c r="BH549"/>
  <c r="BG549"/>
  <c r="BF549"/>
  <c r="T549"/>
  <c r="R549"/>
  <c r="P549"/>
  <c r="BI547"/>
  <c r="BH547"/>
  <c r="BG547"/>
  <c r="BF547"/>
  <c r="T547"/>
  <c r="R547"/>
  <c r="P547"/>
  <c r="BI541"/>
  <c r="BH541"/>
  <c r="BG541"/>
  <c r="BF541"/>
  <c r="T541"/>
  <c r="R541"/>
  <c r="P541"/>
  <c r="BI536"/>
  <c r="BH536"/>
  <c r="BG536"/>
  <c r="BF536"/>
  <c r="T536"/>
  <c r="R536"/>
  <c r="P536"/>
  <c r="BI531"/>
  <c r="BH531"/>
  <c r="BG531"/>
  <c r="BF531"/>
  <c r="T531"/>
  <c r="R531"/>
  <c r="P531"/>
  <c r="BI527"/>
  <c r="BH527"/>
  <c r="BG527"/>
  <c r="BF527"/>
  <c r="T527"/>
  <c r="R527"/>
  <c r="P527"/>
  <c r="BI525"/>
  <c r="BH525"/>
  <c r="BG525"/>
  <c r="BF525"/>
  <c r="T525"/>
  <c r="R525"/>
  <c r="P525"/>
  <c r="BI505"/>
  <c r="BH505"/>
  <c r="BG505"/>
  <c r="BF505"/>
  <c r="T505"/>
  <c r="R505"/>
  <c r="P505"/>
  <c r="BI501"/>
  <c r="BH501"/>
  <c r="BG501"/>
  <c r="BF501"/>
  <c r="T501"/>
  <c r="R501"/>
  <c r="P501"/>
  <c r="BI481"/>
  <c r="BH481"/>
  <c r="BG481"/>
  <c r="BF481"/>
  <c r="T481"/>
  <c r="R481"/>
  <c r="P481"/>
  <c r="BI474"/>
  <c r="BH474"/>
  <c r="BG474"/>
  <c r="BF474"/>
  <c r="T474"/>
  <c r="R474"/>
  <c r="P474"/>
  <c r="BI468"/>
  <c r="BH468"/>
  <c r="BG468"/>
  <c r="BF468"/>
  <c r="T468"/>
  <c r="R468"/>
  <c r="P468"/>
  <c r="BI466"/>
  <c r="BH466"/>
  <c r="BG466"/>
  <c r="BF466"/>
  <c r="T466"/>
  <c r="R466"/>
  <c r="P466"/>
  <c r="BI456"/>
  <c r="BH456"/>
  <c r="BG456"/>
  <c r="BF456"/>
  <c r="T456"/>
  <c r="R456"/>
  <c r="P456"/>
  <c r="BI451"/>
  <c r="BH451"/>
  <c r="BG451"/>
  <c r="BF451"/>
  <c r="T451"/>
  <c r="R451"/>
  <c r="P451"/>
  <c r="BI444"/>
  <c r="BH444"/>
  <c r="BG444"/>
  <c r="BF444"/>
  <c r="T444"/>
  <c r="R444"/>
  <c r="P444"/>
  <c r="BI436"/>
  <c r="BH436"/>
  <c r="BG436"/>
  <c r="BF436"/>
  <c r="T436"/>
  <c r="R436"/>
  <c r="P436"/>
  <c r="BI428"/>
  <c r="BH428"/>
  <c r="BG428"/>
  <c r="BF428"/>
  <c r="T428"/>
  <c r="R428"/>
  <c r="P428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4"/>
  <c r="BH384"/>
  <c r="BG384"/>
  <c r="BF384"/>
  <c r="T384"/>
  <c r="R384"/>
  <c r="P384"/>
  <c r="BI373"/>
  <c r="BH373"/>
  <c r="BG373"/>
  <c r="BF373"/>
  <c r="T373"/>
  <c r="R373"/>
  <c r="P373"/>
  <c r="BI369"/>
  <c r="BH369"/>
  <c r="BG369"/>
  <c r="BF369"/>
  <c r="T369"/>
  <c r="R369"/>
  <c r="P369"/>
  <c r="BI362"/>
  <c r="BH362"/>
  <c r="BG362"/>
  <c r="BF362"/>
  <c r="T362"/>
  <c r="R362"/>
  <c r="P362"/>
  <c r="BI358"/>
  <c r="BH358"/>
  <c r="BG358"/>
  <c r="BF358"/>
  <c r="T358"/>
  <c r="R358"/>
  <c r="P358"/>
  <c r="BI351"/>
  <c r="BH351"/>
  <c r="BG351"/>
  <c r="BF351"/>
  <c r="T351"/>
  <c r="R351"/>
  <c r="P351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6"/>
  <c r="BH336"/>
  <c r="BG336"/>
  <c r="BF336"/>
  <c r="T336"/>
  <c r="R336"/>
  <c r="P336"/>
  <c r="BI330"/>
  <c r="BH330"/>
  <c r="BG330"/>
  <c r="BF330"/>
  <c r="T330"/>
  <c r="R330"/>
  <c r="P330"/>
  <c r="BI322"/>
  <c r="BH322"/>
  <c r="BG322"/>
  <c r="BF322"/>
  <c r="T322"/>
  <c r="R322"/>
  <c r="P322"/>
  <c r="BI318"/>
  <c r="BH318"/>
  <c r="BG318"/>
  <c r="BF318"/>
  <c r="T318"/>
  <c r="R318"/>
  <c r="P318"/>
  <c r="BI311"/>
  <c r="BH311"/>
  <c r="BG311"/>
  <c r="BF311"/>
  <c r="T311"/>
  <c r="R311"/>
  <c r="P311"/>
  <c r="BI302"/>
  <c r="BH302"/>
  <c r="BG302"/>
  <c r="BF302"/>
  <c r="T302"/>
  <c r="R302"/>
  <c r="P302"/>
  <c r="BI297"/>
  <c r="BH297"/>
  <c r="BG297"/>
  <c r="BF297"/>
  <c r="T297"/>
  <c r="R297"/>
  <c r="P297"/>
  <c r="BI287"/>
  <c r="BH287"/>
  <c r="BG287"/>
  <c r="BF287"/>
  <c r="T287"/>
  <c r="R287"/>
  <c r="P287"/>
  <c r="BI280"/>
  <c r="BH280"/>
  <c r="BG280"/>
  <c r="BF280"/>
  <c r="T280"/>
  <c r="R280"/>
  <c r="P280"/>
  <c r="BI273"/>
  <c r="BH273"/>
  <c r="BG273"/>
  <c r="BF273"/>
  <c r="T273"/>
  <c r="R273"/>
  <c r="P273"/>
  <c r="BI266"/>
  <c r="BH266"/>
  <c r="BG266"/>
  <c r="BF266"/>
  <c r="T266"/>
  <c r="R266"/>
  <c r="P266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F191"/>
  <c r="E189"/>
  <c r="F89"/>
  <c r="E87"/>
  <c r="J24"/>
  <c r="E24"/>
  <c r="J194"/>
  <c r="J23"/>
  <c r="J21"/>
  <c r="E21"/>
  <c r="J91"/>
  <c r="J20"/>
  <c r="J18"/>
  <c r="E18"/>
  <c r="F194"/>
  <c r="J17"/>
  <c r="J15"/>
  <c r="E15"/>
  <c r="F193"/>
  <c r="J14"/>
  <c r="J12"/>
  <c r="J191"/>
  <c r="E7"/>
  <c r="E187"/>
  <c i="1" r="L90"/>
  <c r="AM90"/>
  <c r="AM89"/>
  <c r="L89"/>
  <c r="AM87"/>
  <c r="L87"/>
  <c r="L85"/>
  <c r="L84"/>
  <c i="2" r="BK4729"/>
  <c r="J4335"/>
  <c r="J4259"/>
  <c r="BK4095"/>
  <c r="J4009"/>
  <c r="J3904"/>
  <c r="J3822"/>
  <c r="J3642"/>
  <c r="BK3496"/>
  <c r="BK3376"/>
  <c r="J3257"/>
  <c r="J3122"/>
  <c r="J2994"/>
  <c r="BK2892"/>
  <c r="BK2733"/>
  <c r="J4205"/>
  <c r="J4018"/>
  <c r="BK3870"/>
  <c r="BK3410"/>
  <c r="J3280"/>
  <c r="J3229"/>
  <c r="BK3108"/>
  <c r="BK2900"/>
  <c r="J2757"/>
  <c r="J2600"/>
  <c r="BK2572"/>
  <c r="J2522"/>
  <c r="BK2433"/>
  <c r="J2159"/>
  <c r="BK1992"/>
  <c r="BK1659"/>
  <c r="J1260"/>
  <c r="BK898"/>
  <c r="BK683"/>
  <c r="J588"/>
  <c r="J362"/>
  <c r="BK200"/>
  <c r="BK4618"/>
  <c r="J4451"/>
  <c r="BK3754"/>
  <c r="BK3654"/>
  <c r="J3588"/>
  <c r="J3424"/>
  <c r="BK3118"/>
  <c r="J3018"/>
  <c r="J2823"/>
  <c r="J2695"/>
  <c r="J2659"/>
  <c r="J2250"/>
  <c r="J2089"/>
  <c r="J1988"/>
  <c r="BK1728"/>
  <c r="BK1324"/>
  <c r="BK1158"/>
  <c r="BK1042"/>
  <c r="J783"/>
  <c r="BK575"/>
  <c r="J428"/>
  <c r="BK226"/>
  <c r="J4729"/>
  <c r="BK4612"/>
  <c r="J4483"/>
  <c r="J4396"/>
  <c r="J4201"/>
  <c r="BK4119"/>
  <c r="J4022"/>
  <c r="J3806"/>
  <c r="J3678"/>
  <c r="BK3611"/>
  <c r="BK3460"/>
  <c r="J3386"/>
  <c r="J3076"/>
  <c r="J2968"/>
  <c r="J2743"/>
  <c r="BK2612"/>
  <c r="BK2484"/>
  <c r="J2202"/>
  <c r="J2015"/>
  <c r="BK1668"/>
  <c r="BK1188"/>
  <c r="J999"/>
  <c r="J771"/>
  <c r="J451"/>
  <c r="J4711"/>
  <c r="J4505"/>
  <c r="BK4409"/>
  <c r="BK4292"/>
  <c r="J4169"/>
  <c r="J4026"/>
  <c r="BK3866"/>
  <c r="J3816"/>
  <c r="J3748"/>
  <c r="BK3564"/>
  <c r="J3434"/>
  <c r="J3332"/>
  <c r="BK3253"/>
  <c r="BK3192"/>
  <c r="J3140"/>
  <c r="BK3026"/>
  <c r="BK2906"/>
  <c r="J2819"/>
  <c r="J2745"/>
  <c r="J2616"/>
  <c r="J2433"/>
  <c r="BK2052"/>
  <c r="J1968"/>
  <c r="J1589"/>
  <c r="J1148"/>
  <c r="J878"/>
  <c r="BK605"/>
  <c r="BK256"/>
  <c r="BK4554"/>
  <c r="J4497"/>
  <c r="J4388"/>
  <c r="J4269"/>
  <c r="BK4199"/>
  <c r="J4109"/>
  <c r="BK4083"/>
  <c r="BK4044"/>
  <c r="BK3987"/>
  <c r="BK3922"/>
  <c r="J3844"/>
  <c r="J3694"/>
  <c r="J3622"/>
  <c r="BK3572"/>
  <c r="BK3492"/>
  <c r="J3468"/>
  <c r="BK3402"/>
  <c r="BK3207"/>
  <c r="BK3122"/>
  <c r="J3000"/>
  <c r="BK2918"/>
  <c r="BK2771"/>
  <c r="J2755"/>
  <c r="BK2683"/>
  <c r="BK2532"/>
  <c r="BK2272"/>
  <c r="J2106"/>
  <c r="J2011"/>
  <c r="J1659"/>
  <c r="BK1198"/>
  <c r="BK789"/>
  <c r="BK659"/>
  <c r="BK531"/>
  <c r="BK260"/>
  <c r="BK4707"/>
  <c r="BK4592"/>
  <c r="J4435"/>
  <c r="BK4247"/>
  <c r="J4097"/>
  <c r="J3922"/>
  <c r="BK3842"/>
  <c r="J3708"/>
  <c r="BK3556"/>
  <c r="BK3298"/>
  <c r="J3160"/>
  <c r="BK3058"/>
  <c r="J2835"/>
  <c r="BK2753"/>
  <c r="BK2624"/>
  <c r="BK2544"/>
  <c r="BK2346"/>
  <c r="J2052"/>
  <c r="BK1582"/>
  <c r="J896"/>
  <c r="J536"/>
  <c r="BK6223"/>
  <c r="BK6183"/>
  <c r="BK6153"/>
  <c r="BK6117"/>
  <c r="BK6068"/>
  <c r="BK6010"/>
  <c r="BK5959"/>
  <c r="J5924"/>
  <c r="BK5851"/>
  <c r="J5786"/>
  <c r="J5402"/>
  <c r="J5224"/>
  <c r="J5070"/>
  <c r="BK5055"/>
  <c r="J5011"/>
  <c r="BK4959"/>
  <c r="J4904"/>
  <c r="J4850"/>
  <c r="BK4580"/>
  <c r="BK4483"/>
  <c r="BK4392"/>
  <c r="BK4290"/>
  <c r="J4133"/>
  <c r="J4087"/>
  <c r="J3862"/>
  <c r="BK3634"/>
  <c r="BK3484"/>
  <c r="BK3342"/>
  <c r="J3316"/>
  <c r="BK3186"/>
  <c r="J3112"/>
  <c r="J2942"/>
  <c r="BK2747"/>
  <c r="BK2540"/>
  <c r="BK2054"/>
  <c r="J1762"/>
  <c r="BK1647"/>
  <c r="BK1269"/>
  <c r="BK1148"/>
  <c r="J1003"/>
  <c r="J929"/>
  <c r="J733"/>
  <c r="BK619"/>
  <c r="J549"/>
  <c r="J373"/>
  <c r="J273"/>
  <c r="J6217"/>
  <c r="J6155"/>
  <c r="J6104"/>
  <c r="BK6051"/>
  <c r="J6002"/>
  <c r="J5943"/>
  <c r="J5867"/>
  <c r="J5814"/>
  <c r="J5299"/>
  <c r="BK5070"/>
  <c r="J5019"/>
  <c r="BK4978"/>
  <c r="J4943"/>
  <c r="J4920"/>
  <c r="BK4870"/>
  <c r="J4809"/>
  <c r="J4681"/>
  <c r="J4562"/>
  <c r="BK4473"/>
  <c r="BK4313"/>
  <c r="BK4201"/>
  <c r="J4071"/>
  <c r="BK3906"/>
  <c r="BK3834"/>
  <c r="BK3656"/>
  <c r="BK3542"/>
  <c r="BK3394"/>
  <c r="J3174"/>
  <c r="BK2980"/>
  <c r="J2910"/>
  <c r="BK2709"/>
  <c r="BK2576"/>
  <c r="BK2477"/>
  <c r="J2220"/>
  <c r="J1732"/>
  <c r="BK1072"/>
  <c r="J763"/>
  <c r="BK679"/>
  <c r="BK541"/>
  <c r="BK6176"/>
  <c r="J6098"/>
  <c r="BK6045"/>
  <c r="J5957"/>
  <c r="BK5902"/>
  <c r="BK4542"/>
  <c r="BK4403"/>
  <c r="BK3326"/>
  <c r="BK3267"/>
  <c r="J3038"/>
  <c r="BK2948"/>
  <c r="J2833"/>
  <c r="BK2695"/>
  <c r="J2518"/>
  <c r="J6040"/>
  <c r="J5995"/>
  <c r="BK5943"/>
  <c r="BK5887"/>
  <c r="J5812"/>
  <c r="BK5588"/>
  <c r="J5272"/>
  <c r="BK5017"/>
  <c r="J4966"/>
  <c r="BK4876"/>
  <c r="BK4816"/>
  <c r="BK4630"/>
  <c r="BK4538"/>
  <c r="BK4437"/>
  <c r="BK4298"/>
  <c r="J4145"/>
  <c r="J3965"/>
  <c r="J3874"/>
  <c r="J3762"/>
  <c r="BK3706"/>
  <c r="J3696"/>
  <c r="BK3593"/>
  <c r="BK3482"/>
  <c r="BK3392"/>
  <c r="BK3203"/>
  <c r="BK3116"/>
  <c r="J3042"/>
  <c r="J2914"/>
  <c r="J2851"/>
  <c r="J2771"/>
  <c r="BK2711"/>
  <c r="BK2590"/>
  <c r="BK2534"/>
  <c r="J2492"/>
  <c r="J6127"/>
  <c r="BK6074"/>
  <c r="BK6016"/>
  <c r="BK5947"/>
  <c r="J5902"/>
  <c r="BK5853"/>
  <c r="BK5814"/>
  <c r="J5699"/>
  <c r="BK5281"/>
  <c r="BK5195"/>
  <c r="J5017"/>
  <c r="J4949"/>
  <c r="J4910"/>
  <c r="BK4866"/>
  <c r="BK4801"/>
  <c r="BK4628"/>
  <c r="J4584"/>
  <c r="BK4371"/>
  <c r="BK4139"/>
  <c r="J4003"/>
  <c r="BK3876"/>
  <c r="J3718"/>
  <c r="BK3586"/>
  <c r="J3374"/>
  <c r="J3239"/>
  <c r="J3104"/>
  <c r="BK3030"/>
  <c r="J2896"/>
  <c r="BK2878"/>
  <c r="BK2701"/>
  <c r="BK2651"/>
  <c i="3" r="J159"/>
  <c r="BK275"/>
  <c r="J193"/>
  <c r="BK180"/>
  <c r="J209"/>
  <c r="BK163"/>
  <c r="BK201"/>
  <c r="BK156"/>
  <c i="4" r="J295"/>
  <c r="BK134"/>
  <c r="BK174"/>
  <c r="BK287"/>
  <c r="J164"/>
  <c r="J136"/>
  <c r="BK230"/>
  <c r="J285"/>
  <c r="J351"/>
  <c r="J174"/>
  <c r="J250"/>
  <c r="J334"/>
  <c r="BK236"/>
  <c r="BK140"/>
  <c r="J307"/>
  <c i="2" r="BK4451"/>
  <c r="J4363"/>
  <c r="J4296"/>
  <c r="BK4195"/>
  <c r="BK4001"/>
  <c r="BK3902"/>
  <c r="BK3776"/>
  <c r="J3530"/>
  <c r="BK3470"/>
  <c r="J3360"/>
  <c r="J3298"/>
  <c r="J3154"/>
  <c r="BK2920"/>
  <c r="BK2829"/>
  <c r="J2528"/>
  <c r="BK2461"/>
  <c r="BK2304"/>
  <c r="J1907"/>
  <c r="J1247"/>
  <c r="J621"/>
  <c r="BK373"/>
  <c r="BK4836"/>
  <c r="BK4660"/>
  <c r="J4602"/>
  <c r="J4580"/>
  <c r="J4331"/>
  <c r="BK4244"/>
  <c r="BK4059"/>
  <c r="BK3936"/>
  <c r="J3398"/>
  <c r="J3290"/>
  <c r="J3241"/>
  <c r="J3184"/>
  <c r="BK861"/>
  <c r="BK687"/>
  <c r="J629"/>
  <c r="J531"/>
  <c r="BK250"/>
  <c r="BK4830"/>
  <c r="BK4526"/>
  <c r="BK4441"/>
  <c r="J3648"/>
  <c r="J3586"/>
  <c r="BK3438"/>
  <c r="BK3152"/>
  <c r="BK3085"/>
  <c r="BK2950"/>
  <c r="J2801"/>
  <c r="J2588"/>
  <c r="J2279"/>
  <c r="J2093"/>
  <c r="BK1913"/>
  <c r="J1392"/>
  <c r="J1133"/>
  <c r="BK1038"/>
  <c r="J775"/>
  <c r="BK536"/>
  <c r="J266"/>
  <c r="BK4739"/>
  <c r="BK4622"/>
  <c r="BK4491"/>
  <c r="J4409"/>
  <c r="BK4261"/>
  <c r="J4189"/>
  <c r="J4083"/>
  <c r="BK3884"/>
  <c r="J3690"/>
  <c r="BK3622"/>
  <c r="BK3538"/>
  <c r="J3418"/>
  <c r="BK3348"/>
  <c r="BK3052"/>
  <c r="J2970"/>
  <c r="BK2725"/>
  <c r="BK2568"/>
  <c r="J2385"/>
  <c r="BK2180"/>
  <c r="J1925"/>
  <c r="J1513"/>
  <c r="BK1133"/>
  <c r="J923"/>
  <c r="J699"/>
  <c r="J456"/>
  <c r="J4764"/>
  <c r="J4512"/>
  <c r="J4441"/>
  <c r="J4351"/>
  <c r="BK4259"/>
  <c r="J4125"/>
  <c r="BK3991"/>
  <c r="BK3864"/>
  <c r="BK3820"/>
  <c r="BK3770"/>
  <c r="J3584"/>
  <c r="J3422"/>
  <c r="BK3312"/>
  <c r="J3249"/>
  <c r="J3132"/>
  <c r="BK2978"/>
  <c r="J2797"/>
  <c r="J4552"/>
  <c r="J4417"/>
  <c r="BK4311"/>
  <c r="BK4187"/>
  <c r="BK4129"/>
  <c r="J4101"/>
  <c r="J4065"/>
  <c r="J4020"/>
  <c r="J3948"/>
  <c r="J3654"/>
  <c r="J3548"/>
  <c r="BK3472"/>
  <c r="BK3400"/>
  <c r="BK3114"/>
  <c r="J3012"/>
  <c r="J2920"/>
  <c r="J2761"/>
  <c r="J2729"/>
  <c r="J2544"/>
  <c r="BK2344"/>
  <c r="J2097"/>
  <c r="J1958"/>
  <c r="BK1693"/>
  <c r="BK1206"/>
  <c r="BK945"/>
  <c r="BK667"/>
  <c r="J605"/>
  <c r="J238"/>
  <c r="BK4638"/>
  <c r="BK4518"/>
  <c r="J4392"/>
  <c r="BK4315"/>
  <c r="BK4151"/>
  <c r="BK3924"/>
  <c r="J3884"/>
  <c r="J3712"/>
  <c r="BK3560"/>
  <c r="J3392"/>
  <c r="J3265"/>
  <c r="J3148"/>
  <c r="BK3008"/>
  <c r="J2853"/>
  <c r="J2827"/>
  <c r="BK2640"/>
  <c r="BK2406"/>
  <c r="BK2058"/>
  <c r="BK1092"/>
  <c r="BK814"/>
  <c r="J468"/>
  <c r="BK6228"/>
  <c r="BK6204"/>
  <c r="J6167"/>
  <c r="BK6136"/>
  <c r="BK6098"/>
  <c r="BK6026"/>
  <c r="BK5967"/>
  <c r="BK5928"/>
  <c r="BK5871"/>
  <c r="J5822"/>
  <c r="J5338"/>
  <c r="J5106"/>
  <c r="BK5057"/>
  <c r="J5028"/>
  <c r="BK4968"/>
  <c r="BK4878"/>
  <c r="BK4658"/>
  <c r="J4503"/>
  <c r="J4421"/>
  <c r="BK4327"/>
  <c r="BK4215"/>
  <c r="J4121"/>
  <c r="BK3900"/>
  <c r="J3738"/>
  <c r="BK3601"/>
  <c r="BK3434"/>
  <c r="J3336"/>
  <c r="J3251"/>
  <c r="J3130"/>
  <c r="BK3006"/>
  <c r="BK2898"/>
  <c r="BK2769"/>
  <c r="J2651"/>
  <c r="BK2588"/>
  <c r="J2484"/>
  <c r="J1887"/>
  <c r="BK1575"/>
  <c r="J1255"/>
  <c r="J1080"/>
  <c r="BK992"/>
  <c r="J789"/>
  <c r="J711"/>
  <c r="BK621"/>
  <c r="J505"/>
  <c r="BK362"/>
  <c r="BK222"/>
  <c r="J6176"/>
  <c r="BK6131"/>
  <c r="BK6090"/>
  <c r="BK6012"/>
  <c r="J5959"/>
  <c r="BK5916"/>
  <c r="J5883"/>
  <c r="J5818"/>
  <c r="BK5399"/>
  <c r="BK5106"/>
  <c r="BK5001"/>
  <c r="J4974"/>
  <c r="BK4935"/>
  <c r="BK4886"/>
  <c r="J4842"/>
  <c r="J4818"/>
  <c r="J4598"/>
  <c r="J4510"/>
  <c r="J4403"/>
  <c r="BK4235"/>
  <c r="J4081"/>
  <c r="BK4036"/>
  <c r="BK3882"/>
  <c r="BK3768"/>
  <c r="BK3613"/>
  <c r="J3522"/>
  <c r="J3416"/>
  <c r="J3247"/>
  <c r="J2986"/>
  <c r="BK2930"/>
  <c r="BK2713"/>
  <c r="BK2594"/>
  <c r="BK2494"/>
  <c r="BK2379"/>
  <c r="BK2138"/>
  <c r="BK1638"/>
  <c r="BK1172"/>
  <c r="BK855"/>
  <c r="J675"/>
  <c r="BK342"/>
  <c r="BK5009"/>
  <c r="J4961"/>
  <c r="BK4924"/>
  <c r="BK4798"/>
  <c r="J4703"/>
  <c r="J4608"/>
  <c r="J4538"/>
  <c r="J4227"/>
  <c r="J4147"/>
  <c r="BK4105"/>
  <c r="J4050"/>
  <c r="J3936"/>
  <c r="BK3806"/>
  <c r="J3746"/>
  <c r="BK3684"/>
  <c r="J3591"/>
  <c r="BK3508"/>
  <c r="J3456"/>
  <c r="BK3328"/>
  <c r="BK3160"/>
  <c r="J2956"/>
  <c r="BK2870"/>
  <c r="J2725"/>
  <c r="BK2401"/>
  <c r="J2224"/>
  <c r="J2070"/>
  <c r="BK1937"/>
  <c r="BK1234"/>
  <c r="BK1008"/>
  <c r="BK868"/>
  <c r="J687"/>
  <c r="BK407"/>
  <c r="BK254"/>
  <c r="J6194"/>
  <c r="BK6129"/>
  <c r="BK6094"/>
  <c r="J6032"/>
  <c r="J5979"/>
  <c r="BK5900"/>
  <c r="BK5847"/>
  <c r="BK5786"/>
  <c r="BK5394"/>
  <c r="BK5047"/>
  <c r="J4941"/>
  <c r="J4872"/>
  <c r="J4626"/>
  <c r="BK4552"/>
  <c r="J4453"/>
  <c r="J4315"/>
  <c r="BK4237"/>
  <c r="BK4020"/>
  <c r="J3854"/>
  <c r="BK3736"/>
  <c r="BK3702"/>
  <c r="BK3644"/>
  <c r="BK3532"/>
  <c r="BK3452"/>
  <c r="BK3374"/>
  <c r="BK3239"/>
  <c r="BK3170"/>
  <c r="BK3074"/>
  <c r="BK2968"/>
  <c r="J2892"/>
  <c r="J2847"/>
  <c r="BK2767"/>
  <c r="BK2705"/>
  <c r="BK2574"/>
  <c r="BK2542"/>
  <c r="BK2498"/>
  <c r="BK6142"/>
  <c r="J6072"/>
  <c r="BK6014"/>
  <c r="J5967"/>
  <c r="J5912"/>
  <c r="J5873"/>
  <c r="BK5828"/>
  <c r="BK5778"/>
  <c r="J5263"/>
  <c r="BK5096"/>
  <c r="BK4989"/>
  <c r="J4947"/>
  <c r="J4918"/>
  <c r="BK4880"/>
  <c r="J4798"/>
  <c r="J4656"/>
  <c r="J4590"/>
  <c r="J4528"/>
  <c r="BK4355"/>
  <c r="BK4217"/>
  <c r="BK4034"/>
  <c r="J3971"/>
  <c r="J3930"/>
  <c r="J3786"/>
  <c r="J3680"/>
  <c r="J3394"/>
  <c r="BK3306"/>
  <c r="J3223"/>
  <c r="BK3106"/>
  <c r="J2922"/>
  <c r="BK2882"/>
  <c r="BK2811"/>
  <c r="J2709"/>
  <c r="J2647"/>
  <c i="3" r="BK243"/>
  <c r="BK278"/>
  <c r="BK152"/>
  <c r="J247"/>
  <c r="BK197"/>
  <c r="BK195"/>
  <c r="J232"/>
  <c r="BK176"/>
  <c r="J152"/>
  <c i="4" r="J297"/>
  <c r="BK317"/>
  <c r="J195"/>
  <c r="BK188"/>
  <c r="J269"/>
  <c r="BK156"/>
  <c r="BK315"/>
  <c r="BK195"/>
  <c r="J256"/>
  <c r="BK349"/>
  <c r="BK248"/>
  <c r="BK297"/>
  <c r="J202"/>
  <c r="BK285"/>
  <c r="BK199"/>
  <c r="J343"/>
  <c r="J305"/>
  <c r="J150"/>
  <c r="BK220"/>
  <c i="5" r="BK129"/>
  <c r="BK119"/>
  <c r="J127"/>
  <c r="J133"/>
  <c i="2" r="J4459"/>
  <c r="J4337"/>
  <c r="J4235"/>
  <c r="BK4052"/>
  <c r="J3944"/>
  <c r="J3802"/>
  <c r="J3554"/>
  <c r="J3482"/>
  <c r="J3312"/>
  <c r="BK3072"/>
  <c r="BK2952"/>
  <c r="J2882"/>
  <c r="BK2657"/>
  <c r="BK2522"/>
  <c r="BK2333"/>
  <c r="J1880"/>
  <c r="J1234"/>
  <c r="BK707"/>
  <c r="BK369"/>
  <c r="J4779"/>
  <c r="BK4646"/>
  <c r="BK4584"/>
  <c r="BK4407"/>
  <c r="J4307"/>
  <c r="BK4137"/>
  <c r="J3989"/>
  <c r="J3826"/>
  <c r="J3346"/>
  <c r="J3282"/>
  <c r="BK3217"/>
  <c r="J3168"/>
  <c r="J3070"/>
  <c r="J2894"/>
  <c r="BK2727"/>
  <c r="BK2582"/>
  <c r="J2542"/>
  <c r="BK2438"/>
  <c r="BK2224"/>
  <c r="BK1933"/>
  <c r="J1643"/>
  <c r="BK1513"/>
  <c r="BK1214"/>
  <c r="BK846"/>
  <c r="J647"/>
  <c r="BK547"/>
  <c r="BK208"/>
  <c r="J4660"/>
  <c r="BK4510"/>
  <c r="J2046"/>
  <c r="J1911"/>
  <c r="J1537"/>
  <c r="BK1145"/>
  <c r="J842"/>
  <c r="BK581"/>
  <c r="BK415"/>
  <c r="BK214"/>
  <c r="J4654"/>
  <c r="J4570"/>
  <c r="J4449"/>
  <c r="J4379"/>
  <c r="BK4359"/>
  <c r="BK4337"/>
  <c r="BK4300"/>
  <c r="BK4282"/>
  <c r="BK4271"/>
  <c r="BK4205"/>
  <c r="J4185"/>
  <c r="J4034"/>
  <c r="BK3832"/>
  <c r="BK3642"/>
  <c r="BK3624"/>
  <c r="BK3546"/>
  <c r="J3414"/>
  <c r="J3308"/>
  <c r="BK3048"/>
  <c r="J2962"/>
  <c r="BK2721"/>
  <c r="BK2578"/>
  <c r="J2461"/>
  <c r="J2283"/>
  <c r="J1913"/>
  <c r="BK1521"/>
  <c r="J3834"/>
  <c r="BK3786"/>
  <c r="BK3540"/>
  <c r="J3432"/>
  <c r="BK3316"/>
  <c r="J3211"/>
  <c r="BK3158"/>
  <c r="J3056"/>
  <c r="BK2912"/>
  <c r="BK2779"/>
  <c r="BK2677"/>
  <c r="J2532"/>
  <c r="J2056"/>
  <c r="J1972"/>
  <c r="BK1688"/>
  <c r="J1567"/>
  <c r="J1226"/>
  <c r="J1023"/>
  <c r="BK781"/>
  <c r="J607"/>
  <c r="BK397"/>
  <c r="J4790"/>
  <c r="BK4516"/>
  <c r="BK4413"/>
  <c r="BK4353"/>
  <c r="BK4221"/>
  <c r="BK4181"/>
  <c r="J1638"/>
  <c r="J1179"/>
  <c r="BK783"/>
  <c r="BK663"/>
  <c r="J567"/>
  <c r="J4805"/>
  <c r="BK4692"/>
  <c r="BK4626"/>
  <c r="BK4415"/>
  <c r="BK4335"/>
  <c r="J4167"/>
  <c r="BK3948"/>
  <c r="J3892"/>
  <c r="BK3674"/>
  <c r="BK3558"/>
  <c r="J3328"/>
  <c r="BK3231"/>
  <c r="J3096"/>
  <c r="BK2859"/>
  <c r="BK2797"/>
  <c r="BK2634"/>
  <c r="BK2584"/>
  <c r="BK2502"/>
  <c r="J2206"/>
  <c r="BK1929"/>
  <c r="J1324"/>
  <c r="BK872"/>
  <c r="BK691"/>
  <c r="J214"/>
  <c r="J6213"/>
  <c r="BK6178"/>
  <c r="J6144"/>
  <c r="BK6106"/>
  <c r="BK6064"/>
  <c r="BK6000"/>
  <c r="BK5951"/>
  <c r="J5916"/>
  <c r="BK5849"/>
  <c r="BK5808"/>
  <c r="BK5527"/>
  <c r="J5227"/>
  <c r="J5061"/>
  <c r="J5032"/>
  <c r="J4980"/>
  <c r="BK4937"/>
  <c r="BK4854"/>
  <c r="J4648"/>
  <c r="J4534"/>
  <c r="BK4481"/>
  <c r="J4361"/>
  <c r="J4249"/>
  <c r="BK4123"/>
  <c r="BK3965"/>
  <c r="J3848"/>
  <c r="J3516"/>
  <c r="BK3350"/>
  <c r="J3261"/>
  <c r="BK3168"/>
  <c r="BK3032"/>
  <c r="BK2876"/>
  <c r="BK2781"/>
  <c r="J2669"/>
  <c r="BK2586"/>
  <c r="J2426"/>
  <c r="BK1917"/>
  <c r="J1541"/>
  <c r="J1243"/>
  <c r="J1014"/>
  <c r="J5930"/>
  <c r="J5855"/>
  <c r="J5470"/>
  <c r="BK5236"/>
  <c r="BK5039"/>
  <c r="BK5005"/>
  <c r="J4968"/>
  <c r="J4933"/>
  <c r="BK4884"/>
  <c r="J4836"/>
  <c r="BK4770"/>
  <c r="BK4594"/>
  <c r="J4481"/>
  <c r="BK4388"/>
  <c r="BK4231"/>
  <c r="J4073"/>
  <c r="BK4003"/>
  <c r="J3850"/>
  <c r="J3728"/>
  <c r="J3580"/>
  <c r="BK3468"/>
  <c r="BK3249"/>
  <c r="J3028"/>
  <c r="J2976"/>
  <c r="BK2841"/>
  <c r="BK2667"/>
  <c r="J2520"/>
  <c r="BK2337"/>
  <c r="J2024"/>
  <c r="BK1281"/>
  <c r="BK949"/>
  <c r="BK631"/>
  <c r="J6223"/>
  <c r="J6174"/>
  <c r="BK6086"/>
  <c r="J6051"/>
  <c r="J5981"/>
  <c r="J5910"/>
  <c r="BK5839"/>
  <c r="J5798"/>
  <c r="BK5660"/>
  <c r="BK5338"/>
  <c r="BK5208"/>
  <c r="J5043"/>
  <c r="J4963"/>
  <c r="J4912"/>
  <c r="J4822"/>
  <c r="BK4734"/>
  <c r="BK4566"/>
  <c r="J4427"/>
  <c r="J4267"/>
  <c r="J4171"/>
  <c r="J4139"/>
  <c r="BK4071"/>
  <c r="J3954"/>
  <c r="J3804"/>
  <c r="BK3748"/>
  <c r="BK3678"/>
  <c r="J3574"/>
  <c r="BK3504"/>
  <c r="BK3454"/>
  <c r="J3352"/>
  <c r="BK3223"/>
  <c r="J3118"/>
  <c r="J2946"/>
  <c r="BK2751"/>
  <c r="J2550"/>
  <c r="BK2287"/>
  <c r="BK2074"/>
  <c r="BK1941"/>
  <c r="BK1260"/>
  <c r="BK972"/>
  <c r="BK779"/>
  <c r="J5546"/>
  <c r="J4987"/>
  <c r="J4888"/>
  <c r="J4734"/>
  <c r="J4566"/>
  <c r="J4461"/>
  <c r="J4311"/>
  <c r="BK2972"/>
  <c r="J2904"/>
  <c r="BK2799"/>
  <c r="J2741"/>
  <c r="J2679"/>
  <c r="BK2550"/>
  <c r="BK2504"/>
  <c r="J6187"/>
  <c r="BK6078"/>
  <c r="J6028"/>
  <c r="BK5989"/>
  <c r="BK5941"/>
  <c r="BK5883"/>
  <c r="J5857"/>
  <c r="BK5800"/>
  <c r="BK5656"/>
  <c r="BK5248"/>
  <c r="BK5191"/>
  <c r="BK5013"/>
  <c r="BK4961"/>
  <c r="BK4912"/>
  <c r="J4848"/>
  <c r="J3364"/>
  <c r="J3217"/>
  <c r="J2998"/>
  <c r="J2886"/>
  <c r="BK2833"/>
  <c r="BK2737"/>
  <c r="BK2649"/>
  <c i="3" r="BK228"/>
  <c r="J264"/>
  <c r="J137"/>
  <c r="BK236"/>
  <c r="J267"/>
  <c r="BK256"/>
  <c r="J199"/>
  <c i="4" r="J242"/>
  <c r="J197"/>
  <c r="BK152"/>
  <c r="BK258"/>
  <c r="BK214"/>
  <c r="J299"/>
  <c r="J148"/>
  <c r="BK142"/>
  <c r="J315"/>
  <c r="BK329"/>
  <c r="J236"/>
  <c r="J345"/>
  <c r="J287"/>
  <c r="BK202"/>
  <c r="BK138"/>
  <c r="BK309"/>
  <c r="BK208"/>
  <c r="J317"/>
  <c r="J179"/>
  <c i="5" r="BK139"/>
  <c r="J145"/>
  <c i="2" r="J4390"/>
  <c r="BK4331"/>
  <c r="BK4251"/>
  <c r="J4105"/>
  <c r="J4011"/>
  <c r="BK3975"/>
  <c r="J3832"/>
  <c r="BK3734"/>
  <c r="J3466"/>
  <c r="J3318"/>
  <c r="J3215"/>
  <c r="J3034"/>
  <c r="J2908"/>
  <c r="BK4449"/>
  <c r="J4343"/>
  <c r="J4273"/>
  <c r="J4042"/>
  <c r="J3914"/>
  <c r="BK3818"/>
  <c r="J3344"/>
  <c r="J3271"/>
  <c r="BK3211"/>
  <c r="J3106"/>
  <c r="BK3020"/>
  <c r="BK2872"/>
  <c r="J2691"/>
  <c r="J2584"/>
  <c r="BK2564"/>
  <c r="BK2536"/>
  <c r="J2451"/>
  <c r="BK2232"/>
  <c r="BK2039"/>
  <c r="BK1901"/>
  <c r="J1619"/>
  <c r="BK1274"/>
  <c r="J1193"/>
  <c r="J757"/>
  <c r="J671"/>
  <c r="J563"/>
  <c r="BK242"/>
  <c r="BK4760"/>
  <c r="BK4508"/>
  <c r="J3782"/>
  <c r="BK3664"/>
  <c r="J3644"/>
  <c r="J3504"/>
  <c r="BK3188"/>
  <c r="BK3112"/>
  <c r="J2988"/>
  <c r="J2817"/>
  <c r="BK2745"/>
  <c r="BK2620"/>
  <c r="BK2241"/>
  <c r="J2074"/>
  <c r="J1956"/>
  <c r="BK1558"/>
  <c r="J1172"/>
  <c r="J1072"/>
  <c r="BK919"/>
  <c r="BK731"/>
  <c r="BK468"/>
  <c r="J230"/>
  <c r="BK4743"/>
  <c r="BK4636"/>
  <c r="J4574"/>
  <c r="BK4469"/>
  <c r="J4211"/>
  <c r="BK4179"/>
  <c r="J4091"/>
  <c r="BK3979"/>
  <c r="J3794"/>
  <c r="BK3672"/>
  <c r="J3593"/>
  <c r="BK3486"/>
  <c r="BK3352"/>
  <c r="BK3174"/>
  <c r="J3010"/>
  <c r="J2841"/>
  <c r="BK2715"/>
  <c r="BK2538"/>
  <c r="J2379"/>
  <c r="BK2078"/>
  <c r="BK1920"/>
  <c r="J1558"/>
  <c r="BK1138"/>
  <c r="BK915"/>
  <c r="BK647"/>
  <c r="BK4862"/>
  <c r="BK4676"/>
  <c r="J4447"/>
  <c r="J4325"/>
  <c r="J4225"/>
  <c r="J4036"/>
  <c r="BK3894"/>
  <c r="BK3858"/>
  <c r="BK3792"/>
  <c r="BK3597"/>
  <c r="BK3498"/>
  <c r="BK3412"/>
  <c r="BK3304"/>
  <c r="BK3190"/>
  <c r="BK3096"/>
  <c r="J3022"/>
  <c r="J2862"/>
  <c r="J2703"/>
  <c r="J2558"/>
  <c r="BK2428"/>
  <c r="J2050"/>
  <c r="J1941"/>
  <c r="BK1634"/>
  <c r="J1529"/>
  <c r="J1138"/>
  <c r="J915"/>
  <c r="J609"/>
  <c r="J342"/>
  <c r="J4801"/>
  <c r="BK4530"/>
  <c r="J4465"/>
  <c r="BK4329"/>
  <c r="J4219"/>
  <c r="J4157"/>
  <c r="J4111"/>
  <c r="J4095"/>
  <c r="J4046"/>
  <c r="J3993"/>
  <c r="BK3938"/>
  <c r="BK3892"/>
  <c r="BK3782"/>
  <c r="BK3652"/>
  <c r="J3603"/>
  <c r="J3478"/>
  <c r="BK3404"/>
  <c r="BK3308"/>
  <c r="BK3126"/>
  <c r="BK3014"/>
  <c r="J2980"/>
  <c r="J2811"/>
  <c r="J2685"/>
  <c r="J2636"/>
  <c r="J2232"/>
  <c r="J2058"/>
  <c r="J1994"/>
  <c r="J1724"/>
  <c r="BK1291"/>
  <c r="J949"/>
  <c r="J779"/>
  <c r="BK623"/>
  <c r="BK456"/>
  <c r="BK266"/>
  <c r="BK4703"/>
  <c r="BK4590"/>
  <c r="BK4445"/>
  <c r="J4288"/>
  <c r="BK3997"/>
  <c r="J3916"/>
  <c r="J3756"/>
  <c r="J3670"/>
  <c r="BK3462"/>
  <c r="BK3284"/>
  <c r="J3150"/>
  <c r="BK2924"/>
  <c r="J2849"/>
  <c r="J2779"/>
  <c r="BK2671"/>
  <c r="J2598"/>
  <c r="BK2514"/>
  <c r="BK2122"/>
  <c r="J1654"/>
  <c r="J1094"/>
  <c r="J781"/>
  <c r="BK474"/>
  <c r="J6228"/>
  <c r="BK6198"/>
  <c r="BK6138"/>
  <c r="J6119"/>
  <c r="J6045"/>
  <c r="J5985"/>
  <c r="BK5932"/>
  <c r="BK5906"/>
  <c r="BK5841"/>
  <c r="BK5804"/>
  <c r="J5704"/>
  <c r="J5260"/>
  <c r="J5083"/>
  <c r="J5049"/>
  <c r="J5007"/>
  <c r="BK4949"/>
  <c r="BK4872"/>
  <c r="J4670"/>
  <c r="BK4522"/>
  <c r="J4394"/>
  <c r="J4286"/>
  <c r="J4179"/>
  <c r="BK2592"/>
  <c r="BK2500"/>
  <c r="J2078"/>
  <c r="J1706"/>
  <c r="BK1279"/>
  <c r="BK1046"/>
  <c r="J945"/>
  <c r="BK763"/>
  <c r="J715"/>
  <c r="BK586"/>
  <c r="J407"/>
  <c r="BK318"/>
  <c r="BK204"/>
  <c r="J6183"/>
  <c r="BK6146"/>
  <c r="J6096"/>
  <c r="J6036"/>
  <c r="J5975"/>
  <c r="BK5875"/>
  <c r="J5802"/>
  <c r="BK5290"/>
  <c r="J5112"/>
  <c r="BK5015"/>
  <c r="J4984"/>
  <c r="J4939"/>
  <c r="J4916"/>
  <c r="J4858"/>
  <c r="BK4749"/>
  <c r="J4588"/>
  <c r="J4508"/>
  <c r="BK4443"/>
  <c r="BK4265"/>
  <c r="J4149"/>
  <c r="J3997"/>
  <c r="J3852"/>
  <c r="BK3732"/>
  <c r="J3601"/>
  <c r="J3426"/>
  <c r="BK3130"/>
  <c r="J2992"/>
  <c r="J2958"/>
  <c r="J2864"/>
  <c r="BK2691"/>
  <c r="J2612"/>
  <c r="J2490"/>
  <c r="BK2357"/>
  <c r="J2150"/>
  <c r="J1521"/>
  <c r="BK1014"/>
  <c r="BK775"/>
  <c r="J683"/>
  <c r="J481"/>
  <c r="BK6200"/>
  <c r="J6102"/>
  <c r="J6064"/>
  <c r="BK5983"/>
  <c r="J5926"/>
  <c r="J5859"/>
  <c r="BK5818"/>
  <c r="J5773"/>
  <c r="J5389"/>
  <c r="BK5227"/>
  <c r="J5115"/>
  <c r="J5051"/>
  <c r="BK4947"/>
  <c r="J4898"/>
  <c r="J4792"/>
  <c r="J4674"/>
  <c r="BK4544"/>
  <c r="BK4461"/>
  <c r="BK4394"/>
  <c r="J4213"/>
  <c r="BK4169"/>
  <c r="BK4135"/>
  <c r="BK4073"/>
  <c r="BK4022"/>
  <c r="BK3950"/>
  <c r="J3814"/>
  <c r="J3722"/>
  <c r="J3660"/>
  <c r="BK3530"/>
  <c r="BK3490"/>
  <c r="J3334"/>
  <c r="BK3205"/>
  <c r="BK3034"/>
  <c r="J2888"/>
  <c r="J2727"/>
  <c r="J2602"/>
  <c r="J2337"/>
  <c r="BK2089"/>
  <c r="BK1950"/>
  <c r="J1291"/>
  <c r="BK1059"/>
  <c r="BK885"/>
  <c r="BK671"/>
  <c r="J401"/>
  <c r="J256"/>
  <c r="BK6208"/>
  <c r="BK6157"/>
  <c r="J6121"/>
  <c r="J6074"/>
  <c r="J6010"/>
  <c r="BK5971"/>
  <c r="J5897"/>
  <c r="BK5877"/>
  <c r="J5810"/>
  <c r="BK5699"/>
  <c r="BK5061"/>
  <c r="J5005"/>
  <c r="BK4904"/>
  <c r="BK4858"/>
  <c r="BK4644"/>
  <c r="J4550"/>
  <c r="BK4431"/>
  <c r="BK4296"/>
  <c r="J4247"/>
  <c r="J4024"/>
  <c r="BK3910"/>
  <c r="J3774"/>
  <c r="BK3704"/>
  <c r="J3650"/>
  <c r="J3562"/>
  <c r="BK2486"/>
  <c r="BK6112"/>
  <c r="BK6061"/>
  <c r="BK6022"/>
  <c r="BK5981"/>
  <c r="BK5924"/>
  <c r="J5877"/>
  <c r="J5851"/>
  <c r="J5750"/>
  <c r="BK5272"/>
  <c r="J5208"/>
  <c r="BK4999"/>
  <c r="J4972"/>
  <c r="J4931"/>
  <c r="BK4902"/>
  <c r="BK4846"/>
  <c r="J4770"/>
  <c r="J4644"/>
  <c r="J4612"/>
  <c r="J4548"/>
  <c r="BK4321"/>
  <c r="J4077"/>
  <c r="BK4014"/>
  <c r="BK3908"/>
  <c r="BK3724"/>
  <c r="BK3528"/>
  <c r="J3275"/>
  <c r="J3054"/>
  <c r="J2952"/>
  <c r="BK2880"/>
  <c r="BK2795"/>
  <c r="BK2699"/>
  <c i="3" r="J163"/>
  <c r="J243"/>
  <c r="J142"/>
  <c r="BK185"/>
  <c r="J176"/>
  <c r="BK193"/>
  <c r="J144"/>
  <c r="BK172"/>
  <c r="J256"/>
  <c i="4" r="BK234"/>
  <c r="BK281"/>
  <c r="J222"/>
  <c r="J244"/>
  <c r="J162"/>
  <c r="BK303"/>
  <c r="BK351"/>
  <c r="J184"/>
  <c r="J273"/>
  <c r="BK273"/>
  <c r="J188"/>
  <c r="J283"/>
  <c r="BK197"/>
  <c r="J349"/>
  <c r="BK186"/>
  <c r="BK269"/>
  <c r="BK204"/>
  <c i="5" r="BK133"/>
  <c r="J137"/>
  <c r="BK141"/>
  <c i="2" r="J4333"/>
  <c r="J4113"/>
  <c r="J3999"/>
  <c r="J3858"/>
  <c r="J3784"/>
  <c r="J3532"/>
  <c r="J3462"/>
  <c r="J3320"/>
  <c r="J3245"/>
  <c r="J3048"/>
  <c r="BK2894"/>
  <c r="BK2598"/>
  <c r="J2494"/>
  <c r="J2287"/>
  <c r="J1602"/>
  <c r="J1214"/>
  <c r="BK805"/>
  <c r="BK4844"/>
  <c r="BK4648"/>
  <c r="BK4578"/>
  <c r="J4341"/>
  <c r="BK4175"/>
  <c r="J4028"/>
  <c r="J3872"/>
  <c r="BK3418"/>
  <c r="J3286"/>
  <c r="J3219"/>
  <c r="BK3166"/>
  <c r="J2964"/>
  <c r="J2655"/>
  <c r="J2580"/>
  <c r="BK2520"/>
  <c r="BK2396"/>
  <c r="BK2204"/>
  <c r="BK1994"/>
  <c r="BK1589"/>
  <c r="J1279"/>
  <c r="J1145"/>
  <c r="BK859"/>
  <c r="BK633"/>
  <c r="BK549"/>
  <c r="J4860"/>
  <c r="J4614"/>
  <c r="J4524"/>
  <c r="J3788"/>
  <c r="J3710"/>
  <c r="J3640"/>
  <c r="J3450"/>
  <c r="J3120"/>
  <c r="J3020"/>
  <c r="BK2926"/>
  <c r="J2697"/>
  <c r="BK2490"/>
  <c r="BK2227"/>
  <c r="J1983"/>
  <c r="J1615"/>
  <c r="J1238"/>
  <c r="J1074"/>
  <c r="BK923"/>
  <c r="J769"/>
  <c r="BK571"/>
  <c r="J216"/>
  <c r="J4638"/>
  <c r="J4572"/>
  <c r="BK4386"/>
  <c r="J4207"/>
  <c r="J4183"/>
  <c r="BK4087"/>
  <c r="BK3814"/>
  <c r="BK3774"/>
  <c r="J3552"/>
  <c r="J3428"/>
  <c r="J3326"/>
  <c r="BK3148"/>
  <c r="BK2922"/>
  <c r="J2719"/>
  <c r="BK2610"/>
  <c r="J2496"/>
  <c r="BK2411"/>
  <c r="BK2150"/>
  <c r="J1929"/>
  <c r="BK1615"/>
  <c r="BK1168"/>
  <c r="J861"/>
  <c r="BK651"/>
  <c r="BK4834"/>
  <c r="BK4503"/>
  <c r="J4439"/>
  <c r="BK4339"/>
  <c r="BK4229"/>
  <c r="J4040"/>
  <c r="J3973"/>
  <c r="BK3860"/>
  <c r="J3808"/>
  <c r="BK3742"/>
  <c r="BK3574"/>
  <c r="J3442"/>
  <c r="BK3322"/>
  <c r="J3278"/>
  <c r="J3196"/>
  <c r="J3142"/>
  <c r="BK3050"/>
  <c r="BK2914"/>
  <c r="J2775"/>
  <c r="BK2693"/>
  <c r="BK2602"/>
  <c r="BK2390"/>
  <c r="BK2032"/>
  <c r="BK1899"/>
  <c r="J1575"/>
  <c r="J1210"/>
  <c r="BK929"/>
  <c r="J619"/>
  <c r="BK280"/>
  <c r="J4688"/>
  <c r="BK4499"/>
  <c r="J4405"/>
  <c r="J4284"/>
  <c r="J4217"/>
  <c r="J4131"/>
  <c r="J3981"/>
  <c r="BK3930"/>
  <c r="J3880"/>
  <c r="J3736"/>
  <c r="J3634"/>
  <c r="BK3570"/>
  <c r="J3488"/>
  <c r="J1937"/>
  <c r="J1314"/>
  <c r="J1202"/>
  <c r="BK795"/>
  <c r="BK727"/>
  <c r="J617"/>
  <c r="J525"/>
  <c r="J4846"/>
  <c r="BK4700"/>
  <c r="J4628"/>
  <c r="J4473"/>
  <c r="BK4343"/>
  <c r="J4203"/>
  <c r="J3985"/>
  <c r="J3888"/>
  <c r="BK3710"/>
  <c r="J3528"/>
  <c r="J3330"/>
  <c r="BK3235"/>
  <c r="BK3102"/>
  <c r="BK2855"/>
  <c r="J2773"/>
  <c r="J2643"/>
  <c r="J2594"/>
  <c r="J2504"/>
  <c r="BK2255"/>
  <c r="J1946"/>
  <c r="J1283"/>
  <c r="BK842"/>
  <c r="BK351"/>
  <c r="BK6226"/>
  <c r="J6200"/>
  <c r="BK6165"/>
  <c r="BK6134"/>
  <c r="J6086"/>
  <c r="J6057"/>
  <c r="J5987"/>
  <c r="J5947"/>
  <c r="BK5914"/>
  <c r="J5828"/>
  <c r="BK5790"/>
  <c r="J5394"/>
  <c r="BK5216"/>
  <c r="BK5063"/>
  <c r="J5039"/>
  <c r="BK5003"/>
  <c r="BK4963"/>
  <c r="J4896"/>
  <c r="BK4838"/>
  <c r="J4582"/>
  <c r="BK4439"/>
  <c r="BK4349"/>
  <c r="J4197"/>
  <c r="J3910"/>
  <c r="J3609"/>
  <c r="BK3591"/>
  <c r="J3410"/>
  <c r="BK3300"/>
  <c r="J3170"/>
  <c r="J3016"/>
  <c r="J2866"/>
  <c r="BK2707"/>
  <c r="J2624"/>
  <c r="BK2580"/>
  <c r="J2420"/>
  <c r="J1920"/>
  <c r="BK1643"/>
  <c r="J1281"/>
  <c r="J1158"/>
  <c r="J1030"/>
  <c r="BK953"/>
  <c r="J741"/>
  <c r="BK643"/>
  <c r="J575"/>
  <c r="J397"/>
  <c r="BK322"/>
  <c r="BK216"/>
  <c r="BK6172"/>
  <c r="J6129"/>
  <c r="J6088"/>
  <c r="J6038"/>
  <c r="BK5998"/>
  <c r="J5951"/>
  <c r="J5908"/>
  <c r="BK5857"/>
  <c r="BK5788"/>
  <c r="BK5256"/>
  <c r="J5047"/>
  <c r="BK5007"/>
  <c r="J4957"/>
  <c r="BK4894"/>
  <c r="J4834"/>
  <c r="BK4777"/>
  <c r="BK4570"/>
  <c r="BK4465"/>
  <c r="BK4273"/>
  <c r="J4155"/>
  <c r="BK4040"/>
  <c r="BK3854"/>
  <c r="BK3726"/>
  <c r="J3582"/>
  <c r="J3514"/>
  <c r="BK3336"/>
  <c r="BK3094"/>
  <c r="BK2984"/>
  <c r="BK2936"/>
  <c r="J2829"/>
  <c r="J2608"/>
  <c r="BK2496"/>
  <c r="BK2426"/>
  <c r="BK2159"/>
  <c r="J1895"/>
  <c r="BK1153"/>
  <c r="BK851"/>
  <c r="J707"/>
  <c r="J547"/>
  <c r="J6221"/>
  <c r="BK6155"/>
  <c r="BK6080"/>
  <c r="J6034"/>
  <c r="J5955"/>
  <c r="J5889"/>
  <c r="J5837"/>
  <c r="J5778"/>
  <c r="J5384"/>
  <c r="J5212"/>
  <c r="J5059"/>
  <c r="J4982"/>
  <c r="BK4910"/>
  <c r="J4866"/>
  <c r="J3682"/>
  <c r="J3618"/>
  <c r="BK3512"/>
  <c r="J3458"/>
  <c r="J3376"/>
  <c r="BK3278"/>
  <c r="J3126"/>
  <c r="BK3036"/>
  <c r="J2916"/>
  <c r="BK2817"/>
  <c r="J2657"/>
  <c r="J6117"/>
  <c r="J6042"/>
  <c r="J5989"/>
  <c r="J5918"/>
  <c r="BK5843"/>
  <c r="J5804"/>
  <c r="J5656"/>
  <c r="J5290"/>
  <c r="BK5026"/>
  <c r="J4892"/>
  <c r="BK4668"/>
  <c r="BK4568"/>
  <c r="J4501"/>
  <c r="J4419"/>
  <c r="BK4280"/>
  <c r="J4127"/>
  <c r="J3856"/>
  <c r="J3726"/>
  <c r="J3702"/>
  <c r="BK3666"/>
  <c r="BK3552"/>
  <c r="J3444"/>
  <c r="BK3265"/>
  <c r="J3178"/>
  <c r="J3094"/>
  <c r="J3026"/>
  <c r="J2936"/>
  <c r="BK2853"/>
  <c r="J2785"/>
  <c r="J2715"/>
  <c r="J2568"/>
  <c r="J2538"/>
  <c r="BK6194"/>
  <c r="BK4982"/>
  <c r="BK4933"/>
  <c r="J4906"/>
  <c r="BK4826"/>
  <c r="J4634"/>
  <c r="BK4588"/>
  <c r="BK4427"/>
  <c r="J4255"/>
  <c r="J4115"/>
  <c r="J4007"/>
  <c r="BK3916"/>
  <c r="BK3766"/>
  <c r="J3595"/>
  <c r="J3378"/>
  <c r="J3302"/>
  <c r="J3083"/>
  <c r="BK2992"/>
  <c r="J2874"/>
  <c r="J2805"/>
  <c r="BK4764"/>
  <c r="J4359"/>
  <c r="J4309"/>
  <c r="BK4155"/>
  <c r="J4014"/>
  <c r="J3946"/>
  <c r="J3840"/>
  <c r="BK3607"/>
  <c r="BK3518"/>
  <c r="BK3464"/>
  <c r="J3322"/>
  <c r="J3231"/>
  <c r="J3074"/>
  <c r="BK2960"/>
  <c r="BK2801"/>
  <c r="J2524"/>
  <c r="J2456"/>
  <c r="J2204"/>
  <c r="J1905"/>
  <c r="BK1184"/>
  <c r="BK554"/>
  <c r="BK4842"/>
  <c r="BK4650"/>
  <c r="J4596"/>
  <c r="BK4532"/>
  <c r="J4317"/>
  <c r="BK4085"/>
  <c r="J3912"/>
  <c r="J3810"/>
  <c r="BK3296"/>
  <c r="J3243"/>
  <c r="BK3213"/>
  <c r="J3060"/>
  <c r="J2890"/>
  <c r="BK2653"/>
  <c r="BK2548"/>
  <c r="J2477"/>
  <c r="BK2279"/>
  <c r="BK2066"/>
  <c r="J1693"/>
  <c r="BK1529"/>
  <c r="BK1251"/>
  <c r="J1088"/>
  <c r="BK719"/>
  <c r="BK609"/>
  <c r="BK428"/>
  <c r="J204"/>
  <c r="BK4670"/>
  <c r="J4604"/>
  <c r="BK4475"/>
  <c r="J3768"/>
  <c r="J3752"/>
  <c r="J3536"/>
  <c r="BK3436"/>
  <c r="BK3269"/>
  <c r="J3100"/>
  <c r="BK3002"/>
  <c r="J2825"/>
  <c r="J2667"/>
  <c r="J2572"/>
  <c r="J2272"/>
  <c r="J2054"/>
  <c r="J1964"/>
  <c r="BK1697"/>
  <c r="J1230"/>
  <c r="BK1124"/>
  <c r="BK957"/>
  <c r="BK699"/>
  <c r="J466"/>
  <c r="J222"/>
  <c r="J4700"/>
  <c r="J4576"/>
  <c r="BK4489"/>
  <c r="BK4401"/>
  <c r="BK3830"/>
  <c r="J3626"/>
  <c r="J3512"/>
  <c r="J3388"/>
  <c r="J3180"/>
  <c r="BK2996"/>
  <c r="J2813"/>
  <c r="J2713"/>
  <c r="J2576"/>
  <c r="BK2420"/>
  <c r="BK2266"/>
  <c r="BK1988"/>
  <c r="BK1619"/>
  <c r="BK1210"/>
  <c r="J1038"/>
  <c r="J859"/>
  <c r="J322"/>
  <c r="J4754"/>
  <c r="BK4497"/>
  <c r="J4415"/>
  <c r="J4277"/>
  <c r="J4165"/>
  <c r="BK4063"/>
  <c r="BK3898"/>
  <c r="J2753"/>
  <c r="J2620"/>
  <c r="J4357"/>
  <c r="J4231"/>
  <c r="J4135"/>
  <c r="J4099"/>
  <c r="BK4075"/>
  <c r="BK4007"/>
  <c r="J3962"/>
  <c r="J3924"/>
  <c r="J3878"/>
  <c r="J3780"/>
  <c r="J3607"/>
  <c r="J3490"/>
  <c r="BK3456"/>
  <c r="J3372"/>
  <c r="J3205"/>
  <c r="J3066"/>
  <c r="J2982"/>
  <c r="BK2864"/>
  <c r="BK2757"/>
  <c r="J2638"/>
  <c r="J2246"/>
  <c r="J2039"/>
  <c r="J1917"/>
  <c r="J1310"/>
  <c r="J959"/>
  <c r="J745"/>
  <c r="J613"/>
  <c r="BK436"/>
  <c r="BK3201"/>
  <c r="J3108"/>
  <c r="J2839"/>
  <c r="BK2749"/>
  <c r="J2586"/>
  <c r="BK2283"/>
  <c r="J1950"/>
  <c r="BK1602"/>
  <c r="BK1088"/>
  <c r="J635"/>
  <c r="BK234"/>
  <c r="BK6217"/>
  <c r="BK6196"/>
  <c r="J6163"/>
  <c r="J6125"/>
  <c r="BK6082"/>
  <c r="BK6018"/>
  <c r="BK5963"/>
  <c r="BK5926"/>
  <c r="BK5859"/>
  <c r="BK5792"/>
  <c r="BK5512"/>
  <c r="BK4030"/>
  <c r="J3864"/>
  <c r="BK3640"/>
  <c r="J3518"/>
  <c r="BK3356"/>
  <c r="BK3332"/>
  <c r="BK3229"/>
  <c r="J3158"/>
  <c r="BK3066"/>
  <c r="J2924"/>
  <c r="J2749"/>
  <c r="BK2638"/>
  <c r="J2514"/>
  <c r="BK2110"/>
  <c r="BK1654"/>
  <c r="J1274"/>
  <c r="J1110"/>
  <c r="J898"/>
  <c r="J703"/>
  <c r="BK615"/>
  <c r="J415"/>
  <c r="J250"/>
  <c r="J6219"/>
  <c r="BK6161"/>
  <c r="J6110"/>
  <c r="BK6030"/>
  <c r="BK5965"/>
  <c r="J5937"/>
  <c r="J5887"/>
  <c r="BK4512"/>
  <c r="BK4288"/>
  <c r="J4209"/>
  <c r="BK4067"/>
  <c r="J3940"/>
  <c r="BK3838"/>
  <c r="J3658"/>
  <c r="J3558"/>
  <c r="BK3396"/>
  <c r="J3190"/>
  <c r="J2990"/>
  <c r="BK2946"/>
  <c r="BK2823"/>
  <c r="BK6066"/>
  <c r="J6006"/>
  <c r="J5885"/>
  <c r="J5843"/>
  <c r="BK5806"/>
  <c r="J5588"/>
  <c r="BK5224"/>
  <c r="J5041"/>
  <c r="BK4972"/>
  <c r="BK4920"/>
  <c r="J4870"/>
  <c r="BK4779"/>
  <c r="J4624"/>
  <c r="J4467"/>
  <c r="J4300"/>
  <c r="J4181"/>
  <c r="J4137"/>
  <c r="J4057"/>
  <c r="J3952"/>
  <c r="BK3828"/>
  <c r="BK3756"/>
  <c r="BK3688"/>
  <c r="J3628"/>
  <c r="J3542"/>
  <c r="J3460"/>
  <c r="J3382"/>
  <c r="J3292"/>
  <c r="BK3150"/>
  <c r="BK3000"/>
  <c r="BK2910"/>
  <c r="BK2793"/>
  <c r="BK2616"/>
  <c r="J2396"/>
  <c r="J2138"/>
  <c r="BK1954"/>
  <c r="J1264"/>
  <c r="J963"/>
  <c r="BK878"/>
  <c r="J554"/>
  <c r="BK330"/>
  <c r="BK230"/>
  <c r="BK6163"/>
  <c r="BK6125"/>
  <c r="BK6057"/>
  <c r="J6016"/>
  <c r="J5965"/>
  <c r="J5895"/>
  <c r="J5816"/>
  <c r="J5660"/>
  <c r="J5067"/>
  <c r="J4993"/>
  <c r="J3638"/>
  <c r="J3510"/>
  <c r="J3412"/>
  <c r="BK3360"/>
  <c r="BK3184"/>
  <c r="J3102"/>
  <c r="J3008"/>
  <c r="BK2932"/>
  <c r="J2793"/>
  <c r="BK2739"/>
  <c r="J2645"/>
  <c r="J2560"/>
  <c r="J2500"/>
  <c r="BK6167"/>
  <c r="J6108"/>
  <c r="BK6049"/>
  <c r="BK6020"/>
  <c r="BK5973"/>
  <c r="BK5910"/>
  <c r="J5865"/>
  <c r="J5835"/>
  <c r="BK5798"/>
  <c r="BK5546"/>
  <c r="BK5260"/>
  <c r="J5037"/>
  <c r="BK5011"/>
  <c r="BK4984"/>
  <c r="BK4939"/>
  <c r="BK4898"/>
  <c r="BK4818"/>
  <c r="BK4620"/>
  <c r="BK4576"/>
  <c r="BK4471"/>
  <c r="J4292"/>
  <c r="BK4113"/>
  <c r="BK3958"/>
  <c r="BK3872"/>
  <c r="BK3682"/>
  <c r="BK3526"/>
  <c r="BK3370"/>
  <c r="J3235"/>
  <c r="J3085"/>
  <c r="J2950"/>
  <c i="3" r="BK209"/>
  <c i="4" r="BK299"/>
  <c r="J146"/>
  <c r="BK172"/>
  <c r="BK321"/>
  <c r="BK184"/>
  <c r="J199"/>
  <c r="BK305"/>
  <c r="BK341"/>
  <c r="BK150"/>
  <c r="J267"/>
  <c r="BK289"/>
  <c r="J204"/>
  <c r="J327"/>
  <c r="BK212"/>
  <c r="J347"/>
  <c r="J321"/>
  <c r="J158"/>
  <c r="BK267"/>
  <c r="J142"/>
  <c i="5" r="J121"/>
  <c r="J141"/>
  <c r="BK127"/>
  <c i="2" r="J4668"/>
  <c r="J4349"/>
  <c r="J4242"/>
  <c r="BK4065"/>
  <c r="J3934"/>
  <c r="BK3824"/>
  <c r="BK3708"/>
  <c r="J3506"/>
  <c r="BK3302"/>
  <c r="J3136"/>
  <c r="BK2956"/>
  <c r="BK2831"/>
  <c r="J2554"/>
  <c r="J2440"/>
  <c r="BK2056"/>
  <c r="BK1598"/>
  <c r="J1098"/>
  <c r="BK588"/>
  <c r="J336"/>
  <c r="J4662"/>
  <c r="BK4598"/>
  <c r="BK4572"/>
  <c r="J4367"/>
  <c r="J4302"/>
  <c r="BK4167"/>
  <c r="BK3993"/>
  <c r="J3866"/>
  <c r="J3354"/>
  <c r="J3255"/>
  <c r="J3209"/>
  <c r="BK3078"/>
  <c r="BK3018"/>
  <c r="J2689"/>
  <c r="BK2566"/>
  <c r="BK2506"/>
  <c r="J4518"/>
  <c r="J4431"/>
  <c r="BK3720"/>
  <c r="BK3646"/>
  <c r="J3484"/>
  <c r="J3166"/>
  <c r="J3090"/>
  <c r="J2859"/>
  <c r="BK2763"/>
  <c r="J2574"/>
  <c r="J2237"/>
  <c r="BK2011"/>
  <c r="BK1887"/>
  <c r="J1505"/>
  <c r="BK1164"/>
  <c r="BK1003"/>
  <c r="BK733"/>
  <c r="BK344"/>
  <c r="BK4796"/>
  <c r="BK4634"/>
  <c r="BK4433"/>
  <c r="BK4381"/>
  <c r="J4371"/>
  <c r="BK4351"/>
  <c r="BK4304"/>
  <c r="BK4284"/>
  <c r="BK4277"/>
  <c r="BK4257"/>
  <c r="BK4203"/>
  <c r="J4177"/>
  <c r="BK4081"/>
  <c r="J3886"/>
  <c r="J3776"/>
  <c r="J3632"/>
  <c r="BK3566"/>
  <c r="J3438"/>
  <c r="J3350"/>
  <c r="J3078"/>
  <c r="J2972"/>
  <c r="BK2815"/>
  <c r="BK2636"/>
  <c r="BK2510"/>
  <c r="J2357"/>
  <c r="BK2070"/>
  <c r="BK1911"/>
  <c r="BK1554"/>
  <c r="J1084"/>
  <c r="J919"/>
  <c r="J691"/>
  <c r="J318"/>
  <c r="J4739"/>
  <c r="J4516"/>
  <c r="J4457"/>
  <c r="J4401"/>
  <c r="BK4317"/>
  <c r="J4143"/>
  <c r="BK4011"/>
  <c r="J3868"/>
  <c r="J3818"/>
  <c r="BK3758"/>
  <c r="J3546"/>
  <c r="BK3450"/>
  <c r="J3406"/>
  <c r="J3273"/>
  <c r="BK3180"/>
  <c r="BK3134"/>
  <c r="BK3024"/>
  <c r="BK2845"/>
  <c r="BK2783"/>
  <c r="J2721"/>
  <c r="BK2604"/>
  <c r="BK2106"/>
  <c r="BK4159"/>
  <c r="J4107"/>
  <c r="BK4077"/>
  <c r="BK4028"/>
  <c r="J3983"/>
  <c r="J3906"/>
  <c r="BK3826"/>
  <c r="J3714"/>
  <c r="J3597"/>
  <c r="J3474"/>
  <c r="BK3406"/>
  <c r="BK3368"/>
  <c r="J3152"/>
  <c r="BK3054"/>
  <c r="J2960"/>
  <c r="BK2825"/>
  <c r="J2747"/>
  <c r="BK2681"/>
  <c r="BK2530"/>
  <c r="J2216"/>
  <c r="BK2035"/>
  <c r="BK1706"/>
  <c r="J992"/>
  <c r="BK769"/>
  <c r="BK625"/>
  <c r="BK311"/>
  <c r="J4672"/>
  <c r="BK4520"/>
  <c r="J4386"/>
  <c r="BK4242"/>
  <c r="J3958"/>
  <c r="BK3886"/>
  <c r="BK3694"/>
  <c r="BK3550"/>
  <c r="BK3364"/>
  <c r="J3237"/>
  <c r="J3162"/>
  <c r="J3006"/>
  <c r="BK6211"/>
  <c r="BK6180"/>
  <c r="BK6151"/>
  <c r="BK6102"/>
  <c r="J6078"/>
  <c r="BK4890"/>
  <c r="BK4681"/>
  <c r="BK4640"/>
  <c r="J4526"/>
  <c r="J4373"/>
  <c r="J4282"/>
  <c r="BK4109"/>
  <c r="BK3962"/>
  <c r="BK3714"/>
  <c r="J3564"/>
  <c r="J3340"/>
  <c r="BK3288"/>
  <c r="BK3182"/>
  <c r="J3068"/>
  <c r="BK2928"/>
  <c r="J2845"/>
  <c r="BK2663"/>
  <c r="BK2622"/>
  <c r="BK2552"/>
  <c r="BK2097"/>
  <c r="BK1880"/>
  <c r="J1525"/>
  <c r="J1218"/>
  <c r="BK1054"/>
  <c r="BK939"/>
  <c r="BK753"/>
  <c r="J667"/>
  <c r="J541"/>
  <c r="BK392"/>
  <c r="J218"/>
  <c r="J6196"/>
  <c r="BK6123"/>
  <c r="BK6092"/>
  <c r="J6049"/>
  <c r="J6014"/>
  <c r="BK5995"/>
  <c r="BK5939"/>
  <c r="J5904"/>
  <c r="J5861"/>
  <c r="BK5704"/>
  <c r="J5191"/>
  <c r="BK5041"/>
  <c r="J4991"/>
  <c r="J4959"/>
  <c r="J4926"/>
  <c r="J4882"/>
  <c r="J4840"/>
  <c r="J4783"/>
  <c r="J4542"/>
  <c r="J4469"/>
  <c r="BK4363"/>
  <c r="J4221"/>
  <c r="J4079"/>
  <c r="BK3995"/>
  <c r="BK3856"/>
  <c r="J3758"/>
  <c r="BK3660"/>
  <c r="J3556"/>
  <c r="BK3424"/>
  <c r="J3030"/>
  <c r="BK2954"/>
  <c r="BK2866"/>
  <c r="BK2723"/>
  <c r="BK2665"/>
  <c r="BK2524"/>
  <c r="BK2451"/>
  <c r="J2255"/>
  <c r="BK1964"/>
  <c r="J1124"/>
  <c r="J749"/>
  <c r="J651"/>
  <c r="J6226"/>
  <c r="BK6189"/>
  <c r="J6115"/>
  <c r="BK6070"/>
  <c r="J6012"/>
  <c r="J5961"/>
  <c r="J5928"/>
  <c r="BK5873"/>
  <c r="J5792"/>
  <c r="BK5377"/>
  <c r="BK5221"/>
  <c r="BK5045"/>
  <c r="BK4974"/>
  <c r="BK4918"/>
  <c r="BK4868"/>
  <c r="J4743"/>
  <c r="J4636"/>
  <c r="J4479"/>
  <c r="BK4405"/>
  <c r="J4229"/>
  <c r="J4159"/>
  <c r="BK4103"/>
  <c r="BK4042"/>
  <c r="BK3852"/>
  <c r="J3798"/>
  <c r="BK3730"/>
  <c r="J3672"/>
  <c r="BK3588"/>
  <c r="BK3510"/>
  <c r="BK3440"/>
  <c r="BK3346"/>
  <c r="BK3275"/>
  <c r="BK3124"/>
  <c r="J2954"/>
  <c r="BK2819"/>
  <c r="BK2669"/>
  <c r="J2406"/>
  <c r="J2180"/>
  <c r="BK2017"/>
  <c r="BK1310"/>
  <c r="J1168"/>
  <c r="BK959"/>
  <c r="BK749"/>
  <c r="BK501"/>
  <c r="BK358"/>
  <c r="BK246"/>
  <c r="J6202"/>
  <c r="J6142"/>
  <c r="BK6108"/>
  <c r="J6053"/>
  <c r="J6018"/>
  <c r="J5977"/>
  <c r="BK5904"/>
  <c r="J5839"/>
  <c r="J5800"/>
  <c r="BK5389"/>
  <c r="J5063"/>
  <c r="J4995"/>
  <c r="J4924"/>
  <c r="BK4856"/>
  <c r="BK4562"/>
  <c r="BK4447"/>
  <c r="BK4347"/>
  <c r="J4271"/>
  <c r="J4129"/>
  <c r="BK3940"/>
  <c r="BK3896"/>
  <c r="J3760"/>
  <c r="J3706"/>
  <c r="BK3698"/>
  <c r="BK3632"/>
  <c r="J3496"/>
  <c r="BK3380"/>
  <c r="J3186"/>
  <c r="J3138"/>
  <c r="J3092"/>
  <c r="BK2962"/>
  <c r="J2855"/>
  <c r="J2787"/>
  <c r="J2707"/>
  <c r="BK2626"/>
  <c r="J2530"/>
  <c r="J6178"/>
  <c r="BK6096"/>
  <c r="BK6055"/>
  <c r="J5993"/>
  <c r="BK5957"/>
  <c r="J5893"/>
  <c r="BK5855"/>
  <c r="J5808"/>
  <c r="BK5343"/>
  <c r="BK5043"/>
  <c r="J5001"/>
  <c r="BK4957"/>
  <c r="J4922"/>
  <c r="J4884"/>
  <c r="J4707"/>
  <c r="J4622"/>
  <c r="BK4558"/>
  <c r="BK4369"/>
  <c r="J4257"/>
  <c r="BK4189"/>
  <c r="BK4024"/>
  <c r="BK3956"/>
  <c r="BK3874"/>
  <c r="BK3716"/>
  <c r="J3630"/>
  <c r="BK3416"/>
  <c r="J3368"/>
  <c r="BK3241"/>
  <c r="J3146"/>
  <c r="J2918"/>
  <c r="BK2884"/>
  <c r="BK2813"/>
  <c r="BK2803"/>
  <c r="J2677"/>
  <c r="J2630"/>
  <c i="3" r="BK214"/>
  <c r="BK224"/>
  <c r="J135"/>
  <c r="BK247"/>
  <c r="J156"/>
  <c r="BK253"/>
  <c r="J167"/>
  <c i="4" r="BK250"/>
  <c r="BK295"/>
  <c r="J329"/>
  <c r="BK311"/>
  <c r="J206"/>
  <c r="J246"/>
  <c r="J144"/>
  <c r="BK246"/>
  <c r="BK339"/>
  <c r="BK190"/>
  <c r="J337"/>
  <c r="BK164"/>
  <c r="J224"/>
  <c r="J325"/>
  <c r="J154"/>
  <c r="J331"/>
  <c r="J228"/>
  <c r="BK224"/>
  <c i="5" r="J139"/>
  <c r="BK145"/>
  <c r="BK131"/>
  <c i="2" r="BK4495"/>
  <c r="J4347"/>
  <c r="J4253"/>
  <c r="J4075"/>
  <c r="J3987"/>
  <c r="J3846"/>
  <c r="J3740"/>
  <c r="J3520"/>
  <c r="J3396"/>
  <c r="J3310"/>
  <c r="BK3083"/>
  <c r="BK2986"/>
  <c r="J2799"/>
  <c r="J2526"/>
  <c r="BK2415"/>
  <c r="J2122"/>
  <c r="J1582"/>
  <c r="J972"/>
  <c r="J411"/>
  <c r="J297"/>
  <c r="J4777"/>
  <c r="J4610"/>
  <c r="BK4582"/>
  <c r="J4384"/>
  <c r="J4265"/>
  <c r="J4141"/>
  <c r="BK3934"/>
  <c r="BK3430"/>
  <c r="J3294"/>
  <c r="BK3257"/>
  <c r="J3203"/>
  <c r="J3072"/>
  <c r="BK3016"/>
  <c r="BK2731"/>
  <c r="J2592"/>
  <c r="J2540"/>
  <c r="J2344"/>
  <c r="J2085"/>
  <c r="BK1925"/>
  <c r="J1571"/>
  <c r="BK1264"/>
  <c r="BK1110"/>
  <c r="BK741"/>
  <c r="J643"/>
  <c r="J358"/>
  <c r="J4692"/>
  <c r="BK4602"/>
  <c r="J4463"/>
  <c r="BK3764"/>
  <c r="J3666"/>
  <c r="BK3618"/>
  <c r="BK3582"/>
  <c r="J3420"/>
  <c r="J3116"/>
  <c r="J2974"/>
  <c r="J2803"/>
  <c r="J2661"/>
  <c r="BK2385"/>
  <c r="BK2210"/>
  <c r="BK2015"/>
  <c r="BK1567"/>
  <c r="BK1255"/>
  <c r="J4069"/>
  <c r="J3676"/>
  <c r="J3613"/>
  <c r="BK3544"/>
  <c r="J3390"/>
  <c r="J3176"/>
  <c r="BK3012"/>
  <c r="BK2940"/>
  <c r="J2717"/>
  <c r="BK2596"/>
  <c r="J2325"/>
  <c r="J2000"/>
  <c r="BK1571"/>
  <c r="J1222"/>
  <c r="J939"/>
  <c r="J659"/>
  <c r="J4864"/>
  <c r="J4592"/>
  <c r="BK4487"/>
  <c r="BK4411"/>
  <c r="J4323"/>
  <c r="BK4223"/>
  <c r="BK4061"/>
  <c r="J3870"/>
  <c r="BK3810"/>
  <c r="BK3746"/>
  <c r="J3538"/>
  <c r="J3400"/>
  <c r="J3263"/>
  <c r="J3182"/>
  <c r="J3058"/>
  <c r="BK2970"/>
  <c r="BK2791"/>
  <c r="J2701"/>
  <c r="J2618"/>
  <c r="J2481"/>
  <c r="BK2062"/>
  <c r="BK1976"/>
  <c r="BK1702"/>
  <c r="BK1587"/>
  <c r="BK1392"/>
  <c r="BK1030"/>
  <c r="BK639"/>
  <c r="J501"/>
  <c r="J4854"/>
  <c r="J4532"/>
  <c r="BK4459"/>
  <c r="J4355"/>
  <c r="BK4233"/>
  <c r="J4163"/>
  <c r="J4123"/>
  <c r="J4085"/>
  <c r="J4038"/>
  <c r="J3979"/>
  <c r="J3926"/>
  <c r="BK3888"/>
  <c r="J3778"/>
  <c r="BK3628"/>
  <c r="BK3605"/>
  <c r="J3500"/>
  <c r="BK3466"/>
  <c r="BK3398"/>
  <c r="J3221"/>
  <c r="BK3144"/>
  <c r="J3024"/>
  <c r="BK2958"/>
  <c r="J2777"/>
  <c r="J2733"/>
  <c r="J2536"/>
  <c r="BK2321"/>
  <c r="BK2037"/>
  <c r="J1960"/>
  <c r="J1697"/>
  <c r="J1251"/>
  <c r="J902"/>
  <c r="BK715"/>
  <c r="J611"/>
  <c r="BK297"/>
  <c r="J4715"/>
  <c r="BK4664"/>
  <c r="BK4536"/>
  <c r="BK4373"/>
  <c r="BK4209"/>
  <c r="J3960"/>
  <c r="J3898"/>
  <c r="J3724"/>
  <c r="J3568"/>
  <c r="BK3362"/>
  <c r="BK3233"/>
  <c r="BK3100"/>
  <c r="BK2862"/>
  <c r="BK2807"/>
  <c r="J2705"/>
  <c r="BK2600"/>
  <c r="J2508"/>
  <c r="BK2216"/>
  <c r="BK1905"/>
  <c r="BK1238"/>
  <c r="J906"/>
  <c r="J639"/>
  <c r="J302"/>
  <c r="BK6221"/>
  <c r="J6189"/>
  <c r="BK6159"/>
  <c r="J6123"/>
  <c r="J6084"/>
  <c r="J6030"/>
  <c r="J5971"/>
  <c r="J5941"/>
  <c r="BK5897"/>
  <c r="J5824"/>
  <c r="BK5542"/>
  <c r="J5248"/>
  <c r="BK5065"/>
  <c r="BK5034"/>
  <c r="BK4991"/>
  <c r="BK4953"/>
  <c r="J4908"/>
  <c r="J4852"/>
  <c r="BK4672"/>
  <c r="J4578"/>
  <c r="J4433"/>
  <c r="J4313"/>
  <c r="BK4191"/>
  <c r="BK3928"/>
  <c r="BK3744"/>
  <c r="J3599"/>
  <c r="J3464"/>
  <c r="J3338"/>
  <c r="BK3290"/>
  <c r="BK3136"/>
  <c r="BK2908"/>
  <c r="J2759"/>
  <c r="BK2645"/>
  <c r="BK2606"/>
  <c r="BK2554"/>
  <c r="BK2000"/>
  <c r="J1587"/>
  <c r="J1153"/>
  <c r="J1061"/>
  <c r="BK934"/>
  <c r="BK761"/>
  <c r="J695"/>
  <c r="BK563"/>
  <c r="J351"/>
  <c r="J260"/>
  <c r="BK6213"/>
  <c r="J6112"/>
  <c r="BK6072"/>
  <c r="BK6006"/>
  <c r="J5973"/>
  <c r="BK5918"/>
  <c r="J5869"/>
  <c r="BK5826"/>
  <c r="BK5402"/>
  <c r="J5102"/>
  <c r="J5034"/>
  <c r="BK4997"/>
  <c r="J4951"/>
  <c r="BK4906"/>
  <c r="BK4850"/>
  <c r="BK4614"/>
  <c r="J4522"/>
  <c r="BK4479"/>
  <c r="J4365"/>
  <c r="J4237"/>
  <c r="J2671"/>
  <c r="J2570"/>
  <c r="J2488"/>
  <c r="J2321"/>
  <c r="J2017"/>
  <c r="J1554"/>
  <c r="J953"/>
  <c r="J723"/>
  <c r="J633"/>
  <c r="J6211"/>
  <c r="J6172"/>
  <c r="J6082"/>
  <c r="BK6038"/>
  <c r="J5998"/>
  <c r="BK5934"/>
  <c r="BK5869"/>
  <c r="J5826"/>
  <c r="J5754"/>
  <c r="J5399"/>
  <c r="J5195"/>
  <c r="J5055"/>
  <c r="J5003"/>
  <c r="J4953"/>
  <c r="BK4916"/>
  <c r="J4796"/>
  <c r="J4642"/>
  <c r="BK4540"/>
  <c r="BK4421"/>
  <c r="BK4367"/>
  <c r="BK4193"/>
  <c r="BK4145"/>
  <c r="BK4101"/>
  <c r="J4005"/>
  <c r="J3860"/>
  <c r="J3812"/>
  <c r="BK3750"/>
  <c r="BK3686"/>
  <c r="BK3616"/>
  <c r="BK3514"/>
  <c r="BK3488"/>
  <c r="BK3386"/>
  <c r="BK3294"/>
  <c r="BK3142"/>
  <c r="BK2998"/>
  <c r="J2902"/>
  <c r="J2789"/>
  <c r="J2552"/>
  <c r="BK2237"/>
  <c r="J2032"/>
  <c r="BK1537"/>
  <c r="J1164"/>
  <c r="BK902"/>
  <c r="BK695"/>
  <c r="J474"/>
  <c r="J311"/>
  <c r="J208"/>
  <c r="J6159"/>
  <c r="BK6100"/>
  <c r="BK6036"/>
  <c r="J5963"/>
  <c r="BK5893"/>
  <c r="J5849"/>
  <c r="J5765"/>
  <c r="J5377"/>
  <c r="J4894"/>
  <c r="BK4666"/>
  <c r="J4618"/>
  <c r="BK4524"/>
  <c r="J4425"/>
  <c r="BK4309"/>
  <c r="BK4253"/>
  <c r="BK4048"/>
  <c r="J3920"/>
  <c r="J3792"/>
  <c r="BK3712"/>
  <c r="J3698"/>
  <c r="J3646"/>
  <c r="BK3520"/>
  <c r="J3446"/>
  <c r="J3259"/>
  <c r="BK3176"/>
  <c r="BK3088"/>
  <c r="BK2974"/>
  <c r="J2857"/>
  <c r="BK2773"/>
  <c r="J2683"/>
  <c r="J2556"/>
  <c r="J2516"/>
  <c r="BK6121"/>
  <c r="J6068"/>
  <c r="J6024"/>
  <c r="BK5977"/>
  <c r="J5934"/>
  <c r="BK5863"/>
  <c r="BK5816"/>
  <c r="J4294"/>
  <c r="J4067"/>
  <c r="BK4009"/>
  <c r="BK3932"/>
  <c r="BK3780"/>
  <c r="J3664"/>
  <c r="BK3446"/>
  <c r="J3342"/>
  <c r="BK3225"/>
  <c r="BK3038"/>
  <c r="J2898"/>
  <c r="BK2835"/>
  <c r="BK2787"/>
  <c r="BK2679"/>
  <c r="BK2628"/>
  <c i="3" r="J239"/>
  <c r="BK144"/>
  <c r="BK148"/>
  <c r="BK142"/>
  <c r="BK189"/>
  <c r="J275"/>
  <c r="BK271"/>
  <c r="BK137"/>
  <c i="4" r="J170"/>
  <c r="J193"/>
  <c r="J181"/>
  <c r="J208"/>
  <c r="BK144"/>
  <c r="BK154"/>
  <c r="J226"/>
  <c r="BK206"/>
  <c r="J339"/>
  <c r="BK238"/>
  <c r="J230"/>
  <c r="BK343"/>
  <c r="J238"/>
  <c r="BK136"/>
  <c r="J313"/>
  <c r="J212"/>
  <c r="BK222"/>
  <c i="5" r="BK143"/>
  <c r="BK123"/>
  <c r="J135"/>
  <c r="BK135"/>
  <c i="2" r="BK4564"/>
  <c r="J4369"/>
  <c r="J4290"/>
  <c r="BK4211"/>
  <c r="J4030"/>
  <c r="J3890"/>
  <c r="BK3798"/>
  <c r="BK3580"/>
  <c r="J3472"/>
  <c r="J3356"/>
  <c r="J3267"/>
  <c r="J3172"/>
  <c r="BK3022"/>
  <c r="BK2896"/>
  <c r="BK2827"/>
  <c r="J2411"/>
  <c r="BK2046"/>
  <c r="J1285"/>
  <c r="J851"/>
  <c r="J405"/>
  <c r="BK4809"/>
  <c r="J4650"/>
  <c r="J4586"/>
  <c r="BK4390"/>
  <c r="BK4319"/>
  <c r="BK4143"/>
  <c r="BK4016"/>
  <c r="J3882"/>
  <c r="BK3420"/>
  <c r="J3284"/>
  <c r="J3233"/>
  <c r="J3194"/>
  <c r="J3062"/>
  <c r="BK2990"/>
  <c r="BK2729"/>
  <c r="BK2647"/>
  <c r="BK2562"/>
  <c r="BK2481"/>
  <c r="BK2259"/>
  <c r="J2035"/>
  <c r="J1899"/>
  <c r="J1533"/>
  <c r="BK1226"/>
  <c r="BK1094"/>
  <c r="J753"/>
  <c r="BK603"/>
  <c r="BK273"/>
  <c r="BK4852"/>
  <c r="J4520"/>
  <c r="BK3762"/>
  <c r="J3662"/>
  <c r="BK3584"/>
  <c r="BK3273"/>
  <c r="BK3110"/>
  <c r="J2807"/>
  <c r="BK2673"/>
  <c r="J2316"/>
  <c r="J4437"/>
  <c r="BK3969"/>
  <c r="BK3630"/>
  <c r="J3540"/>
  <c r="BK3426"/>
  <c r="BK3178"/>
  <c r="BK3044"/>
  <c r="BK4548"/>
  <c r="BK4455"/>
  <c r="BK4357"/>
  <c r="J4275"/>
  <c r="BK3989"/>
  <c r="J3836"/>
  <c r="BK3794"/>
  <c r="J3624"/>
  <c r="J3572"/>
  <c r="J3448"/>
  <c r="J3402"/>
  <c r="J3269"/>
  <c r="BK3194"/>
  <c r="BK3138"/>
  <c r="J3044"/>
  <c r="BK2976"/>
  <c r="J2795"/>
  <c r="BK2697"/>
  <c r="J2606"/>
  <c r="BK2246"/>
  <c r="J2004"/>
  <c r="J1954"/>
  <c r="J1668"/>
  <c r="J1320"/>
  <c r="J1046"/>
  <c r="J625"/>
  <c r="BK405"/>
  <c r="J4788"/>
  <c r="J3764"/>
  <c r="BK3650"/>
  <c r="BK3568"/>
  <c r="J3480"/>
  <c r="J3454"/>
  <c r="BK3245"/>
  <c r="J3124"/>
  <c r="J3050"/>
  <c r="J2984"/>
  <c r="J2884"/>
  <c r="J2735"/>
  <c r="J2640"/>
  <c r="BK2440"/>
  <c r="BK2041"/>
  <c r="BK1956"/>
  <c r="BK1628"/>
  <c r="BK1080"/>
  <c r="J785"/>
  <c r="J615"/>
  <c r="J287"/>
  <c r="BK4711"/>
  <c r="J4640"/>
  <c r="J4375"/>
  <c r="BK4225"/>
  <c r="BK3999"/>
  <c r="BK3920"/>
  <c r="BK3788"/>
  <c r="J3566"/>
  <c r="BK3448"/>
  <c r="BK3227"/>
  <c r="J3064"/>
  <c r="BK2902"/>
  <c r="J2831"/>
  <c r="BK2719"/>
  <c r="J2614"/>
  <c r="BK2526"/>
  <c r="J2333"/>
  <c r="BK1968"/>
  <c r="J1122"/>
  <c r="BK5895"/>
  <c r="BK5835"/>
  <c r="BK5773"/>
  <c r="J5285"/>
  <c r="J5096"/>
  <c r="BK5051"/>
  <c r="BK5019"/>
  <c r="J4978"/>
  <c r="BK4914"/>
  <c r="BK4678"/>
  <c r="BK4604"/>
  <c r="J4493"/>
  <c r="J2900"/>
  <c r="J2711"/>
  <c r="BK2608"/>
  <c r="J2428"/>
  <c r="J2037"/>
  <c r="J1545"/>
  <c r="BK1230"/>
  <c r="J1066"/>
  <c r="J957"/>
  <c r="BK737"/>
  <c r="J679"/>
  <c r="J581"/>
  <c r="J369"/>
  <c r="J246"/>
  <c r="J6180"/>
  <c r="J6134"/>
  <c r="J6076"/>
  <c r="J6022"/>
  <c r="BK5993"/>
  <c r="BK5949"/>
  <c r="J5891"/>
  <c r="J5845"/>
  <c r="BK4467"/>
  <c r="J4304"/>
  <c r="BK4161"/>
  <c r="BK3946"/>
  <c r="J3842"/>
  <c r="J3720"/>
  <c r="J3430"/>
  <c r="BK3310"/>
  <c r="BK3040"/>
  <c r="J2978"/>
  <c r="BK2868"/>
  <c r="BK2775"/>
  <c r="J2610"/>
  <c r="BK2456"/>
  <c r="J2266"/>
  <c r="BK1972"/>
  <c r="BK1296"/>
  <c r="BK1066"/>
  <c r="BK767"/>
  <c r="J655"/>
  <c r="J212"/>
  <c r="J6185"/>
  <c r="J6146"/>
  <c r="J6055"/>
  <c r="J6008"/>
  <c r="J5939"/>
  <c r="J5875"/>
  <c r="BK5812"/>
  <c r="J5542"/>
  <c r="BK5285"/>
  <c r="J5065"/>
  <c r="J4997"/>
  <c r="BK4931"/>
  <c r="J4874"/>
  <c r="BK4790"/>
  <c r="J4620"/>
  <c r="BK4435"/>
  <c r="BK4377"/>
  <c r="BK4197"/>
  <c r="BK4165"/>
  <c r="BK4127"/>
  <c r="BK4054"/>
  <c r="BK3971"/>
  <c r="BK3848"/>
  <c r="J3772"/>
  <c r="BK3680"/>
  <c r="J3560"/>
  <c r="BK3506"/>
  <c r="BK3422"/>
  <c r="BK3324"/>
  <c r="BK3140"/>
  <c r="J3032"/>
  <c r="BK2904"/>
  <c r="BK2735"/>
  <c r="BK2488"/>
  <c r="J2131"/>
  <c r="BK2006"/>
  <c r="BK1285"/>
  <c r="BK1061"/>
  <c r="BK896"/>
  <c r="BK675"/>
  <c r="BK466"/>
  <c r="J280"/>
  <c r="J210"/>
  <c r="BK6191"/>
  <c r="J6136"/>
  <c r="J6070"/>
  <c r="BK6002"/>
  <c r="BK5945"/>
  <c r="BK5891"/>
  <c r="BK5833"/>
  <c r="BK5384"/>
  <c r="BK5049"/>
  <c r="J4970"/>
  <c r="J4902"/>
  <c r="BK4848"/>
  <c r="BK4642"/>
  <c r="J4546"/>
  <c r="BK4429"/>
  <c r="BK4294"/>
  <c r="J4223"/>
  <c r="BK4111"/>
  <c r="J3918"/>
  <c r="BK3722"/>
  <c r="BK3700"/>
  <c r="J3656"/>
  <c r="BK3626"/>
  <c r="BK3478"/>
  <c r="BK3390"/>
  <c r="BK3261"/>
  <c r="BK6047"/>
  <c r="J4878"/>
  <c r="BK4662"/>
  <c r="J4616"/>
  <c r="J4556"/>
  <c r="J4477"/>
  <c r="J4215"/>
  <c r="BK4032"/>
  <c r="J3967"/>
  <c r="J3896"/>
  <c r="J3730"/>
  <c r="J3524"/>
  <c r="BK3366"/>
  <c r="BK3237"/>
  <c r="J3144"/>
  <c r="J2928"/>
  <c r="BK2847"/>
  <c r="J2739"/>
  <c r="J2687"/>
  <c r="BK2643"/>
  <c i="3" r="J236"/>
  <c r="BK260"/>
  <c r="J148"/>
  <c r="J249"/>
  <c r="J172"/>
  <c r="J278"/>
  <c r="J271"/>
  <c r="J131"/>
  <c i="4" r="J311"/>
  <c r="BK279"/>
  <c r="BK193"/>
  <c r="J234"/>
  <c r="BK244"/>
  <c r="J138"/>
  <c r="BK228"/>
  <c r="J258"/>
  <c r="J140"/>
  <c r="BK254"/>
  <c r="J262"/>
  <c r="J134"/>
  <c i="2" r="J3494"/>
  <c r="J3358"/>
  <c r="BK3255"/>
  <c r="J3080"/>
  <c r="J2948"/>
  <c r="J2880"/>
  <c r="BK2558"/>
  <c r="BK2508"/>
  <c r="J2062"/>
  <c r="BK1565"/>
  <c r="J558"/>
  <c r="BK340"/>
  <c r="BK4715"/>
  <c r="BK4600"/>
  <c r="BK4574"/>
  <c r="J4327"/>
  <c r="BK4093"/>
  <c r="BK3952"/>
  <c r="BK3474"/>
  <c r="J3324"/>
  <c r="BK3259"/>
  <c r="BK3215"/>
  <c r="J3110"/>
  <c r="BK3028"/>
  <c r="J2870"/>
  <c r="BK2661"/>
  <c r="J2578"/>
  <c r="J2486"/>
  <c r="J2311"/>
  <c r="BK2083"/>
  <c r="BK1724"/>
  <c r="BK1525"/>
  <c r="BK1247"/>
  <c r="J1059"/>
  <c r="BK711"/>
  <c r="BK617"/>
  <c r="J444"/>
  <c r="J2665"/>
  <c r="J2304"/>
  <c r="BK2202"/>
  <c r="BK1980"/>
  <c r="BK1762"/>
  <c r="BK1179"/>
  <c r="BK999"/>
  <c r="BK771"/>
  <c r="BK567"/>
  <c r="J330"/>
  <c r="J4724"/>
  <c r="J4530"/>
  <c r="BK4417"/>
  <c r="J4244"/>
  <c r="J4191"/>
  <c r="J4173"/>
  <c r="BK3981"/>
  <c r="BK3808"/>
  <c r="J3674"/>
  <c r="BK3576"/>
  <c r="J3440"/>
  <c r="J3201"/>
  <c r="BK2964"/>
  <c r="BK2765"/>
  <c r="J2634"/>
  <c r="BK2492"/>
  <c r="BK2262"/>
  <c r="BK2024"/>
  <c r="J1628"/>
  <c r="BK1253"/>
  <c r="J1042"/>
  <c r="J727"/>
  <c r="BK629"/>
  <c r="J4760"/>
  <c r="BK4550"/>
  <c r="J4489"/>
  <c r="BK4365"/>
  <c r="J4263"/>
  <c r="BK4149"/>
  <c r="J4044"/>
  <c r="J3975"/>
  <c r="BK3862"/>
  <c r="J3800"/>
  <c r="J3744"/>
  <c r="BK3536"/>
  <c r="BK3444"/>
  <c r="J1901"/>
  <c r="J1565"/>
  <c r="BK1084"/>
  <c r="J627"/>
  <c r="J527"/>
  <c r="J254"/>
  <c r="BK4534"/>
  <c r="J4429"/>
  <c r="J4298"/>
  <c r="BK4171"/>
  <c r="BK4117"/>
  <c r="J4093"/>
  <c r="J4061"/>
  <c r="BK4018"/>
  <c r="J3950"/>
  <c r="J3894"/>
  <c r="BK3804"/>
  <c r="BK3676"/>
  <c r="BK3609"/>
  <c r="J3486"/>
  <c r="J3436"/>
  <c r="BK3344"/>
  <c r="BK3146"/>
  <c r="J3052"/>
  <c r="BK2994"/>
  <c r="J2872"/>
  <c r="J2763"/>
  <c r="J2731"/>
  <c r="J2346"/>
  <c r="J2101"/>
  <c r="J1980"/>
  <c r="J1630"/>
  <c r="BK963"/>
  <c r="J761"/>
  <c r="BK481"/>
  <c r="BK4754"/>
  <c r="J4652"/>
  <c r="BK4493"/>
  <c r="BK4384"/>
  <c r="J4048"/>
  <c r="BK3926"/>
  <c r="BK3840"/>
  <c r="BK3668"/>
  <c r="J3526"/>
  <c r="J3288"/>
  <c r="BK3198"/>
  <c r="J3046"/>
  <c r="J2837"/>
  <c r="J2751"/>
  <c r="J2506"/>
  <c r="J2241"/>
  <c r="BK2101"/>
  <c r="J1647"/>
  <c r="J1034"/>
  <c r="J795"/>
  <c r="J586"/>
  <c r="BK212"/>
  <c r="BK6206"/>
  <c r="BK6174"/>
  <c r="BK6115"/>
  <c r="J6080"/>
  <c r="J6004"/>
  <c r="BK5961"/>
  <c r="BK5937"/>
  <c r="J5881"/>
  <c r="BK5810"/>
  <c r="J5757"/>
  <c r="J5380"/>
  <c r="J5221"/>
  <c r="BK5059"/>
  <c r="J5015"/>
  <c r="BK4951"/>
  <c r="J4876"/>
  <c r="J4676"/>
  <c r="BK4556"/>
  <c r="J4423"/>
  <c r="BK4341"/>
  <c r="J4251"/>
  <c r="BK4131"/>
  <c r="BK3985"/>
  <c r="BK3846"/>
  <c r="BK3603"/>
  <c r="J3452"/>
  <c r="BK3334"/>
  <c r="J3253"/>
  <c r="BK3162"/>
  <c r="J3004"/>
  <c r="J2783"/>
  <c r="J2649"/>
  <c r="J2590"/>
  <c r="J6215"/>
  <c r="J6151"/>
  <c r="BK6053"/>
  <c r="BK6004"/>
  <c r="BK5955"/>
  <c r="BK5912"/>
  <c r="J5841"/>
  <c r="BK5765"/>
  <c r="BK5115"/>
  <c r="BK5053"/>
  <c r="BK5023"/>
  <c r="BK4993"/>
  <c r="J4955"/>
  <c r="J4900"/>
  <c r="J4862"/>
  <c r="BK4822"/>
  <c r="BK4719"/>
  <c r="J4568"/>
  <c r="J4499"/>
  <c r="BK4419"/>
  <c r="BK4267"/>
  <c r="BK4147"/>
  <c r="J4063"/>
  <c r="J3908"/>
  <c r="BK3836"/>
  <c r="J3616"/>
  <c r="BK3428"/>
  <c r="BK3338"/>
  <c r="J3227"/>
  <c r="BK2988"/>
  <c r="BK2944"/>
  <c r="J2821"/>
  <c r="BK2655"/>
  <c r="J2546"/>
  <c r="J2438"/>
  <c r="BK2050"/>
  <c r="BK1283"/>
  <c r="J1008"/>
  <c r="BK745"/>
  <c r="BK635"/>
  <c r="J226"/>
  <c r="J6191"/>
  <c r="J6165"/>
  <c r="J6059"/>
  <c r="J6000"/>
  <c r="J5945"/>
  <c r="J5847"/>
  <c r="BK5802"/>
  <c r="J5343"/>
  <c r="BK5185"/>
  <c r="J5053"/>
  <c r="J4989"/>
  <c r="J4929"/>
  <c r="BK4882"/>
  <c r="J4666"/>
  <c r="BK4560"/>
  <c r="J4413"/>
  <c r="BK4361"/>
  <c r="J4195"/>
  <c r="J4161"/>
  <c r="BK4099"/>
  <c r="J4052"/>
  <c r="BK3967"/>
  <c r="BK3850"/>
  <c r="BK3796"/>
  <c r="J3734"/>
  <c r="BK3670"/>
  <c r="BK2004"/>
  <c r="BK1541"/>
  <c r="BK1122"/>
  <c r="BK906"/>
  <c r="J737"/>
  <c r="BK505"/>
  <c r="J340"/>
  <c r="J234"/>
  <c r="J6204"/>
  <c r="J6140"/>
  <c r="J6092"/>
  <c r="BK6024"/>
  <c r="J5983"/>
  <c r="J5932"/>
  <c r="J5879"/>
  <c r="J5806"/>
  <c r="BK5746"/>
  <c r="BK5037"/>
  <c r="J4976"/>
  <c r="BK4900"/>
  <c r="BK4792"/>
  <c r="J4495"/>
  <c r="BK4396"/>
  <c r="BK4286"/>
  <c r="BK4207"/>
  <c r="J3932"/>
  <c r="J3796"/>
  <c r="BK3738"/>
  <c r="BK3696"/>
  <c r="J3544"/>
  <c r="J3370"/>
  <c r="BK3164"/>
  <c r="BK3070"/>
  <c r="J2940"/>
  <c r="BK2890"/>
  <c r="BK2789"/>
  <c r="J2737"/>
  <c r="J2628"/>
  <c r="J2548"/>
  <c r="J2512"/>
  <c r="BK6144"/>
  <c r="BK6076"/>
  <c r="J6026"/>
  <c r="BK5975"/>
  <c r="BK5908"/>
  <c r="BK5861"/>
  <c r="J5820"/>
  <c r="J5527"/>
  <c r="J5216"/>
  <c r="BK5021"/>
  <c r="BK4941"/>
  <c r="J4914"/>
  <c r="BK4888"/>
  <c r="BK4783"/>
  <c r="J4632"/>
  <c r="J4560"/>
  <c r="J4411"/>
  <c r="BK4219"/>
  <c r="J4117"/>
  <c r="J4001"/>
  <c r="BK3914"/>
  <c r="J3754"/>
  <c r="BK3662"/>
  <c r="BK3382"/>
  <c r="J3304"/>
  <c i="3" r="BK167"/>
  <c r="J253"/>
  <c r="BK264"/>
  <c r="J197"/>
  <c i="4" r="BK264"/>
  <c r="BK277"/>
  <c r="J279"/>
  <c r="BK271"/>
  <c r="J166"/>
  <c r="BK160"/>
  <c r="J254"/>
  <c r="J309"/>
  <c r="BK331"/>
  <c r="BK158"/>
  <c r="BK242"/>
  <c r="BK132"/>
  <c r="J281"/>
  <c r="BK166"/>
  <c r="BK337"/>
  <c r="J277"/>
  <c r="J160"/>
  <c r="J264"/>
  <c i="5" r="BK137"/>
  <c r="BK121"/>
  <c r="J123"/>
  <c r="J129"/>
  <c i="2" r="J4816"/>
  <c r="BK4345"/>
  <c r="J4280"/>
  <c r="BK4157"/>
  <c r="J4059"/>
  <c r="BK3973"/>
  <c r="BK3800"/>
  <c r="BK3599"/>
  <c r="J3508"/>
  <c r="J3362"/>
  <c r="J3300"/>
  <c r="J3134"/>
  <c r="J3014"/>
  <c r="J2906"/>
  <c r="J2878"/>
  <c r="BK2556"/>
  <c r="J2510"/>
  <c r="BK2311"/>
  <c r="BK1983"/>
  <c r="J1296"/>
  <c r="J1188"/>
  <c r="J603"/>
  <c r="BK384"/>
  <c r="BK4840"/>
  <c r="BK4423"/>
  <c r="BK4325"/>
  <c r="BK4227"/>
  <c r="BK4069"/>
  <c r="BK3954"/>
  <c r="J3820"/>
  <c r="J3306"/>
  <c r="BK3221"/>
  <c r="J3192"/>
  <c r="BK3076"/>
  <c r="J2932"/>
  <c r="J2693"/>
  <c r="J2596"/>
  <c r="BK2560"/>
  <c r="BK2446"/>
  <c r="BK2206"/>
  <c r="J2006"/>
  <c r="J1728"/>
  <c r="J1634"/>
  <c r="BK1505"/>
  <c r="BK1218"/>
  <c r="J872"/>
  <c r="BK703"/>
  <c r="J623"/>
  <c r="BK525"/>
  <c r="J4856"/>
  <c r="J4606"/>
  <c r="BK4477"/>
  <c r="J3790"/>
  <c r="J3716"/>
  <c r="J3605"/>
  <c r="J3502"/>
  <c r="BK3271"/>
  <c r="BK3080"/>
  <c r="J2815"/>
  <c r="BK2685"/>
  <c r="BK2546"/>
  <c r="J4558"/>
  <c r="BK4121"/>
  <c r="J3652"/>
  <c r="J3578"/>
  <c r="BK3442"/>
  <c r="J3404"/>
  <c r="BK3340"/>
  <c r="BK3046"/>
  <c r="BK2942"/>
  <c r="J2723"/>
  <c r="J2626"/>
  <c r="J2566"/>
  <c r="J2415"/>
  <c r="BK2250"/>
  <c r="J2028"/>
  <c r="BK1907"/>
  <c r="BK1303"/>
  <c r="BK1074"/>
  <c r="J814"/>
  <c r="BK627"/>
  <c r="J4719"/>
  <c r="BK4514"/>
  <c r="BK4425"/>
  <c r="BK4302"/>
  <c r="BK4153"/>
  <c r="BK4038"/>
  <c r="BK3878"/>
  <c r="BK3822"/>
  <c r="BK3778"/>
  <c r="J3576"/>
  <c r="BK3534"/>
  <c r="BK3408"/>
  <c r="BK3314"/>
  <c r="BK3251"/>
  <c r="BK3156"/>
  <c r="BK3064"/>
  <c r="BK2966"/>
  <c r="BK2777"/>
  <c r="J2699"/>
  <c r="BK2614"/>
  <c r="J2259"/>
  <c r="J2041"/>
  <c r="BK1960"/>
  <c r="BK1630"/>
  <c r="J1269"/>
  <c r="J1054"/>
  <c r="J846"/>
  <c r="BK558"/>
  <c i="1" r="AS94"/>
  <c i="2" r="J4103"/>
  <c r="J4054"/>
  <c r="J3995"/>
  <c r="BK3944"/>
  <c r="BK3904"/>
  <c r="BK3784"/>
  <c r="J3684"/>
  <c r="J3611"/>
  <c r="BK3502"/>
  <c r="J3470"/>
  <c r="J3380"/>
  <c r="J3156"/>
  <c r="BK3056"/>
  <c r="J2996"/>
  <c r="BK2849"/>
  <c r="BK2759"/>
  <c r="BK2717"/>
  <c r="J2446"/>
  <c r="J2110"/>
  <c r="J1976"/>
  <c r="BK1674"/>
  <c r="J1184"/>
  <c r="J805"/>
  <c r="J731"/>
  <c r="BK444"/>
  <c r="J4844"/>
  <c r="BK4688"/>
  <c r="J4554"/>
  <c r="J4443"/>
  <c r="J4329"/>
  <c r="J4153"/>
  <c r="J3928"/>
  <c r="BK3890"/>
  <c r="J3686"/>
  <c r="BK3494"/>
  <c r="BK3286"/>
  <c r="J3225"/>
  <c r="J3098"/>
  <c r="BK2851"/>
  <c r="BK2755"/>
  <c r="J2632"/>
  <c r="BK2570"/>
  <c r="BK2518"/>
  <c r="BK2220"/>
  <c r="BK1747"/>
  <c r="J1303"/>
  <c r="J911"/>
  <c r="BK757"/>
  <c r="J344"/>
  <c r="BK6219"/>
  <c r="BK6185"/>
  <c r="J6131"/>
  <c r="J6066"/>
  <c r="BK6042"/>
  <c r="BK5930"/>
  <c r="BK5879"/>
  <c r="BK5837"/>
  <c r="BK5750"/>
  <c r="J5304"/>
  <c r="J5185"/>
  <c r="J5045"/>
  <c r="J4999"/>
  <c r="BK4929"/>
  <c r="BK4685"/>
  <c r="BK4606"/>
  <c r="J4514"/>
  <c r="BK4379"/>
  <c r="BK4275"/>
  <c r="BK4163"/>
  <c r="BK4107"/>
  <c r="J3956"/>
  <c r="BK3740"/>
  <c r="BK3432"/>
  <c r="BK3330"/>
  <c r="BK3243"/>
  <c r="BK3060"/>
  <c r="J2868"/>
  <c r="J2673"/>
  <c r="BK2632"/>
  <c r="J2582"/>
  <c r="J2200"/>
  <c r="BK1732"/>
  <c r="BK1533"/>
  <c r="BK1222"/>
  <c r="BK1023"/>
  <c r="J889"/>
  <c r="BK723"/>
  <c r="BK451"/>
  <c r="BK302"/>
  <c r="J200"/>
  <c r="J6169"/>
  <c r="J6138"/>
  <c r="J6100"/>
  <c r="BK6059"/>
  <c r="BK5969"/>
  <c r="J5914"/>
  <c r="BK5865"/>
  <c r="BK5796"/>
  <c r="BK5263"/>
  <c r="BK5028"/>
  <c r="BK4995"/>
  <c r="BK4966"/>
  <c r="BK4922"/>
  <c r="BK4874"/>
  <c r="J4826"/>
  <c r="BK4652"/>
  <c r="J4540"/>
  <c r="J4471"/>
  <c r="J4345"/>
  <c r="J4193"/>
  <c r="BK4046"/>
  <c r="BK3880"/>
  <c r="BK3790"/>
  <c r="BK3690"/>
  <c r="BK3562"/>
  <c r="J3348"/>
  <c r="BK3132"/>
  <c r="BK2982"/>
  <c r="BK2938"/>
  <c r="BK2837"/>
  <c r="J2663"/>
  <c r="J2564"/>
  <c r="J2401"/>
  <c r="J5853"/>
  <c r="BK5820"/>
  <c r="BK5794"/>
  <c r="BK5470"/>
  <c r="J5256"/>
  <c r="BK5102"/>
  <c r="J5026"/>
  <c r="BK4945"/>
  <c r="BK4892"/>
  <c r="J4749"/>
  <c r="BK4596"/>
  <c r="J4475"/>
  <c r="J4407"/>
  <c r="J4239"/>
  <c r="BK4141"/>
  <c r="BK4125"/>
  <c r="J3977"/>
  <c r="J3830"/>
  <c r="J3770"/>
  <c r="J3732"/>
  <c r="J3668"/>
  <c r="J3570"/>
  <c r="BK3500"/>
  <c r="BK3384"/>
  <c r="BK3280"/>
  <c r="BK3154"/>
  <c r="BK3092"/>
  <c r="J2944"/>
  <c r="J2767"/>
  <c r="BK2618"/>
  <c r="J2227"/>
  <c r="J2066"/>
  <c r="J1688"/>
  <c r="BK1193"/>
  <c r="BK911"/>
  <c r="J767"/>
  <c r="J571"/>
  <c r="J384"/>
  <c r="J242"/>
  <c r="J6198"/>
  <c r="J6148"/>
  <c r="BK6119"/>
  <c r="J6090"/>
  <c r="BK6028"/>
  <c r="BK5987"/>
  <c r="J5920"/>
  <c r="BK5885"/>
  <c r="BK5822"/>
  <c r="BK5754"/>
  <c r="BK5112"/>
  <c r="J5009"/>
  <c r="BK4943"/>
  <c r="J4868"/>
  <c r="BK4632"/>
  <c r="J4564"/>
  <c r="BK4323"/>
  <c r="BK4269"/>
  <c r="J4187"/>
  <c r="BK3912"/>
  <c r="BK3772"/>
  <c r="J3704"/>
  <c r="J3688"/>
  <c r="J3550"/>
  <c r="BK3458"/>
  <c r="J3384"/>
  <c r="J3188"/>
  <c r="J3128"/>
  <c r="BK3010"/>
  <c r="BK2874"/>
  <c r="J2809"/>
  <c r="J2769"/>
  <c r="BK2675"/>
  <c r="BK2528"/>
  <c r="J6153"/>
  <c r="BK6088"/>
  <c r="BK6034"/>
  <c r="BK5985"/>
  <c r="J5922"/>
  <c r="BK5867"/>
  <c r="BK5845"/>
  <c r="J5788"/>
  <c r="BK5380"/>
  <c r="BK5212"/>
  <c r="J5023"/>
  <c r="BK4976"/>
  <c r="J4935"/>
  <c r="BK4908"/>
  <c r="J4664"/>
  <c r="BK4624"/>
  <c r="BK4586"/>
  <c r="BK4501"/>
  <c r="J4339"/>
  <c r="J4151"/>
  <c r="BK4026"/>
  <c r="J3969"/>
  <c r="BK3816"/>
  <c r="BK3692"/>
  <c r="BK3516"/>
  <c r="J3314"/>
  <c r="BK3219"/>
  <c r="J3040"/>
  <c r="BK2888"/>
  <c r="J2843"/>
  <c r="BK2741"/>
  <c i="3" r="BK232"/>
  <c r="BK131"/>
  <c r="J214"/>
  <c r="J189"/>
  <c r="J228"/>
  <c r="BK199"/>
  <c r="BK267"/>
  <c r="BK135"/>
  <c r="BK249"/>
  <c i="4" r="J220"/>
  <c r="BK283"/>
  <c r="J186"/>
  <c r="BK218"/>
  <c r="BK291"/>
  <c r="BK313"/>
  <c r="J214"/>
  <c r="BK232"/>
  <c r="BK347"/>
  <c r="BK240"/>
  <c r="J271"/>
  <c r="J190"/>
  <c r="J252"/>
  <c r="BK146"/>
  <c r="BK327"/>
  <c r="J218"/>
  <c r="BK334"/>
  <c r="J216"/>
  <c i="5" r="J143"/>
  <c r="BK147"/>
  <c r="J147"/>
  <c r="J131"/>
  <c i="2" r="BK4399"/>
  <c r="J4377"/>
  <c r="J4319"/>
  <c r="BK4239"/>
  <c r="BK4057"/>
  <c r="BK3977"/>
  <c r="BK3844"/>
  <c r="J3534"/>
  <c r="J3476"/>
  <c r="BK3378"/>
  <c r="BK3247"/>
  <c r="J3114"/>
  <c r="J2966"/>
  <c r="J2791"/>
  <c r="BK2512"/>
  <c r="BK2325"/>
  <c r="BK2131"/>
  <c r="BK1946"/>
  <c r="J1253"/>
  <c r="J934"/>
  <c r="J392"/>
  <c r="BK4864"/>
  <c r="BK4724"/>
  <c r="BK4616"/>
  <c r="J4536"/>
  <c r="BK4333"/>
  <c r="BK4213"/>
  <c r="BK4133"/>
  <c r="J3938"/>
  <c r="BK3812"/>
  <c r="BK3292"/>
  <c r="J1674"/>
  <c r="BK1545"/>
  <c r="BK1243"/>
  <c r="BK1098"/>
  <c r="BK785"/>
  <c r="J663"/>
  <c r="BK527"/>
  <c r="BK218"/>
  <c r="J4646"/>
  <c r="J4544"/>
  <c r="BK4457"/>
  <c r="J3766"/>
  <c r="J3692"/>
  <c r="BK3638"/>
  <c r="BK3358"/>
  <c r="BK3098"/>
  <c r="J2930"/>
  <c r="BK2805"/>
  <c r="J2675"/>
  <c r="J2390"/>
  <c r="J2262"/>
  <c r="BK2085"/>
  <c r="BK1958"/>
  <c r="J1747"/>
  <c r="J1198"/>
  <c r="J1092"/>
  <c r="J868"/>
  <c r="BK613"/>
  <c r="BK411"/>
  <c r="J4678"/>
  <c r="J4630"/>
  <c r="BK4528"/>
  <c r="J4445"/>
  <c r="J4233"/>
  <c r="J4175"/>
  <c r="BK4079"/>
  <c r="J3824"/>
  <c r="BK3752"/>
  <c r="J3620"/>
  <c r="BK1202"/>
  <c r="J885"/>
  <c r="BK655"/>
  <c r="BK4860"/>
  <c r="BK4674"/>
  <c r="J4491"/>
  <c r="J4399"/>
  <c r="BK4185"/>
  <c r="BK4115"/>
  <c r="J3900"/>
  <c r="J3838"/>
  <c r="J3750"/>
  <c r="BK3578"/>
  <c r="J3492"/>
  <c r="BK3414"/>
  <c r="BK3320"/>
  <c r="J3198"/>
  <c r="BK3172"/>
  <c r="BK3090"/>
  <c r="BK3004"/>
  <c r="BK2843"/>
  <c r="BK2761"/>
  <c r="BK2687"/>
  <c r="J2534"/>
  <c r="J2083"/>
  <c r="J1992"/>
  <c r="BK1895"/>
  <c r="J1598"/>
  <c r="BK1314"/>
  <c r="BK1034"/>
  <c r="BK611"/>
  <c r="BK401"/>
  <c r="J4658"/>
  <c r="J4487"/>
  <c r="J4381"/>
  <c r="BK4255"/>
  <c r="BK4173"/>
  <c r="J4119"/>
  <c r="BK4091"/>
  <c r="BK4050"/>
  <c r="J3991"/>
  <c r="BK3942"/>
  <c r="J3876"/>
  <c r="BK3760"/>
  <c r="BK3620"/>
  <c r="BK3522"/>
  <c r="BK3476"/>
  <c r="J3408"/>
  <c r="BK3388"/>
  <c r="BK3209"/>
  <c r="BK3128"/>
  <c r="J3002"/>
  <c r="BK2886"/>
  <c r="J2765"/>
  <c r="BK2689"/>
  <c r="BK2630"/>
  <c r="BK2316"/>
  <c r="BK2093"/>
  <c r="BK2028"/>
  <c r="J1933"/>
  <c r="BK3918"/>
  <c r="J3828"/>
  <c r="BK3524"/>
  <c r="BK3282"/>
  <c r="BK3196"/>
  <c r="BK3062"/>
  <c r="BK2857"/>
  <c r="BK2821"/>
  <c r="J2653"/>
  <c r="BK2516"/>
  <c r="BK2200"/>
  <c r="BK1320"/>
  <c r="J855"/>
  <c r="J631"/>
  <c r="BK210"/>
  <c r="J6208"/>
  <c r="BK6187"/>
  <c r="J6157"/>
  <c r="BK6127"/>
  <c r="J6094"/>
  <c r="J6061"/>
  <c r="BK5991"/>
  <c r="J5953"/>
  <c r="BK5922"/>
  <c r="J5863"/>
  <c r="J4353"/>
  <c r="BK4263"/>
  <c r="BK4177"/>
  <c r="J4032"/>
  <c r="J3942"/>
  <c r="BK3648"/>
  <c r="BK3480"/>
  <c r="J3366"/>
  <c r="BK3318"/>
  <c r="J3213"/>
  <c r="J3088"/>
  <c r="J2926"/>
  <c r="BK2785"/>
  <c r="J436"/>
  <c r="BK336"/>
  <c r="BK238"/>
  <c r="BK6202"/>
  <c r="BK6140"/>
  <c r="J6106"/>
  <c r="BK6040"/>
  <c r="BK5979"/>
  <c r="BK5920"/>
  <c r="J5900"/>
  <c r="J5833"/>
  <c r="J5790"/>
  <c r="J5281"/>
  <c r="BK5083"/>
  <c r="J5021"/>
  <c r="BK4980"/>
  <c r="J4945"/>
  <c r="J4890"/>
  <c r="J4838"/>
  <c r="BK4788"/>
  <c r="J4600"/>
  <c r="BK4505"/>
  <c r="BK4453"/>
  <c r="BK4249"/>
  <c r="BK4097"/>
  <c r="BK4005"/>
  <c r="BK3868"/>
  <c r="BK3802"/>
  <c r="BK3718"/>
  <c r="BK3554"/>
  <c r="BK3354"/>
  <c r="BK3042"/>
  <c r="J2912"/>
  <c r="J2781"/>
  <c r="J2622"/>
  <c r="J2498"/>
  <c r="J2210"/>
  <c r="J1702"/>
  <c r="J1206"/>
  <c r="BK889"/>
  <c r="J719"/>
  <c r="BK607"/>
  <c r="BK6215"/>
  <c r="BK6169"/>
  <c r="BK6084"/>
  <c r="J6020"/>
  <c r="BK5953"/>
  <c r="BK5881"/>
  <c r="J5831"/>
  <c r="J5796"/>
  <c r="J5746"/>
  <c r="BK5299"/>
  <c r="BK5067"/>
  <c r="J5013"/>
  <c r="J4937"/>
  <c r="J4886"/>
  <c r="BK4805"/>
  <c r="J4685"/>
  <c r="J4594"/>
  <c r="BK4463"/>
  <c r="J4321"/>
  <c r="BK4183"/>
  <c r="J3207"/>
  <c r="BK3120"/>
  <c r="BK287"/>
  <c r="J6206"/>
  <c r="J6161"/>
  <c r="BK6110"/>
  <c r="J6047"/>
  <c r="J5991"/>
  <c r="J5949"/>
  <c r="BK5889"/>
  <c r="BK5831"/>
  <c r="BK5757"/>
  <c r="BK5304"/>
  <c r="BK5032"/>
  <c r="BK4955"/>
  <c r="J4880"/>
  <c r="BK4654"/>
  <c r="BK4608"/>
  <c r="J4455"/>
  <c r="BK4375"/>
  <c r="J4261"/>
  <c r="BK3983"/>
  <c r="J3902"/>
  <c r="BK3728"/>
  <c r="J3700"/>
  <c r="BK3658"/>
  <c r="BK3595"/>
  <c r="J3498"/>
  <c r="BK3263"/>
  <c r="BK3104"/>
  <c r="BK3068"/>
  <c r="J2938"/>
  <c r="J2876"/>
  <c r="BK2839"/>
  <c r="BK2743"/>
  <c r="J2681"/>
  <c r="J2562"/>
  <c r="J2502"/>
  <c r="BK6148"/>
  <c r="BK6104"/>
  <c r="BK6032"/>
  <c r="BK6008"/>
  <c r="J5969"/>
  <c r="J5906"/>
  <c r="J5871"/>
  <c r="BK5824"/>
  <c r="J5794"/>
  <c r="J5512"/>
  <c r="J5236"/>
  <c r="J5057"/>
  <c r="BK4987"/>
  <c r="BK4970"/>
  <c r="BK4926"/>
  <c r="BK4896"/>
  <c r="J4830"/>
  <c r="BK4656"/>
  <c r="BK4610"/>
  <c r="BK4546"/>
  <c r="BK4307"/>
  <c r="J4199"/>
  <c r="J4016"/>
  <c r="BK3960"/>
  <c r="J3742"/>
  <c r="BK3548"/>
  <c r="BK3372"/>
  <c r="J3296"/>
  <c r="J3164"/>
  <c r="J3036"/>
  <c r="BK2916"/>
  <c r="BK2809"/>
  <c r="BK2703"/>
  <c r="BK2659"/>
  <c r="J2604"/>
  <c i="3" r="J201"/>
  <c r="J195"/>
  <c r="J185"/>
  <c r="J224"/>
  <c r="BK159"/>
  <c r="J260"/>
  <c r="J180"/>
  <c r="BK239"/>
  <c i="4" r="J240"/>
  <c r="J303"/>
  <c r="J248"/>
  <c r="J291"/>
  <c r="BK252"/>
  <c r="BK181"/>
  <c r="BK170"/>
  <c r="BK307"/>
  <c r="BK256"/>
  <c r="BK179"/>
  <c r="BK275"/>
  <c r="J152"/>
  <c r="J341"/>
  <c r="J172"/>
  <c r="J275"/>
  <c r="J232"/>
  <c r="BK162"/>
  <c r="J289"/>
  <c r="BK216"/>
  <c r="BK148"/>
  <c r="BK345"/>
  <c r="BK325"/>
  <c r="BK226"/>
  <c r="J156"/>
  <c r="BK262"/>
  <c r="J132"/>
  <c i="5" r="J119"/>
  <c r="J125"/>
  <c r="BK125"/>
  <c i="2" l="1" r="P602"/>
  <c r="T1295"/>
  <c r="BK1919"/>
  <c r="J1919"/>
  <c r="J108"/>
  <c r="R2034"/>
  <c r="R2261"/>
  <c r="P2935"/>
  <c r="BK3637"/>
  <c r="T3964"/>
  <c r="R4056"/>
  <c r="BK4279"/>
  <c r="J4279"/>
  <c r="J137"/>
  <c r="R4306"/>
  <c r="P4383"/>
  <c r="BK4486"/>
  <c r="J4486"/>
  <c r="J142"/>
  <c r="T4486"/>
  <c r="R4680"/>
  <c r="T4833"/>
  <c r="T4832"/>
  <c r="P4965"/>
  <c r="P4986"/>
  <c r="BK5036"/>
  <c r="J5036"/>
  <c r="J154"/>
  <c r="P5036"/>
  <c r="BK5262"/>
  <c r="J5262"/>
  <c r="J156"/>
  <c r="R5379"/>
  <c r="T5785"/>
  <c r="R5899"/>
  <c r="R6063"/>
  <c r="R6133"/>
  <c r="R6182"/>
  <c r="BK6225"/>
  <c r="J6225"/>
  <c r="J177"/>
  <c i="3" r="R141"/>
  <c r="P171"/>
  <c r="R255"/>
  <c i="2" r="R396"/>
  <c r="P1147"/>
  <c r="BK1520"/>
  <c r="J1520"/>
  <c r="J105"/>
  <c r="BK1894"/>
  <c r="J1894"/>
  <c r="J107"/>
  <c r="BK2109"/>
  <c r="J2109"/>
  <c r="J114"/>
  <c r="P2226"/>
  <c r="T2483"/>
  <c r="T2861"/>
  <c r="T3082"/>
  <c r="T3637"/>
  <c r="P4013"/>
  <c r="T4246"/>
  <c r="T4306"/>
  <c r="R4383"/>
  <c r="BK4702"/>
  <c r="J4702"/>
  <c r="J146"/>
  <c r="R5401"/>
  <c r="T5830"/>
  <c r="T5997"/>
  <c r="T6150"/>
  <c r="P6210"/>
  <c r="BK602"/>
  <c r="J602"/>
  <c r="J100"/>
  <c r="R1295"/>
  <c r="P1919"/>
  <c r="P2034"/>
  <c r="T2261"/>
  <c r="BK2935"/>
  <c r="J2935"/>
  <c r="J121"/>
  <c r="R3637"/>
  <c r="T4013"/>
  <c r="P4246"/>
  <c r="R4507"/>
  <c r="P4833"/>
  <c r="P4832"/>
  <c r="BK4965"/>
  <c r="J4965"/>
  <c r="J151"/>
  <c r="T4986"/>
  <c r="P5025"/>
  <c r="T5025"/>
  <c r="T5036"/>
  <c r="P5262"/>
  <c r="BK5830"/>
  <c r="J5830"/>
  <c r="J164"/>
  <c r="P5899"/>
  <c r="T6063"/>
  <c r="P6133"/>
  <c r="T6171"/>
  <c r="BK6210"/>
  <c r="J6210"/>
  <c r="J176"/>
  <c i="3" r="P141"/>
  <c r="T158"/>
  <c r="T238"/>
  <c r="R266"/>
  <c i="4" r="P178"/>
  <c r="R192"/>
  <c r="BK201"/>
  <c r="J201"/>
  <c r="J102"/>
  <c r="R201"/>
  <c r="R261"/>
  <c i="2" r="T396"/>
  <c r="BK1147"/>
  <c r="J1147"/>
  <c r="J102"/>
  <c r="T1520"/>
  <c r="T1894"/>
  <c r="P2109"/>
  <c r="T2226"/>
  <c r="R2483"/>
  <c r="R2861"/>
  <c r="P3082"/>
  <c r="P3637"/>
  <c r="BK4013"/>
  <c r="J4013"/>
  <c r="J131"/>
  <c r="T4056"/>
  <c r="BK4306"/>
  <c r="J4306"/>
  <c r="J138"/>
  <c r="T4398"/>
  <c r="R4486"/>
  <c r="BK4687"/>
  <c r="J4687"/>
  <c r="J145"/>
  <c r="T4687"/>
  <c r="R4800"/>
  <c r="R4928"/>
  <c r="BK5069"/>
  <c r="J5069"/>
  <c r="J155"/>
  <c r="R5262"/>
  <c r="BK5756"/>
  <c r="J5756"/>
  <c r="J159"/>
  <c r="R5830"/>
  <c r="P5997"/>
  <c r="BK6114"/>
  <c r="J6114"/>
  <c r="J170"/>
  <c r="T6133"/>
  <c r="R6171"/>
  <c r="R6210"/>
  <c i="3" r="BK141"/>
  <c r="J141"/>
  <c r="J99"/>
  <c r="P158"/>
  <c r="R171"/>
  <c r="P238"/>
  <c i="4" r="P131"/>
  <c r="BK266"/>
  <c r="J266"/>
  <c r="J107"/>
  <c i="2" r="T199"/>
  <c r="T1147"/>
  <c r="BK1673"/>
  <c r="J1673"/>
  <c r="J106"/>
  <c r="BK1982"/>
  <c r="J1982"/>
  <c r="J109"/>
  <c r="BK2082"/>
  <c r="J2082"/>
  <c r="J111"/>
  <c r="BK2642"/>
  <c r="J2642"/>
  <c r="J118"/>
  <c r="BK3277"/>
  <c r="J3277"/>
  <c r="J125"/>
  <c r="R3590"/>
  <c r="T3615"/>
  <c r="R3964"/>
  <c r="P4056"/>
  <c r="BK4241"/>
  <c r="J4241"/>
  <c r="J135"/>
  <c r="P4279"/>
  <c r="BK4398"/>
  <c r="J4398"/>
  <c r="J140"/>
  <c r="P4702"/>
  <c r="P5401"/>
  <c r="P5785"/>
  <c r="BK5899"/>
  <c r="J5899"/>
  <c r="J165"/>
  <c r="R5997"/>
  <c r="BK6150"/>
  <c r="J6150"/>
  <c r="J172"/>
  <c r="BK6193"/>
  <c r="J6193"/>
  <c r="J175"/>
  <c r="T6225"/>
  <c i="3" r="R130"/>
  <c r="BK158"/>
  <c r="J158"/>
  <c r="J100"/>
  <c r="T171"/>
  <c r="BK238"/>
  <c r="J238"/>
  <c r="J105"/>
  <c i="4" r="BK178"/>
  <c r="J178"/>
  <c r="J99"/>
  <c r="T183"/>
  <c r="T211"/>
  <c r="T210"/>
  <c r="P336"/>
  <c i="2" r="P199"/>
  <c r="P1022"/>
  <c r="T1278"/>
  <c r="R1673"/>
  <c r="R1982"/>
  <c r="R2082"/>
  <c r="BK2226"/>
  <c r="J2226"/>
  <c r="J115"/>
  <c r="BK2483"/>
  <c r="J2483"/>
  <c r="J117"/>
  <c r="BK2861"/>
  <c r="J2861"/>
  <c r="J119"/>
  <c r="R3082"/>
  <c r="P3087"/>
  <c r="P3200"/>
  <c r="P3590"/>
  <c r="P4090"/>
  <c r="R4241"/>
  <c r="T4279"/>
  <c r="R4398"/>
  <c r="P4486"/>
  <c r="BK4680"/>
  <c r="J4680"/>
  <c r="J144"/>
  <c r="R4833"/>
  <c r="R4832"/>
  <c r="BK4986"/>
  <c r="J4986"/>
  <c r="J152"/>
  <c r="P5069"/>
  <c r="P5379"/>
  <c r="BK5785"/>
  <c r="J5785"/>
  <c r="J163"/>
  <c r="R5936"/>
  <c r="BK6044"/>
  <c r="J6044"/>
  <c r="J168"/>
  <c r="R6150"/>
  <c r="T6193"/>
  <c i="3" r="T188"/>
  <c i="4" r="P192"/>
  <c r="T192"/>
  <c r="P201"/>
  <c r="T201"/>
  <c r="BK261"/>
  <c r="J261"/>
  <c r="J106"/>
  <c r="R336"/>
  <c i="2" r="BK199"/>
  <c r="J199"/>
  <c r="J98"/>
  <c r="BK1022"/>
  <c r="J1022"/>
  <c r="J101"/>
  <c r="BK1278"/>
  <c r="J1278"/>
  <c r="J103"/>
  <c r="R1520"/>
  <c r="P1894"/>
  <c r="T2109"/>
  <c r="P2642"/>
  <c r="P3277"/>
  <c r="BK3615"/>
  <c r="J3615"/>
  <c r="J127"/>
  <c r="P3615"/>
  <c r="BK3964"/>
  <c r="J3964"/>
  <c r="J130"/>
  <c r="R4013"/>
  <c r="BK4246"/>
  <c r="J4246"/>
  <c r="J136"/>
  <c r="P4507"/>
  <c r="P4485"/>
  <c r="T4680"/>
  <c r="R4687"/>
  <c r="P4800"/>
  <c r="P4928"/>
  <c r="BK5401"/>
  <c r="J5401"/>
  <c r="J158"/>
  <c r="R5785"/>
  <c r="T5899"/>
  <c r="P6063"/>
  <c r="T6114"/>
  <c r="BK6182"/>
  <c r="J6182"/>
  <c r="J174"/>
  <c r="T6210"/>
  <c i="3" r="P130"/>
  <c r="P129"/>
  <c r="P188"/>
  <c r="BK255"/>
  <c r="J255"/>
  <c r="J106"/>
  <c r="T266"/>
  <c i="4" r="T131"/>
  <c r="R183"/>
  <c r="P211"/>
  <c r="P210"/>
  <c r="P261"/>
  <c i="2" r="R199"/>
  <c r="T1022"/>
  <c r="R1278"/>
  <c r="T1673"/>
  <c r="T1982"/>
  <c r="P2082"/>
  <c r="R2642"/>
  <c r="T3277"/>
  <c r="R4090"/>
  <c r="T4241"/>
  <c r="BK4507"/>
  <c r="J4507"/>
  <c r="J143"/>
  <c r="P4680"/>
  <c r="P4687"/>
  <c r="BK4800"/>
  <c r="J4800"/>
  <c r="J147"/>
  <c r="BK4928"/>
  <c r="J4928"/>
  <c r="J150"/>
  <c r="T4965"/>
  <c r="R5069"/>
  <c r="BK5379"/>
  <c r="J5379"/>
  <c r="J157"/>
  <c r="R5756"/>
  <c r="BK5936"/>
  <c r="J5936"/>
  <c r="J166"/>
  <c r="BK6063"/>
  <c r="J6063"/>
  <c r="J169"/>
  <c r="R6114"/>
  <c r="P6171"/>
  <c r="P6193"/>
  <c i="3" r="T141"/>
  <c r="BK171"/>
  <c r="J171"/>
  <c r="J101"/>
  <c r="P255"/>
  <c r="BK266"/>
  <c r="J266"/>
  <c r="J107"/>
  <c i="4" r="R131"/>
  <c r="R130"/>
  <c r="R178"/>
  <c r="R211"/>
  <c r="R210"/>
  <c r="T261"/>
  <c r="T336"/>
  <c i="5" r="BK118"/>
  <c r="J118"/>
  <c r="J97"/>
  <c i="2" r="P396"/>
  <c r="R1022"/>
  <c r="P1278"/>
  <c r="P1520"/>
  <c r="R1894"/>
  <c r="R2109"/>
  <c r="T2642"/>
  <c r="R3277"/>
  <c r="T4090"/>
  <c r="T4507"/>
  <c r="T4485"/>
  <c r="BK4833"/>
  <c r="J4833"/>
  <c r="J149"/>
  <c r="R4965"/>
  <c r="T5069"/>
  <c r="T5379"/>
  <c r="T5756"/>
  <c r="T5936"/>
  <c r="T6044"/>
  <c r="BK6133"/>
  <c r="J6133"/>
  <c r="J171"/>
  <c r="P6182"/>
  <c r="R6225"/>
  <c i="3" r="BK188"/>
  <c r="J188"/>
  <c r="J104"/>
  <c r="T255"/>
  <c i="4" r="BK131"/>
  <c r="J131"/>
  <c r="J98"/>
  <c r="BK192"/>
  <c r="J192"/>
  <c r="J101"/>
  <c r="BK211"/>
  <c r="J211"/>
  <c r="J104"/>
  <c r="BK336"/>
  <c r="J336"/>
  <c r="J109"/>
  <c i="2" r="BK396"/>
  <c r="J396"/>
  <c r="J99"/>
  <c r="R1147"/>
  <c r="P1673"/>
  <c r="P1982"/>
  <c r="T2082"/>
  <c r="R2226"/>
  <c r="P2483"/>
  <c r="P2861"/>
  <c r="BK3082"/>
  <c r="J3082"/>
  <c r="J122"/>
  <c r="BK3087"/>
  <c r="J3087"/>
  <c r="J123"/>
  <c r="BK3200"/>
  <c r="J3200"/>
  <c r="J124"/>
  <c i="4" r="P183"/>
  <c r="P266"/>
  <c r="P260"/>
  <c i="5" r="P118"/>
  <c r="P117"/>
  <c i="1" r="AU98"/>
  <c i="2" r="R602"/>
  <c r="BK1295"/>
  <c r="J1295"/>
  <c r="J104"/>
  <c r="T1919"/>
  <c r="BK2034"/>
  <c r="J2034"/>
  <c r="J110"/>
  <c r="BK2261"/>
  <c r="J2261"/>
  <c r="J116"/>
  <c r="T2935"/>
  <c r="T2934"/>
  <c r="T3087"/>
  <c r="T3200"/>
  <c r="T3590"/>
  <c r="R3615"/>
  <c r="P3964"/>
  <c r="BK4056"/>
  <c r="J4056"/>
  <c r="J132"/>
  <c r="R4246"/>
  <c r="P4306"/>
  <c r="BK4383"/>
  <c r="J4383"/>
  <c r="J139"/>
  <c r="T4383"/>
  <c r="T4702"/>
  <c r="T4800"/>
  <c r="T4928"/>
  <c r="R4986"/>
  <c r="BK5025"/>
  <c r="J5025"/>
  <c r="J153"/>
  <c r="R5025"/>
  <c r="R5036"/>
  <c r="T5262"/>
  <c r="P5756"/>
  <c r="P5936"/>
  <c r="R6044"/>
  <c r="P6150"/>
  <c r="T6182"/>
  <c r="P6225"/>
  <c i="3" r="T130"/>
  <c r="T129"/>
  <c r="R158"/>
  <c r="R238"/>
  <c r="P266"/>
  <c i="4" r="T178"/>
  <c r="R266"/>
  <c r="R260"/>
  <c i="5" r="R118"/>
  <c r="R117"/>
  <c i="2" r="T602"/>
  <c r="P1295"/>
  <c r="R1919"/>
  <c r="T2034"/>
  <c r="P2261"/>
  <c r="R2935"/>
  <c r="R2934"/>
  <c r="R3087"/>
  <c r="R3200"/>
  <c r="BK3590"/>
  <c r="J3590"/>
  <c r="J126"/>
  <c r="BK4090"/>
  <c r="J4090"/>
  <c r="J134"/>
  <c r="P4241"/>
  <c r="R4279"/>
  <c r="P4398"/>
  <c r="R4702"/>
  <c r="T5401"/>
  <c r="P5830"/>
  <c r="BK5997"/>
  <c r="J5997"/>
  <c r="J167"/>
  <c r="P6044"/>
  <c r="P6114"/>
  <c r="BK6171"/>
  <c r="J6171"/>
  <c r="J173"/>
  <c r="R6193"/>
  <c i="3" r="BK130"/>
  <c r="J130"/>
  <c r="J98"/>
  <c r="R188"/>
  <c r="R187"/>
  <c i="4" r="BK183"/>
  <c r="J183"/>
  <c r="J100"/>
  <c r="T266"/>
  <c i="5" r="T118"/>
  <c r="T117"/>
  <c i="2" r="BK2105"/>
  <c r="J2105"/>
  <c r="J112"/>
  <c i="4" r="BK333"/>
  <c r="J333"/>
  <c r="J108"/>
  <c i="2" r="BK5777"/>
  <c r="J5777"/>
  <c r="J160"/>
  <c i="3" r="BK184"/>
  <c r="J184"/>
  <c r="J102"/>
  <c r="BK277"/>
  <c r="J277"/>
  <c r="J108"/>
  <c i="5" r="E107"/>
  <c r="BE127"/>
  <c r="F113"/>
  <c r="BE139"/>
  <c r="BE143"/>
  <c r="BE145"/>
  <c i="4" r="BK130"/>
  <c r="BK129"/>
  <c r="J129"/>
  <c r="J96"/>
  <c r="BK210"/>
  <c r="J210"/>
  <c r="J103"/>
  <c r="BK260"/>
  <c r="J260"/>
  <c r="J105"/>
  <c i="5" r="J89"/>
  <c r="J114"/>
  <c r="BE147"/>
  <c r="BE121"/>
  <c r="BE137"/>
  <c r="BE133"/>
  <c r="F92"/>
  <c r="BE125"/>
  <c r="BE135"/>
  <c r="J113"/>
  <c r="BE123"/>
  <c r="BE129"/>
  <c r="BE119"/>
  <c r="BE141"/>
  <c r="BE131"/>
  <c i="3" r="BK187"/>
  <c r="J187"/>
  <c r="J103"/>
  <c i="4" r="BE152"/>
  <c r="BE172"/>
  <c r="BE230"/>
  <c r="BE244"/>
  <c r="BE250"/>
  <c r="BE277"/>
  <c r="BE164"/>
  <c r="BE190"/>
  <c r="BE193"/>
  <c r="BE269"/>
  <c r="BE287"/>
  <c r="BE291"/>
  <c r="BE297"/>
  <c r="BE339"/>
  <c r="F91"/>
  <c r="F126"/>
  <c r="BE142"/>
  <c r="BE150"/>
  <c r="BE162"/>
  <c r="BE170"/>
  <c r="BE204"/>
  <c r="BE220"/>
  <c r="BE226"/>
  <c r="BE240"/>
  <c r="BE273"/>
  <c r="BE311"/>
  <c r="BE337"/>
  <c r="BE345"/>
  <c r="BE349"/>
  <c i="3" r="BK129"/>
  <c r="J129"/>
  <c r="J97"/>
  <c i="4" r="J91"/>
  <c r="BE144"/>
  <c r="BE184"/>
  <c r="BE214"/>
  <c r="BE283"/>
  <c r="BE138"/>
  <c r="BE160"/>
  <c r="BE179"/>
  <c r="BE232"/>
  <c r="BE262"/>
  <c r="BE275"/>
  <c r="BE285"/>
  <c r="BE295"/>
  <c r="BE334"/>
  <c r="BE341"/>
  <c r="BE343"/>
  <c r="E85"/>
  <c r="BE146"/>
  <c r="BE174"/>
  <c r="BE208"/>
  <c r="BE234"/>
  <c r="BE242"/>
  <c r="BE246"/>
  <c r="BE267"/>
  <c r="BE271"/>
  <c r="BE299"/>
  <c r="BE327"/>
  <c r="BE331"/>
  <c r="BE347"/>
  <c r="BE351"/>
  <c r="J123"/>
  <c r="BE132"/>
  <c r="BE136"/>
  <c r="BE140"/>
  <c r="BE181"/>
  <c r="BE197"/>
  <c r="BE218"/>
  <c r="BE248"/>
  <c r="BE258"/>
  <c r="BE309"/>
  <c r="BE321"/>
  <c r="J92"/>
  <c r="BE188"/>
  <c r="BE202"/>
  <c r="BE206"/>
  <c r="BE216"/>
  <c r="BE228"/>
  <c r="BE256"/>
  <c r="BE264"/>
  <c r="BE305"/>
  <c r="BE315"/>
  <c r="BE158"/>
  <c r="BE212"/>
  <c r="BE238"/>
  <c r="BE254"/>
  <c r="BE307"/>
  <c r="BE134"/>
  <c r="BE166"/>
  <c r="BE195"/>
  <c r="BE224"/>
  <c r="BE281"/>
  <c r="BE317"/>
  <c r="BE154"/>
  <c r="BE186"/>
  <c r="BE199"/>
  <c r="BE236"/>
  <c r="BE148"/>
  <c r="BE156"/>
  <c r="BE222"/>
  <c r="BE252"/>
  <c r="BE279"/>
  <c r="BE289"/>
  <c r="BE303"/>
  <c r="BE313"/>
  <c r="BE325"/>
  <c r="BE329"/>
  <c i="2" r="BK5784"/>
  <c r="J5784"/>
  <c r="J162"/>
  <c i="3" r="E85"/>
  <c r="BE144"/>
  <c r="BE176"/>
  <c r="BE189"/>
  <c r="BE199"/>
  <c r="BE224"/>
  <c r="J91"/>
  <c r="BE131"/>
  <c r="BE214"/>
  <c r="BE256"/>
  <c r="BE264"/>
  <c r="BE163"/>
  <c r="BE193"/>
  <c r="BE232"/>
  <c r="J92"/>
  <c r="BE236"/>
  <c r="BE260"/>
  <c r="BE267"/>
  <c r="BE271"/>
  <c i="2" r="BK4832"/>
  <c r="J4832"/>
  <c r="J148"/>
  <c i="3" r="F91"/>
  <c r="BE135"/>
  <c r="BE142"/>
  <c r="BE167"/>
  <c r="BE243"/>
  <c i="2" r="BK4089"/>
  <c r="J4089"/>
  <c r="J133"/>
  <c i="3" r="BE148"/>
  <c r="BE185"/>
  <c i="2" r="BK2934"/>
  <c r="J2934"/>
  <c r="J120"/>
  <c r="J3637"/>
  <c r="J129"/>
  <c r="BK4485"/>
  <c r="J4485"/>
  <c r="J141"/>
  <c i="3" r="J89"/>
  <c r="F125"/>
  <c r="BE180"/>
  <c r="BE156"/>
  <c r="BE195"/>
  <c r="BE201"/>
  <c r="BE172"/>
  <c r="BE209"/>
  <c r="BE228"/>
  <c r="BE247"/>
  <c r="BE159"/>
  <c r="BE197"/>
  <c r="BE253"/>
  <c r="BE275"/>
  <c r="BE278"/>
  <c i="2" r="BK198"/>
  <c r="J198"/>
  <c r="J97"/>
  <c i="3" r="BE137"/>
  <c r="BE239"/>
  <c r="BE152"/>
  <c r="BE249"/>
  <c i="2" r="BE2616"/>
  <c r="BE2618"/>
  <c r="BE2632"/>
  <c r="BE2645"/>
  <c r="BE2653"/>
  <c r="BE2681"/>
  <c r="BE2743"/>
  <c r="BE2745"/>
  <c r="BE2751"/>
  <c r="BE2789"/>
  <c r="BE2815"/>
  <c r="BE2819"/>
  <c r="BE2829"/>
  <c r="BE2904"/>
  <c r="BE2960"/>
  <c r="BE3022"/>
  <c r="BE3044"/>
  <c r="BE3046"/>
  <c r="BE3078"/>
  <c r="BE3132"/>
  <c r="BE3152"/>
  <c r="BE3211"/>
  <c r="BE3227"/>
  <c r="BE3243"/>
  <c r="BE3261"/>
  <c r="BE3282"/>
  <c r="BE3290"/>
  <c r="BE3332"/>
  <c r="BE3386"/>
  <c r="BE3408"/>
  <c r="BE3420"/>
  <c r="BE3452"/>
  <c r="BE3456"/>
  <c r="BE3464"/>
  <c r="BE3484"/>
  <c r="BE3498"/>
  <c r="BE3502"/>
  <c r="BE3506"/>
  <c r="BE3518"/>
  <c r="BE3530"/>
  <c r="BE3534"/>
  <c r="BE3552"/>
  <c r="BE3556"/>
  <c r="BE3580"/>
  <c r="BE3588"/>
  <c r="BE3618"/>
  <c r="BE3624"/>
  <c r="BE3632"/>
  <c r="BE3672"/>
  <c r="BE3732"/>
  <c r="BE3760"/>
  <c r="BE3768"/>
  <c r="BE3776"/>
  <c r="BE3788"/>
  <c r="BE3818"/>
  <c r="BE3856"/>
  <c r="BE3888"/>
  <c r="BE3910"/>
  <c r="BE3938"/>
  <c r="BE3946"/>
  <c r="BE3993"/>
  <c r="BE4018"/>
  <c r="BE4038"/>
  <c r="BE4069"/>
  <c r="BE4083"/>
  <c r="BE4103"/>
  <c r="BE4119"/>
  <c r="BE4125"/>
  <c r="BE4213"/>
  <c r="BE4231"/>
  <c r="BE4247"/>
  <c r="BE4280"/>
  <c r="BE4319"/>
  <c r="BE4323"/>
  <c r="BE4333"/>
  <c r="BE4337"/>
  <c r="BE4353"/>
  <c r="BE4396"/>
  <c r="BE4443"/>
  <c r="BE4457"/>
  <c r="BE4473"/>
  <c r="BE4493"/>
  <c r="BE4503"/>
  <c r="BE4518"/>
  <c r="BE4562"/>
  <c r="BE4592"/>
  <c r="BE4636"/>
  <c r="BE4654"/>
  <c r="BE4656"/>
  <c r="BE4666"/>
  <c r="BE4674"/>
  <c r="BE4760"/>
  <c r="BE4788"/>
  <c r="BE4805"/>
  <c r="BE4852"/>
  <c r="BE4862"/>
  <c r="BE4868"/>
  <c r="BE4876"/>
  <c r="BE4882"/>
  <c r="BE4900"/>
  <c r="BE4904"/>
  <c r="BE4916"/>
  <c r="BE4924"/>
  <c r="BE4929"/>
  <c r="BE4937"/>
  <c r="BE4955"/>
  <c r="BE4959"/>
  <c r="BE4974"/>
  <c r="BE4978"/>
  <c r="BE4993"/>
  <c r="BE5007"/>
  <c r="BE5019"/>
  <c r="BE5034"/>
  <c r="BE5065"/>
  <c r="BE5070"/>
  <c r="BE5221"/>
  <c r="BE5227"/>
  <c r="BE5290"/>
  <c r="BE5384"/>
  <c r="BE5512"/>
  <c r="BE5746"/>
  <c r="BE5765"/>
  <c r="BE5773"/>
  <c r="BE5792"/>
  <c r="BE5806"/>
  <c r="BE5826"/>
  <c r="BE5833"/>
  <c r="BE5843"/>
  <c r="BE5847"/>
  <c r="BE5853"/>
  <c r="BE5857"/>
  <c r="BE5869"/>
  <c r="BE5873"/>
  <c r="BE5875"/>
  <c r="BE5881"/>
  <c r="BE5900"/>
  <c r="BE5904"/>
  <c r="BE5916"/>
  <c r="BE5928"/>
  <c r="BE5932"/>
  <c r="BE5991"/>
  <c r="BE6002"/>
  <c r="BE6038"/>
  <c r="BE6066"/>
  <c r="BE6070"/>
  <c r="BE6106"/>
  <c r="BE6117"/>
  <c r="BE6125"/>
  <c r="BE6131"/>
  <c r="BE6165"/>
  <c r="BE6172"/>
  <c r="BE6176"/>
  <c r="BE6180"/>
  <c r="BE6185"/>
  <c r="BE6191"/>
  <c r="BE6228"/>
  <c r="BE2518"/>
  <c r="BE2522"/>
  <c r="BE2582"/>
  <c r="BE2586"/>
  <c r="BE2592"/>
  <c r="BE2594"/>
  <c r="BE2649"/>
  <c r="BE2655"/>
  <c r="BE2663"/>
  <c r="BE2667"/>
  <c r="BE2687"/>
  <c r="BE2747"/>
  <c r="BE2775"/>
  <c r="BE2795"/>
  <c r="BE2801"/>
  <c r="BE2805"/>
  <c r="BE2843"/>
  <c r="BE2908"/>
  <c r="BE2916"/>
  <c r="BE2928"/>
  <c r="BE2954"/>
  <c r="BE2964"/>
  <c r="BE2988"/>
  <c r="BE3000"/>
  <c r="BE3012"/>
  <c r="BE3016"/>
  <c r="BE3032"/>
  <c r="BE3080"/>
  <c r="BE3122"/>
  <c r="BE3130"/>
  <c r="BE3166"/>
  <c r="BE3194"/>
  <c r="BE3207"/>
  <c r="BE3267"/>
  <c r="BE3318"/>
  <c r="BE3354"/>
  <c r="BE3402"/>
  <c r="BE3448"/>
  <c r="BE3454"/>
  <c r="BE3460"/>
  <c r="BE3492"/>
  <c r="BE3500"/>
  <c r="BE3512"/>
  <c r="BE3522"/>
  <c r="BE3582"/>
  <c r="BE3603"/>
  <c r="BE3660"/>
  <c r="BE3668"/>
  <c r="BE3680"/>
  <c r="BE3696"/>
  <c r="BE3698"/>
  <c r="BE3700"/>
  <c r="BE3702"/>
  <c r="BE3704"/>
  <c r="BE3716"/>
  <c r="BE3744"/>
  <c r="BE3750"/>
  <c r="BE3798"/>
  <c r="BE3810"/>
  <c r="BE3814"/>
  <c r="BE3832"/>
  <c r="BE3844"/>
  <c r="BE3858"/>
  <c r="BE3934"/>
  <c r="BE3942"/>
  <c r="BE3950"/>
  <c r="BE3985"/>
  <c r="BE4026"/>
  <c r="BE4032"/>
  <c r="BE4042"/>
  <c r="BE4077"/>
  <c r="BE4081"/>
  <c r="BE4087"/>
  <c r="BE4099"/>
  <c r="BE4107"/>
  <c r="BE4113"/>
  <c r="BE4141"/>
  <c r="BE4147"/>
  <c r="BE4149"/>
  <c r="BE4153"/>
  <c r="BE4157"/>
  <c r="BE4161"/>
  <c r="BE4171"/>
  <c r="BE4209"/>
  <c r="BE4257"/>
  <c r="BE4339"/>
  <c r="BE4345"/>
  <c r="BE4359"/>
  <c r="BE4384"/>
  <c r="BE4386"/>
  <c r="BE4423"/>
  <c r="BE4435"/>
  <c r="BE4459"/>
  <c r="BE4497"/>
  <c r="BE4520"/>
  <c r="BE4534"/>
  <c r="BE4596"/>
  <c r="BE4600"/>
  <c r="BE4638"/>
  <c r="BE4670"/>
  <c r="BE4703"/>
  <c r="BE4764"/>
  <c r="BE4796"/>
  <c r="BE4798"/>
  <c r="BE4818"/>
  <c r="BE4866"/>
  <c r="BE4870"/>
  <c r="BE4874"/>
  <c r="BE4894"/>
  <c r="BE4898"/>
  <c r="BE4908"/>
  <c r="BE4922"/>
  <c r="BE4926"/>
  <c r="BE4939"/>
  <c r="BE4961"/>
  <c r="BE4963"/>
  <c r="BE4968"/>
  <c r="BE4984"/>
  <c r="BE4991"/>
  <c r="BE5001"/>
  <c r="BE5003"/>
  <c r="BE5021"/>
  <c r="BE5028"/>
  <c r="BE5067"/>
  <c r="BE5096"/>
  <c r="BE5299"/>
  <c r="BE5338"/>
  <c r="BE5343"/>
  <c r="BE5377"/>
  <c r="BE5470"/>
  <c r="BE5542"/>
  <c r="BE5546"/>
  <c r="BE5660"/>
  <c r="BE5788"/>
  <c r="BE5796"/>
  <c r="BE5802"/>
  <c r="BE5808"/>
  <c r="BE5814"/>
  <c r="BE5824"/>
  <c r="BE5837"/>
  <c r="BE5895"/>
  <c r="BE5908"/>
  <c r="BE5912"/>
  <c r="BE5914"/>
  <c r="BE5920"/>
  <c r="BE5922"/>
  <c r="BE5926"/>
  <c r="BE5930"/>
  <c r="BE5934"/>
  <c r="BE5951"/>
  <c r="BE5957"/>
  <c r="BE5975"/>
  <c r="BE5977"/>
  <c r="BE5983"/>
  <c r="BE5989"/>
  <c r="BE5993"/>
  <c r="BE6000"/>
  <c r="BE6004"/>
  <c r="BE6006"/>
  <c r="BE6008"/>
  <c r="BE6014"/>
  <c r="BE6016"/>
  <c r="BE6022"/>
  <c r="BE6026"/>
  <c r="BE6030"/>
  <c r="BE6045"/>
  <c r="BE6047"/>
  <c r="BE6051"/>
  <c r="BE6080"/>
  <c r="BE6082"/>
  <c r="BE6088"/>
  <c r="BE6096"/>
  <c r="BE6104"/>
  <c r="BE6115"/>
  <c r="BE6119"/>
  <c r="BE6127"/>
  <c r="BE6134"/>
  <c r="BE6138"/>
  <c r="BE6140"/>
  <c r="BE6146"/>
  <c r="BE6155"/>
  <c r="BE6167"/>
  <c r="BE6174"/>
  <c r="BE6183"/>
  <c r="BE6196"/>
  <c r="BE6198"/>
  <c r="BE6200"/>
  <c r="BE6213"/>
  <c r="J92"/>
  <c r="BE222"/>
  <c r="BE362"/>
  <c r="BE392"/>
  <c r="BE527"/>
  <c r="BE575"/>
  <c r="BE586"/>
  <c r="BE603"/>
  <c r="BE621"/>
  <c r="BE679"/>
  <c r="BE699"/>
  <c r="BE727"/>
  <c r="BE753"/>
  <c r="BE789"/>
  <c r="BE915"/>
  <c r="BE923"/>
  <c r="BE992"/>
  <c r="BE999"/>
  <c r="BE1042"/>
  <c r="BE1251"/>
  <c r="BE1274"/>
  <c r="BE1634"/>
  <c r="BE1638"/>
  <c r="BE1643"/>
  <c r="BE1706"/>
  <c r="BE1728"/>
  <c r="BE1901"/>
  <c r="BE1958"/>
  <c r="BE1976"/>
  <c r="BE2024"/>
  <c r="BE2054"/>
  <c r="BE2093"/>
  <c r="BE2106"/>
  <c r="BE2150"/>
  <c r="BE2206"/>
  <c r="BE2262"/>
  <c r="BE2279"/>
  <c r="BE2321"/>
  <c r="BE2333"/>
  <c r="BE2346"/>
  <c r="BE2379"/>
  <c r="BE2385"/>
  <c r="BE2428"/>
  <c r="BE2490"/>
  <c r="BE2512"/>
  <c r="BE2526"/>
  <c r="BE2536"/>
  <c r="BE2568"/>
  <c r="BE2584"/>
  <c r="BE2606"/>
  <c r="BE2612"/>
  <c r="BE2620"/>
  <c r="BE2661"/>
  <c r="BE2671"/>
  <c r="BE2679"/>
  <c r="BE2697"/>
  <c r="BE2719"/>
  <c r="BE2737"/>
  <c r="BE2753"/>
  <c r="BE2769"/>
  <c r="BE2785"/>
  <c r="BE2797"/>
  <c r="BE2803"/>
  <c r="BE2823"/>
  <c r="BE2855"/>
  <c r="BE2859"/>
  <c r="BE2924"/>
  <c r="BE2950"/>
  <c r="BE2992"/>
  <c r="BE3002"/>
  <c r="BE3018"/>
  <c r="BE3040"/>
  <c r="BE3050"/>
  <c r="BE3070"/>
  <c r="BE3102"/>
  <c r="BE3128"/>
  <c r="BE3156"/>
  <c r="BE3168"/>
  <c r="BE3209"/>
  <c r="BE3219"/>
  <c r="BE3253"/>
  <c r="BE3296"/>
  <c r="BE3320"/>
  <c r="BE3330"/>
  <c r="BE3348"/>
  <c r="BE3370"/>
  <c r="BE3390"/>
  <c r="BE3394"/>
  <c r="BE3410"/>
  <c r="BE3414"/>
  <c r="BE3476"/>
  <c r="BE3538"/>
  <c r="BE3546"/>
  <c r="BE3562"/>
  <c r="BE3611"/>
  <c r="BE3613"/>
  <c r="BE3634"/>
  <c r="BE3640"/>
  <c r="BE3646"/>
  <c r="BE3652"/>
  <c r="BE3674"/>
  <c r="BE3690"/>
  <c r="BE3736"/>
  <c r="BE3740"/>
  <c r="BE3758"/>
  <c r="BE3838"/>
  <c r="BE3868"/>
  <c r="BE3870"/>
  <c r="BE3880"/>
  <c r="BE3892"/>
  <c r="BE3906"/>
  <c r="BE3916"/>
  <c r="BE3924"/>
  <c r="BE3956"/>
  <c r="BE3973"/>
  <c r="BE3981"/>
  <c r="BE3983"/>
  <c r="BE4024"/>
  <c r="BE4034"/>
  <c r="BE4059"/>
  <c r="BE4075"/>
  <c r="BE4091"/>
  <c r="BE4131"/>
  <c r="BE4189"/>
  <c r="BE4203"/>
  <c r="BE4223"/>
  <c r="BE4225"/>
  <c r="BE4242"/>
  <c r="BE4244"/>
  <c r="BE4253"/>
  <c r="BE4259"/>
  <c r="BE4271"/>
  <c r="BE4290"/>
  <c r="BE4302"/>
  <c r="BE4307"/>
  <c r="BE4317"/>
  <c r="BE4321"/>
  <c r="BE4329"/>
  <c r="BE4347"/>
  <c r="BE4361"/>
  <c r="BE4363"/>
  <c r="BE4365"/>
  <c r="BE4379"/>
  <c r="BE4481"/>
  <c r="BE4499"/>
  <c r="BE4530"/>
  <c r="BE4550"/>
  <c r="BE4568"/>
  <c r="BE4572"/>
  <c r="BE4598"/>
  <c r="BE4604"/>
  <c r="BE4612"/>
  <c r="BE4628"/>
  <c r="BE4668"/>
  <c r="BE4676"/>
  <c r="BE4783"/>
  <c r="BE4840"/>
  <c r="BE4854"/>
  <c r="BE4864"/>
  <c r="BE4872"/>
  <c r="BE4878"/>
  <c r="BE4884"/>
  <c r="BE4890"/>
  <c r="BE4896"/>
  <c r="BE4902"/>
  <c r="BE4941"/>
  <c r="BE4951"/>
  <c r="BE4966"/>
  <c r="BE4970"/>
  <c r="BE4980"/>
  <c r="BE4995"/>
  <c r="BE5011"/>
  <c r="BE5015"/>
  <c r="BE5039"/>
  <c r="BE5049"/>
  <c r="BE5057"/>
  <c r="BE5059"/>
  <c r="BE5061"/>
  <c r="BE5063"/>
  <c r="BE5112"/>
  <c r="BE5191"/>
  <c r="BE5236"/>
  <c r="BE5248"/>
  <c r="BE5256"/>
  <c r="BE5281"/>
  <c r="BE5304"/>
  <c r="BE5380"/>
  <c r="BE5394"/>
  <c r="BE5402"/>
  <c r="BE5527"/>
  <c r="BE5656"/>
  <c r="BE5704"/>
  <c r="BE5750"/>
  <c r="BE5790"/>
  <c r="BE5804"/>
  <c r="BE5810"/>
  <c r="BE5822"/>
  <c r="BE5828"/>
  <c r="BE5835"/>
  <c r="BE5841"/>
  <c r="BE5845"/>
  <c r="BE5851"/>
  <c r="BE5855"/>
  <c r="BE5861"/>
  <c r="BE5865"/>
  <c r="BE5883"/>
  <c r="BE5887"/>
  <c r="BE5924"/>
  <c r="BE5943"/>
  <c r="BE5959"/>
  <c r="BE5995"/>
  <c r="BE6010"/>
  <c r="BE6018"/>
  <c r="BE6032"/>
  <c r="BE6042"/>
  <c r="BE6049"/>
  <c r="BE6057"/>
  <c r="BE6061"/>
  <c r="BE6068"/>
  <c r="BE6090"/>
  <c r="BE6100"/>
  <c r="BE6112"/>
  <c r="BE6142"/>
  <c r="BE6144"/>
  <c r="BE6151"/>
  <c r="BE6187"/>
  <c r="BE6202"/>
  <c r="BE6206"/>
  <c r="J89"/>
  <c r="J193"/>
  <c r="BE256"/>
  <c r="BE287"/>
  <c r="BE322"/>
  <c r="BE384"/>
  <c r="BE456"/>
  <c r="BE536"/>
  <c r="BE558"/>
  <c r="BE611"/>
  <c r="BE625"/>
  <c r="BE639"/>
  <c r="BE663"/>
  <c r="BE695"/>
  <c r="BE757"/>
  <c r="BE861"/>
  <c r="BE868"/>
  <c r="BE878"/>
  <c r="BE898"/>
  <c r="BE919"/>
  <c r="BE1054"/>
  <c r="BE1074"/>
  <c r="BE1094"/>
  <c r="BE1158"/>
  <c r="BE1264"/>
  <c r="BE1279"/>
  <c r="BE1291"/>
  <c r="BE1320"/>
  <c r="BE1558"/>
  <c r="BE1575"/>
  <c r="BE1615"/>
  <c r="BE1668"/>
  <c r="BE1693"/>
  <c r="BE1724"/>
  <c r="BE1747"/>
  <c r="BE1907"/>
  <c r="BE1913"/>
  <c r="BE1929"/>
  <c r="BE1954"/>
  <c r="BE2028"/>
  <c r="BE2037"/>
  <c r="BE2097"/>
  <c r="BE2122"/>
  <c r="BE2204"/>
  <c r="BE2325"/>
  <c r="BE2344"/>
  <c r="BE2440"/>
  <c r="BE2500"/>
  <c r="BE2504"/>
  <c r="BE2556"/>
  <c r="BE2566"/>
  <c r="BE2578"/>
  <c r="BE2643"/>
  <c r="BE2657"/>
  <c r="BE2677"/>
  <c r="BE2693"/>
  <c r="BE2695"/>
  <c r="BE2715"/>
  <c r="BE2725"/>
  <c r="BE2765"/>
  <c r="BE2771"/>
  <c r="BE2777"/>
  <c r="BE2825"/>
  <c r="BE2870"/>
  <c r="BE2894"/>
  <c r="BE2900"/>
  <c r="BE2914"/>
  <c r="BE2940"/>
  <c r="BE2966"/>
  <c r="BE2994"/>
  <c r="BE3014"/>
  <c r="BE3024"/>
  <c r="BE3072"/>
  <c r="BE3076"/>
  <c r="BE3083"/>
  <c r="BE3120"/>
  <c r="BE3126"/>
  <c r="BE3148"/>
  <c r="BE3180"/>
  <c r="BE3184"/>
  <c r="BE3198"/>
  <c r="BE3213"/>
  <c r="BE3263"/>
  <c r="BE3304"/>
  <c r="BE3312"/>
  <c r="BE3340"/>
  <c r="BE3356"/>
  <c r="BE3366"/>
  <c r="BE3372"/>
  <c r="BE3378"/>
  <c r="BE3380"/>
  <c r="BE3384"/>
  <c r="BE3398"/>
  <c r="BE3418"/>
  <c r="BE3434"/>
  <c r="BE3510"/>
  <c r="BE3570"/>
  <c r="BE3595"/>
  <c r="BE3609"/>
  <c r="BE3622"/>
  <c r="BE3626"/>
  <c r="BE3628"/>
  <c r="BE3692"/>
  <c r="BE3710"/>
  <c r="BE3742"/>
  <c r="BE3752"/>
  <c r="BE3764"/>
  <c r="BE3766"/>
  <c r="BE3784"/>
  <c r="BE3804"/>
  <c r="BE3846"/>
  <c r="BE3860"/>
  <c r="BE3884"/>
  <c r="BE3900"/>
  <c r="BE3918"/>
  <c r="BE3922"/>
  <c r="BE3936"/>
  <c r="BE3965"/>
  <c r="BE3971"/>
  <c r="BE4009"/>
  <c r="BE4054"/>
  <c r="BE4093"/>
  <c r="BE4117"/>
  <c r="BE4129"/>
  <c r="BE4137"/>
  <c r="BE4145"/>
  <c r="BE4165"/>
  <c r="BE4187"/>
  <c r="BE4199"/>
  <c r="BE4205"/>
  <c r="BE4207"/>
  <c r="BE4219"/>
  <c r="BE4233"/>
  <c r="BE4249"/>
  <c r="BE4261"/>
  <c r="BE4263"/>
  <c r="BE4284"/>
  <c r="BE4311"/>
  <c r="BE4349"/>
  <c r="BE4375"/>
  <c r="BE4377"/>
  <c r="BE4413"/>
  <c r="BE4421"/>
  <c r="BE4451"/>
  <c r="BE4487"/>
  <c r="BE4491"/>
  <c r="BE4526"/>
  <c r="BE4544"/>
  <c r="BE4580"/>
  <c r="BE4590"/>
  <c r="BE4606"/>
  <c r="BE4630"/>
  <c r="BE4662"/>
  <c r="BE4711"/>
  <c r="BE4790"/>
  <c r="BE4830"/>
  <c r="BE4880"/>
  <c r="BE4888"/>
  <c r="BE4910"/>
  <c r="BE4914"/>
  <c r="BE4918"/>
  <c r="BE4931"/>
  <c r="BE4943"/>
  <c r="BE4949"/>
  <c r="BE4953"/>
  <c r="BE4957"/>
  <c r="BE4972"/>
  <c r="BE4976"/>
  <c r="BE4982"/>
  <c r="BE4987"/>
  <c r="BE4999"/>
  <c r="BE5017"/>
  <c r="BE5026"/>
  <c r="BE5032"/>
  <c r="BE5045"/>
  <c r="BE5051"/>
  <c r="BE5053"/>
  <c r="BE5055"/>
  <c r="BE5185"/>
  <c r="BE5195"/>
  <c r="BE5212"/>
  <c r="BE5216"/>
  <c r="BE5285"/>
  <c r="BE5754"/>
  <c r="BE5757"/>
  <c r="BE5798"/>
  <c r="BE5800"/>
  <c r="BE5812"/>
  <c r="BE5816"/>
  <c r="BE5831"/>
  <c r="BE5839"/>
  <c r="BE5849"/>
  <c r="BE5859"/>
  <c r="BE5871"/>
  <c r="BE5879"/>
  <c r="BE5885"/>
  <c r="BE5893"/>
  <c r="BE5897"/>
  <c r="BE5902"/>
  <c r="BE5906"/>
  <c r="BE5941"/>
  <c r="BE5947"/>
  <c r="BE5953"/>
  <c r="BE5961"/>
  <c r="BE5967"/>
  <c r="BE5971"/>
  <c r="BE6020"/>
  <c r="BE6034"/>
  <c r="BE6064"/>
  <c r="BE6074"/>
  <c r="BE6078"/>
  <c r="BE6086"/>
  <c r="BE6094"/>
  <c r="BE6098"/>
  <c r="BE6102"/>
  <c r="BE6121"/>
  <c r="BE6136"/>
  <c r="BE6148"/>
  <c r="BE6153"/>
  <c r="BE6157"/>
  <c r="BE6159"/>
  <c r="BE6178"/>
  <c r="BE6189"/>
  <c r="BE6194"/>
  <c r="BE6211"/>
  <c r="BE6226"/>
  <c r="E85"/>
  <c r="BE210"/>
  <c r="BE230"/>
  <c r="BE234"/>
  <c r="BE254"/>
  <c r="BE336"/>
  <c r="BE401"/>
  <c r="BE411"/>
  <c r="BE481"/>
  <c r="BE531"/>
  <c r="BE563"/>
  <c r="BE607"/>
  <c r="BE609"/>
  <c r="BE675"/>
  <c r="BE683"/>
  <c r="BE687"/>
  <c r="BE719"/>
  <c r="BE745"/>
  <c r="BE749"/>
  <c r="BE775"/>
  <c r="BE906"/>
  <c r="BE911"/>
  <c r="BE1034"/>
  <c r="BE1092"/>
  <c r="BE1124"/>
  <c r="BE1138"/>
  <c r="BE1179"/>
  <c r="BE1202"/>
  <c r="BE1247"/>
  <c r="BE1505"/>
  <c r="BE1567"/>
  <c r="BE1619"/>
  <c r="BE1697"/>
  <c r="BE1968"/>
  <c r="BE2039"/>
  <c r="BE2041"/>
  <c r="BE2089"/>
  <c r="BE2101"/>
  <c r="BE2241"/>
  <c r="BE2246"/>
  <c r="BE2433"/>
  <c r="BE2438"/>
  <c r="BE2494"/>
  <c r="BE2542"/>
  <c r="BE2548"/>
  <c r="BE2598"/>
  <c r="BE2610"/>
  <c r="BE2665"/>
  <c r="BE2675"/>
  <c r="BE2761"/>
  <c r="BE2787"/>
  <c r="BE2827"/>
  <c r="BE2831"/>
  <c r="BE2837"/>
  <c r="BE2847"/>
  <c r="BE2862"/>
  <c r="BE2872"/>
  <c r="BE2884"/>
  <c r="BE2902"/>
  <c r="BE2910"/>
  <c r="BE2930"/>
  <c r="BE2944"/>
  <c r="BE3020"/>
  <c r="BE3034"/>
  <c r="BE3062"/>
  <c r="BE3092"/>
  <c r="BE3106"/>
  <c r="BE3114"/>
  <c r="BE3124"/>
  <c r="BE3150"/>
  <c r="BE3172"/>
  <c r="BE3174"/>
  <c r="BE3178"/>
  <c r="BE3188"/>
  <c r="BE3215"/>
  <c r="BE3239"/>
  <c r="BE3269"/>
  <c r="BE3344"/>
  <c r="BE3352"/>
  <c r="BE3358"/>
  <c r="BE3400"/>
  <c r="BE3422"/>
  <c r="BE3440"/>
  <c r="BE3566"/>
  <c r="BE3574"/>
  <c r="BE3593"/>
  <c r="BE3605"/>
  <c r="BE3642"/>
  <c r="BE3650"/>
  <c r="BE3656"/>
  <c r="BE3686"/>
  <c r="BE3850"/>
  <c r="BE3930"/>
  <c r="BE3944"/>
  <c r="BE3952"/>
  <c r="BE3979"/>
  <c r="BE3987"/>
  <c r="BE3995"/>
  <c r="BE3999"/>
  <c r="BE4011"/>
  <c r="BE4046"/>
  <c r="BE4050"/>
  <c r="BE4057"/>
  <c r="BE4073"/>
  <c r="BE4079"/>
  <c r="BE4181"/>
  <c r="BE4221"/>
  <c r="BE4239"/>
  <c r="BE4292"/>
  <c r="BE4296"/>
  <c r="BE4309"/>
  <c r="BE4390"/>
  <c r="BE4425"/>
  <c r="BE4445"/>
  <c r="BE4477"/>
  <c r="BE4516"/>
  <c r="BE4536"/>
  <c r="BE4548"/>
  <c r="BE4558"/>
  <c r="BE4574"/>
  <c r="BE4584"/>
  <c r="BE4622"/>
  <c r="BE4626"/>
  <c r="BE4634"/>
  <c r="BE4646"/>
  <c r="BE4660"/>
  <c r="BE4719"/>
  <c r="BE4754"/>
  <c r="BE4801"/>
  <c r="BE4858"/>
  <c r="BE4860"/>
  <c r="BE4886"/>
  <c r="BE4892"/>
  <c r="BE4906"/>
  <c r="BE4912"/>
  <c r="BE4920"/>
  <c r="BE4933"/>
  <c r="BE4935"/>
  <c r="BE4945"/>
  <c r="BE4947"/>
  <c r="BE4989"/>
  <c r="BE4997"/>
  <c r="BE5005"/>
  <c r="BE5009"/>
  <c r="BE5013"/>
  <c r="BE5023"/>
  <c r="BE5037"/>
  <c r="BE5041"/>
  <c r="BE5043"/>
  <c r="BE5047"/>
  <c r="BE5083"/>
  <c r="BE5102"/>
  <c r="BE5106"/>
  <c r="BE5115"/>
  <c r="BE5208"/>
  <c r="BE5224"/>
  <c r="BE5260"/>
  <c r="BE5263"/>
  <c r="BE5272"/>
  <c r="BE5389"/>
  <c r="BE5399"/>
  <c r="BE5588"/>
  <c r="BE5699"/>
  <c r="BE5778"/>
  <c r="BE5786"/>
  <c r="BE5794"/>
  <c r="BE5818"/>
  <c r="BE5820"/>
  <c r="BE5863"/>
  <c r="BE5867"/>
  <c r="BE5877"/>
  <c r="BE5889"/>
  <c r="BE5891"/>
  <c r="BE5910"/>
  <c r="BE5918"/>
  <c r="BE5937"/>
  <c r="BE5939"/>
  <c r="BE5945"/>
  <c r="BE5949"/>
  <c r="BE5955"/>
  <c r="BE5963"/>
  <c r="BE5965"/>
  <c r="BE5969"/>
  <c r="BE5973"/>
  <c r="BE5979"/>
  <c r="BE5981"/>
  <c r="BE5985"/>
  <c r="BE5987"/>
  <c r="BE5998"/>
  <c r="BE6012"/>
  <c r="BE6024"/>
  <c r="BE6028"/>
  <c r="BE6036"/>
  <c r="BE6040"/>
  <c r="BE6053"/>
  <c r="BE6055"/>
  <c r="BE6059"/>
  <c r="BE6072"/>
  <c r="BE6076"/>
  <c r="BE6084"/>
  <c r="BE6092"/>
  <c r="BE6108"/>
  <c r="BE6110"/>
  <c r="BE6123"/>
  <c r="BE6129"/>
  <c r="BE6161"/>
  <c r="BE6163"/>
  <c r="BE6169"/>
  <c r="BE6204"/>
  <c r="BE6208"/>
  <c r="BE6215"/>
  <c r="BE6217"/>
  <c r="BE6219"/>
  <c r="BE6221"/>
  <c r="BE6223"/>
  <c r="F92"/>
  <c r="BE216"/>
  <c r="BE280"/>
  <c r="BE397"/>
  <c r="BE547"/>
  <c r="BE567"/>
  <c r="BE655"/>
  <c r="BE703"/>
  <c r="BE723"/>
  <c r="BE885"/>
  <c r="BE945"/>
  <c r="BE1023"/>
  <c r="BE1080"/>
  <c r="BE1172"/>
  <c r="BE1218"/>
  <c r="BE1222"/>
  <c r="BE1230"/>
  <c r="BE1587"/>
  <c r="BE1659"/>
  <c r="BE1674"/>
  <c r="BE1688"/>
  <c r="BE1880"/>
  <c r="BE1899"/>
  <c r="BE1917"/>
  <c r="BE1972"/>
  <c r="BE1994"/>
  <c r="BE2015"/>
  <c r="BE2032"/>
  <c r="BE2046"/>
  <c r="BE2074"/>
  <c r="BE2131"/>
  <c r="BE2202"/>
  <c r="BE2224"/>
  <c r="BE2232"/>
  <c r="BE2259"/>
  <c r="BE2287"/>
  <c r="BE2337"/>
  <c r="BE2426"/>
  <c r="BE2451"/>
  <c r="BE2510"/>
  <c r="BE2520"/>
  <c r="BE2532"/>
  <c r="BE2540"/>
  <c r="BE2572"/>
  <c r="BE2701"/>
  <c r="BE2727"/>
  <c r="BE2767"/>
  <c r="BE2799"/>
  <c r="BE2809"/>
  <c r="BE2864"/>
  <c r="BE2906"/>
  <c r="BE2912"/>
  <c r="BE2920"/>
  <c r="BE2932"/>
  <c r="BE2938"/>
  <c r="BE2998"/>
  <c r="BE3026"/>
  <c r="BE3048"/>
  <c r="BE3060"/>
  <c r="BE3112"/>
  <c r="BE3136"/>
  <c r="BE3203"/>
  <c r="BE3245"/>
  <c r="BE3255"/>
  <c r="BE3292"/>
  <c r="BE3306"/>
  <c r="BE3322"/>
  <c r="BE3342"/>
  <c r="BE3346"/>
  <c r="BE3368"/>
  <c r="BE3404"/>
  <c r="BE3428"/>
  <c r="BE3436"/>
  <c r="BE3490"/>
  <c r="BE3496"/>
  <c r="BE3536"/>
  <c r="BE3540"/>
  <c r="BE3544"/>
  <c r="BE3572"/>
  <c r="BE3601"/>
  <c r="BE3726"/>
  <c r="BE3730"/>
  <c r="BE3734"/>
  <c r="BE3748"/>
  <c r="BE3762"/>
  <c r="BE3782"/>
  <c r="BE3790"/>
  <c r="BE3794"/>
  <c r="BE3800"/>
  <c r="BE3836"/>
  <c r="BE3848"/>
  <c r="BE3852"/>
  <c r="BE3866"/>
  <c r="BE3874"/>
  <c r="BE3962"/>
  <c r="BE3969"/>
  <c r="BE4005"/>
  <c r="BE4014"/>
  <c r="BE4030"/>
  <c r="BE4040"/>
  <c r="BE4067"/>
  <c r="BE4111"/>
  <c r="BE4123"/>
  <c r="BE4133"/>
  <c r="BE4173"/>
  <c r="BE4211"/>
  <c r="BE4227"/>
  <c r="BE4273"/>
  <c r="BE4275"/>
  <c r="BE4277"/>
  <c r="BE4313"/>
  <c r="BE4341"/>
  <c r="BE4388"/>
  <c r="BE4401"/>
  <c r="BE4409"/>
  <c r="BE4417"/>
  <c r="BE4447"/>
  <c r="BE4461"/>
  <c r="BE4469"/>
  <c r="BE4495"/>
  <c r="BE4501"/>
  <c r="BE4514"/>
  <c r="BE4522"/>
  <c r="BE4540"/>
  <c r="BE4546"/>
  <c r="BE4566"/>
  <c r="BE4610"/>
  <c r="BE4618"/>
  <c r="BE4644"/>
  <c r="BE4770"/>
  <c r="BE4792"/>
  <c r="BE4816"/>
  <c r="BE4848"/>
  <c r="BE218"/>
  <c r="BE273"/>
  <c r="BE407"/>
  <c r="BE554"/>
  <c r="BE571"/>
  <c r="BE588"/>
  <c r="BE619"/>
  <c r="BE627"/>
  <c r="BE635"/>
  <c r="BE647"/>
  <c r="BE671"/>
  <c r="BE763"/>
  <c r="BE771"/>
  <c r="BE855"/>
  <c r="BE1038"/>
  <c r="BE1084"/>
  <c r="BE1168"/>
  <c r="BE1188"/>
  <c r="BE1210"/>
  <c r="BE1238"/>
  <c r="BE1253"/>
  <c r="BE1296"/>
  <c r="BE1529"/>
  <c r="BE1589"/>
  <c r="BE1647"/>
  <c r="BE1732"/>
  <c r="BE1887"/>
  <c r="BE1905"/>
  <c r="BE1920"/>
  <c r="BE1964"/>
  <c r="BE1983"/>
  <c r="BE2052"/>
  <c r="BE2062"/>
  <c r="BE2083"/>
  <c r="BE2220"/>
  <c r="BE2304"/>
  <c r="BE2357"/>
  <c r="BE2411"/>
  <c r="BE2461"/>
  <c r="BE2488"/>
  <c r="BE2498"/>
  <c r="BE2562"/>
  <c r="BE2596"/>
  <c r="BE2602"/>
  <c r="BE2626"/>
  <c r="BE2691"/>
  <c r="BE2699"/>
  <c r="BE2705"/>
  <c r="BE2709"/>
  <c r="BE2749"/>
  <c r="BE2835"/>
  <c r="BE2841"/>
  <c r="BE2880"/>
  <c r="BE2888"/>
  <c r="BE2952"/>
  <c r="BE2970"/>
  <c r="BE2990"/>
  <c r="BE3038"/>
  <c r="BE3058"/>
  <c r="BE3068"/>
  <c r="BE3100"/>
  <c r="BE3110"/>
  <c r="BE3118"/>
  <c r="BE3134"/>
  <c r="BE3138"/>
  <c r="BE3158"/>
  <c r="BE3170"/>
  <c r="BE3196"/>
  <c r="BE3223"/>
  <c r="BE3231"/>
  <c r="BE3271"/>
  <c r="BE3275"/>
  <c r="BE3288"/>
  <c r="BE3300"/>
  <c r="BE3374"/>
  <c r="BE3430"/>
  <c r="BE3438"/>
  <c r="BE3446"/>
  <c r="BE3516"/>
  <c r="BE3550"/>
  <c r="BE3554"/>
  <c r="BE3576"/>
  <c r="BE3584"/>
  <c r="BE3591"/>
  <c r="BE3599"/>
  <c r="BE3658"/>
  <c r="BE3708"/>
  <c r="BE3738"/>
  <c r="BE3792"/>
  <c r="BE3820"/>
  <c r="BE3828"/>
  <c r="BE3882"/>
  <c r="BE3920"/>
  <c r="BE3932"/>
  <c r="BE3958"/>
  <c r="BE3989"/>
  <c r="BE4001"/>
  <c r="BE4016"/>
  <c r="BE4143"/>
  <c r="BE4167"/>
  <c r="BE4175"/>
  <c r="BE4179"/>
  <c r="BE4193"/>
  <c r="BE4251"/>
  <c r="BE4265"/>
  <c r="BE4267"/>
  <c r="BE4286"/>
  <c r="BE4327"/>
  <c r="BE4331"/>
  <c r="BE4351"/>
  <c r="BE4399"/>
  <c r="BE4449"/>
  <c r="BE4467"/>
  <c r="BE4475"/>
  <c r="BE4489"/>
  <c r="BE4508"/>
  <c r="BE4582"/>
  <c r="BE4586"/>
  <c r="BE4594"/>
  <c r="BE4602"/>
  <c r="BE4658"/>
  <c r="BE4707"/>
  <c r="BE4724"/>
  <c r="BE4734"/>
  <c r="BE4749"/>
  <c r="BE4826"/>
  <c r="F91"/>
  <c r="BE200"/>
  <c r="BE208"/>
  <c r="BE212"/>
  <c r="BE226"/>
  <c r="BE242"/>
  <c r="BE297"/>
  <c r="BE318"/>
  <c r="BE330"/>
  <c r="BE344"/>
  <c r="BE373"/>
  <c r="BE428"/>
  <c r="BE444"/>
  <c r="BE468"/>
  <c r="BE505"/>
  <c r="BE613"/>
  <c r="BE629"/>
  <c r="BE643"/>
  <c r="BE651"/>
  <c r="BE691"/>
  <c r="BE761"/>
  <c r="BE769"/>
  <c r="BE785"/>
  <c r="BE814"/>
  <c r="BE934"/>
  <c r="BE1003"/>
  <c r="BE1153"/>
  <c r="BE1255"/>
  <c r="BE1521"/>
  <c r="BE1533"/>
  <c r="BE1541"/>
  <c r="BE1602"/>
  <c r="BE1654"/>
  <c r="BE1762"/>
  <c r="BE1925"/>
  <c r="BE1946"/>
  <c r="BE1956"/>
  <c r="BE2006"/>
  <c r="BE2085"/>
  <c r="BE2110"/>
  <c r="BE2159"/>
  <c r="BE2200"/>
  <c r="BE2237"/>
  <c r="BE2250"/>
  <c r="BE2406"/>
  <c r="BE2456"/>
  <c r="BE2486"/>
  <c r="BE2502"/>
  <c r="BE2506"/>
  <c r="BE2528"/>
  <c r="BE2550"/>
  <c r="BE2588"/>
  <c r="BE2647"/>
  <c r="BE2683"/>
  <c r="BE2689"/>
  <c r="BE2707"/>
  <c r="BE2711"/>
  <c r="BE2763"/>
  <c r="BE2811"/>
  <c r="BE2821"/>
  <c r="BE2876"/>
  <c r="BE2892"/>
  <c r="BE2922"/>
  <c r="BE2942"/>
  <c r="BE2968"/>
  <c r="BE2972"/>
  <c r="BE2980"/>
  <c r="BE3006"/>
  <c r="BE3010"/>
  <c r="BE3028"/>
  <c r="BE3098"/>
  <c r="BE3104"/>
  <c r="BE3116"/>
  <c r="BE3144"/>
  <c r="BE3160"/>
  <c r="BE3164"/>
  <c r="BE3201"/>
  <c r="BE3217"/>
  <c r="BE3221"/>
  <c r="BE3225"/>
  <c r="BE3237"/>
  <c r="BE3286"/>
  <c r="BE3294"/>
  <c r="BE3324"/>
  <c r="BE3336"/>
  <c r="BE3396"/>
  <c r="BE3462"/>
  <c r="BE3468"/>
  <c r="BE3474"/>
  <c r="BE3478"/>
  <c r="BE3494"/>
  <c r="BE3504"/>
  <c r="BE3508"/>
  <c r="BE3520"/>
  <c r="BE3524"/>
  <c r="BE3586"/>
  <c r="BE3607"/>
  <c r="BE3616"/>
  <c r="BE3630"/>
  <c r="BE3638"/>
  <c r="BE3648"/>
  <c r="BE3678"/>
  <c r="BE3694"/>
  <c r="BE3714"/>
  <c r="BE3754"/>
  <c r="BE3780"/>
  <c r="BE3812"/>
  <c r="BE3824"/>
  <c r="BE3886"/>
  <c r="BE3902"/>
  <c r="BE3908"/>
  <c r="BE3960"/>
  <c r="BE3977"/>
  <c r="BE3997"/>
  <c r="BE4007"/>
  <c r="BE4127"/>
  <c r="BE4135"/>
  <c r="BE4139"/>
  <c r="BE4155"/>
  <c r="BE4215"/>
  <c r="BE4237"/>
  <c r="BE4298"/>
  <c r="BE4300"/>
  <c r="BE4304"/>
  <c r="BE4315"/>
  <c r="BE4335"/>
  <c r="BE4355"/>
  <c r="BE4371"/>
  <c r="BE4407"/>
  <c r="BE4427"/>
  <c r="BE4429"/>
  <c r="BE4524"/>
  <c r="BE4542"/>
  <c r="BE4685"/>
  <c r="BE4692"/>
  <c r="BE4779"/>
  <c r="BE4842"/>
  <c r="BE4850"/>
  <c r="BE358"/>
  <c r="BE405"/>
  <c r="BE415"/>
  <c r="BE466"/>
  <c r="BE525"/>
  <c r="BE541"/>
  <c r="BE631"/>
  <c r="BE667"/>
  <c r="BE711"/>
  <c r="BE733"/>
  <c r="BE741"/>
  <c r="BE767"/>
  <c r="BE783"/>
  <c r="BE795"/>
  <c r="BE851"/>
  <c r="BE872"/>
  <c r="BE889"/>
  <c r="BE896"/>
  <c r="BE963"/>
  <c r="BE1014"/>
  <c r="BE1046"/>
  <c r="BE1061"/>
  <c r="BE1122"/>
  <c r="BE1214"/>
  <c r="BE1525"/>
  <c r="BE1537"/>
  <c r="BE1933"/>
  <c r="BE1941"/>
  <c r="BE1992"/>
  <c r="BE2004"/>
  <c r="BE2227"/>
  <c r="BE2272"/>
  <c r="BE2311"/>
  <c r="BE2390"/>
  <c r="BE2401"/>
  <c r="BE2481"/>
  <c r="BE2530"/>
  <c r="BE2534"/>
  <c r="BE2546"/>
  <c r="BE2554"/>
  <c r="BE2560"/>
  <c r="BE2570"/>
  <c r="BE2580"/>
  <c r="BE2604"/>
  <c r="BE2640"/>
  <c r="BE2673"/>
  <c r="BE2685"/>
  <c r="BE2731"/>
  <c r="BE2735"/>
  <c r="BE2755"/>
  <c r="BE2807"/>
  <c r="BE2845"/>
  <c r="BE2868"/>
  <c r="BE2882"/>
  <c r="BE2918"/>
  <c r="BE2926"/>
  <c r="BE2948"/>
  <c r="BE2976"/>
  <c r="BE3004"/>
  <c r="BE3030"/>
  <c r="BE3054"/>
  <c r="BE3066"/>
  <c r="BE3088"/>
  <c r="BE3094"/>
  <c r="BE3108"/>
  <c r="BE3142"/>
  <c r="BE3146"/>
  <c r="BE3182"/>
  <c r="BE3186"/>
  <c r="BE3190"/>
  <c r="BE3205"/>
  <c r="BE3247"/>
  <c r="BE3251"/>
  <c r="BE3280"/>
  <c r="BE3302"/>
  <c r="BE3316"/>
  <c r="BE3328"/>
  <c r="BE3362"/>
  <c r="BE3376"/>
  <c r="BE3392"/>
  <c r="BE3406"/>
  <c r="BE3480"/>
  <c r="BE3482"/>
  <c r="BE3488"/>
  <c r="BE3542"/>
  <c r="BE3548"/>
  <c r="BE3558"/>
  <c r="BE3654"/>
  <c r="BE3662"/>
  <c r="BE3666"/>
  <c r="BE3684"/>
  <c r="BE3718"/>
  <c r="BE3724"/>
  <c r="BE3746"/>
  <c r="BE3770"/>
  <c r="BE3796"/>
  <c r="BE3816"/>
  <c r="BE3834"/>
  <c r="BE3864"/>
  <c r="BE3872"/>
  <c r="BE3894"/>
  <c r="BE3898"/>
  <c r="BE3914"/>
  <c r="BE3926"/>
  <c r="BE3975"/>
  <c r="BE3991"/>
  <c r="BE4028"/>
  <c r="BE4052"/>
  <c r="BE4065"/>
  <c r="BE4071"/>
  <c r="BE4097"/>
  <c r="BE4105"/>
  <c r="BE4159"/>
  <c r="BE4217"/>
  <c r="BE4229"/>
  <c r="BE4235"/>
  <c r="BE4255"/>
  <c r="BE4269"/>
  <c r="BE4325"/>
  <c r="BE4357"/>
  <c r="BE4392"/>
  <c r="BE4394"/>
  <c r="BE4431"/>
  <c r="BE4465"/>
  <c r="BE4532"/>
  <c r="BE4560"/>
  <c r="BE4578"/>
  <c r="BE4588"/>
  <c r="BE4614"/>
  <c r="BE4624"/>
  <c r="BE4642"/>
  <c r="BE4652"/>
  <c r="BE4664"/>
  <c r="BE4777"/>
  <c r="BE4809"/>
  <c r="BE4838"/>
  <c r="BE4844"/>
  <c r="BE4856"/>
  <c r="BE238"/>
  <c r="BE311"/>
  <c r="BE340"/>
  <c r="BE369"/>
  <c r="BE436"/>
  <c r="BE549"/>
  <c r="BE617"/>
  <c r="BE633"/>
  <c r="BE715"/>
  <c r="BE779"/>
  <c r="BE846"/>
  <c r="BE859"/>
  <c r="BE939"/>
  <c r="BE949"/>
  <c r="BE959"/>
  <c r="BE1059"/>
  <c r="BE1098"/>
  <c r="BE1148"/>
  <c r="BE1184"/>
  <c r="BE1243"/>
  <c r="BE1260"/>
  <c r="BE1283"/>
  <c r="BE1303"/>
  <c r="BE1314"/>
  <c r="BE1513"/>
  <c r="BE1554"/>
  <c r="BE1630"/>
  <c r="BE1702"/>
  <c r="BE1895"/>
  <c r="BE1950"/>
  <c r="BE2017"/>
  <c r="BE2035"/>
  <c r="BE2058"/>
  <c r="BE2180"/>
  <c r="BE2255"/>
  <c r="BE2283"/>
  <c r="BE2415"/>
  <c r="BE2446"/>
  <c r="BE2484"/>
  <c r="BE2538"/>
  <c r="BE2552"/>
  <c r="BE2558"/>
  <c r="BE2564"/>
  <c r="BE2608"/>
  <c r="BE2614"/>
  <c r="BE2622"/>
  <c r="BE2634"/>
  <c r="BE2638"/>
  <c r="BE2723"/>
  <c r="BE2741"/>
  <c r="BE2757"/>
  <c r="BE2773"/>
  <c r="BE2781"/>
  <c r="BE2793"/>
  <c r="BE2853"/>
  <c r="BE2866"/>
  <c r="BE2890"/>
  <c r="BE2946"/>
  <c r="BE2956"/>
  <c r="BE2958"/>
  <c r="BE2984"/>
  <c r="BE3036"/>
  <c r="BE3042"/>
  <c r="BE3052"/>
  <c r="BE3140"/>
  <c r="BE3229"/>
  <c r="BE3235"/>
  <c r="BE3241"/>
  <c r="BE3257"/>
  <c r="BE3265"/>
  <c r="BE3284"/>
  <c r="BE3298"/>
  <c r="BE3308"/>
  <c r="BE3314"/>
  <c r="BE3360"/>
  <c r="BE3388"/>
  <c r="BE3416"/>
  <c r="BE3442"/>
  <c r="BE3458"/>
  <c r="BE3472"/>
  <c r="BE3528"/>
  <c r="BE3532"/>
  <c r="BE3568"/>
  <c r="BE3578"/>
  <c r="BE3620"/>
  <c r="BE3670"/>
  <c r="BE3676"/>
  <c r="BE3682"/>
  <c r="BE3688"/>
  <c r="BE3712"/>
  <c r="BE3722"/>
  <c r="BE3728"/>
  <c r="BE3774"/>
  <c r="BE3778"/>
  <c r="BE3822"/>
  <c r="BE4437"/>
  <c r="BE4453"/>
  <c r="BE4455"/>
  <c r="BE4471"/>
  <c r="BE4505"/>
  <c r="BE4512"/>
  <c r="BE4528"/>
  <c r="BE4538"/>
  <c r="BE4564"/>
  <c r="BE4608"/>
  <c r="BE4616"/>
  <c r="BE4640"/>
  <c r="BE4678"/>
  <c r="BE4836"/>
  <c r="BE4846"/>
  <c r="BE246"/>
  <c r="BE260"/>
  <c r="BE342"/>
  <c r="BE351"/>
  <c r="BE474"/>
  <c r="BE581"/>
  <c r="BE615"/>
  <c r="BE707"/>
  <c r="BE731"/>
  <c r="BE737"/>
  <c r="BE805"/>
  <c r="BE842"/>
  <c r="BE902"/>
  <c r="BE929"/>
  <c r="BE953"/>
  <c r="BE972"/>
  <c r="BE1030"/>
  <c r="BE1066"/>
  <c r="BE1164"/>
  <c r="BE1198"/>
  <c r="BE1234"/>
  <c r="BE1281"/>
  <c r="BE1285"/>
  <c r="BE1310"/>
  <c r="BE1324"/>
  <c r="BE1565"/>
  <c r="BE1582"/>
  <c r="BE1598"/>
  <c r="BE1628"/>
  <c r="BE1937"/>
  <c r="BE1980"/>
  <c r="BE2056"/>
  <c r="BE2070"/>
  <c r="BE2138"/>
  <c r="BE2210"/>
  <c r="BE2266"/>
  <c r="BE2316"/>
  <c r="BE2492"/>
  <c r="BE2508"/>
  <c r="BE2514"/>
  <c r="BE2524"/>
  <c r="BE2544"/>
  <c r="BE2574"/>
  <c r="BE2628"/>
  <c r="BE2759"/>
  <c r="BE2779"/>
  <c r="BE2783"/>
  <c r="BE2791"/>
  <c r="BE2817"/>
  <c r="BE2851"/>
  <c r="BE2857"/>
  <c r="BE2874"/>
  <c r="BE2878"/>
  <c r="BE2886"/>
  <c r="BE2896"/>
  <c r="BE2936"/>
  <c r="BE2978"/>
  <c r="BE2986"/>
  <c r="BE2996"/>
  <c r="BE3056"/>
  <c r="BE3074"/>
  <c r="BE3096"/>
  <c r="BE3154"/>
  <c r="BE3162"/>
  <c r="BE3176"/>
  <c r="BE3249"/>
  <c r="BE3273"/>
  <c r="BE3310"/>
  <c r="BE3326"/>
  <c r="BE3334"/>
  <c r="BE3412"/>
  <c r="BE3424"/>
  <c r="BE3432"/>
  <c r="BE3444"/>
  <c r="BE3466"/>
  <c r="BE3470"/>
  <c r="BE3802"/>
  <c r="BE3830"/>
  <c r="BE3840"/>
  <c r="BE3862"/>
  <c r="BE3878"/>
  <c r="BE3890"/>
  <c r="BE3896"/>
  <c r="BE3904"/>
  <c r="BE3928"/>
  <c r="BE3940"/>
  <c r="BE3948"/>
  <c r="BE3967"/>
  <c r="BE4020"/>
  <c r="BE4036"/>
  <c r="BE4044"/>
  <c r="BE4048"/>
  <c r="BE4063"/>
  <c r="BE4095"/>
  <c r="BE4109"/>
  <c r="BE4121"/>
  <c r="BE4151"/>
  <c r="BE4163"/>
  <c r="BE4177"/>
  <c r="BE4183"/>
  <c r="BE4191"/>
  <c r="BE4195"/>
  <c r="BE4201"/>
  <c r="BE4282"/>
  <c r="BE4288"/>
  <c r="BE4369"/>
  <c r="BE4405"/>
  <c r="BE4411"/>
  <c r="BE4415"/>
  <c r="BE4419"/>
  <c r="BE4463"/>
  <c r="BE4479"/>
  <c r="BE4552"/>
  <c r="BE4556"/>
  <c r="BE4620"/>
  <c r="BE4632"/>
  <c r="BE4648"/>
  <c r="BE4650"/>
  <c r="BE4700"/>
  <c r="BE4729"/>
  <c r="BE4739"/>
  <c r="BE4834"/>
  <c r="BE204"/>
  <c r="BE214"/>
  <c r="BE250"/>
  <c r="BE266"/>
  <c r="BE302"/>
  <c r="BE451"/>
  <c r="BE501"/>
  <c r="BE605"/>
  <c r="BE623"/>
  <c r="BE659"/>
  <c r="BE781"/>
  <c r="BE957"/>
  <c r="BE1008"/>
  <c r="BE1072"/>
  <c r="BE1088"/>
  <c r="BE1110"/>
  <c r="BE1133"/>
  <c r="BE1145"/>
  <c r="BE1193"/>
  <c r="BE1206"/>
  <c r="BE1226"/>
  <c r="BE1269"/>
  <c r="BE1392"/>
  <c r="BE1545"/>
  <c r="BE1571"/>
  <c r="BE1911"/>
  <c r="BE1960"/>
  <c r="BE1988"/>
  <c r="BE2000"/>
  <c r="BE2011"/>
  <c r="BE2050"/>
  <c r="BE2066"/>
  <c r="BE2078"/>
  <c r="BE2216"/>
  <c r="BE2396"/>
  <c r="BE2420"/>
  <c r="BE2477"/>
  <c r="BE2496"/>
  <c r="BE2516"/>
  <c r="BE2576"/>
  <c r="BE2590"/>
  <c r="BE2600"/>
  <c r="BE2624"/>
  <c r="BE2630"/>
  <c r="BE2636"/>
  <c r="BE2651"/>
  <c r="BE2659"/>
  <c r="BE2669"/>
  <c r="BE2703"/>
  <c r="BE2713"/>
  <c r="BE2717"/>
  <c r="BE2721"/>
  <c r="BE2729"/>
  <c r="BE2733"/>
  <c r="BE2739"/>
  <c r="BE2813"/>
  <c r="BE2833"/>
  <c r="BE2839"/>
  <c r="BE2849"/>
  <c r="BE2898"/>
  <c r="BE2962"/>
  <c r="BE2974"/>
  <c r="BE2982"/>
  <c r="BE3008"/>
  <c r="BE3064"/>
  <c r="BE3085"/>
  <c r="BE3090"/>
  <c r="BE3192"/>
  <c r="BE3233"/>
  <c r="BE3259"/>
  <c r="BE3278"/>
  <c r="BE3338"/>
  <c r="BE3350"/>
  <c r="BE3364"/>
  <c r="BE3382"/>
  <c r="BE3426"/>
  <c r="BE3450"/>
  <c r="BE3486"/>
  <c r="BE3514"/>
  <c r="BE3526"/>
  <c r="BE3560"/>
  <c r="BE3564"/>
  <c r="BE3597"/>
  <c r="BE3644"/>
  <c r="BE3664"/>
  <c r="BE3706"/>
  <c r="BE3720"/>
  <c r="BE3756"/>
  <c r="BE3772"/>
  <c r="BE3786"/>
  <c r="BE3806"/>
  <c r="BE3808"/>
  <c r="BE3826"/>
  <c r="BE3842"/>
  <c r="BE3854"/>
  <c r="BE3876"/>
  <c r="BE3912"/>
  <c r="BE3954"/>
  <c r="BE4003"/>
  <c r="BE4022"/>
  <c r="BE4061"/>
  <c r="BE4085"/>
  <c r="BE4101"/>
  <c r="BE4115"/>
  <c r="BE4169"/>
  <c r="BE4185"/>
  <c r="BE4197"/>
  <c r="BE4294"/>
  <c r="BE4343"/>
  <c r="BE4367"/>
  <c r="BE4373"/>
  <c r="BE4381"/>
  <c r="BE4403"/>
  <c r="BE4433"/>
  <c r="BE4439"/>
  <c r="BE4441"/>
  <c r="BE4483"/>
  <c r="BE4510"/>
  <c r="BE4554"/>
  <c r="BE4570"/>
  <c r="BE4576"/>
  <c r="BE4672"/>
  <c r="BE4681"/>
  <c r="BE4688"/>
  <c r="BE4715"/>
  <c r="BE4743"/>
  <c r="BE4822"/>
  <c i="3" r="F34"/>
  <c i="1" r="BA96"/>
  <c i="4" r="J34"/>
  <c i="1" r="AW97"/>
  <c i="4" r="F36"/>
  <c i="1" r="BC97"/>
  <c i="5" r="F35"/>
  <c i="1" r="BB98"/>
  <c i="2" r="F36"/>
  <c i="1" r="BC95"/>
  <c i="3" r="J34"/>
  <c i="1" r="AW96"/>
  <c i="4" r="F37"/>
  <c i="1" r="BD97"/>
  <c i="2" r="F37"/>
  <c i="1" r="BD95"/>
  <c i="2" r="F34"/>
  <c i="1" r="BA95"/>
  <c i="2" r="J34"/>
  <c i="1" r="AW95"/>
  <c i="3" r="F37"/>
  <c i="1" r="BD96"/>
  <c i="5" r="F34"/>
  <c i="1" r="BA98"/>
  <c i="5" r="J34"/>
  <c i="1" r="AW98"/>
  <c i="3" r="F35"/>
  <c i="1" r="BB96"/>
  <c i="5" r="F36"/>
  <c i="1" r="BC98"/>
  <c i="3" r="F36"/>
  <c i="1" r="BC96"/>
  <c i="4" r="F34"/>
  <c i="1" r="BA97"/>
  <c i="2" r="F35"/>
  <c i="1" r="BB95"/>
  <c i="4" r="F35"/>
  <c i="1" r="BB97"/>
  <c i="5" r="F37"/>
  <c i="1" r="BD98"/>
  <c i="2" l="1" r="R3636"/>
  <c i="4" r="R129"/>
  <c i="3" r="T187"/>
  <c r="T128"/>
  <c i="2" r="T198"/>
  <c i="3" r="P187"/>
  <c r="P128"/>
  <c i="1" r="AU96"/>
  <c i="2" r="T3636"/>
  <c i="4" r="T130"/>
  <c i="2" r="P3636"/>
  <c r="BK3636"/>
  <c r="J3636"/>
  <c r="J128"/>
  <c r="T4089"/>
  <c r="P5784"/>
  <c r="P5783"/>
  <c r="R5784"/>
  <c r="R5783"/>
  <c r="T5784"/>
  <c r="T5783"/>
  <c r="P2934"/>
  <c r="P2108"/>
  <c r="R198"/>
  <c i="3" r="R129"/>
  <c r="R128"/>
  <c i="2" r="T2108"/>
  <c r="R4485"/>
  <c r="R4089"/>
  <c r="R2108"/>
  <c r="P198"/>
  <c i="4" r="P130"/>
  <c r="P129"/>
  <c i="1" r="AU97"/>
  <c i="4" r="T260"/>
  <c i="2" r="P4089"/>
  <c i="5" r="BK117"/>
  <c r="J117"/>
  <c r="J96"/>
  <c i="4" r="J130"/>
  <c r="J97"/>
  <c i="3" r="BK128"/>
  <c r="J128"/>
  <c i="2" r="BK2108"/>
  <c r="J2108"/>
  <c r="J113"/>
  <c r="BK5783"/>
  <c r="J5783"/>
  <c r="J161"/>
  <c i="3" r="F33"/>
  <c i="1" r="AZ96"/>
  <c i="4" r="J33"/>
  <c i="1" r="AV97"/>
  <c r="AT97"/>
  <c i="2" r="J33"/>
  <c i="1" r="AV95"/>
  <c r="AT95"/>
  <c i="4" r="F33"/>
  <c i="1" r="AZ97"/>
  <c i="2" r="F33"/>
  <c i="1" r="AZ95"/>
  <c r="BB94"/>
  <c r="W31"/>
  <c i="4" r="J30"/>
  <c i="1" r="AG97"/>
  <c r="BC94"/>
  <c r="AY94"/>
  <c r="BD94"/>
  <c r="W33"/>
  <c i="5" r="F33"/>
  <c i="1" r="AZ98"/>
  <c i="5" r="J33"/>
  <c i="1" r="AV98"/>
  <c r="AT98"/>
  <c i="3" r="J33"/>
  <c i="1" r="AV96"/>
  <c r="AT96"/>
  <c r="BA94"/>
  <c r="AW94"/>
  <c r="AK30"/>
  <c i="3" r="J30"/>
  <c i="1" r="AG96"/>
  <c i="2" l="1" r="P197"/>
  <c i="1" r="AU95"/>
  <c i="2" r="R197"/>
  <c i="4" r="T129"/>
  <c i="2" r="T197"/>
  <c i="1" r="AN97"/>
  <c r="AN96"/>
  <c i="4" r="J39"/>
  <c i="3" r="J96"/>
  <c i="2" r="BK197"/>
  <c r="J197"/>
  <c r="J96"/>
  <c i="3" r="J39"/>
  <c i="1" r="AU94"/>
  <c r="AX94"/>
  <c r="AZ94"/>
  <c r="W29"/>
  <c i="5" r="J30"/>
  <c i="1" r="AG98"/>
  <c r="W30"/>
  <c r="W32"/>
  <c i="5" l="1" r="J39"/>
  <c i="1" r="AN98"/>
  <c i="2" r="J30"/>
  <c i="1" r="AG95"/>
  <c r="AG94"/>
  <c r="AK26"/>
  <c r="AV94"/>
  <c r="AK29"/>
  <c l="1" r="AN95"/>
  <c i="2" r="J39"/>
  <c i="1" r="AK35"/>
  <c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<sst xmlns="http://schemas.openxmlformats.org/spreadsheetml/2006/main">
  <si>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</si>
  <si>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</si>
  <si>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</si>
  <si>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</si>
  <si>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</si>
  <si>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{096a5bc1-1277-49f1-bcda-a009776b2aee}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</si>
  <si>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</si>
  <si>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</si>
  <si>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</si>
  <si>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</si>
  <si>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</si>
  <si>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</si>
  <si>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</si>
  <si>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</si>
  <si>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IMPORT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</si>
  <si>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</si>
  <si>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</si>
  <si>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2020-07-V6 - Dům s pečovatelskou službou v Praze Řepích (zadání)</t>
  </si>
  <si>
    <t>KSO:</t>
  </si>
  <si>
    <t>CC-CZ:</t>
  </si>
  <si>
    <t>Místo:</t>
  </si>
  <si>
    <t xml:space="preserve"> </t>
  </si>
  <si>
    <t>Datum:</t>
  </si>
  <si>
    <t>9. 9. 2022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</si>
  <si>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</si>
  <si>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</si>
  <si>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</si>
  <si>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</si>
  <si>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</si>
  <si>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</si>
  <si>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</si>
  <si>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</si>
  <si>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</si>
  <si>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</si>
  <si>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</si>
  <si>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</si>
  <si>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</si>
  <si>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</si>
  <si>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</si>
  <si>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</si>
  <si>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</si>
  <si>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</si>
  <si>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</si>
  <si>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</si>
  <si>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</si>
  <si>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</si>
  <si>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</si>
  <si>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</si>
  <si>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</si>
  <si>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</si>
  <si>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</si>
  <si>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</si>
  <si>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</si>
  <si>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</si>
  <si>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</si>
  <si>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</si>
  <si>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</si>
  <si>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</si>
  <si>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</si>
  <si>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</si>
  <si>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</si>
  <si>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</si>
  <si>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</si>
  <si>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</si>
  <si>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</si>
  <si>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</si>
  <si>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</si>
  <si>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</si>
  <si>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</si>
  <si>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</si>
  <si>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</si>
  <si>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</si>
  <si>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</si>
  <si>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</si>
  <si>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</si>
  <si>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{00000000-0000-0000-0000-000000000000}</t>
  </si>
  <si>
    <t>/</t>
  </si>
  <si>
    <t>SO 01</t>
  </si>
  <si>
    <t>Dům s pečovatelsk...</t>
  </si>
  <si>
    <t>STA</t>
  </si>
  <si>
    <t>1</t>
  </si>
  <si>
    <t>{d0cb6986-2b82-4e1e-b5c4-7ee9aabe8a12}</t>
  </si>
  <si>
    <t>2</t>
  </si>
  <si>
    <t>SO 02</t>
  </si>
  <si>
    <t>Altán</t>
  </si>
  <si>
    <t>{1e1f9ba5-b38c-4d48-9bbc-a884e3a0b9ba}</t>
  </si>
  <si>
    <t>SO 03</t>
  </si>
  <si>
    <t>Plynovod</t>
  </si>
  <si>
    <t>{b6f57071-6a3d-40bf-aa89-aff93d6bb6cf}</t>
  </si>
  <si>
    <t>SO 10</t>
  </si>
  <si>
    <t>VRN</t>
  </si>
  <si>
    <t>{41670541-c289-4bba-a370-3c0727bd3bbb}</t>
  </si>
  <si>
    <t>KRYCÍ LIST SOUPISU PRACÍ</t>
  </si>
  <si>
    <t>Objekt:</t>
  </si>
  <si>
    <t>SO 01 - Dům s pečovatelsk...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</si>
  <si>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</si>
  <si>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</si>
  <si>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</si>
  <si>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</si>
  <si>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</si>
  <si>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</si>
  <si>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</si>
  <si>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</si>
  <si>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</si>
  <si>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</si>
  <si>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</si>
  <si>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51 - Dopravní značení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</si>
  <si>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</si>
  <si>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</si>
  <si>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</si>
  <si>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64 - Osazování výplní otvorů</t>
  </si>
  <si>
    <t xml:space="preserve">    823 - Plochy a úprava území</t>
  </si>
  <si>
    <t xml:space="preserve">    94 - Lešení a stavební výtahy</t>
  </si>
  <si>
    <t xml:space="preserve">    95 - Různé dokončovací konstrukce a práce pozemních staveb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</si>
  <si>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</si>
  <si>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</si>
  <si>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</si>
  <si>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</si>
  <si>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</si>
  <si>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</si>
  <si>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</si>
  <si>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</si>
  <si>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</si>
  <si>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730 - Ústřední vytápění</t>
  </si>
  <si>
    <t xml:space="preserve">      731 - Kotelna</t>
  </si>
  <si>
    <t xml:space="preserve">      732 - Měření spotřeby</t>
  </si>
  <si>
    <t xml:space="preserve">      733 - Radiátory a připojovací armatury</t>
  </si>
  <si>
    <t xml:space="preserve">      734 - Potrubí, statické a regulační ventily</t>
  </si>
  <si>
    <t xml:space="preserve">      735 - Rozdělovače</t>
  </si>
  <si>
    <t xml:space="preserve">      736 - Připojení na VZT</t>
  </si>
  <si>
    <t xml:space="preserve">      737 - Ostatní společné položky</t>
  </si>
  <si>
    <t xml:space="preserve">    741 - Elektroinstalace - silnoproud</t>
  </si>
  <si>
    <t xml:space="preserve">      741 1 - Rozvody silnoproud</t>
  </si>
  <si>
    <t xml:space="preserve">      741 4 - Svítidla</t>
  </si>
  <si>
    <t xml:space="preserve">      741 5 - Jímací a uzemňovací soustava</t>
  </si>
  <si>
    <t xml:space="preserve">      741 6 - Venkovní osvětlení</t>
  </si>
  <si>
    <t xml:space="preserve">    742 - Elektroinstalace - slaboproud</t>
  </si>
  <si>
    <t xml:space="preserve">      742 1 - Strukturovaná kabeláž</t>
  </si>
  <si>
    <t xml:space="preserve">      742 2 - Telefonní ústředna</t>
  </si>
  <si>
    <t xml:space="preserve">      742 3 - Interkom</t>
  </si>
  <si>
    <t xml:space="preserve">      742 4 - Nouzové přivolání pomoci</t>
  </si>
  <si>
    <t xml:space="preserve">      742 5 - Společná TV anténa</t>
  </si>
  <si>
    <t xml:space="preserve">      742 6 - Venkovní rozvody</t>
  </si>
  <si>
    <t xml:space="preserve">      743 - EPS</t>
  </si>
  <si>
    <t xml:space="preserve">    744 - MaR</t>
  </si>
  <si>
    <t xml:space="preserve">      744 1 - MaR pro termostaty</t>
  </si>
  <si>
    <t xml:space="preserve">      744 2 - MaR pro kotelnu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</si>
  <si>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</si>
  <si>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</si>
  <si>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</si>
  <si>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</si>
  <si>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</si>
  <si>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  7661 - Vnitřní dveře</t>
  </si>
  <si>
    <t xml:space="preserve">    7662 - Prvky PSV</t>
  </si>
  <si>
    <t xml:space="preserve">    7663 - Konstrukce plastové</t>
  </si>
  <si>
    <t xml:space="preserve">    767 - Konstrukce zámečnické</t>
  </si>
  <si>
    <t xml:space="preserve">    7671 - Bezpečnostní záchytný systém</t>
  </si>
  <si>
    <t xml:space="preserve">    7672 - Konstrukce hliníkové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</si>
  <si>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</si>
  <si>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</si>
  <si>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</si>
  <si>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</si>
  <si>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</si>
  <si>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</si>
  <si>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</si>
  <si>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24-M - Montáže vzduchotechnických zařízení</t>
  </si>
  <si>
    <t xml:space="preserve">      240 1 - VZT zařízení č. 1 - Teplovzdušné větrání - archiv, technické místnosti a chodby</t>
  </si>
  <si>
    <t xml:space="preserve">      240 2 - VZT zařízení č. 2 - Teplovzdušné větrání - sociální zařízení</t>
  </si>
  <si>
    <t xml:space="preserve">      240 3 - VZT zařízení č. 3 - Teplovzdušné větrání - prádelna</t>
  </si>
  <si>
    <t xml:space="preserve">      240 4 - VZT zařízení č. 4 - Teplovzdušné větrání - společné prostory</t>
  </si>
  <si>
    <t xml:space="preserve">      240 5 - VZT zařízení č. 5 - Teplovzdušné větrání - jídelna</t>
  </si>
  <si>
    <t xml:space="preserve">      240 6 - Společné sání a odvod z VZT jednotek</t>
  </si>
  <si>
    <t xml:space="preserve">      240 7 - Větrání - CHÚC</t>
  </si>
  <si>
    <t xml:space="preserve">      240 8 - Větrání - hygienické zázemí</t>
  </si>
  <si>
    <t xml:space="preserve">      240 9 - Větrání - hlavní rozvaděč</t>
  </si>
  <si>
    <t xml:space="preserve">      241 1 - Větrání - sklad odpadu</t>
  </si>
  <si>
    <t xml:space="preserve">      241 2 - Větrání - kolárny, kóje</t>
  </si>
  <si>
    <t xml:space="preserve">      241 3 - Větrání - výtahové šachty</t>
  </si>
  <si>
    <t xml:space="preserve">      241 4 - Větrání kotelny a instalační šachty</t>
  </si>
  <si>
    <t xml:space="preserve">      241 5 - Ostatní společné položky</t>
  </si>
  <si>
    <t xml:space="preserve">    SUB - Subdodávky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</si>
  <si>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</si>
  <si>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</si>
  <si>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</si>
  <si>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</si>
  <si>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</si>
  <si>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</si>
  <si>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</si>
  <si>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</si>
  <si>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</si>
  <si>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</si>
  <si>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</si>
  <si>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</si>
  <si>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</si>
  <si>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</si>
  <si>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</si>
  <si>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</si>
  <si>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</si>
  <si>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</si>
  <si>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111151103</t>
  </si>
  <si>
    <t>Odstranění travin a rákosu strojně travin, při celkové ploše přes 500 m2</t>
  </si>
  <si>
    <t>m2</t>
  </si>
  <si>
    <t>4</t>
  </si>
  <si>
    <t>PP</t>
  </si>
  <si>
    <t>VV</t>
  </si>
  <si>
    <t>1,044*10000</t>
  </si>
  <si>
    <t>Součet</t>
  </si>
  <si>
    <t>111251103</t>
  </si>
  <si>
    <t>Odstranění křovin a stromů s odstraněním kořenů strojně průměru kmene do 100 mm v rovině nebo ve svahu sklonu terénu do 1:5, při celkové ploše přes 500 m2</t>
  </si>
  <si>
    <t>413,0+176,0+13,0+98,0+98,0+117,0+69,0+523,0+252,0+1002,0+2500</t>
  </si>
  <si>
    <t>3</t>
  </si>
  <si>
    <t>112251101</t>
  </si>
  <si>
    <t>Odstranění pařezů strojně s jejich vykopáním, vytrháním nebo odstřelením průměru přes 100 do 300 mm</t>
  </si>
  <si>
    <t>kus</t>
  </si>
  <si>
    <t>6</t>
  </si>
  <si>
    <t>112251102</t>
  </si>
  <si>
    <t>Odstranění pařezů strojně s jejich vykopáním, vytrháním nebo odstřelením průměru přes 300 do 500 mm</t>
  </si>
  <si>
    <t>8</t>
  </si>
  <si>
    <t>5</t>
  </si>
  <si>
    <t>112251103</t>
  </si>
  <si>
    <t>Odstranění pařezů strojně s jejich vykopáním, vytrháním nebo odstřelením průměru přes 500 do 700 mm</t>
  </si>
  <si>
    <t>10</t>
  </si>
  <si>
    <t>112251104</t>
  </si>
  <si>
    <t>Odstranění pařezů strojně s jejich vykopáním, vytrháním nebo odstřelením průměru přes 700 do 900 mm</t>
  </si>
  <si>
    <t>12</t>
  </si>
  <si>
    <t>7</t>
  </si>
  <si>
    <t>112251105</t>
  </si>
  <si>
    <t>Odstranění pařezů strojně s jejich vykopáním, vytrháním nebo odstřelením průměru přes 900 do 1100 mm</t>
  </si>
  <si>
    <t>14</t>
  </si>
  <si>
    <t>113106242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</si>
  <si>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</t>
  </si>
  <si>
    <t>16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</si>
  <si>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 nebo živice se spárami zalitými cementovou maltou</t>
  </si>
  <si>
    <t>93,5*3,5</t>
  </si>
  <si>
    <t>9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</si>
  <si>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</si>
  <si>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</si>
  <si>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18</t>
  </si>
  <si>
    <t>"chodník" (12,5+100,5)*1,5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</si>
  <si>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</si>
  <si>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</si>
  <si>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20</t>
  </si>
  <si>
    <t>11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</si>
  <si>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</si>
  <si>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</si>
  <si>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22</t>
  </si>
  <si>
    <t>"silnice" (12,5+100,5)*0,3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</si>
  <si>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</si>
  <si>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</si>
  <si>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24</t>
  </si>
  <si>
    <t>13</t>
  </si>
  <si>
    <t>113107224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</si>
  <si>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</si>
  <si>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26</t>
  </si>
  <si>
    <t>113201111</t>
  </si>
  <si>
    <t>Vytrhání obrub s vybouráním lože, s přemístěním hmot na skládku na vzdálenost do 3 m nebo s naložením na dopravní prostředek chodníkových ležatých</t>
  </si>
  <si>
    <t>m</t>
  </si>
  <si>
    <t>28</t>
  </si>
  <si>
    <t>1,5+10,0+100,5</t>
  </si>
  <si>
    <t>113201112</t>
  </si>
  <si>
    <t>Vytrhání obrub s vybouráním lože, s přemístěním hmot na skládku na vzdálenost do 3 m nebo s naložením na dopravní prostředek silničních ležatých</t>
  </si>
  <si>
    <t>30</t>
  </si>
  <si>
    <t>12,5+100,5</t>
  </si>
  <si>
    <t>119003215</t>
  </si>
  <si>
    <t>Pomocné konstrukce při zabezpečení výkopu svislé ocelové mobilní oplocení, výšky do 1,5 m panely ze svařovaných trubek zřízení</t>
  </si>
  <si>
    <t>32</t>
  </si>
  <si>
    <t>(14,6+11,0+4,6+3,5+80,0+45,0+118,0+450,0+100,0+891,0)*2</t>
  </si>
  <si>
    <t>17</t>
  </si>
  <si>
    <t>119003216</t>
  </si>
  <si>
    <t>Pomocné konstrukce při zabezpečení výkopu svislé ocelové mobilní oplocení, výšky do 1,5 m panely ze svařovaných trubek odstranění</t>
  </si>
  <si>
    <t>34</t>
  </si>
  <si>
    <t>121151123</t>
  </si>
  <si>
    <t>Sejmutí ornice strojně při souvislé ploše přes 500 m2, tl. vrstvy do 200 mm</t>
  </si>
  <si>
    <t>36</t>
  </si>
  <si>
    <t>10441</t>
  </si>
  <si>
    <t>19</t>
  </si>
  <si>
    <t>131251107</t>
  </si>
  <si>
    <t>Hloubení nezapažených jam a zářezů strojně s urovnáním dna do předepsaného profilu a spádu v hornině třídy těžitelnosti I skupiny 3 přes 5 000 m3</t>
  </si>
  <si>
    <t>m3</t>
  </si>
  <si>
    <t>38</t>
  </si>
  <si>
    <t>"terén" 90,0*95,0*3,0</t>
  </si>
  <si>
    <t>"retenčka velká" 14,6*11,0*2,5</t>
  </si>
  <si>
    <t>"retenčka malá" 4,6*3,5*2,5</t>
  </si>
  <si>
    <t>131351106</t>
  </si>
  <si>
    <t>Hloubení nezapažených jam a zářezů strojně s urovnáním dna do předepsaného profilu a spádu v hornině třídy těžitelnosti II skupiny 4 přes 1 000 do 5 000 m3</t>
  </si>
  <si>
    <t>40</t>
  </si>
  <si>
    <t>"1.PP" (68,0*17,5*1,2)+(19,5*6,0*1,2*2)+(15,0*11,0*1,2*2)+(6,5*35,0*0,5*1,2)</t>
  </si>
  <si>
    <t>"svahování" (2,5+4,0)*0,5*(30,0+45,0+80,0+45,0+30,0+17,0+30,0+17,0)</t>
  </si>
  <si>
    <t>"retenčka velká" 14,6*11,0*1,2</t>
  </si>
  <si>
    <t>"retenčka malá" 4,6*3,5*1,5</t>
  </si>
  <si>
    <t>131451107</t>
  </si>
  <si>
    <t>Hloubení nezapažených jam a zářezů strojně s urovnáním dna do předepsaného profilu a spádu v hornině třídy těžitelnosti II skupiny 5 přes 5 000 m3</t>
  </si>
  <si>
    <t>42</t>
  </si>
  <si>
    <t>"1.PP" (68,0*17,5*3,2)+(19,5*6,0*3,2*2)+(15,0*11,0*3,2*2)+(6,5*35,0*0,5*1,2)</t>
  </si>
  <si>
    <t>"svahování" (1,5+2,5)*0,5*(30,0+45,0+80,0+45,0+30,0+17,0+30,0+17,0)</t>
  </si>
  <si>
    <t>"retenčka velká" 14,6*11,0*1,6</t>
  </si>
  <si>
    <t>"retenčka malá" 4,6*3,5*0,6</t>
  </si>
  <si>
    <t>132254103</t>
  </si>
  <si>
    <t>Hloubení zapažených rýh šířky do 800 mm strojně s urovnáním dna do předepsaného profilu a spádu v hornině třídy těžitelnosti I skupiny 3 přes 50 do 100 m3</t>
  </si>
  <si>
    <t>44</t>
  </si>
  <si>
    <t>"1.NP" (26,1*0,5*1,0*2)+(1,5*0,5*2,5*2)+(2,4*0,5*2,5*2)+(42,1*1,0*0,5)+(11,2*0,5*1,0)+(15,7*0,6*1,0*2)+(1,8*0,6*1,0*2)</t>
  </si>
  <si>
    <t>"vodovodní přípojka" 118,0*0,6*1,5</t>
  </si>
  <si>
    <t>"VO" (0,5*1,2*120,0)+(0,4*0,8*330,0)</t>
  </si>
  <si>
    <t>"venk rozvody" (0,5*1,2*20)+(0,4*0,8*80,0)</t>
  </si>
  <si>
    <t>23</t>
  </si>
  <si>
    <t>132254203</t>
  </si>
  <si>
    <t>Hloubení zapažených rýh šířky přes 800 do 2 000 mm strojně s urovnáním dna do předepsaného profilu a spádu v hornině třídy těžitelnosti I skupiny 3 přes 50 do 100 m3</t>
  </si>
  <si>
    <t>46</t>
  </si>
  <si>
    <t>1.NP</t>
  </si>
  <si>
    <t>(13,8*0,7*1,0*2)+(1,5*0,7*2,3*2)+(2,4*0,7*3,5*2)+(2,1*0,7*1,0*2)+(10,5+1,8)*0,7*1,0*2+(18,3+3,8)*0,7*1,0*2+(3,5*0,7*2,0*2)+(1,5*0,7*2,7*2)</t>
  </si>
  <si>
    <t>(2,5*0,7*1,2*2)+(43,0*0,7*1,0)</t>
  </si>
  <si>
    <t>(27,6*0,75*1,0*2)+(1,5*0,75*2,5*2)+(2,4*0,75*3,5*2)+(17,0*1,0*0,5*2)</t>
  </si>
  <si>
    <t>(7,8*0,8*1,0*2)+(3,4*0,8*1,5*2)+(3,8*0,8*1,0*2)+(1,5*0,8*2,5*2)+(2,8*0,8*1,5*2)+(9,8*0,8*1,0*1,0*2)</t>
  </si>
  <si>
    <t>(1,5*0,9*1,5*6*2)+(8,9*0,9*1,5*2)+(7,0*0,9*1,0*6*2)+(1,7*0,9*1,5*2)+(6,5*0,9*1,0*4*2)+(1,4*0,9*1,0*2)+(8,4*0,9*1,0*3)</t>
  </si>
  <si>
    <t>"kanalizace" 891,0*1,0*2,5</t>
  </si>
  <si>
    <t>132454103</t>
  </si>
  <si>
    <t>Hloubení zapažených rýh šířky do 800 mm strojně s urovnáním dna do předepsaného profilu a spádu v hornině třídy těžitelnosti II skupiny 5 přes 50 do 100 m3</t>
  </si>
  <si>
    <t>48</t>
  </si>
  <si>
    <t>"základy" (33,0*0,5*0,9)+(4,7+4,0)*2*0,6*1,3*2</t>
  </si>
  <si>
    <t>"kanalizace" 350,0*0,6*1,5</t>
  </si>
  <si>
    <t>25</t>
  </si>
  <si>
    <t>132454203</t>
  </si>
  <si>
    <t>Hloubení zapažených rýh šířky přes 800 do 2 000 mm strojně s urovnáním dna do předepsaného profilu a spádu v hornině třídy těžitelnosti II skupiny 5 přes 50 do 100 m3</t>
  </si>
  <si>
    <t>50</t>
  </si>
  <si>
    <t>1.PP</t>
  </si>
  <si>
    <t>(10,6*0,7*0,9*2)+(15,0+15,4+3,7+5,6+3,7+5,6+15,4+15,0)*0,9*0,9+(8,7*1,0*0,9*3*2)+(3,0+4,5+1,6)*1,2*0,9+(31,4+32,4+68,0)*1,5*0,9+(3,7*1,5*1,5)</t>
  </si>
  <si>
    <t>(5,1*1,6*1,4)</t>
  </si>
  <si>
    <t>(2,4*0,7*3,5*2)+(0,5+0,8+0,7+0,8+0,7)*1,5*1,5*2</t>
  </si>
  <si>
    <t>"OP1" (7,8+8,9)*2,0*1,5+(6,1*2,0*1,5)+(6,1*1,8*1,5)+(4,1*1,6*1,5)+(4,1*1,4*1,5)+(4,3*0,9*1,5)</t>
  </si>
  <si>
    <t>133251103</t>
  </si>
  <si>
    <t>Hloubení nezapažených šachet strojně v hornině třídy těžitelnosti I skupiny 3 přes 50 do 100 m3</t>
  </si>
  <si>
    <t>52</t>
  </si>
  <si>
    <t>"vodoměrná šachta" 3,7*1,6*2,5</t>
  </si>
  <si>
    <t>"VO" 0,5*0,5*1,0*17</t>
  </si>
  <si>
    <t>"RŠ" 1,4*1,6*1,5*3</t>
  </si>
  <si>
    <t>"kanalizačí šachty" 1,5*1,5*2,5*27</t>
  </si>
  <si>
    <t>27</t>
  </si>
  <si>
    <t>133351101</t>
  </si>
  <si>
    <t>Hloubení nezapažených šachet strojně v hornině třídy těžitelnosti II skupiny 4 do 20 m3</t>
  </si>
  <si>
    <t>54</t>
  </si>
  <si>
    <t>"kanalizačí šachty" 1,5*1,5*1,5*4</t>
  </si>
  <si>
    <t>133451103</t>
  </si>
  <si>
    <t>Hloubení nezapažených šachet strojně v hornině třídy těžitelnosti II skupiny 5 přes 50 do 100 m3</t>
  </si>
  <si>
    <t>56</t>
  </si>
  <si>
    <t>"RŠ" 1,4*1,6*1,5*4</t>
  </si>
  <si>
    <t>"výtah" 3,5*2,8*1,0*2</t>
  </si>
  <si>
    <t>"ČŠ" 1,8*2,4*1,4</t>
  </si>
  <si>
    <t>"zákl patky" (3,1*3,1*0,9*2)+(2,25*2,25*0,9*3)+(2,8*2,8*0,9*6)+(2,6*2,25*0,9*4)+(3,0*3,0*1,4)+(1,9*1,7*2,3)</t>
  </si>
  <si>
    <t>"kanalizační šachty" (1,5*1,5*0,6*2)+(1,5*1,5*1,6*2)</t>
  </si>
  <si>
    <t>29</t>
  </si>
  <si>
    <t>151101102</t>
  </si>
  <si>
    <t>Zřízení pažení a rozepření stěn rýh pro podzemní vedení příložné pro jakoukoliv mezerovitost, hloubky přes 2 do 4 m</t>
  </si>
  <si>
    <t>58</t>
  </si>
  <si>
    <t>"1.NP" (1,5*2*3,5*2)+(2,4*2*3,5*2)+(1,5*2*3,5*2)+(2,4*2*3,5*2)+(3,5*2*3,5*2)+(1,5*2*3,5*2)+(1,5*2*3,5*2)+(2,4*2*3,5*2)+(1,5*2*3,5*2)</t>
  </si>
  <si>
    <t>"kanalizace" 891,0*2*3,5</t>
  </si>
  <si>
    <t>"kanalizační šachty" (1,5*4*3,5*23)</t>
  </si>
  <si>
    <t>151101103</t>
  </si>
  <si>
    <t>Zřízení pažení a rozepření stěn rýh pro podzemní vedení příložné pro jakoukoliv mezerovitost, hloubky přes 4 do 8 m</t>
  </si>
  <si>
    <t>60</t>
  </si>
  <si>
    <t>"kanalizační šachty" (1,5*4*5,6*2)+(1,5*4*5,6*2)</t>
  </si>
  <si>
    <t>31</t>
  </si>
  <si>
    <t>151101112</t>
  </si>
  <si>
    <t>Odstranění pažení a rozepření stěn rýh pro podzemní vedení s uložením materiálu na vzdálenost do 3 m od kraje výkopu příložné, hloubky přes 2 do 4 m</t>
  </si>
  <si>
    <t>62</t>
  </si>
  <si>
    <t>151101113</t>
  </si>
  <si>
    <t>Odstranění pažení a rozepření stěn rýh pro podzemní vedení s uložením materiálu na vzdálenost do 3 m od kraje výkopu příložné, hloubky přes 4 do 8 m</t>
  </si>
  <si>
    <t>64</t>
  </si>
  <si>
    <t>1890</t>
  </si>
  <si>
    <t>162351103</t>
  </si>
  <si>
    <t>Vodorovné přemístění přes 50 do 500 m výkopku/sypaniny z horniny třídy těžitelnosti I skupiny 1 až 3</t>
  </si>
  <si>
    <t>-1851570505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</si>
  <si>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</si>
  <si>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"svahování" (2,5+4,0)*0,5*(30,0+45,0+80,0+45,0+30,0+17,0+30,0+17,0)+(1,2+2,5)*0,5*(30,0+45,0+80,0+45,0+30,0+17,0+30,0+17,0)</t>
  </si>
  <si>
    <t>"retenčka velká" (14,6*11,0*5,2)-(9,6*6,0*2,4)</t>
  </si>
  <si>
    <t>"retenčka malá" (4,6*3,5*4,6)-(3,6*2,5*2,4)</t>
  </si>
  <si>
    <t>"ornice" 10441*0,2</t>
  </si>
  <si>
    <t>33</t>
  </si>
  <si>
    <t>162751114</t>
  </si>
  <si>
    <t>Vodorovné přemístění výkopku nebo sypaniny po suchu na obvyklém dopravním prostředku, bez naložení výkopku, avšak se složením bez rozhrnutí z horniny třídy těžitelnosti I skupiny 1 až 3 na vzdálenost přes 6 000 do 7 000 m</t>
  </si>
  <si>
    <t>66</t>
  </si>
  <si>
    <t>26091,75+3413,67+404,9+2696,545+181,005+13,5-4195,86</t>
  </si>
  <si>
    <t>"svahování" -((2,5+4,0)*0,5*(30,0+45,0+80,0+45,0+30,0+17,0+30,0+17,0)+(1,2+2,5)*0,5*(30,0+45,0+80,0+45,0+30,0+17,0+30,0+17,0))</t>
  </si>
  <si>
    <t>"retenčka velká" -((14,6*11,0*5,2)-(9,6*6,0*2,4))</t>
  </si>
  <si>
    <t>"retenčka malá" -((4,6*3,5*4,6)-(3,6*2,5*2,4))</t>
  </si>
  <si>
    <t>162751134</t>
  </si>
  <si>
    <t>Vodorovné přemístění výkopku nebo sypaniny po suchu na obvyklém dopravním prostředku, bez naložení výkopku, avšak se složením bez rozhrnutí z horniny třídy těžitelnosti II skupiny 4 a 5 na vzdálenost přes 6 000 do 7 000 m</t>
  </si>
  <si>
    <t>68</t>
  </si>
  <si>
    <t>6603,92+356,994+468,792+163,38</t>
  </si>
  <si>
    <t>1891</t>
  </si>
  <si>
    <t>167151111</t>
  </si>
  <si>
    <t>Nakládání výkopku z hornin třídy těžitelnosti I skupiny 1 až 3 přes 100 m3</t>
  </si>
  <si>
    <t>1644519576</t>
  </si>
  <si>
    <t>Nakládání, skládání a překládání neulehlého výkopku nebo sypaniny strojně nakládání, množství přes 100 m3, z hornin třídy těžitelnosti I, skupiny 1 až 3</t>
  </si>
  <si>
    <t>35</t>
  </si>
  <si>
    <t>171201231</t>
  </si>
  <si>
    <t>Poplatek za uložení stavebního odpadu na recyklační skládce (skládkovné) zeminy a kamení zatříděného do Katalogu odpadů pod kódem 17 05 04</t>
  </si>
  <si>
    <t>t</t>
  </si>
  <si>
    <t>70</t>
  </si>
  <si>
    <t>(26356,77+7593,086)*1,65</t>
  </si>
  <si>
    <t>174151101</t>
  </si>
  <si>
    <t>Zásyp sypaninou z jakékoliv horniny strojně s uložením výkopku ve vrstvách se zhutněním jam, šachet, rýh nebo kolem objektů v těchto vykopávkách</t>
  </si>
  <si>
    <t>72</t>
  </si>
  <si>
    <t>"vodovodní přípojka" 118,0*0,6*1,15</t>
  </si>
  <si>
    <t>"VO" (0,5*0,8*120,0)+(0,4*0,4*330,0)</t>
  </si>
  <si>
    <t>"venk. rozvody" (0,5*0,8*20,0)+(0,4*0,4*80,0)</t>
  </si>
  <si>
    <t>"kanalizace" 891,0*1,0*2,0</t>
  </si>
  <si>
    <t>"kanalizace" 350,0*0,6*1,0</t>
  </si>
  <si>
    <t>37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</si>
  <si>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</si>
  <si>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</si>
  <si>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74</t>
  </si>
  <si>
    <t>"vodovodní přípojka" 118,0*0,6*0,4</t>
  </si>
  <si>
    <t>"VO" (0,5*0,5*120,0)+(0,4*0,5*330,0)</t>
  </si>
  <si>
    <t>"venk. rozvody" (0,5*0,5*20,0)+(0,4*0,5*80,0)</t>
  </si>
  <si>
    <t>"kanalizace" 891,0*1,0*0,5</t>
  </si>
  <si>
    <t>"kanalizace" 350,0*0,6*0,5</t>
  </si>
  <si>
    <t>M</t>
  </si>
  <si>
    <t>58337303</t>
  </si>
  <si>
    <t>štěrkopísek frakce 0/8</t>
  </si>
  <si>
    <t>76</t>
  </si>
  <si>
    <t>695,82*2 "Přepočtené koeficientem množství</t>
  </si>
  <si>
    <t>Zakládání</t>
  </si>
  <si>
    <t>39</t>
  </si>
  <si>
    <t>211531111</t>
  </si>
  <si>
    <t>Výplň kamenivem do rýh odvodňovacích žeber nebo trativodů bez zhutnění, s úpravou povrchu výplně kamenivem hrubým drceným frakce 16 až 63 mm</t>
  </si>
  <si>
    <t>78</t>
  </si>
  <si>
    <t>(2,5+4,5+5,6+27,5+5,6+69,0+4,5+12,0+16,0+37,0+69,0+37,0+16,0+9,5+1,0)*0,5*0,5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</si>
  <si>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</si>
  <si>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</si>
  <si>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80</t>
  </si>
  <si>
    <t>(2,5+4,5+5,6+27,5+5,6+69,0+4,5+12,0+16,0+37,0+69,0+37,0+16,0+9,5+1,0)*0,5*4</t>
  </si>
  <si>
    <t>41</t>
  </si>
  <si>
    <t>69311199</t>
  </si>
  <si>
    <t>geotextilie netkaná separační, ochranná, filtrační, drenážní PES(70%)+PP(30%) 300g/m2</t>
  </si>
  <si>
    <t>82</t>
  </si>
  <si>
    <t>212572121</t>
  </si>
  <si>
    <t>Lože pro trativody z kameniva drobného těženého</t>
  </si>
  <si>
    <t>84</t>
  </si>
  <si>
    <t>(2,5+4,5+5,6+27,5+5,6+69,0+4,5+12,0+16,0+37,0+69,0+37,0+16,0+9,5+1,0)*0,3*0,1</t>
  </si>
  <si>
    <t>43</t>
  </si>
  <si>
    <t>212755216</t>
  </si>
  <si>
    <t>Trativody bez lože z drenážních trubek plastových flexibilních D 160 mm</t>
  </si>
  <si>
    <t>86</t>
  </si>
  <si>
    <t>2,5+4,5+5,6+27,5+5,6+69,0+4,5+12,0+16,0+37,0+69,0+37,0+16,0+9,5+1,0</t>
  </si>
  <si>
    <t>215901101R</t>
  </si>
  <si>
    <t>Zhutnění podloží pod násypy z rostlé horniny tř. 1 až 4 z hornin soudružných do 92 % PS a nesoudržných sypkých relativní ulehlosti I(d) do 0,8</t>
  </si>
  <si>
    <t>88</t>
  </si>
  <si>
    <t>"1.PP" (70,0*20,)+(18,0*17,0*2)+(7,0*6,0*2)</t>
  </si>
  <si>
    <t>"1.NP" (32,0*15,0*2)+(44,0*14,0)</t>
  </si>
  <si>
    <t>"X01" 941,0</t>
  </si>
  <si>
    <t>"X02" 1498,0</t>
  </si>
  <si>
    <t>"X03" 945,0</t>
  </si>
  <si>
    <t>"X04" 4080,0</t>
  </si>
  <si>
    <t>"X05" 139,0</t>
  </si>
  <si>
    <t>"X06" 120,0</t>
  </si>
  <si>
    <t>"X07" 1004,0</t>
  </si>
  <si>
    <t>"X08" 113,0</t>
  </si>
  <si>
    <t>45</t>
  </si>
  <si>
    <t>271532211</t>
  </si>
  <si>
    <t>Podsyp pod základové konstrukce se zhutněním a urovnáním povrchu z kameniva hrubého, frakce 32 - 63 mm</t>
  </si>
  <si>
    <t>90</t>
  </si>
  <si>
    <t>"1.PP" (15,0*66,8*0,3)+(8,7*3,2*0,3*8)+(15,5*4,0*0,3*2)+(4,7*2,9*0,3*2)</t>
  </si>
  <si>
    <t>"světlíky" (1,0*1,8*0,4*3)</t>
  </si>
  <si>
    <t>"1.NP" (6,9*3,4*0,3*14)+(6,5*3,2*0,3*8)+(2,0*28,8*0,3*2)+(2,1*42,2*0,3)+(2,4*8,4*0,3*3)</t>
  </si>
  <si>
    <t>"lodžie" (3,4*1,4*0,45*14)+(6,1*1,3*0,45*4)</t>
  </si>
  <si>
    <t>"vodoměrná šachta" 3,7*1,6*0,05</t>
  </si>
  <si>
    <t>273313611</t>
  </si>
  <si>
    <t>Základy z betonu prostého desky z betonu kamenem neprokládaného tř. C 16/20</t>
  </si>
  <si>
    <t>92</t>
  </si>
  <si>
    <t>"pod výtahy" 3,5*2,8*0,05*2</t>
  </si>
  <si>
    <t>"RŠ" (1,6*1,8*0,05*7)</t>
  </si>
  <si>
    <t>"ČŠ1" 1,6*2,2*0,09</t>
  </si>
  <si>
    <t>"podkl.bet.světlíky" 2,0*1,0*0,1*3</t>
  </si>
  <si>
    <t>"vodoměrná šachta" 4,0*1,8*0,05*2</t>
  </si>
  <si>
    <t>47</t>
  </si>
  <si>
    <t>273321411</t>
  </si>
  <si>
    <t>Základy z betonu železového (bez výztuže) desky z betonu bez zvláštních nároků na prostředí tř. C 20/25</t>
  </si>
  <si>
    <t>94</t>
  </si>
  <si>
    <t>"podkl. bet.1.PP" (18,1*67,8*0,15)+(16,4*25,0*0,15*2)+(5,5*4,6*0,15)</t>
  </si>
  <si>
    <t>"podkl. bet.1.NP" (30,2*13,0*0,15*2)+(42,5*12,4*0,15)</t>
  </si>
  <si>
    <t>"RŠ" 1,6*1,8*0,2*7</t>
  </si>
  <si>
    <t>"ČŠ1" 1,6*2,2*0,2</t>
  </si>
  <si>
    <t>273321511</t>
  </si>
  <si>
    <t>Základy z betonu železového (bez výztuže) desky z betonu bez zvláštních nároků na prostředí tř. C 25/30</t>
  </si>
  <si>
    <t>96</t>
  </si>
  <si>
    <t>"pod výtahy" 3,5*2,8*0,3*2*2</t>
  </si>
  <si>
    <t>"vodoměrná šachta" 3,7*1,6*0,15</t>
  </si>
  <si>
    <t>49</t>
  </si>
  <si>
    <t>273351121</t>
  </si>
  <si>
    <t>Bednění základů desek zřízení</t>
  </si>
  <si>
    <t>98</t>
  </si>
  <si>
    <t>"pod výtahy" (3,5+2,8)*2*0,3*2</t>
  </si>
  <si>
    <t>"RŠ" (1,6+1,8)*2*0,2*7</t>
  </si>
  <si>
    <t>"ČŠ1" (1,6+2,2)*2*0,2</t>
  </si>
  <si>
    <t>"podkl. bet.1.PP" (34,5+68,0+34,5+15,0+10,8+4,8+5,6+28,6+5,6+4,8+10,8+15,0)*0,15+(1,2+1,4)*2*0,15*4+(1,6+2,2)*2*0,15+(4,8+4,0)*2*0,15*2</t>
  </si>
  <si>
    <t>"podkl. bet.1.NP" (30,1+68,2+30,1+13,0+17,8+42,4+17,8+13,0)*0,15+(1,2+1,4)*2*0,15*3</t>
  </si>
  <si>
    <t>"podkl.bet.světlíky" (1,0+2,0+1,0)*0,1*3</t>
  </si>
  <si>
    <t>"vodoměrná šachta" (3,7+1,6)*2*0,15</t>
  </si>
  <si>
    <t>273351122</t>
  </si>
  <si>
    <t>Bednění základů desek odstranění</t>
  </si>
  <si>
    <t>100</t>
  </si>
  <si>
    <t>51</t>
  </si>
  <si>
    <t>273361821</t>
  </si>
  <si>
    <t>Výztuž základů desek z betonářské oceli 10 505 (R) nebo BSt 500</t>
  </si>
  <si>
    <t>102</t>
  </si>
  <si>
    <t>"pod výtahy" (3,5/0,15*2,8*0,00089*2*2*2)+(2,8/0,15*3,5*0,00089*2*2*2)</t>
  </si>
  <si>
    <t>"koncové příložky" 0,5</t>
  </si>
  <si>
    <t>"vodoměrná šachta" 3,7*1,6*0,007*2</t>
  </si>
  <si>
    <t>273362021</t>
  </si>
  <si>
    <t>Výztuž základů desek ze svařovaných sítí z drátů typu KARI</t>
  </si>
  <si>
    <t>104</t>
  </si>
  <si>
    <t>"RŠ" 1,6*1,8*0,0035*2*7</t>
  </si>
  <si>
    <t>"ČŠ1" 1,6*2,2*0,0087*2</t>
  </si>
  <si>
    <t>"podkl. bet.1.PP" (18,1*67,8*0,009*1,1)+(16,4*25,0*0,009*1,1*2)+(5,5*4,6*0,009*1,1*2)</t>
  </si>
  <si>
    <t>"podkl. bet.1.NP" (30,2*13,0*0,009*1,1*2)+(42,5*12,4*0,009*1,1)</t>
  </si>
  <si>
    <t>53</t>
  </si>
  <si>
    <t>274313711</t>
  </si>
  <si>
    <t>Základy z betonu prostého pasy betonu kamenem neprokládaného tř. C 20/25</t>
  </si>
  <si>
    <t>106</t>
  </si>
  <si>
    <t>33,0*0,5*0,9*2</t>
  </si>
  <si>
    <t>(4,8+2,8)*2*0,6*1,3*2+(2,4+0,6+0,6)*0,6*1,4+(2,4+0,6+0,6)*0,6*2,4</t>
  </si>
  <si>
    <t>10,6*0,7*0,9*2</t>
  </si>
  <si>
    <t>(15,0+15,5+2,9+5,6+5,6+2,9+15,0+15,5)*0,9*0,9</t>
  </si>
  <si>
    <t>8,8*1,0*0,9*6</t>
  </si>
  <si>
    <t>(3,0+4,5+1,8)*1,2*0,9</t>
  </si>
  <si>
    <t>(67,8*1,5*0,9*5)+(3,8*1,5*0,6)</t>
  </si>
  <si>
    <t>5,1*1,6*1,4</t>
  </si>
  <si>
    <t>Mezisoučet</t>
  </si>
  <si>
    <t>(13,0*0,9*1,2*2)+(0,75+0,8)*2,0*3,7*2+(0,5*2,0*3,9*2)+(0,7*2,0*4,2*2)+(0,75+0,8)*1,5*1,9*2+(0,5*1,5*2,1*2)+(0,7*1,5*2,4*2)</t>
  </si>
  <si>
    <t>(26,2*0,5*0,8*2)+(26,2*0,75*05*2)+(14,4+3,8+7,2)*0,8*0,5+(3,4*0,8*1,3)+(12,7*0,7*0,5*2)+(15,8*0,6*0,8*2)+(1,3*0,55*0,5*2)+(1,3*0,6*0,5*2)</t>
  </si>
  <si>
    <t>(17,0*0,75*0,5*2)+(11,2*0,5*0,5)+(44,0*0,5*0,5)</t>
  </si>
  <si>
    <t>(25,5*0,7*0,6*2)+(3,4*0,7*1,2)+(9,0*0,9*0,6*12)+(9,4*0,8*0,6*2)+(6,5*0,9*0,6*6)+(8,4*0,9*0,6*5)+(42,5*0,7*0,6)</t>
  </si>
  <si>
    <t>"podbet.prostupů kanalizace základy" 5,0</t>
  </si>
  <si>
    <t>274313911</t>
  </si>
  <si>
    <t>Základy z betonu prostého pasy betonu kamenem neprokládaného tř. C 30/37</t>
  </si>
  <si>
    <t>108</t>
  </si>
  <si>
    <t>"OP1" (7,8+8,9)*2,0*0,8+(6,1*2,0*0,8)+(6,1*1,8*0,8)+(4,1*1,6*0,8)+(4,1*1,4*08)+(4,3*0,9*0,8)</t>
  </si>
  <si>
    <t>55</t>
  </si>
  <si>
    <t>274351121</t>
  </si>
  <si>
    <t>Bednění základů pasů rovné zřízení</t>
  </si>
  <si>
    <t>110</t>
  </si>
  <si>
    <t>33,0*0,9*2*2</t>
  </si>
  <si>
    <t>(4,8+2,8)*2*1,3*2*2+(2,4+0,6+0,6)*1,4*2+(2,4+0,6+0,6)*2,4*2</t>
  </si>
  <si>
    <t>10,6*0,9*2*2</t>
  </si>
  <si>
    <t>(15,0+15,5+2,9+5,6+5,6+2,9+15,0+15,5)*0,9*2</t>
  </si>
  <si>
    <t>8,8*0,9*2*6</t>
  </si>
  <si>
    <t>(3,0+4,5+1,8)*0,9*2</t>
  </si>
  <si>
    <t>(67,8*0,9*2*5)+(3,8*0,6*2)</t>
  </si>
  <si>
    <t>5,1*1,4*2</t>
  </si>
  <si>
    <t>(13,0*1,2*2*2)+(2,0*3,7*4*2)+(2,0*3,9*2*2)+(2,0*4,2*2*2)+(1,5*1,9)*4*2+(1,5*2,1*2*2)+(1,5*2,4*2*2)</t>
  </si>
  <si>
    <t>(26,2*0,8*2*2)+(26,2*05*2*2)+(14,4+3,8+7,2)*2*0,5+(3,4*1,3*2)+(12,7*0,5*2*2)+(15,8*0,8*2*2)+(1,3*0,5*2*2)+(1,3*0,5*2*2)</t>
  </si>
  <si>
    <t>(17,0*0,5*2*2)+(11,2*0,5*2)+(44,0*0,5*2)</t>
  </si>
  <si>
    <t>(25,5*0,6*2*2)+(3,4*1,2*2)+(9,0*0,6*2*12)+(9,4*0,6*2*2)+(6,5*0,6*2*6)+(8,4*0,6*2*5)+(42,5*0,6*2)</t>
  </si>
  <si>
    <t>"OP1" (7,8+8,9)*2*0,8+(6,1*2*0,8)+(6,1*2*0,8)+(4,1*2*0,8)+(4,1*2*08)+(4,3*2*0,8)</t>
  </si>
  <si>
    <t>274351122</t>
  </si>
  <si>
    <t>Bednění základů pasů rovné odstranění</t>
  </si>
  <si>
    <t>112</t>
  </si>
  <si>
    <t>57</t>
  </si>
  <si>
    <t>274361821</t>
  </si>
  <si>
    <t>Výztuž základů pasů z betonářské oceli 10 505 (R) nebo BSt 500</t>
  </si>
  <si>
    <t>114</t>
  </si>
  <si>
    <t>"OP1" 99,528*0,1</t>
  </si>
  <si>
    <t>275313611</t>
  </si>
  <si>
    <t>Základy z betonu prostého patky a bloky z betonu kamenem neprokládaného tř. C 16/20</t>
  </si>
  <si>
    <t>116</t>
  </si>
  <si>
    <t>"patky pod sloupy" (3,1*3,1*0,1*3)+(2,8*2,8*0,1*6)+(2,25*2,25*0,1*7)+(1,7*1,9*0,1)</t>
  </si>
  <si>
    <t>59</t>
  </si>
  <si>
    <t>275321411</t>
  </si>
  <si>
    <t>Základy z betonu železového (bez výztuže) patky z betonu bez zvláštních nároků na prostředí tř. C 20/25</t>
  </si>
  <si>
    <t>118</t>
  </si>
  <si>
    <t>"patky pod sloupy" (3,1*3,1*0,9*2)+(3,1*3,1*1,4)+(2,8*2,8*0,9*6)+(2,25*2,25*0,9*7)+(1,7*1,9*2,4)</t>
  </si>
  <si>
    <t>"sokly pod technologii"(1,0*2,0*0,15*3)+(0,75*0,75*3,14*0,15*3)+(0,4*0,4*3,14*0,15*3)+(1,5*1,5*0,1)+(3,0*1,2*0,1*2)+(3,0*1,7*0,1)</t>
  </si>
  <si>
    <t>275351121</t>
  </si>
  <si>
    <t>Bednění základů patek zřízení</t>
  </si>
  <si>
    <t>120</t>
  </si>
  <si>
    <t>"patky pod sloupy" (3,1*4*0,9*2)+(3,1*4*1,4)+(2,8*4*0,9*6)+(2,25*4*0,9*7)+(1,7+1,9)*2*2,4</t>
  </si>
  <si>
    <t>"sokly pod technologii"(1,0+2,0)*2*0,15*3+(0,75*4*0,15*3)+(0,4*4*0,15*3)+(1,5*4*0,1)+(3,0+1,2)*2*0,1*2+(3,0+1,7)*2*0,1</t>
  </si>
  <si>
    <t>"VO" 0,5*4*1,0*17</t>
  </si>
  <si>
    <t>61</t>
  </si>
  <si>
    <t>275351122</t>
  </si>
  <si>
    <t>Bednění základů patek odstranění</t>
  </si>
  <si>
    <t>122</t>
  </si>
  <si>
    <t>275361821</t>
  </si>
  <si>
    <t>Výztuž základů patek z betonářské oceli 10 505 (R)</t>
  </si>
  <si>
    <t>124</t>
  </si>
  <si>
    <t>"patky pod sloupy"</t>
  </si>
  <si>
    <t>(3,1/0,15*3,1*0,00121*2*3)+(2,8/0,15*2,8*0,00121*2*6)+(2,25/0,15*2,25*0,00121*7)+(1,7/0,5*1,9*0,00121)+(1,9/0,15*1,7*0,00121)</t>
  </si>
  <si>
    <t>63</t>
  </si>
  <si>
    <t>275362021</t>
  </si>
  <si>
    <t>Výztuž základů patek ze svařovaných sítí z drátů typu KARI</t>
  </si>
  <si>
    <t>126</t>
  </si>
  <si>
    <t>"sokly pod technologii"(1,0*2,0*0,007*3)+(0,75*0,75*3,14*0,007*3)+(0,4*0,4*3,14*0,007*3)+(1,5*1,5*0,007)+(3,0*1,2*0,007*2)+(3,0*1,7*0,007)</t>
  </si>
  <si>
    <t>279113142</t>
  </si>
  <si>
    <t>Základové zdi z tvárnic ztraceného bednění včetně výplně z betonu bez zvláštních nároků na vliv prostředí třídy C 20/25, tloušťky zdiva přes 150 do 200 mm</t>
  </si>
  <si>
    <t>128</t>
  </si>
  <si>
    <t>"RŠ" (1,2+1,4)*2*(1,63+1,27+1,26+0,91+1,19+0,84+1,9)</t>
  </si>
  <si>
    <t>"ČŠ1" (1,8+2,4)*2*2,45</t>
  </si>
  <si>
    <t>65</t>
  </si>
  <si>
    <t>279113144</t>
  </si>
  <si>
    <t>Základové zdi z tvárnic ztraceného bednění včetně výplně z betonu bez zvláštních nároků na vliv prostředí třídy C 20/25, tloušťky zdiva přes 250 do 300 mm</t>
  </si>
  <si>
    <t>130</t>
  </si>
  <si>
    <t>"1.NP" (3,175*0,25*14)+(2,0*0,25*2)</t>
  </si>
  <si>
    <t>279113145</t>
  </si>
  <si>
    <t>Základové zdi z tvárnic ztraceného bednění včetně výplně z betonu bez zvláštních nároků na vliv prostředí třídy C 20/25, tloušťky zdiva přes 300 do 400 mm</t>
  </si>
  <si>
    <t>132</t>
  </si>
  <si>
    <t>"1.NP" (1,1*0,5*14)+(6,1*0,5*4)+(2,0+2,0+11,0+2,0+2,0+17,8+43,8+17,8)*0,5</t>
  </si>
  <si>
    <t>67</t>
  </si>
  <si>
    <t>279113146</t>
  </si>
  <si>
    <t>Základové zdi z tvárnic ztraceného bednění včetně výplně z betonu bez zvláštních nároků na vliv prostředí třídy C 20/25, tloušťky zdiva přes 400 do 500 mm</t>
  </si>
  <si>
    <t>134</t>
  </si>
  <si>
    <t>"1.NP" (12,5*3,0*2)+(29,4+10,6+16,8)*1,0*2+(0,8+2,1+0,8)*1,0*2</t>
  </si>
  <si>
    <t>279321348</t>
  </si>
  <si>
    <t>Základové zdi z betonu železového (bez výztuže) bez zvláštních nároků na prostředí tř. C 30/37</t>
  </si>
  <si>
    <t>136</t>
  </si>
  <si>
    <t>OP1</t>
  </si>
  <si>
    <t>(6,4+9,6)*0,4*1,8+(6,1*0,4*1,8)+(6,1*0,4*1,0)+(4,1*0,4*0,9)</t>
  </si>
  <si>
    <t>(6,4+9,6)*0,25*1,8+(6,1*0,25*2,0)+(6,1*0,25*2,0)+(4,1*0,25*15)+(4,1*0,25*1,7)+(4,3*0,25*1,1)</t>
  </si>
  <si>
    <t>69</t>
  </si>
  <si>
    <t>279351121</t>
  </si>
  <si>
    <t>Bednění základových zdí rovné oboustranné za každou stranu zřízení</t>
  </si>
  <si>
    <t>138</t>
  </si>
  <si>
    <t>"OP1" (6,4+9,6)*2*1,8+(6,1*2*1,8)+(6,1*2*1,0)+(4,1*2*0,9)</t>
  </si>
  <si>
    <t>(6,4+9,6)*2*1,8+(6,1*2*2,0)+(6,1*2*2,0)+(4,1*2*15)+(4,1*2*1,7)+(4,3*2*1,1)</t>
  </si>
  <si>
    <t>279351122</t>
  </si>
  <si>
    <t>Bednění základových zdí rovné oboustranné za každou stranu odstranění</t>
  </si>
  <si>
    <t>140</t>
  </si>
  <si>
    <t>71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</si>
  <si>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</si>
  <si>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</si>
  <si>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142</t>
  </si>
  <si>
    <t>"RŠ" (1,2+1,4)*2*2*0,000617*(6+5+5+4+5+4+8)+(1,2+1,4)*2*4*0,000617*(2,0+1,7+1,7+1,4+1,6+1,3+2,3)</t>
  </si>
  <si>
    <t>"ČŠ1" (1,6+2,2)*2*2*0,000617*10+(1,6+2,2)*2*4*0,000617*2,8</t>
  </si>
  <si>
    <t>(3,175*4*0,000617*0,5*14)+(2,0*4*0,000617*0,5*2)</t>
  </si>
  <si>
    <t>(1,1*4*0,000617*0,5*14)+(6,1*4*0,000617*0,5*4)</t>
  </si>
  <si>
    <t>(2,0+2,0+11,0+2,0+2,0+17,8+43,8+17,8)*2*0,000617+(2,0+2,0+11,0+2,0+2,0+17,8+43,8+17,8)*4*0,9*0,000617</t>
  </si>
  <si>
    <t>(12,5*2*12*0,000617*2)+(12,5*8*3,5*0,000617)+(29,4+10,6+16,8)*2*0,00617*2+(29,4+10,6+16,8)*4*0,9*0,000617+(0,8+2,1+0,8)*4*0,000617*0,5*2</t>
  </si>
  <si>
    <t xml:space="preserve">"ocel trubka pro kotvení bednících dílců k základům" </t>
  </si>
  <si>
    <t>"tl.250" 8,6*4*1,0*0,0061</t>
  </si>
  <si>
    <t>"tl.300" 249,8*4*1,0*0,0061</t>
  </si>
  <si>
    <t>"OP1" 51,428*0,1</t>
  </si>
  <si>
    <t>Svislé a kompletní konstrukce</t>
  </si>
  <si>
    <t>003 111</t>
  </si>
  <si>
    <t>Dodávka a montáž železobetonových sloupů S011 - 400x400x2700 mm, vč. kotevního prvku do základu - přesná spc. viz výkres D.1.2.001</t>
  </si>
  <si>
    <t>ks</t>
  </si>
  <si>
    <t>144</t>
  </si>
  <si>
    <t>73</t>
  </si>
  <si>
    <t>003 112</t>
  </si>
  <si>
    <t>Dodávka a montáž železobetonových sloupů S012 - 400x400x2850 mm, vč. kotevního prvku do základu - přesná spc. viz výkres D.1.2.001</t>
  </si>
  <si>
    <t>146</t>
  </si>
  <si>
    <t>003 113</t>
  </si>
  <si>
    <t>Dodávka a montáž železobetonových sloupů S013 - 400x400x2850 mm, vč. kotevního prvku do základu - přesná spc. viz výkres D.1.2.001</t>
  </si>
  <si>
    <t>148</t>
  </si>
  <si>
    <t>75</t>
  </si>
  <si>
    <t>003 114</t>
  </si>
  <si>
    <t>Dodávka a montáž železobetonových sloupů S014 - 400x400x2850 mm, vč. kotevního prvku do základu - přesná spc. viz výkres D.1.2.001</t>
  </si>
  <si>
    <t>150</t>
  </si>
  <si>
    <t>003 115</t>
  </si>
  <si>
    <t>Dodávka a montáž železobetonových sloupů S015 - 400x400x2850 mm, vč. kotevního prvku do základu - přesná spc. viz výkres D.1.2.001</t>
  </si>
  <si>
    <t>152</t>
  </si>
  <si>
    <t>77</t>
  </si>
  <si>
    <t>003 116</t>
  </si>
  <si>
    <t>Dodávka a montáž železobetonových sloupů S016 - 400x400x2850 mm, vč. kotevního prvku do základu - přesná spc. viz výkres D.1.2.001</t>
  </si>
  <si>
    <t>154</t>
  </si>
  <si>
    <t>003 117</t>
  </si>
  <si>
    <t>Dodávka a montáž železobetonových sloupů S017 - 300x300x2850 mm, vč. kotevního prvku do základu - přesná spc. viz výkres D.1.2.001</t>
  </si>
  <si>
    <t>156</t>
  </si>
  <si>
    <t>79</t>
  </si>
  <si>
    <t>003 118</t>
  </si>
  <si>
    <t>Dodávka a montáž železobetonových sloupů S101, S201, S301 - 300x300x2960 mm, vč. kotevního prvku do podlahy - přesná spc. viz výkres D.1.2.101, D.1.2.201, D.1.2.301</t>
  </si>
  <si>
    <t>158</t>
  </si>
  <si>
    <t>003 120</t>
  </si>
  <si>
    <t>Dodávka a montáž železobetonových sloupů S103, S203, S303 - 300x300x2960 mm, vč. kotevního prvku do podlahy - přesná spc. viz výkres D.1.2.101, D.1.2.201, D.1.2.301</t>
  </si>
  <si>
    <t>160</t>
  </si>
  <si>
    <t>81</t>
  </si>
  <si>
    <t>003 121</t>
  </si>
  <si>
    <t>Dodávka a montáž železobetonových sloupů S111, S211, S311 - 400x400x2960 mm, vč. kotevního prvku do podlahy - přesná spc. viz výkres D.1.2.101, D.1.2.201, D.1.2.301</t>
  </si>
  <si>
    <t>162</t>
  </si>
  <si>
    <t>003 122</t>
  </si>
  <si>
    <t>Dodávka a montáž železobetonových sloupů S112, S212, S312 - 400x400x2960 mm, vč. kotevního prvku do podlahy - přesná spc. viz výkres D.1.2.101, D.1.2.201, D.1.2.301</t>
  </si>
  <si>
    <t>164</t>
  </si>
  <si>
    <t>83</t>
  </si>
  <si>
    <t>003 123</t>
  </si>
  <si>
    <t>Dodávka a montáž železobetonových sloupů S113, S213, S313 - 400x400x2960 mm, vč. kotevního prvku do podlahy - přesná spc. viz výkres D.1.2.101, D.1.2.201, D.1.2.301</t>
  </si>
  <si>
    <t>166</t>
  </si>
  <si>
    <t>003 124</t>
  </si>
  <si>
    <t>Dodávka a montáž železobetonových sloupů S114, S214, S314 - 400x400x2960 mm, vč. kotevního prvku do podlahy - přesná spc. viz výkres D.1.2.101, D.1.2.201, D.1.2.301</t>
  </si>
  <si>
    <t>168</t>
  </si>
  <si>
    <t>85</t>
  </si>
  <si>
    <t>003 025</t>
  </si>
  <si>
    <t>Dodávka a montáž železobetonových sloupů S115, S215, S315 - 400x400x2960 mm, vč. kotevního prvku do podlahy - přesná spc. viz výkres D.1.2.101, D.1.2.201, D.1.2.301</t>
  </si>
  <si>
    <t>170</t>
  </si>
  <si>
    <t>003 126</t>
  </si>
  <si>
    <t>Dodávka a montáž železobetonových sloupů S116, S216, S316 - 400x400x2960 mm, vč. kotevního prvku do podlahy - přesná spc. viz výkres D.1.2.101, D.1.2.201, D.1.2.301</t>
  </si>
  <si>
    <t>172</t>
  </si>
  <si>
    <t>87</t>
  </si>
  <si>
    <t>003 127</t>
  </si>
  <si>
    <t>Dodávka a montáž železobetonových sloupů S117, S217, S317 - 300x300x2960 mm, vč. kotevního prvku do podlahy - přesná spc. viz výkres D.1.2.101, D.1.2.201, D.1.2.301</t>
  </si>
  <si>
    <t>174</t>
  </si>
  <si>
    <t>003 201</t>
  </si>
  <si>
    <t>Dodávka a montáž železobetonových prefa průvlaků P001 - 300x375 mm - přesná spc. viz výkres D.1.2.001</t>
  </si>
  <si>
    <t>176</t>
  </si>
  <si>
    <t>2,8+2,4+2,1</t>
  </si>
  <si>
    <t>89</t>
  </si>
  <si>
    <t>003 202</t>
  </si>
  <si>
    <t>Dodávka a montáž železobetonových prefa průvlaků P002 - 300x250 mm - přesná spc. viz výkres D.1.2.001</t>
  </si>
  <si>
    <t>178</t>
  </si>
  <si>
    <t>1,7*5</t>
  </si>
  <si>
    <t>003 204</t>
  </si>
  <si>
    <t>Dodávka a montáž železobetonových prefa průvlaků P004 - 300x250 mm - přesná spc. viz výkres D.1.2.001</t>
  </si>
  <si>
    <t>180</t>
  </si>
  <si>
    <t>2,4</t>
  </si>
  <si>
    <t>91</t>
  </si>
  <si>
    <t>003 205</t>
  </si>
  <si>
    <t>Dodávka a montáž železobetonových prefa průvlaků P005 - 300x250 mm - přesná spc. viz výkres D.1.2.001</t>
  </si>
  <si>
    <t>182</t>
  </si>
  <si>
    <t>2,7+2,7</t>
  </si>
  <si>
    <t>003 206</t>
  </si>
  <si>
    <t>Dodávka a montáž železobetonových prefa průvlaků P006 - 300x250 mm - přesná spc. viz výkres D.1.2.001</t>
  </si>
  <si>
    <t>184</t>
  </si>
  <si>
    <t>3,1+3,1</t>
  </si>
  <si>
    <t>93</t>
  </si>
  <si>
    <t>003 2061</t>
  </si>
  <si>
    <t>Dodávka a montáž železobetonových prefa průvlaků P007 - 450x450 mm - přesná spc. viz výkres D.1.2.001</t>
  </si>
  <si>
    <t>186</t>
  </si>
  <si>
    <t>2,8</t>
  </si>
  <si>
    <t>003 207</t>
  </si>
  <si>
    <t>Dodávka a montáž železobetonových prefa průvlaků P101, P201, P301 - 300x375 mm - přesná spc. viz výkres D.1.2.101, D.1.2.201, D.1.2.301</t>
  </si>
  <si>
    <t>188</t>
  </si>
  <si>
    <t>2,6*30*3</t>
  </si>
  <si>
    <t>95</t>
  </si>
  <si>
    <t>003 209</t>
  </si>
  <si>
    <t>Dodávka a montáž železobetonových prefa průvlaků P103, P203, P303 - 300x375 mm - přesná spc. viz výkres D.1.2.101, D.1.2.201, D.1.2.301</t>
  </si>
  <si>
    <t>190</t>
  </si>
  <si>
    <t>2,45*8*3</t>
  </si>
  <si>
    <t>003 210</t>
  </si>
  <si>
    <t>Dodávka a montáž železobetonových prefa průvlaků P104, P204, P304 - 300x250 mm - přesná spc. viz výkres D.1.2.101, D.1.2.201, D.1.2.301</t>
  </si>
  <si>
    <t>192</t>
  </si>
  <si>
    <t>4,2*4*3</t>
  </si>
  <si>
    <t>97</t>
  </si>
  <si>
    <t>003 211</t>
  </si>
  <si>
    <t>Dodávka a montáž železobetonových prefa průvlaků P105, P205, P305 - 300x435 mm - přesná spc. viz výkres D.1.2.101, D.1.2.201, D.1.2.301</t>
  </si>
  <si>
    <t>194</t>
  </si>
  <si>
    <t>(2,5*20)+(2,1*16*2)</t>
  </si>
  <si>
    <t>003 212</t>
  </si>
  <si>
    <t>Dodávka a montáž železobetonových prefa průvlaků P105a, P205a, P305a - 200x250 mm - přesná spc. viz výkres D.1.2.101, D.1.2.201, D.1.2.301</t>
  </si>
  <si>
    <t>196</t>
  </si>
  <si>
    <t>2,7*2*3</t>
  </si>
  <si>
    <t>99</t>
  </si>
  <si>
    <t>003 213</t>
  </si>
  <si>
    <t>Dodávka a montáž železobetonových prefa průvlaků P106a, P206a, P306a - 300x250 mm - přesná spc. viz výkres D.1.2.101, D.1.2.201, D.1.2.301</t>
  </si>
  <si>
    <t>198</t>
  </si>
  <si>
    <t>1,9*4*3</t>
  </si>
  <si>
    <t>003 214</t>
  </si>
  <si>
    <t>Dodávka a montáž železobetonových prefa průvlaků P106b, P206b, P306b - 300x250 mm - přesná spc. viz výkres D.1.2.101, D.1.2.201, D.1.2.301</t>
  </si>
  <si>
    <t>200</t>
  </si>
  <si>
    <t>3,0*4*3</t>
  </si>
  <si>
    <t>101</t>
  </si>
  <si>
    <t>003 215</t>
  </si>
  <si>
    <t>Dodávka a montáž železobetonových prefa průvlaků P107, P207, P307 - 300x250 mm - přesná spc. viz výkres D.1.2.101, D.1.2.201, D.1.2.301</t>
  </si>
  <si>
    <t>202</t>
  </si>
  <si>
    <t>(2,8*2)+(2,4*4)</t>
  </si>
  <si>
    <t>003 216</t>
  </si>
  <si>
    <t>Dodávka a montáž železobetonových prefa průvlaků P108, P208, P308 - 300x250 mm - přesná spc. viz výkres D.1.2.101, D.1.2.201, D.1.2.301</t>
  </si>
  <si>
    <t>204</t>
  </si>
  <si>
    <t>2,5+(4,0*2)</t>
  </si>
  <si>
    <t>103</t>
  </si>
  <si>
    <t>003 217</t>
  </si>
  <si>
    <t>Dodávka a montáž železobetonových prefa průvlaků P109, P209, P309 - 300x250 mm - přesná spc. viz výkres D.1.2.101, D.1.2.201, D.1.2.301</t>
  </si>
  <si>
    <t>206</t>
  </si>
  <si>
    <t>(3,1*2)+2,5+(2,1*3*2)</t>
  </si>
  <si>
    <t>003 218</t>
  </si>
  <si>
    <t>Dodávka a montáž železobetonových prefa průvlaků P110, P210, P310 - 300x250 mm - přesná spc. viz výkres D.1.2.101, D.1.2.201, D.1.2.301</t>
  </si>
  <si>
    <t>208</t>
  </si>
  <si>
    <t>105</t>
  </si>
  <si>
    <t>003 219</t>
  </si>
  <si>
    <t>Dodávka a montáž železobetonových prefa průvlaků P311 - 300x250 mm - přesná spc. viz výkres D.1.2.301</t>
  </si>
  <si>
    <t>210</t>
  </si>
  <si>
    <t>2,6*2</t>
  </si>
  <si>
    <t>003 301</t>
  </si>
  <si>
    <t>Dodávka a montáž železobetonových prefa průvlaků PR01 - 700x615 mm - přesná spc. viz výkres D.1.2.001</t>
  </si>
  <si>
    <t>212</t>
  </si>
  <si>
    <t>6,0*4</t>
  </si>
  <si>
    <t>107</t>
  </si>
  <si>
    <t>003 302</t>
  </si>
  <si>
    <t>Dodávka a montáž železobetonových prefa průvlaků PR02, PR02a - 700x615 mm - přesná spc. viz výkres D.1.2.001</t>
  </si>
  <si>
    <t>214</t>
  </si>
  <si>
    <t>6,6+5,0+5,0+5,3</t>
  </si>
  <si>
    <t>003 303</t>
  </si>
  <si>
    <t>Dodávka a montáž železobetonových prefa průvlaků PR03 - 550x615 mm - přesná spc. viz výkres D.1.2.001</t>
  </si>
  <si>
    <t>216</t>
  </si>
  <si>
    <t>5,6*7</t>
  </si>
  <si>
    <t>109</t>
  </si>
  <si>
    <t>003 304</t>
  </si>
  <si>
    <t>Dodávka a montáž železobetonových prefa průvlaků PR03a - 550x465 mm - přesná spc. viz výkres D.1.2.001</t>
  </si>
  <si>
    <t>218</t>
  </si>
  <si>
    <t>(2,8*7)</t>
  </si>
  <si>
    <t>003 305</t>
  </si>
  <si>
    <t>Dodávka a montáž železobetonových prefa průvlaků PR04, PR04a - 600x515 mm - přesná spc. viz výkres D.1.2.001</t>
  </si>
  <si>
    <t>220</t>
  </si>
  <si>
    <t>2,7+2,7+3,0+3,0+1,5</t>
  </si>
  <si>
    <t>111</t>
  </si>
  <si>
    <t>003 306</t>
  </si>
  <si>
    <t>Dodávka a montáž železobetonových prefa průvlaků PR05 - 600x515 mm - přesná spc. viz výkres D.1.2.001</t>
  </si>
  <si>
    <t>222</t>
  </si>
  <si>
    <t>4,0*2</t>
  </si>
  <si>
    <t>1896</t>
  </si>
  <si>
    <t>003 3061</t>
  </si>
  <si>
    <t>Dodávka a montáž železobetonových prefa průvlaků PR06 - 400x465 mm - přesná spc. viz výkres D.1.2.001</t>
  </si>
  <si>
    <t>-1262307178</t>
  </si>
  <si>
    <t>003 307</t>
  </si>
  <si>
    <t>Dodávka a montáž železobetonových prefa průvlaků PR11, PR21, PR31 - 700x615 mm - přesná spc. viz výkres D.1.2.101, D.1.2.201, D.1.2.301</t>
  </si>
  <si>
    <t>224</t>
  </si>
  <si>
    <t>(6,3+5,9)*2*3</t>
  </si>
  <si>
    <t>113</t>
  </si>
  <si>
    <t>003 308</t>
  </si>
  <si>
    <t>Dodávka a montáž železobetonových prefa průvlaků PR12, PR12a, PR22, PR22a, PR32, PR32a - 700x615 mm - přesná spc. viz výkres D.1.2.101, D.1.2.201, D.1.2.301</t>
  </si>
  <si>
    <t>226</t>
  </si>
  <si>
    <t>(6,6+5,0+5,0+5,4)*3</t>
  </si>
  <si>
    <t>003 309</t>
  </si>
  <si>
    <t>Dodávka a montáž železobetonových prefa průvlaků PR13, PR23, PR33 - 550x615 mm - přesná spc. viz výkres D.1.2.101, D.1.2.201, D.1.2.301</t>
  </si>
  <si>
    <t>228</t>
  </si>
  <si>
    <t>5,6*(6+7+7)</t>
  </si>
  <si>
    <t>115</t>
  </si>
  <si>
    <t>003 310</t>
  </si>
  <si>
    <t>Dodávka a montáž železobetonových prefa průvlaků PR13a, PR23a, PR33a - 550x465 mm - přesná spc. viz výkres D.1.2.101, D.1.2.201, D.1.2.301</t>
  </si>
  <si>
    <t>230</t>
  </si>
  <si>
    <t>2,8*(6+7+7)</t>
  </si>
  <si>
    <t>003 311</t>
  </si>
  <si>
    <t>Dodávka a montáž železobetonových prefa průvlaků PR13c - 550x615 mm - přesná spc. viz výkres D.1.2.101</t>
  </si>
  <si>
    <t>232</t>
  </si>
  <si>
    <t>8,4</t>
  </si>
  <si>
    <t>117</t>
  </si>
  <si>
    <t>003 3111</t>
  </si>
  <si>
    <t>Dodávka a montáž železobetonových prefa průvlaků PR13d - 550x465 mm - přesná spc. viz výkres D.1.2.101</t>
  </si>
  <si>
    <t>234</t>
  </si>
  <si>
    <t>2,7</t>
  </si>
  <si>
    <t>003 312</t>
  </si>
  <si>
    <t>Dodávka a montáž železobetonových prefa průvlaků PR14, PR14a, PR24, PR24a, PR34, PR34a - 600x515 mm - přesná spc. viz výkres D.1.2.101, D.1.2.201, D.1.2.301</t>
  </si>
  <si>
    <t>236</t>
  </si>
  <si>
    <t>(2,8+3,0)*2*3+(4,0*2)+(2,8*4)</t>
  </si>
  <si>
    <t>1897</t>
  </si>
  <si>
    <t>003 3121</t>
  </si>
  <si>
    <t>Dodávka a montáž železobetonových prefa průvlaků PR14b - 400x465 mm - přesná spc. viz výkres D.1.2.101</t>
  </si>
  <si>
    <t>579622978</t>
  </si>
  <si>
    <t>119</t>
  </si>
  <si>
    <t>003 313</t>
  </si>
  <si>
    <t>Dodávka a montáž železobetonových prefa průvlaků PR15, PR25 - 600x515 mm - přesná spc. viz výkres D.1.2.101, D.1.2.201</t>
  </si>
  <si>
    <t>238</t>
  </si>
  <si>
    <t>4,0*2*2</t>
  </si>
  <si>
    <t>003 401</t>
  </si>
  <si>
    <t>Dodávka a montáž železobetonových prefa anglických dvorků SV01 - přesná spc. viz výkres D.1.2.001</t>
  </si>
  <si>
    <t>240</t>
  </si>
  <si>
    <t>121</t>
  </si>
  <si>
    <t>003 402</t>
  </si>
  <si>
    <t>Dodávka a montáž železobetonových prefa anglických dvorků SV02 - přesná spc. viz výkres D.1.2.001</t>
  </si>
  <si>
    <t>242</t>
  </si>
  <si>
    <t>003 501</t>
  </si>
  <si>
    <t>Dodávka a montáž železobetonových prefa překladů PV1, 250x200x1700 - přesná spc. viz výkres D.1.2.001</t>
  </si>
  <si>
    <t>244</t>
  </si>
  <si>
    <t>7*2</t>
  </si>
  <si>
    <t>123</t>
  </si>
  <si>
    <t>003 502</t>
  </si>
  <si>
    <t>Dodávka a montáž železobetonových prefa překladů PV2, 300x200x1700 - přesná spc. viz výkres D.1.2.001</t>
  </si>
  <si>
    <t>246</t>
  </si>
  <si>
    <t>003 701</t>
  </si>
  <si>
    <t>Dodávka a montáž železobetonových prefa schodišťových ramen a podest SCH1, SCH2 - přesná spc. viz výkres D.1.2.B501</t>
  </si>
  <si>
    <t>248</t>
  </si>
  <si>
    <t>125</t>
  </si>
  <si>
    <t>003 702</t>
  </si>
  <si>
    <t>Dodávka a montáž železobetonových prefa schodišťových ramen a podest SCH3 - přesná spc. viz výkres D.1.2.B502</t>
  </si>
  <si>
    <t>250</t>
  </si>
  <si>
    <t>003 703</t>
  </si>
  <si>
    <t>Dodávka a montáž železobetonových prefa schodišťových ramen a podest SCH4 - přesná spc. viz výkres D.1.2.B503</t>
  </si>
  <si>
    <t>252</t>
  </si>
  <si>
    <t>127</t>
  </si>
  <si>
    <t>311113143</t>
  </si>
  <si>
    <t>Nadzákladové zdi z tvárnic ztraceného bednění hladkých, včetně výplně z betonu třídy C 20/25, tloušťky zdiva přes 200 do 250 mm</t>
  </si>
  <si>
    <t>254</t>
  </si>
  <si>
    <t>"1.PP" (2,3+2,0)*2*3,0</t>
  </si>
  <si>
    <t>311113144</t>
  </si>
  <si>
    <t>Nadzákladové zdi z tvárnic ztraceného bednění hladkých, včetně výplně z betonu třídy C 20/25, tloušťky zdiva přes 250 do 300 mm</t>
  </si>
  <si>
    <t>256</t>
  </si>
  <si>
    <t>(14,6+33,8+67,8+33,8+14,6+11,3+4,9+60,0+29,8+6,0+4,9+11,3)*3,5-(0,7*0,5*15)-(1,2*1,0*3)-(2,5*2,5)-(2,1*2,5)-(1,7*1,5)</t>
  </si>
  <si>
    <t>(2,5+6,0+2,5)*3,5</t>
  </si>
  <si>
    <t>129</t>
  </si>
  <si>
    <t>311234021</t>
  </si>
  <si>
    <t>Zdivo jednovrstvé z cihel děrovaných nebroušených klasických spojených na pero a drážku na maltu M5, pevnost cihel do P10, tl. zdiva 200 mm</t>
  </si>
  <si>
    <t>258</t>
  </si>
  <si>
    <t>(4,2+1,8+3,3+7,1)*3,4</t>
  </si>
  <si>
    <t>(9,3+2,7+4,5+3,8+1,6+0,8+1,2)*3,4</t>
  </si>
  <si>
    <t>2.NP</t>
  </si>
  <si>
    <t>(4,8+5,2+4,0+4,0)*3,4</t>
  </si>
  <si>
    <t>"šachty byty 1.NP - 3.NP" ((0,9+0,6+0,9)*3,4*10+(0,9*3*3,4*2))*3</t>
  </si>
  <si>
    <t>311234241</t>
  </si>
  <si>
    <t>Zdivo jednovrstvé z cihel děrovaných nebroušených klasických spojených na pero a drážku na maltu M10, pevnost cihel přes P10 do P15, tl. zdiva 240 mm</t>
  </si>
  <si>
    <t>260</t>
  </si>
  <si>
    <t>(4,0+3,4)*2*3,4*2-(1,3*2,2*2)</t>
  </si>
  <si>
    <t>1.NP - 3.NP</t>
  </si>
  <si>
    <t>((4,0+3,4)*2*3,4*2-(1,3*2,2*4))*3</t>
  </si>
  <si>
    <t>131</t>
  </si>
  <si>
    <t>311234251</t>
  </si>
  <si>
    <t>Zdivo jednovrstvé z cihel děrovaných nebroušených klasických spojených na pero a drážku na maltu M10, pevnost cihel do P10, tl. zdiva 300 mm</t>
  </si>
  <si>
    <t>262</t>
  </si>
  <si>
    <t>(9,1+9,1+5,1+5,1+1,6+16,1+4,8+5,6)*3,2-(2,7*2,5*2)-(2,1*2,1)-(2,4*2,1)-(1,3*2,5)-(0,9*2,0)</t>
  </si>
  <si>
    <t>(1,8*2*3,2)+(3,5+2,2)*2*3,2*2-(1,3*2,2*2)</t>
  </si>
  <si>
    <t>(9,1*3,2*4)+(17,0*3,2)-(1,2*2,5*4)</t>
  </si>
  <si>
    <t>(1,8+16,9+67,8+16,9+1,8+2,6+6,0+2,6+5,5)*3,4-(2,1*1,8*21)-(2,4*3,0*2)-(2,1*2,7*4)</t>
  </si>
  <si>
    <t>(3,5+2,2)*2*3,4*2-(1,3*2,4*4)+(1,8+6,1+38+11,0+2,5+18,5)*3,4*2+(29,8+43,4)*3,4-(3,9*2,9*4)-(2,1*1,8*22)-(2,1*2,7*4)-(2,5*2,7*2)-(2,2*3,0*2)</t>
  </si>
  <si>
    <t>(0,75*3,4*22)+(2,0*3,4*24)+(4,0*3,4*22)-(1,1*2,5*22)-(1,1*1,7*22)+(8,1*3,4*8)+(4,0*3,4*2)+(8,5*3,4*2)-(1,5*2,1*22)</t>
  </si>
  <si>
    <t>(0,9*3,4*4)+(2,1*3,4*2)+(2,0*3,4*6)+(11,0*3,4)+(3,8*3,4*8)-(1,1*2,5*8)-(1,1*1,7*8)+(8,7*3,4*3)+(10,8*3,4*3)-(1,5*2,1*4)-(2,1*2,0*2)-(2,5*2,7*4)</t>
  </si>
  <si>
    <t>2,4*1,1*4</t>
  </si>
  <si>
    <t>(1,8+16,9+67,8+16,9+1,8+2,6+6,0+2,6+5,5)*3,4-(1,7*1,8*21)-(2,4*3,4*2)</t>
  </si>
  <si>
    <t>(3,5+2,2)*2*3,4*2-(1,3*2,4*4)+(1,8+6,1+38+11,0+2,5+18,5)*3,4*2+(29,8+43,4)*3,4-(3,9*2,9*4)-(1,7*1,8*28)-(2,2*3,4*2)</t>
  </si>
  <si>
    <t>(0,9*3,4*4)+(2,1*3,4*8)+(11,0*3,4)+(3,8*3,4*8)-(1,1*2,5*8)-(1,1*1,7*8)+(8,7*3,4*3)+(10,8*3,4*3)-(1,5*2,1*4)-(1,9*2,1*2)-(3,5*3,0)-(1,7*1,8*3)</t>
  </si>
  <si>
    <t>3.NP</t>
  </si>
  <si>
    <t>(1,8+16,9+67,8+16,9+1,8+2,6+6,0+2,6)*3,4-(1,7*1,8*21)-(2,4*3,4*2)</t>
  </si>
  <si>
    <t>(3,5+2,2)*2*3,7*2-(1,3*2,4*4)+(1,8+6,1+38+11,0+2,5+18,5)*3,4*2+(29,8+43,4)*3,4-(3,9*2,9*4)-(1,7*1,8*28)-(2,2*3,0*2)</t>
  </si>
  <si>
    <t>"atika" (64,1+67,9)*2*0,5+(35,4+43,5)*2*0,5</t>
  </si>
  <si>
    <t>311234281</t>
  </si>
  <si>
    <t>Zdivo jednovrstvé z cihel děrovaných nebroušených klasických spojených na pero a drážku na maltu M10, pevnost cihel do P10, tl. zdiva 380 mm</t>
  </si>
  <si>
    <t>264</t>
  </si>
  <si>
    <t>"atika" (1,1*0,25*18)+(1,4*0,25*2)+(0,65*0,25*2)+(0,8*0,25*4)+(2,1*0,25*2)+(1,5*0,25*4)</t>
  </si>
  <si>
    <t>133</t>
  </si>
  <si>
    <t>311236141</t>
  </si>
  <si>
    <t>Zdivo jednovrstvé zvukově izolační z cihel děrovaných spojených na pero a drážku na maltu cementovou M10, pevnost cihel do P15, tl. zdiva 300 mm</t>
  </si>
  <si>
    <t>266</t>
  </si>
  <si>
    <t>((9,0*3,4*14)+(7,0*3,4*12)+(7,5*3,4*4)+(6,5*3,4*2)+(6,0*3,4*4)+(4,0*3,4*4))*3</t>
  </si>
  <si>
    <t>311321411</t>
  </si>
  <si>
    <t>Nadzákladové zdi z betonu železového (bez výztuže) nosné bez zvláštních nároků na vliv prostředí tř. C 25/30</t>
  </si>
  <si>
    <t>268</t>
  </si>
  <si>
    <t>"vodoměrná šachta" (3,7+1,6)*2*1,6*0,2</t>
  </si>
  <si>
    <t>135</t>
  </si>
  <si>
    <t>311351121</t>
  </si>
  <si>
    <t>Bednění nadzákladových zdí nosných rovné oboustranné za každou stranu zřízení</t>
  </si>
  <si>
    <t>270</t>
  </si>
  <si>
    <t>"vodoměrná šachta" (3,7+1,6)*2*1,6*2</t>
  </si>
  <si>
    <t>311351122</t>
  </si>
  <si>
    <t>Bednění nadzákladových zdí nosných rovné oboustranné za každou stranu odstranění</t>
  </si>
  <si>
    <t>272</t>
  </si>
  <si>
    <t>137</t>
  </si>
  <si>
    <t>311361821</t>
  </si>
  <si>
    <t>Výztuž nadzákladových zdí nosných svislých nebo odkloněných od svislice, rovných nebo oblých z betonářské oceli 10 505 (R) nebo BSt 500</t>
  </si>
  <si>
    <t>274</t>
  </si>
  <si>
    <t>"tl.250" 25,8*22*0,00089</t>
  </si>
  <si>
    <t>"koncovém prvky U, L" (137+240)*0,001</t>
  </si>
  <si>
    <t>"tl.300" 1040,4*22*0,00089</t>
  </si>
  <si>
    <t>"koncovém prvky U, L" (3997+720)*0,001</t>
  </si>
  <si>
    <t>311362021</t>
  </si>
  <si>
    <t>Výztuž nadzákladových zdí nosných svislých nebo odkloněných od svislice, rovných nebo oblých ze svařovaných sítí z drátů typu KARI</t>
  </si>
  <si>
    <t>276</t>
  </si>
  <si>
    <t>"vodoměrná šachta" (3,7+1,6)*2*1,6*0,007*2</t>
  </si>
  <si>
    <t>139</t>
  </si>
  <si>
    <t>317168011</t>
  </si>
  <si>
    <t>Překlady keramické ploché osazené do maltového lože, výšky překladu 71 mm šířky 115 mm, délky 1000 mm</t>
  </si>
  <si>
    <t>278</t>
  </si>
  <si>
    <t>"1.PP" 8</t>
  </si>
  <si>
    <t>"1.NP" 8</t>
  </si>
  <si>
    <t>"2.NP" 5</t>
  </si>
  <si>
    <t>317168012</t>
  </si>
  <si>
    <t>Překlady keramické ploché osazené do maltového lože, výšky překladu 71 mm šířky 115 mm, délky 1250 mm</t>
  </si>
  <si>
    <t>280</t>
  </si>
  <si>
    <t>"1.PP" 22</t>
  </si>
  <si>
    <t>"1.NP" 27+30</t>
  </si>
  <si>
    <t>"2.NP" 25+30</t>
  </si>
  <si>
    <t>"3.NP" 30</t>
  </si>
  <si>
    <t>141</t>
  </si>
  <si>
    <t>317168015</t>
  </si>
  <si>
    <t>Překlady keramické ploché osazené do maltového lože, výšky překladu 71 mm šířky 115 mm, délky 2000 mm</t>
  </si>
  <si>
    <t>282</t>
  </si>
  <si>
    <t>"1.PP" 2</t>
  </si>
  <si>
    <t>317168016</t>
  </si>
  <si>
    <t>Překlady keramické ploché osazené do maltového lože, výšky překladu 71 mm šířky 115 mm, délky 2250 mm</t>
  </si>
  <si>
    <t>284</t>
  </si>
  <si>
    <t>"1.PP" 6</t>
  </si>
  <si>
    <t>"1.NP" 11</t>
  </si>
  <si>
    <t>"2.NP" 8</t>
  </si>
  <si>
    <t>"3.NP" 4</t>
  </si>
  <si>
    <t>143</t>
  </si>
  <si>
    <t>317168026</t>
  </si>
  <si>
    <t>Překlady keramické ploché osazené do maltového lože, výšky překladu 71 mm šířky 145 mm, délky 2250 mm</t>
  </si>
  <si>
    <t>286</t>
  </si>
  <si>
    <t>317168051</t>
  </si>
  <si>
    <t>Překlady keramické vysoké osazené do maltového lože, šířky překladu 70 mm výšky 238 mm, délky 1000 mm</t>
  </si>
  <si>
    <t>288</t>
  </si>
  <si>
    <t>4*15</t>
  </si>
  <si>
    <t>145</t>
  </si>
  <si>
    <t>317168053</t>
  </si>
  <si>
    <t>Překlady keramické vysoké osazené do maltového lože, šířky překladu 70 mm výšky 238 mm, délky 1500 mm</t>
  </si>
  <si>
    <t>290</t>
  </si>
  <si>
    <t>"3.NP" 8</t>
  </si>
  <si>
    <t>317168054</t>
  </si>
  <si>
    <t>Překlady keramické vysoké osazené do maltového lože, šířky překladu 70 mm výšky 238 mm, délky 1750 mm</t>
  </si>
  <si>
    <t>292</t>
  </si>
  <si>
    <t>"1.PP" 4*3</t>
  </si>
  <si>
    <t>"1.NP - 3.NP" (4*22)*3</t>
  </si>
  <si>
    <t>147</t>
  </si>
  <si>
    <t>317168056</t>
  </si>
  <si>
    <t>Překlady keramické vysoké osazené do maltového lože, šířky překladu 70 mm výšky 238 mm, délky 2250 mm</t>
  </si>
  <si>
    <t>294</t>
  </si>
  <si>
    <t>"2.NP-3.NP" 4*23*2</t>
  </si>
  <si>
    <t>317168057</t>
  </si>
  <si>
    <t>Překlady keramické vysoké osazené do maltového lože, šířky překladu 70 mm výšky 238 mm, délky 2500 mm</t>
  </si>
  <si>
    <t>296</t>
  </si>
  <si>
    <t>"1.NP" 4*21</t>
  </si>
  <si>
    <t>149</t>
  </si>
  <si>
    <t>317168058</t>
  </si>
  <si>
    <t>Překlady keramické vysoké osazené do maltového lože, šířky překladu 70 mm výšky 238 mm, délky 2750 mm</t>
  </si>
  <si>
    <t>298</t>
  </si>
  <si>
    <t>"1.NP" 4*2</t>
  </si>
  <si>
    <t>317234410</t>
  </si>
  <si>
    <t>Vyzdívka mezi nosníky cihlami pálenými na maltu cementovou</t>
  </si>
  <si>
    <t>300</t>
  </si>
  <si>
    <t>"překlady nad drobnými otvory"1,0</t>
  </si>
  <si>
    <t>(2,65*0,3*0,2*6)+(2,3*0,3*0,2*6)+(1,55*0,3*0,2)+(1,75*0,3*0,2)+(1,25*0,3*0,2)</t>
  </si>
  <si>
    <t>(2,0*0,3*0,3)+(1,25*0,3*0,3)</t>
  </si>
  <si>
    <t>151</t>
  </si>
  <si>
    <t>317941121</t>
  </si>
  <si>
    <t>Osazování ocelových válcovaných nosníků na zdivu I nebo IE nebo U nebo UE nebo L do č. 12 nebo výšky do 120 mm</t>
  </si>
  <si>
    <t>302</t>
  </si>
  <si>
    <t>"IPE 80" 3,5*2*0,006</t>
  </si>
  <si>
    <t>"překlady nad drobnými otvory" 1,0</t>
  </si>
  <si>
    <t>317941123</t>
  </si>
  <si>
    <t>Osazování ocelových válcovaných nosníků na zdivu I nebo IE nebo U nebo UE nebo L č. 14 až 22 nebo výšky do 220 mm</t>
  </si>
  <si>
    <t>304</t>
  </si>
  <si>
    <t>"IPE 200" (2,65*4*0,0224*3)+(2,3*4*0,0224*3)+(1,55*2*0,0224)+(1,75*2*0,0224)+(2,6*0,0224)+(1,3*0,0224)+(1,25*2*0,0224)</t>
  </si>
  <si>
    <t>"svary, spoje, atd" 0,583</t>
  </si>
  <si>
    <t>153</t>
  </si>
  <si>
    <t>317941125</t>
  </si>
  <si>
    <t>Osazování ocelových válcovaných nosníků na zdivu I nebo IE nebo U nebo UE nebo L č. 24 a výše nebo výšky přes 220 mm</t>
  </si>
  <si>
    <t>306</t>
  </si>
  <si>
    <t>"HEB 300" (4,8*0,117)+(2,0*0,117*2)</t>
  </si>
  <si>
    <t>"HEB 300" 1,25*0,117*2</t>
  </si>
  <si>
    <t>"svary, spoje, atd" 0,5</t>
  </si>
  <si>
    <t>13010728</t>
  </si>
  <si>
    <t>ocel profilová jakost S235JR (11 375) průřez I (IPN) 260</t>
  </si>
  <si>
    <t>308</t>
  </si>
  <si>
    <t>(1,042+2,205+1,823)*1,08</t>
  </si>
  <si>
    <t>155</t>
  </si>
  <si>
    <t>330321410</t>
  </si>
  <si>
    <t>Sloupy, pilíře, táhla, rámové stojky, vzpěry z betonu železového (bez výztuže) bez zvláštních nároků na vliv prostředí tř. C 25/30</t>
  </si>
  <si>
    <t>310</t>
  </si>
  <si>
    <t>"atika" (63,7+67,6)*2/3*0,3*0,3*0,25+(42,9+18,5+2,3+11,0+4,6+5,9+29,2+5,9+4,6+11,0+2,3+18,5)/3*0,3*0,3*0,25</t>
  </si>
  <si>
    <t>331351115</t>
  </si>
  <si>
    <t>Bednění hranatých sloupů a pilířů včetně vzepření průřezu pravoúhlého čtyřúhelníka výšky do 4 m, průřezu přes 0,04 do 0,08 m2 zřízení</t>
  </si>
  <si>
    <t>312</t>
  </si>
  <si>
    <t>"atika" 139*0,3*2*0,25</t>
  </si>
  <si>
    <t>157</t>
  </si>
  <si>
    <t>331351116</t>
  </si>
  <si>
    <t>Bednění hranatých sloupů a pilířů včetně vzepření průřezu pravoúhlého čtyřúhelníka výšky do 4 m, průřezu přes 0,04 do 0,08 m2 odstranění</t>
  </si>
  <si>
    <t>314</t>
  </si>
  <si>
    <t>331361821</t>
  </si>
  <si>
    <t>Výztuž sloupů, pilířů, rámových stojek, táhel nebo vzpěr hranatých svislých nebo šikmých (odkloněných) z betonářské oceli 10 505 (R) nebo BSt 500</t>
  </si>
  <si>
    <t>316</t>
  </si>
  <si>
    <t>"atika" (0,6*4*0,00089*139)+(1,1*2*0,000222*139)</t>
  </si>
  <si>
    <t>159</t>
  </si>
  <si>
    <t>342244101</t>
  </si>
  <si>
    <t>Příčky jednoduché z cihel děrovaných klasických spojených na pero a drážku na maltu M5, pevnost cihel do P15, tl. příčky 80 mm</t>
  </si>
  <si>
    <t>318</t>
  </si>
  <si>
    <t>(1,9+1,9+1,5+1,5+0,3+0,5+0,3+1,0+0,3+0,4+0,3+0,4+0,4+0,4+0,3+0,8+0,3+0,8+0,5+0,5+0,5+0,3+0,4+0,3+0,9+0,3+0,5+0,5+0,3+0,4+0,3)*3,4</t>
  </si>
  <si>
    <t>(0,9+1,6+1,3+2,0+1,2+0,5+0,8+0,6+0,5+0,5+0,3+1,4+0,7+0,7+0,4+0,7+0,4+0,7)*3,4+(0,3+0,4+0,3)*3,4*2+(0,4*3*3,4*2)+(0,3+0,4)*3,4*9</t>
  </si>
  <si>
    <t>(0,4*3*3,4*4)+(1,0*3,4*2)+(0,3*2*3,4*4)+(0,9+0,3+0,9+0,3+0,8)*3,4</t>
  </si>
  <si>
    <t>342244111</t>
  </si>
  <si>
    <t>Příčky jednoduché z cihel děrovaných klasických spojených na pero a drážku na maltu M5, pevnost cihel do P15, tl. příčky 115 mm</t>
  </si>
  <si>
    <t>320</t>
  </si>
  <si>
    <t>(5,0+1,2+11,0+12,4+4,9+4,9+1,5+1,5+2,4+2,4+20,0+13,8+13,8+8,0+1,8+0,7+1,5+9,9+13,1+13,8+13,8+9,3+9,5+2,5+8,0)*3,4</t>
  </si>
  <si>
    <t>(1,7*6*3,4)+(4,5+4,5+2,3+8,4+5,7+5,3+8,0+7,9+10,2+11,9+11,9+4,0)*3,4</t>
  </si>
  <si>
    <t>(2,4+20,1+0,3+2,4+5,5+1,9+1,9+4,0+2,0+2,0+3,1+5,1+2,6+4,7+5,5+5,9+2,5+5,9+3,6+4,6+5,9+2,2+2,2+5,9+3,6+5,2+10,5+3,6+8,0+3,0)*3,4</t>
  </si>
  <si>
    <t>(5,5*3,4*6)+(4,4+11,7+11,9+2,8+9,8+4,0+2,1+8,3)*3,4+(2,4*3,4*4)</t>
  </si>
  <si>
    <t>(16,3+7,8+6,0+7,8+8,0+6,5+2,4+3,2+5,5+5,2+2,0+2,0+4,0+2,0+2,0+5,2+2,6+4,7+8,4+4,0+3,3+3,3+1,6+1,6+1,6+10,8+5,2)*3,4</t>
  </si>
  <si>
    <t>(5,5*3,4*10)+(7,9+5,4+2,4+10,2+10,8)*3,4+(6,0*3,4*4)</t>
  </si>
  <si>
    <t>(5,5*3,4)</t>
  </si>
  <si>
    <t>"byty 1NP - 3.NP" ((2,4+2,6)*3,4*22+(2,5+5,5+2,5)*3,4*4+(2,4*3,4*4))*3</t>
  </si>
  <si>
    <t>161</t>
  </si>
  <si>
    <t>342244121</t>
  </si>
  <si>
    <t>Příčky jednoduché z cihel děrovaných klasických spojených na pero a drážku na maltu M5, pevnost cihel do P15, tl. příčky 140 mm</t>
  </si>
  <si>
    <t>322</t>
  </si>
  <si>
    <t>(9,5+1,7+0,8)*3,4</t>
  </si>
  <si>
    <t>(1,7+0,8+2,2)*3,4*3+(0,9*3,4*2*3)+(0,9*2,0*10)+(1,8*2,0*4)+(2,4*1,1*8)</t>
  </si>
  <si>
    <t>342291131</t>
  </si>
  <si>
    <t>Ukotvení příček plochými kotvami, do konstrukce betonové</t>
  </si>
  <si>
    <t>324</t>
  </si>
  <si>
    <t>"1.PP" 3,0*2*14</t>
  </si>
  <si>
    <t>163</t>
  </si>
  <si>
    <t>346244381</t>
  </si>
  <si>
    <t>Plentování ocelových válcovaných nosníků jednostranné cihlami na maltu, výška stojiny do 200 mm</t>
  </si>
  <si>
    <t>326</t>
  </si>
  <si>
    <t>(2,65*0,2*4*3)+(2,3*0,2*4*3)+(1,55*0,2*2)+(1,75*0,2*2)+(2,6*0,2*2)+(1,3*0,2*2)+(1,25*0,2*2)</t>
  </si>
  <si>
    <t>(4,8*0,3*2)+(2,0*0,3*4)+(1,25*0,3*4)</t>
  </si>
  <si>
    <t>346271113</t>
  </si>
  <si>
    <t>Přizdívky z cihel betonových na cementovou maltu M20 z cihel betonových, tloušťka přizdívky 65 mm</t>
  </si>
  <si>
    <t>328</t>
  </si>
  <si>
    <t>"RŠ" (1,4+1,6)*2*(1,63+1,27+1,26+0,91+1,19+0,84+1,9)</t>
  </si>
  <si>
    <t>"vodoměrná šachta" (3,7+1,6)*2*1,6</t>
  </si>
  <si>
    <t>165</t>
  </si>
  <si>
    <t>346971151R</t>
  </si>
  <si>
    <t>Izolace proti šíření zvuku prováděná současně při zdění z desek z minerální plsti do svislé mezery dvojitých příček tl. do 40 mm</t>
  </si>
  <si>
    <t>330</t>
  </si>
  <si>
    <t>"1.PP" (19,0+186,7+94,8+12,0)*0,15</t>
  </si>
  <si>
    <t>"1.NP" (25,9+136,1+97,6)*0,15</t>
  </si>
  <si>
    <t>"2.NP" (12,4+133,0+115,7)*0,15</t>
  </si>
  <si>
    <t>"3.NP" 5,5*0,15</t>
  </si>
  <si>
    <t>"byty 1NP - 3.NP" (484,8+54,9)*0,15</t>
  </si>
  <si>
    <t>Vodorovné konstrukce</t>
  </si>
  <si>
    <t>004 101</t>
  </si>
  <si>
    <t>Dodávka a montáž stropů z dutinových předpjatých panelů SPIROLL tl. 265 mm</t>
  </si>
  <si>
    <t>332</t>
  </si>
  <si>
    <t>"1.PP" (67,5*16,8)-(5,6*2,4)-(2,4*2,0)-(1,8*1,8)</t>
  </si>
  <si>
    <t>"1.NP" (67,5*16,8)-(5,6*2,4)-(2,4*2,0)-(8,3*5,0)</t>
  </si>
  <si>
    <t>"2.NP" (67,5*16,8)-(5,6*2,4)-(2,4*2,0)</t>
  </si>
  <si>
    <t>"3.NP" (67,5*16,8)-(5,6*2,4)-(2,4*2,0)</t>
  </si>
  <si>
    <t>167</t>
  </si>
  <si>
    <t>004 103</t>
  </si>
  <si>
    <t>Dodávka a montáž ISONOSNÍKŮ např. MVX-9050-20-100-35</t>
  </si>
  <si>
    <t>334</t>
  </si>
  <si>
    <t>"lodžie" (29,475+16,6+15,7)*2*3</t>
  </si>
  <si>
    <t>411121151</t>
  </si>
  <si>
    <t>Montáž prefabrikovaných železobetonových stropů se zalitím spár, včetně podpěrné konstrukce, na cementovou maltu z balkonových desek rovných</t>
  </si>
  <si>
    <t>336</t>
  </si>
  <si>
    <t>"lodžie" 26*3</t>
  </si>
  <si>
    <t>169</t>
  </si>
  <si>
    <t>004 104</t>
  </si>
  <si>
    <t>Železobetonové prefa lodžiové panely LZ11, LZ21, LZ31, 4200x1800x200 mm - přesná spc. viz výkres D.1.2.101, D.1.2.201, D.1.2.301</t>
  </si>
  <si>
    <t>338</t>
  </si>
  <si>
    <t>22*3</t>
  </si>
  <si>
    <t>004 105</t>
  </si>
  <si>
    <t>Železobetonové prefa lodžiové panely LZ12, LZ22, LZ32, 8000x1800x200 mm - přesná spc. viz výkres D.1.2.101, D.1.2.201, D.1.2.301</t>
  </si>
  <si>
    <t>340</t>
  </si>
  <si>
    <t>4*3</t>
  </si>
  <si>
    <t>171</t>
  </si>
  <si>
    <t>411321414</t>
  </si>
  <si>
    <t>Stropy z betonu železového (bez výztuže) stropů deskových, plochých střech, desek balkonových, desek hřibových stropů včetně hlavic hřibových sloupů tř. C 25/30</t>
  </si>
  <si>
    <t>342</t>
  </si>
  <si>
    <t>"filigrány" 5125,51*0,14</t>
  </si>
  <si>
    <t>"dobetonovávky spirolly" 4418,3*0,02</t>
  </si>
  <si>
    <t>"DV001" (2,4*2,5*0,3)</t>
  </si>
  <si>
    <t>"DVŠ01, DVŠ02 " (3,5*2,8*0,15)*2</t>
  </si>
  <si>
    <t>411351011</t>
  </si>
  <si>
    <t>Bednění stropních konstrukcí - bez podpěrné konstrukce desek tloušťky stropní desky přes 5 do 25 cm zřízení</t>
  </si>
  <si>
    <t>344</t>
  </si>
  <si>
    <t>"vodoměrná šachta" 3,7*1,6</t>
  </si>
  <si>
    <t>"filigrány" (17,2+14,8+11,0+1,0+6,0)*0,2*2+(46,7+68,0+46,7+17,0+3,0+17,8+43,0+17,8+3,0+17,0)*0,2*3</t>
  </si>
  <si>
    <t>173</t>
  </si>
  <si>
    <t>411351012</t>
  </si>
  <si>
    <t>Bednění stropních konstrukcí - bez podpěrné konstrukce desek tloušťky stropní desky přes 5 do 25 cm odstranění</t>
  </si>
  <si>
    <t>346</t>
  </si>
  <si>
    <t>411354121</t>
  </si>
  <si>
    <t>Ztracené bednění stropních podhledů ze štěpkocementových desek bez podpěrné konstrukce rovných podhledů pro monolitické deskové stropy, z desek tloušťky 25 mm</t>
  </si>
  <si>
    <t>348</t>
  </si>
  <si>
    <t>"DVŠ01, DVŠ02 " (3,5*2,8)*2</t>
  </si>
  <si>
    <t>175</t>
  </si>
  <si>
    <t>411354311</t>
  </si>
  <si>
    <t>Podpěrná konstrukce stropů - desek, kleneb a skořepin výška podepření do 4 m tloušťka stropu přes 5 do 15 cm zřízení</t>
  </si>
  <si>
    <t>350</t>
  </si>
  <si>
    <t>"filigrány" 5066,23</t>
  </si>
  <si>
    <t>"DV001" (2,4*2,5)</t>
  </si>
  <si>
    <t>411354312</t>
  </si>
  <si>
    <t>Podpěrná konstrukce stropů - desek, kleneb a skořepin výška podepření do 4 m tloušťka stropu přes 5 do 15 cm odstranění</t>
  </si>
  <si>
    <t>352</t>
  </si>
  <si>
    <t>177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</si>
  <si>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</si>
  <si>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</si>
  <si>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>354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</si>
  <si>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</si>
  <si>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"filigrány" 5066,23*0,01</t>
  </si>
  <si>
    <t>"DV001" (2,4*2,5*0,3)*0,1</t>
  </si>
  <si>
    <t>"DVŠ01, DVŠ02 " (3,5*2,8*0,15)*2*0,1</t>
  </si>
  <si>
    <t>411362021</t>
  </si>
  <si>
    <t>356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</si>
  <si>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</si>
  <si>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"vodoměrná šachta" 3,7*1,6*0,01*2</t>
  </si>
  <si>
    <t>179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</si>
  <si>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</si>
  <si>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</si>
  <si>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358</t>
  </si>
  <si>
    <t>"P003" 17,2*0,3*0,4*2</t>
  </si>
  <si>
    <t>413351121</t>
  </si>
  <si>
    <t>Bednění nosníků a průvlaků - bez podpěrné konstrukce výška nosníku po spodní líc stropní desky přes 100 cm zřízení</t>
  </si>
  <si>
    <t>360</t>
  </si>
  <si>
    <t>"P003" 17,2*0,4*2</t>
  </si>
  <si>
    <t>181</t>
  </si>
  <si>
    <t>413351122</t>
  </si>
  <si>
    <t>Bednění nosníků a průvlaků - bez podpěrné konstrukce výška nosníku po spodní líc stropní desky přes 100 cm odstranění</t>
  </si>
  <si>
    <t>362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</si>
  <si>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</si>
  <si>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</t>
  </si>
  <si>
    <t>364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</si>
  <si>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</si>
  <si>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"P003" 17,2*0,3*0,4*2*0,1</t>
  </si>
  <si>
    <t>183</t>
  </si>
  <si>
    <t>417321515</t>
  </si>
  <si>
    <t>Ztužující pásy a věnce z betonu železového (bez výztuže) tř. C 25/30</t>
  </si>
  <si>
    <t>366</t>
  </si>
  <si>
    <t>"lože pod spirolly" (12,0+17,0+67,6+17,0+12,0+29,6)*0,3*0,06*4+(5,5*0,3*0,06*3)+(2,3+6,0+2,3)*0,3*0,06*3</t>
  </si>
  <si>
    <t>"lože pod balkony" (2,0+1,0)*0,3*0,06*24*3+(2,0+2,0)*0,3*0,06*2*3+(2,0+1,1)*0,3*0,06*4*3</t>
  </si>
  <si>
    <t>"věnce spirolly" (17,0+67,6+17,0+29,6+6,0+4,8+6,0+4,8)*0,2*0,265*4</t>
  </si>
  <si>
    <t>"V1" (3,5+2,8)*2*0,3*0,25*5*2</t>
  </si>
  <si>
    <t>"V2" (3,5+2,8)*2*0,3*0,2*4*2</t>
  </si>
  <si>
    <t>"V3" (63,7+67,6)*2*0,3*0,16+(42,9+18,5+2,3+11,0+4,6+5,9+29,2+5,9+4,6+11,0+2,3+18,5)*0,3*0,16+(1,0*0,4*0,16*22)+(2,1*0,4*0,16*2)+(0,8*0,4*0,16*4)</t>
  </si>
  <si>
    <t>(2,0+0,8)*0,1*0,2*24*3+(2,0+2,0+0,9+0,9)*0,1*0,2*2*3</t>
  </si>
  <si>
    <t>"RŠ" (1,2+1,4)*2*0,3*0,15*7</t>
  </si>
  <si>
    <t>"balkony" (2,0+1,0)*0,1*0,2*24*3+(2,0+2,0)*0,1*0,2*2*3+(2,0+1,1)*0,1*0,2*4*3</t>
  </si>
  <si>
    <t>417351115</t>
  </si>
  <si>
    <t>Bednění bočnic ztužujících pásů a věnců včetně vzpěr zřízení</t>
  </si>
  <si>
    <t>368</t>
  </si>
  <si>
    <t>"lože pod spirolly" (12,0+17,0+67,6+17,0+12,0+29,6)*2*0,06*4+(5,5*2*0,06*3)+(2,3+6,0+2,3)*2*0,06*3</t>
  </si>
  <si>
    <t>"lože pod balkony" (2,0+1,0)*2*0,06*24*3+(2,0+2,0)*2*0,06*2*3+(2,0+1,1)*2*0,06*4*3</t>
  </si>
  <si>
    <t>"věnce spirolly" (17,0+67,6+17,0+29,6+6,0+4,8+6,0+4,8)*2*0,265*4</t>
  </si>
  <si>
    <t>"V1" (3,5+2,8)*2*2*0,25*5*2</t>
  </si>
  <si>
    <t>"V2" (3,5+2,8)*2*2*0,2*4*2</t>
  </si>
  <si>
    <t>"V3" (63,7+67,6)*2*0,3*0,16+(42,9+18,5+2,3+11,0+4,6+5,9+29,2+5,9+4,6+11,0+2,3+18,5)*2*0,16+(1,0*2*0,16*22)+(2,1*2*0,16*2)+(0,8*2*0,16*4)</t>
  </si>
  <si>
    <t>(2,0+0,8)*2*0,2*24*3+(2,0+2,0+0,9+0,9)*2*0,2*2*3</t>
  </si>
  <si>
    <t>"RŠ" (1,2+1,4)*2*2*0,15*7</t>
  </si>
  <si>
    <t>"balkony" (0,3+1,0+0,3)*0,2*24*3+(0,3+2,0+0,3)*0,2*2*3+(0,3+1,1+0,3)*0,2*4*3</t>
  </si>
  <si>
    <t>185</t>
  </si>
  <si>
    <t>417351116</t>
  </si>
  <si>
    <t>Bednění bočnic ztužujících pásů a věnců včetně vzpěr odstranění</t>
  </si>
  <si>
    <t>370</t>
  </si>
  <si>
    <t>417361821</t>
  </si>
  <si>
    <t>Výztuž ztužujících pásů a věnců z betonářské oceli 10 505 (R) nebo BSt 500</t>
  </si>
  <si>
    <t>372</t>
  </si>
  <si>
    <t>"věnce spirolly" (611,2*4*0,00089)+(611,2*5*1,0*0,000222)</t>
  </si>
  <si>
    <t>"V1" (126,0*4*0,00089)+(126,0*5*1,2*0,000222)</t>
  </si>
  <si>
    <t>"V2" (108,0*4*0,00089)+(108,0*5*1,1*0,000222)</t>
  </si>
  <si>
    <t>"V3" (685,1*4*0,00089)+(685,1*5*1,1*0,000222)</t>
  </si>
  <si>
    <t>"RŠ" (36,4*4*0,00089)+(36,4*5*1,0*0,000222)</t>
  </si>
  <si>
    <t>"balkony" (277,2*2*0,00089)</t>
  </si>
  <si>
    <t>187</t>
  </si>
  <si>
    <t>417362021</t>
  </si>
  <si>
    <t>Výztuž ztužujících pásů a věnců ze svařovaných sítí z drátů typu KARI</t>
  </si>
  <si>
    <t>374</t>
  </si>
  <si>
    <t>"lože pod spirolly" (12,0+17,0+67,6+17,0+12,0+29,6)*0,3*0,003*4+(5,5*0,3*0,003*3)+(2,3+6,0+2,3)*0,3*0,003*3</t>
  </si>
  <si>
    <t>"lože pod balkony" (2,0+1,0)*0,3*0,003*24*3+(2,0+2,0)*0,3*0,003*2*3+(2,0+1,1)*0,3*0,003*4*3</t>
  </si>
  <si>
    <t>423355314</t>
  </si>
  <si>
    <t>Bednění trámové a komorové konstrukce ztracené bednění- spřažené desky montáž ztraceného bednění z filigranového betonového panelu</t>
  </si>
  <si>
    <t>376</t>
  </si>
  <si>
    <t>"1.PP" (14,6*17,0*2)-(2,0*3,5*2)+(2,2*3,2*2)+(4,3*2,5)+(1,6*2,6)+(2,5*1,7)</t>
  </si>
  <si>
    <t>"1.NP" (13,0*17,0*2)-(2,0*3,5*2)+(2,2*3,2*2)+(2,5*5,0)+(2,5*1,7)+(30,0*10,5*2)+(43,0*10,0)+(2,0*11,0)-(8,8*3,5)</t>
  </si>
  <si>
    <t>"2.NP" (13,0*17,0*2)-(2,0*3,5*2)+(2,2*3,2*2)+(2,5*2,0)+(30,0*10,5*2)+(43,0*10,0)+(2,0*11,0)-(8,8*3,5)</t>
  </si>
  <si>
    <t>"3.NP" (13,0*17,0*2)-(2,0*3,5*2)+(2,2*3,2*2)+(2,5*2,0)+(5,5*2,4)+(30,0*10,5*2)+(43,0*10,0)+(2,0*11,0)</t>
  </si>
  <si>
    <t>189</t>
  </si>
  <si>
    <t>004 102</t>
  </si>
  <si>
    <t>Železobetonové stropní desky - FILIGRÁNY tl 60 mm</t>
  </si>
  <si>
    <t>378</t>
  </si>
  <si>
    <t>Komunikace pozemní</t>
  </si>
  <si>
    <t>005 101</t>
  </si>
  <si>
    <t>Dodávka a montáž povrchu z vápenné zaválcované prosívky s drobným kamenivem frakce 0-4, tl. 40 mm</t>
  </si>
  <si>
    <t>380</t>
  </si>
  <si>
    <t>191</t>
  </si>
  <si>
    <t>564772111</t>
  </si>
  <si>
    <t>Podklad nebo kryt z vibrovaného štěrku VŠ s rozprostřením, vlhčením a zhutněním, po zhutnění tl. 250 mm</t>
  </si>
  <si>
    <t>382</t>
  </si>
  <si>
    <t>564782111</t>
  </si>
  <si>
    <t>Podklad nebo kryt z vibrovaného štěrku VŠ s rozprostřením, vlhčením a zhutněním, po zhutnění tl. 300 mm</t>
  </si>
  <si>
    <t>384</t>
  </si>
  <si>
    <t>"X/06" 120,0</t>
  </si>
  <si>
    <t>"X/07" 1004,0</t>
  </si>
  <si>
    <t>"X/08" 112,7</t>
  </si>
  <si>
    <t>193</t>
  </si>
  <si>
    <t>564811112</t>
  </si>
  <si>
    <t>Podklad ze štěrkodrti ŠD s rozprostřením a zhutněním plochy přes 100 m2, po zhutnění tl. 60 mm</t>
  </si>
  <si>
    <t>386</t>
  </si>
  <si>
    <t>564851111</t>
  </si>
  <si>
    <t>Podklad ze štěrkodrti ŠD s rozprostřením a zhutněním plochy přes 100 m2, po zhutnění tl. 150 mm</t>
  </si>
  <si>
    <t>388</t>
  </si>
  <si>
    <t>"X/02" 1498,0</t>
  </si>
  <si>
    <t>195</t>
  </si>
  <si>
    <t>564932111</t>
  </si>
  <si>
    <t>Podklad z mechanicky zpevněného kameniva MZK (minerální beton) s rozprostřením a s hutněním, po zhutnění tl. 100 mm</t>
  </si>
  <si>
    <t>390</t>
  </si>
  <si>
    <t>"X/01" 941,0</t>
  </si>
  <si>
    <t>"X/03" 945,0</t>
  </si>
  <si>
    <t>564942111</t>
  </si>
  <si>
    <t>Podklad z mechanicky zpevněného kameniva MZK (minerální beton) s rozprostřením a s hutněním, po zhutnění tl. 120 mm</t>
  </si>
  <si>
    <t>392</t>
  </si>
  <si>
    <t>197</t>
  </si>
  <si>
    <t>572341112</t>
  </si>
  <si>
    <t>Vyspravení krytu komunikací po překopech inženýrských sítí plochy přes 15 m2 asfaltovým betonem ACO (AB), po zhutnění tl. přes 50 do 70 mm</t>
  </si>
  <si>
    <t>394</t>
  </si>
  <si>
    <t>596211123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</si>
  <si>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</t>
  </si>
  <si>
    <t>396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</si>
  <si>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přes 300 m2</t>
  </si>
  <si>
    <t>199</t>
  </si>
  <si>
    <t>59245018</t>
  </si>
  <si>
    <t>dlažba tvar obdélník betonová 200x100x60mm přírodní</t>
  </si>
  <si>
    <t>398</t>
  </si>
  <si>
    <t>"X01" 941,0*1,02</t>
  </si>
  <si>
    <t>"X/02" 1498,0*1,02</t>
  </si>
  <si>
    <t>596211124</t>
  </si>
  <si>
    <t>400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</si>
  <si>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Příplatek k cenám za dlažbu z prvků dvou barev</t>
  </si>
  <si>
    <t>"KO01" 2,5*0,4*4</t>
  </si>
  <si>
    <t>201</t>
  </si>
  <si>
    <t>59245019</t>
  </si>
  <si>
    <t>dlažba tvar obdélník betonová pro nevidomé 200x100x60mm přírodní</t>
  </si>
  <si>
    <t>402</t>
  </si>
  <si>
    <t>"KO01" 2,5*0,4*4*1,02</t>
  </si>
  <si>
    <t>596212323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</si>
  <si>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</t>
  </si>
  <si>
    <t>404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</si>
  <si>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plochy přes 300 m2</t>
  </si>
  <si>
    <t>203</t>
  </si>
  <si>
    <t>59245296</t>
  </si>
  <si>
    <t>dlažba zámková tvaru I 200x165x100mm přírodní</t>
  </si>
  <si>
    <t>406</t>
  </si>
  <si>
    <t>"X/01" 941,0*1,02</t>
  </si>
  <si>
    <t>596212334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</si>
  <si>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</t>
  </si>
  <si>
    <t>408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</si>
  <si>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plochy Příplatek k cenám za dlažbu z prvků dvou barev</t>
  </si>
  <si>
    <t>"KO02" 5,0*0,4*4</t>
  </si>
  <si>
    <t>205</t>
  </si>
  <si>
    <t>592450191R</t>
  </si>
  <si>
    <t>dlažba skladebná betonová pro nevidomé 200x100x60mm přírodní</t>
  </si>
  <si>
    <t>410</t>
  </si>
  <si>
    <t>"KO02" 5,0*0,4*4*1,02</t>
  </si>
  <si>
    <t>596412313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</si>
  <si>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přes 300 m2</t>
  </si>
  <si>
    <t>412</t>
  </si>
  <si>
    <t>207</t>
  </si>
  <si>
    <t>59245031</t>
  </si>
  <si>
    <t>dlažba plošná betonová vegetační 600x400x100mm</t>
  </si>
  <si>
    <t>414</t>
  </si>
  <si>
    <t>945*1,02 "Přepočtené koeficientem množství</t>
  </si>
  <si>
    <t>597761121</t>
  </si>
  <si>
    <t>Rigol dlážděný do lože ze štěrkopísku tl. 100 mm, s vyplněním a zatřením spár cementovou maltou z betonových desek jakékoliv velikosti</t>
  </si>
  <si>
    <t>416</t>
  </si>
  <si>
    <t>2,0</t>
  </si>
  <si>
    <t>209</t>
  </si>
  <si>
    <t>637121111</t>
  </si>
  <si>
    <t>Okapový chodník z kameniva s udusáním a urovnáním povrchu z kačírku tl. 100 mm</t>
  </si>
  <si>
    <t>418</t>
  </si>
  <si>
    <t>637211121</t>
  </si>
  <si>
    <t>Okapový chodník z dlaždic betonových se zalitím spár cementovou maltou do písku, tl. dlaždic 40 mm</t>
  </si>
  <si>
    <t>420</t>
  </si>
  <si>
    <t>"400x400x40" 123,6*0,4</t>
  </si>
  <si>
    <t>"500x500x40" 126,4*0,5</t>
  </si>
  <si>
    <t>211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</si>
  <si>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</si>
  <si>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</si>
  <si>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422</t>
  </si>
  <si>
    <t>"OB1" 94,0+2,5+9,0+6,0+80,0+6,0+(5,0*16)+10,0+101,0+8,0+4,5+7,5+80,0+30,0+2,0+13,0+30,0+2,0+7,5+5,5+8,0+33,0+6,0+25,0+0,5+0,5+0,5+6,0+0,5+0,5</t>
  </si>
  <si>
    <t>59217034</t>
  </si>
  <si>
    <t>obrubník betonový silniční 1000x150x300mm</t>
  </si>
  <si>
    <t>424</t>
  </si>
  <si>
    <t>659*1,01 "Přepočtené koeficientem množství</t>
  </si>
  <si>
    <t>213</t>
  </si>
  <si>
    <t>592170351R</t>
  </si>
  <si>
    <t>obrubník R0,5 betonový obloukový r=50, vnější 780x150/120x250mm přírodní</t>
  </si>
  <si>
    <t>426</t>
  </si>
  <si>
    <t>592170352R</t>
  </si>
  <si>
    <t>obrubník R2 betonový obloukový r=200, vnější 780x150/120x250mm přírodní</t>
  </si>
  <si>
    <t>428</t>
  </si>
  <si>
    <t>215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</si>
  <si>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</si>
  <si>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</si>
  <si>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430</t>
  </si>
  <si>
    <t>"OB2" 14,5+7,0+7,0+12,5+83,0+6,5+6,5+7,0+1,5+12,0+9,5+13,0+5,5+(8,0+21,0)*2+8,0+4,5+4,5+75,0+60,0+16,0+28,0+95,0+90,0+95,0+16,0+5,0+5,0</t>
  </si>
  <si>
    <t>4,0+2,5+40,0+5,0+40,0+15,0+40,0+5,0+40,0+2,5+4,0+(2,5+15,0+2,5)*4+15,0</t>
  </si>
  <si>
    <t>59217016</t>
  </si>
  <si>
    <t>obrubník betonový chodníkový 1000x80x250mm</t>
  </si>
  <si>
    <t>432</t>
  </si>
  <si>
    <t>1038,5*1,01</t>
  </si>
  <si>
    <t>217</t>
  </si>
  <si>
    <t>916991121</t>
  </si>
  <si>
    <t>Lože pod obrubníky, krajníky nebo obruby z dlažebních kostek z betonu prostého</t>
  </si>
  <si>
    <t>434</t>
  </si>
  <si>
    <t>"OB01" 659,0*0,3*0,3</t>
  </si>
  <si>
    <t>"OB02" 1038,5*0,3*0,3</t>
  </si>
  <si>
    <t>919726123</t>
  </si>
  <si>
    <t>Geotextilie netkaná pro ochranu, separaci nebo filtraci měrná hmotnost přes 300 do 500 g/m2</t>
  </si>
  <si>
    <t>436</t>
  </si>
  <si>
    <t>219</t>
  </si>
  <si>
    <t>919735113</t>
  </si>
  <si>
    <t>Řezání stávajícího živičného krytu nebo podkladu hloubky přes 100 do 150 mm</t>
  </si>
  <si>
    <t>438</t>
  </si>
  <si>
    <t>12,5+100,5+3,5+6,5+8,0</t>
  </si>
  <si>
    <t>Dopravní značení</t>
  </si>
  <si>
    <t>510 101</t>
  </si>
  <si>
    <t>Dodávka a montáž dopravní značky B2, vč. sloupku, základové konstrukce a všech pomocných stavebních prací</t>
  </si>
  <si>
    <t>440</t>
  </si>
  <si>
    <t>221</t>
  </si>
  <si>
    <t>510 102</t>
  </si>
  <si>
    <t>Dodávka a montáž dopravní značky IP12 (O1), vč. sloupku, základové konstrukce a všech pomocných stavebních prací</t>
  </si>
  <si>
    <t>442</t>
  </si>
  <si>
    <t>510 103</t>
  </si>
  <si>
    <t>Dodávka a montáž dopravní značky IP4b, vč. sloupku, základové konstrukce a všech pomocných stavebních prací</t>
  </si>
  <si>
    <t>444</t>
  </si>
  <si>
    <t>223</t>
  </si>
  <si>
    <t>915111111</t>
  </si>
  <si>
    <t>Vodorovné dopravní značení stříkané barvou dělící čára šířky 125 mm souvislá bílá základní</t>
  </si>
  <si>
    <t>446</t>
  </si>
  <si>
    <t>"V4b" 5,0*16</t>
  </si>
  <si>
    <t>"V10c" 5,5*26</t>
  </si>
  <si>
    <t>"V10d" 94,0</t>
  </si>
  <si>
    <t>915131111</t>
  </si>
  <si>
    <t>Vodorovné dopravní značení stříkané barvou přechody pro chodce, šipky, symboly bílé základní</t>
  </si>
  <si>
    <t>448</t>
  </si>
  <si>
    <t>"V10f" 12,0</t>
  </si>
  <si>
    <t>Úprava povrchů vnitřních</t>
  </si>
  <si>
    <t>225</t>
  </si>
  <si>
    <t>611142001</t>
  </si>
  <si>
    <t>Potažení vnitřních ploch pletivem v ploše nebo pruzích, na plném podkladu sklovláknitým vtlačením do tmelu stropů</t>
  </si>
  <si>
    <t>450</t>
  </si>
  <si>
    <t>"1.PP" 1,9+9,4+130,5+71,4+4,5+41,7+42,9</t>
  </si>
  <si>
    <t>"1.NP" 0,5+26,3+26,3</t>
  </si>
  <si>
    <t>"2.NP" 26,3+26,3</t>
  </si>
  <si>
    <t>"3.NP" 20,6+2,5+2,6+2,6+2,7+2,7+2,7+2,7+3,5+20,6+2,6+2,6+2,6+2,7+3,0+3,0+3,0+26,3+26,3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</si>
  <si>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</si>
  <si>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</si>
  <si>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452</t>
  </si>
  <si>
    <t>227</t>
  </si>
  <si>
    <t>611381016</t>
  </si>
  <si>
    <t>Omítka tenkovrstvá minerální vnitřních ploch bez penetrace zatíraná (škrábaná), zrnitost 1,5 mm vodorovných konstrukcí stropů rovných</t>
  </si>
  <si>
    <t>454</t>
  </si>
  <si>
    <t>"2.NP" 3,8</t>
  </si>
  <si>
    <t>611381019</t>
  </si>
  <si>
    <t>Omítka tenkovrstvá minerální vnitřních ploch bez penetrace zatíraná (škrábaná), zrnitost 1,5 mm schodišťových konstrukcí stropů, stěn, ramen nebo nosníků</t>
  </si>
  <si>
    <t>456</t>
  </si>
  <si>
    <t>"1.PP" 20,6+20,6</t>
  </si>
  <si>
    <t>"1.NP" 18,4+20,6+20,6+31,2</t>
  </si>
  <si>
    <t>"2.NP" 20,6+20,6+39,9</t>
  </si>
  <si>
    <t>229</t>
  </si>
  <si>
    <t>612142001</t>
  </si>
  <si>
    <t>Potažení vnitřních ploch pletivem v ploše nebo pruzích, na plném podkladu sklovláknitým vtlačením do tmelu stěn</t>
  </si>
  <si>
    <t>458</t>
  </si>
  <si>
    <t>"1.PP stěny" (14,0+10,7+3,5+6,0+29,8+6,0+3,5+10,7+14,0+33,0+67,0+33,0)*3,0+(2,5*4*3,0)+(2,5+5,7)*3,0-(2,5*2,5)-(2,1*2,5)-(1,7*1,5)</t>
  </si>
  <si>
    <t>612321321</t>
  </si>
  <si>
    <t>Omítka vápenocementová vnitřních ploch nanášená strojně jednovrstvá, tloušťky do 10 mm hladká svislých konstrukcí stěn</t>
  </si>
  <si>
    <t>460</t>
  </si>
  <si>
    <t>výtahy</t>
  </si>
  <si>
    <t>((2,9+2,2)*2*15,0-(1,3*2,2*7))*2</t>
  </si>
  <si>
    <t>"m 0.10" (1,5+1,5+1,5+0,9)*2*2,0-(0,7*2,0*3)</t>
  </si>
  <si>
    <t>"m 0.11" (1,5+0,9+1,5+1,5)*2*2,0-(0,7*2,0*3)</t>
  </si>
  <si>
    <t>"m 0.12" (1,5+1,3)*2*2,0-(0,8*2,0)</t>
  </si>
  <si>
    <t>"m 0.15" (0,6+2,5+0,6)*0,6</t>
  </si>
  <si>
    <t>"m 0.17, 0.19" ((1,8+1,9)*2*2,0-(0,7*2,0))*2</t>
  </si>
  <si>
    <t>"m 0.27" (2,2+2,5)*2,0</t>
  </si>
  <si>
    <t>"m 0.29, 0.31" ((4,6+2,5+0,9+1,7+0,9+1,7+1,2+1,7+1,4+1,7)*2*2,0-(0,7*2,0*4)-(0,8*2,0))*2</t>
  </si>
  <si>
    <t>"m 0.32, 0.33" (13,7+9,3+2,4+0,4)*2*2,0-(0,8*2,0*4)</t>
  </si>
  <si>
    <t>"m 0.34" (8,1+5,5)*2*2,0-(0,8*2,0*4)</t>
  </si>
  <si>
    <t>"m 0.35" (10,1+4,3)*2*2,0-(0,8*2,0*2)</t>
  </si>
  <si>
    <t>"m 0.36" (10,1+3,6)*2*2,0-(0,8*2,0*4)</t>
  </si>
  <si>
    <t>"m 0.37" (11,7+4,2)*2*2,0-(0,8*2,0*2)</t>
  </si>
  <si>
    <t>"m 1.105" (3,8+2,1+1,8+2,1+1,3+0,9)*2*2,0-(0,8*2,0*3)-(0,7*2,0*2)</t>
  </si>
  <si>
    <t>"m 1.106" (3,8+2,9+1,8+0,9+1,8+0,9)*2*2,0-(0,8*2,0)-(0,7*2,0*4)</t>
  </si>
  <si>
    <t>"m 1.107" (1,8+2,2)*2*2,0-(0,8*2,0)</t>
  </si>
  <si>
    <t>"m 1.110" (2,4+9,5)*2*2,0-(2,1*1,0)-(1,8*2,0)-(3,0*1,0)-(2,5*1,0)</t>
  </si>
  <si>
    <t>"m 1.111" (3,5+0,2+0,5)*0,6</t>
  </si>
  <si>
    <t>"m 1.113" (1,0+0,6)*1,5</t>
  </si>
  <si>
    <t>"m 1.114" (1,0+0,3)*1,5+(1,2*1,5)</t>
  </si>
  <si>
    <t>"m 1.116" (0,6+0,6)*1,5</t>
  </si>
  <si>
    <t>"m 1.117" (2,8+0,6)*1,5</t>
  </si>
  <si>
    <t>"m 1.118" (2,1+2,1)*1,5</t>
  </si>
  <si>
    <t>"m 1.119" (2,2+3,9)*2*2,0-(0,8*2,0)</t>
  </si>
  <si>
    <t>"m 1.124" (1,2*1,5)</t>
  </si>
  <si>
    <t>"m 1.126" (1,2*1,5)</t>
  </si>
  <si>
    <t>"m 1.127" (0,6+3,8+0,6)*0,6</t>
  </si>
  <si>
    <t>"m 1.129" (2,4+1,3+0,9+1,3)*2*2,0-(0,7*2,0*3)</t>
  </si>
  <si>
    <t>"m 1.130" (1,8+2,0+1,1+0,9+1,1+0,9)*2*2,0-(0,7*2,0*5)</t>
  </si>
  <si>
    <t>"m 1.131" (2,3+3,4)*2*2,0-(0,8*2,0)</t>
  </si>
  <si>
    <t>"m 1.137" (1,6+0,9+1,6+0,9)*2*2,0-(0,7*2,0*3)</t>
  </si>
  <si>
    <t>"m 1.140" (1,0+1,9)*2*2,0-(0,8*2,0)</t>
  </si>
  <si>
    <t>"byty malé" ((2,4+0,9)*0,6)*22</t>
  </si>
  <si>
    <t>"byty velké" ((0,9+2,4+0,9)*0,6)*4</t>
  </si>
  <si>
    <t>"koupelny" ((2,3+3,5)*2*2,0-(0,9*2,0))*26</t>
  </si>
  <si>
    <t>"m 2.104" (3,8+2,1+1,8+2,1+0,9+1,3)*2*2,0-(0,8*2,0*3)-(0,7*2,0*2)</t>
  </si>
  <si>
    <t>"m 2.105" (3,8+3,0+1,8+0,9+1,8+0,9)*2*2,0-(0,8*2,0)-(0,7*2,0*4)</t>
  </si>
  <si>
    <t>"m 2.106" (1,8+2,2)*2*2,0-(0,8*2,0)</t>
  </si>
  <si>
    <t>"m 2.110" (0,6+2,7+0,6)*0,6</t>
  </si>
  <si>
    <t>"m 2.112" (1,8+0,6)*0,6</t>
  </si>
  <si>
    <t>"m 2.115" (0,9+0,6)*1,5</t>
  </si>
  <si>
    <t>"m 2.117" (1,2+0,6)*1,5</t>
  </si>
  <si>
    <t>"m 2.118" (1,0+0,6)*1,5</t>
  </si>
  <si>
    <t>"m 2.119" (1,4+0,6)*1,5</t>
  </si>
  <si>
    <t>"m 2.121" (1,9+1,5)*0,6</t>
  </si>
  <si>
    <t>"m 2.123" (5,7+3,9)*2*2,0-(0,9*2,0)</t>
  </si>
  <si>
    <t>"m 2.125, 2.127" ((2,3+2,4+0,9)*2*2,0-(0,8*2,0))*2</t>
  </si>
  <si>
    <t>"m 2.129" (1,3+1,6+0,9+1,6)*2*2,0-(0,7*2,0*3)</t>
  </si>
  <si>
    <t>"m 2.130" (1,0+1,6)*2*2,0-(0,8*2,0)</t>
  </si>
  <si>
    <t>"m 2.131" (2,4+0,6)*0,6</t>
  </si>
  <si>
    <t>231</t>
  </si>
  <si>
    <t>612321341</t>
  </si>
  <si>
    <t>Omítka vápenocementová vnitřních ploch nanášená strojně dvouvrstvá, tloušťky jádrové omítky do 10 mm a tloušťky štuku do 3 mm štuková svislých konstrukcí stěn</t>
  </si>
  <si>
    <t>462</t>
  </si>
  <si>
    <t>"m 0.01" (7,8+4,0)*2*3,0-(2,0*2,1)-(1,8*2,0*3)</t>
  </si>
  <si>
    <t>"m 0.02" (50,0+3,0+2,5+4,8+8,5+2,4+11,0+50,0+5,0+3,0+29,8)*3,0-(1,8*2,0*5)-(1,4*2,0)-(0,9*2,0*10)-(0,8*2,0*4)-(1,3*2,2*2)</t>
  </si>
  <si>
    <t>"m 0.03, 0.05" ((4,5+3,5+6,2)*3,0-(1,2*1,0))*2</t>
  </si>
  <si>
    <t>"m 0.07" (14,0+4,0+0,6+0,6)*2*3,0-(2,5+2,5)-(1,8*2,0)</t>
  </si>
  <si>
    <t>"m 0.08" (6,8+4,0+0,6+0,6)*2*3,0-(1,8*2,0)</t>
  </si>
  <si>
    <t>"m 0.09" (6,8+4,2)*2*3,0-(0,9*2,0)</t>
  </si>
  <si>
    <t>"m 0.10" (1,5+1,5+1,5+0,9)*2*1,0</t>
  </si>
  <si>
    <t>"m 0.11" (1,5+0,9+1,5+1,5)*2*1,0</t>
  </si>
  <si>
    <t>"m 0.12" (1,5+1,3)*2*1,0</t>
  </si>
  <si>
    <t>"m 0.13" (2,4+3,9)*2*3,0-(0,9*2,0)</t>
  </si>
  <si>
    <t>"m 0.14, 0.15" (5,2+4,0+1,2)*2*3,0-(1,7*1,5)-(0,9*2,0)-(0,6+2,5+0,6)*0,6</t>
  </si>
  <si>
    <t>"m 0.16, 0.18" ((3,1+1,9)*2*3,0-(0,9*2,0)-(0,7*2,0))*2</t>
  </si>
  <si>
    <t>"m 0.17, 0.19" (1,8+1,9)*2*1,0*2</t>
  </si>
  <si>
    <t>"m 0.20" (5,0+2,4)*2*3,0-(0,9*2,0)</t>
  </si>
  <si>
    <t>"m 0.21" (11,8+13,8)*2*3,0-(1,4*2,0)</t>
  </si>
  <si>
    <t>"m 0.22" (10,6+13,8)*2*3,0-(1,8*2,0)</t>
  </si>
  <si>
    <t>"m 0.24" (5,2+13,8)*2*3,0-(1,4*0,8)-(1,8*2,0)</t>
  </si>
  <si>
    <t>"m 0.25" (5,0+13,8)*2*3,0-(1,4*2,0)</t>
  </si>
  <si>
    <t>"m 0.26" (1,6+2,4)*2*3,0-(0,9*2,0)</t>
  </si>
  <si>
    <t>"m 0.27" (5,0+13,8)*2*3,0-(1,8*2,0)-(2,2+2,5)*2,0</t>
  </si>
  <si>
    <t>"m 0.28, 0.30" ((4,6+9,3)*2*3,0-(0,9*2,0*2))*2</t>
  </si>
  <si>
    <t>"m 0.29, 0.31" ((4,6+2,5+0,9+1,7+0,9+1,7+1,2+1,7+1,4+1,7)*2*1,0)*2</t>
  </si>
  <si>
    <t>"m 0.32, 0.33" (13,7+9,3+2,4+0,4)*2*1,0</t>
  </si>
  <si>
    <t>"m 0.34" (8,1+5,5)*2*1,0</t>
  </si>
  <si>
    <t>"m 0.35" (10,1+4,3)*2*1,0</t>
  </si>
  <si>
    <t>"m 0.36" (10,1+3,6)*2*1,0</t>
  </si>
  <si>
    <t>"m 0.37" (11,7+4,2)*2*1,0</t>
  </si>
  <si>
    <t>"m 0.38" (20,8+4,7)*2*3,0-(1,8*2,0)-(1,2*2,5*5)</t>
  </si>
  <si>
    <t>"m 0.39-0.43" ((9,3+4,0)*2*3,0-(1,2*2,5))*5</t>
  </si>
  <si>
    <t>"m 1.101 - 1.104, 1.112" (6,0+5,8+2,4+9,5+6,0+5,8+5,8+2,5+6,0+2,5)*3,4-(1,8*2,7*2)-(1,8*2,0*3)-(0,8*2,0*5)</t>
  </si>
  <si>
    <t>"m 1.105" (3,8+2,1+1,8+2,1+1,3+0,9)*2*1,4</t>
  </si>
  <si>
    <t>"m 1.106" (3,8+2,9+1,8+0,9+1,8+0,9)*2*1,4</t>
  </si>
  <si>
    <t>"m 1.107" (1,8+2,2)*2*1,4</t>
  </si>
  <si>
    <t>"m 1.108, 1.109" (22,4+14,0)*2*3,4-(2,1*1,8*8)-(2,1*2,7)-(5,1*3,4)-(1,8*2,0*2)-(3,0*1,5)-(2,5*1,5)</t>
  </si>
  <si>
    <t>"m 1.110" (2,4+9,5)*2*1,4</t>
  </si>
  <si>
    <t>"m 1.111" (9,5+5,5+9,5)*3,4-(2,1*1,8*3)-(1,8*2,0)</t>
  </si>
  <si>
    <t>"m 1.113" (2,3+5,7)*2*3,4-(0,8*2,0)-(2,0*0,6)</t>
  </si>
  <si>
    <t>"m 1.114" (6,3+5,5)*2*3,4-(2,1*1,8*2)-(1,8*2,0)-(0,8*2,0)</t>
  </si>
  <si>
    <t>"m 1.115" (9,4+4,4+4,4+2,0+2,5)*3,4-(0,8*2,0*5)-(2,4*2,7)</t>
  </si>
  <si>
    <t>"m 1.116" (5,7+4,5)*2*3,4-(0,9*2,0)-(3,4*0,6)</t>
  </si>
  <si>
    <t>"m 1.117" (2,9+5,5)*2*3,4-(2,1*1,8)-(0,9*2,0)</t>
  </si>
  <si>
    <t>"m 1.118" (3,9+5,5)*2*3,4-(2,1*1,8)-(0,9*2,0*2)</t>
  </si>
  <si>
    <t>"m 1.119" (2,2+3,9)*2*1,4</t>
  </si>
  <si>
    <t>"m 1.120" (2,1+3,9)*2*3,4-(0,8*2,0)</t>
  </si>
  <si>
    <t>"m 1.121" (3,9+5,5)*2*3,4-(2,1*1,8)-(0,8*2,0*2)</t>
  </si>
  <si>
    <t>"m 1.122" (3,6+5,5)*2*3,4-(2,1*1,8)-(0,8*2,0*2)</t>
  </si>
  <si>
    <t>"m 1.123" (3,6+5,5)*2*3,4-(2,1*1,8)-(0,8*2,0*2)</t>
  </si>
  <si>
    <t>"m 1.124" (4,5+5,5)*2*3,4-(2,1*1,8*2)-(0,8*2,0*2)</t>
  </si>
  <si>
    <t>"m 1.125" (2,7+2,4)*2*3,4-(2,1*2,7)-(1,8*2,0)</t>
  </si>
  <si>
    <t>"m 1.126" (8,2+9,5)*2*3,4-(2,1*1,8*2)-(0,8*2,0*3)</t>
  </si>
  <si>
    <t>"m 1.127" (3,7+2,6)*2*3,4-(0,8*2,0*2)</t>
  </si>
  <si>
    <t>"m 1.128" (17,3+8,4)*2*3,4-(2,4*2,7)-(1,8*2,0*2)-(0,8*2,0*12)</t>
  </si>
  <si>
    <t>"m 1.129" (2,4+1,3+0,9+1,3)*2*1,4</t>
  </si>
  <si>
    <t>"m 1.130" (1,8+2,0+1,1+0,9+1,1+0,9)*2*1,4</t>
  </si>
  <si>
    <t>"m 1.131" (2,3+3,4)*2*1,4</t>
  </si>
  <si>
    <t>"m 1.132" (2,8+2,4+18,8+20,0+2,4+2,8+28,8)*3,4-(2,1*1,8*6)-(2,1*2,8*3)-(1,8*2,0*5)-(0,8*2,0*3)</t>
  </si>
  <si>
    <t>"m 1.133, 1.135" ((2,2+3,1+3,8+3,5+6,0)*3,6-(1,3*2,2)-(2,2*3,6))*2</t>
  </si>
  <si>
    <t>"m 1.137" (1,6+0,9+1,6+0,9)*2*1,4</t>
  </si>
  <si>
    <t>"m 1.139" (0,6+0,7)*2*3,4-0,7*2,0</t>
  </si>
  <si>
    <t>"m 1.140" (1,0+1,9)*2*1,4</t>
  </si>
  <si>
    <t xml:space="preserve">"m 1.201, 1.301" ((47,0+18,5+23)*2*3,4-(1,8*2,0*2)-(1,2*2,0*13)-(3,9*3,4*2)-(2,1*1,8*8)-(2,4*3,0))*2 </t>
  </si>
  <si>
    <t>"m 1.401" (11,4+2,4)*2*3,4-(2,5*2,7*4)-(2,1*2,7)-(1,8*2,0)</t>
  </si>
  <si>
    <t>"m 1.402" (9,0+3,5)*2*3,6-(2,1*2,2)-(1,8*2,0)</t>
  </si>
  <si>
    <t>" byty malé" ((4,0+8,8)*2*3,4-(1,2*2,0)-(1,1*2,6)-(1,1*1,7)-(0,9*2,0))*22</t>
  </si>
  <si>
    <t>"byty velké" ((2,7+3,0+7,0+3,8+4,5+3,8)*2*3,4-(1,1*2,6*2)-(1,1*1,5*2)-(0,9*2,0*5)-(1,2*2,0))*4</t>
  </si>
  <si>
    <t>"koupelny" ((2,3+3,5)*2*1,4)*26</t>
  </si>
  <si>
    <t>"sklady" ((8,7+3,0)*2*3,4-(2,5*2,7*2))*2</t>
  </si>
  <si>
    <t>"m 2.101 - 2.103" (6,0+5,6+2,4+14,0+8,4)*3,4-(1,8*2,0*2)-(0,8*2,0*9)</t>
  </si>
  <si>
    <t>"m 2.104" (3,8+2,1+1,8+2,1+0,9+1,3)*2*1,4</t>
  </si>
  <si>
    <t>"m 2.105" (3,8+3,0+1,8+0,9+1,8+0,9)*2*1,4</t>
  </si>
  <si>
    <t>"m 2.106" (1,8+2,2)*2*1,4</t>
  </si>
  <si>
    <t>"m 2.107" (5,7+2,8)*2*3,4-(0,8*2,0)</t>
  </si>
  <si>
    <t>"m 2.108" (5,7+5,2)*2*3,4-(0,8*2,0)</t>
  </si>
  <si>
    <t>"m 2.109" (2,4+6,6)*2*3,4-(0,8*2,0*4)-(1,8*2,0)</t>
  </si>
  <si>
    <t>"m 2.110" (8,0+3,8)*2*3,4-(1,8*2,0)-(1,7*1,8)</t>
  </si>
  <si>
    <t>"m 2.111" (5,8+3,6)*2*3,4-(0,8*2,0)-(1,7*1,8)</t>
  </si>
  <si>
    <t>"m 2.112 - 2.119" ((5,8+3,0)*2*3,4-(0,8*2,0)-(1,7*1,8))*8</t>
  </si>
  <si>
    <t>"m 2.120" (2,4+10,0)*2*3,4-(0,8*2,0*8)-(1,8*2,0*2)</t>
  </si>
  <si>
    <t>"m 2.121, 1.122" (13,8+10,2)*2*3,4-(1,7*1,8*3)-(1,8*2,0)</t>
  </si>
  <si>
    <t>"m 2.123" (5,7+3,9)*2*1,4</t>
  </si>
  <si>
    <t>"m 2.124, 2.126" ((3,3+2,4)*2*3,4-(0,8*2,0*2))*2</t>
  </si>
  <si>
    <t>"m 2.125, 2.127" ((2,3+2,4+0,9)*2*1,4)*2</t>
  </si>
  <si>
    <t>"m 2.128" (3,8+1,5)*2*3,4-(0,8*2,0)</t>
  </si>
  <si>
    <t>"m 2.129" (1,3+1,6+0,9+1,6)*2*1,4</t>
  </si>
  <si>
    <t>"m 2.130" (1,0+1,6)*2*1,4</t>
  </si>
  <si>
    <t>"m 2.131" (1,8+3,2)*2*3,4-(0,8*2,0)</t>
  </si>
  <si>
    <t>"m 2.132, 2.133, 2.135" (43,2+8,3+6,0)*2*3,7-(1,7*1,8*9)-(2,2*3,4*2)-(2,4*2,0*2)-(1,3*2,2*2)-(8,3*3,4)</t>
  </si>
  <si>
    <t xml:space="preserve">"m 2.201, 2.301" ((64,0+22,5+23)*2*3,4-(1,8*2,0*3)-(1,2*2,0*17)-(3,9*3,4*2)-(1,7*1,8*9)-(2,4*3,4*2))*2 </t>
  </si>
  <si>
    <t>"m 2.401" (12,0+3,5)*2*3,6-(1,8*2,0*2)-(1,7*1,8*2)</t>
  </si>
  <si>
    <t>" byty malé" ((4,0+8,8)*2*3,4-(1,2*2,0)-(1,1*2,6)-(1,1*1,7)-(0,9*2,0))*22+((9,5+16,3+9,5)*3,4-(1,7*1,8*4))*2</t>
  </si>
  <si>
    <t>"sklady" ((8,7+3,0)*2*3,4-(1,8*2,0)-(1,7*1,8))*2</t>
  </si>
  <si>
    <t>"m 3.101, 3.102, 3.153, 3.154" ((6,0+3,5+3,8+3,1+2,2+2,8)*3,4-(2,2*3,0)-(1,8*2,0)-(1,3*2,2))*2</t>
  </si>
  <si>
    <t>"m 3.164" (6,0+2,6)*2*3,4</t>
  </si>
  <si>
    <t>"byty sever" (9,6+16,5+67,9+16,5+9,6+29,8)*3,4-(1,7*1,8*30)-(2,4*3,0*2)</t>
  </si>
  <si>
    <t xml:space="preserve">"m 3.201, 3.301" ((47,0+22,5+23)*2*3,4-(1,8*2,0*3)-(1,2*2,0*13)-(3,9*3,4*2)-(1,7*1,8*9)-(2,4*3,0))*2 </t>
  </si>
  <si>
    <t>"m 3.401" (12,0+3,5)*2*3,4-(1,8*2,0*2)-(1,7*1,8*2)</t>
  </si>
  <si>
    <t xml:space="preserve">" byty malé" ((4,0+8,8)*2*3,4-(1,2*2,0)-(1,1*2,6)-(1,1*1,7)-(0,9*2,0))*22 </t>
  </si>
  <si>
    <t>613142001</t>
  </si>
  <si>
    <t>Potažení vnitřních ploch pletivem v ploše nebo pruzích, na plném podkladu sklovláknitým vtlačením do tmelu pilířů nebo sloupů</t>
  </si>
  <si>
    <t>464</t>
  </si>
  <si>
    <t>ŽB sloupy</t>
  </si>
  <si>
    <t>"1.PP" 0,4*4*3,0*10</t>
  </si>
  <si>
    <t>"1.NP" 0,4*4*3,4*8</t>
  </si>
  <si>
    <t>"2.NP" 0,4*4*3,4*5</t>
  </si>
  <si>
    <t>"3.NP" 0,4*4*3,4*15</t>
  </si>
  <si>
    <t>233</t>
  </si>
  <si>
    <t>613321341</t>
  </si>
  <si>
    <t>Omítka vápenocementová vnitřních ploch nanášená strojně dvouvrstvá, tloušťky jádrové omítky do 10 mm a tloušťky štuku do 3 mm štuková svislých konstrukcí pilířů nebo sloupů</t>
  </si>
  <si>
    <t>466</t>
  </si>
  <si>
    <t>Úprava povrchů vnějších</t>
  </si>
  <si>
    <t>621131321</t>
  </si>
  <si>
    <t>Podkladní a spojovací vrstva vnějších omítaných ploch penetrace nanášená strojně podhledů</t>
  </si>
  <si>
    <t>468</t>
  </si>
  <si>
    <t>"lodžie" (4,0*1,8*22*3)+(7,8*1,8*4*3)</t>
  </si>
  <si>
    <t>235</t>
  </si>
  <si>
    <t>621142001</t>
  </si>
  <si>
    <t>Potažení vnějších ploch pletivem v ploše nebo pruzích, na plném podkladu sklovláknitým vtlačením do tmelu podhledů</t>
  </si>
  <si>
    <t>470</t>
  </si>
  <si>
    <t>621321321</t>
  </si>
  <si>
    <t>Omítka vápenocementová vnějších ploch nanášená strojně jednovrstvá, tloušťky do 15 mm hladká podhledů</t>
  </si>
  <si>
    <t>472</t>
  </si>
  <si>
    <t>237</t>
  </si>
  <si>
    <t>621531022</t>
  </si>
  <si>
    <t>Omítka tenkovrstvá silikonová vnějších ploch probarvená bez penetrace zatíraná (škrábaná), zrnitost 2,0 mm podhledů</t>
  </si>
  <si>
    <t>474</t>
  </si>
  <si>
    <t>622131321</t>
  </si>
  <si>
    <t>Podkladní a spojovací vrstva vnějších omítaných ploch penetrace nanášená strojně stěn</t>
  </si>
  <si>
    <t>476</t>
  </si>
  <si>
    <t>46,2+41,31+32,4+101,0+289,89+3020,11+1641,42</t>
  </si>
  <si>
    <t>239</t>
  </si>
  <si>
    <t>622142001</t>
  </si>
  <si>
    <t>Potažení vnějších ploch pletivem v ploše nebo pruzích, na plném podkladu sklovláknitým vtlačením do tmelu stěn</t>
  </si>
  <si>
    <t>478</t>
  </si>
  <si>
    <t>"lodžie" (4,2*0,3*22*3)+(8,0*0,3*4*3)</t>
  </si>
  <si>
    <t>622211031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</si>
  <si>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</si>
  <si>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480</t>
  </si>
  <si>
    <t>W2</t>
  </si>
  <si>
    <t>(67,9*0,5)-(2,1*0,3*2)</t>
  </si>
  <si>
    <t>(17,2*0,5)-(2,1*0,3)</t>
  </si>
  <si>
    <t>(33,6*0,5)-(2,1*0,3*2)-(2,5*0,3)</t>
  </si>
  <si>
    <t>(34,5*0,5)-(2,5*0,3*2)-(2,1*0,3)</t>
  </si>
  <si>
    <t>(27,2*0,5)-(2,1*0,3*3)</t>
  </si>
  <si>
    <t>241</t>
  </si>
  <si>
    <t>28376425</t>
  </si>
  <si>
    <t>deska z polystyrénu XPS, hrana polodrážková a hladký povrch 300kPA tl 160mm</t>
  </si>
  <si>
    <t>482</t>
  </si>
  <si>
    <t>82,28*1,02 "Přepočtené koeficientem množství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</si>
  <si>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</si>
  <si>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</si>
  <si>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484</t>
  </si>
  <si>
    <t>(17,2+68,0+34,0)*0,5+(1,1*0,5*4*2)+(12,6+11,2+12,6)*0,5-(2,1*0,5*5)-(2,5*0,5*2)</t>
  </si>
  <si>
    <t>(42,8+17,8+2,4+11,2+4,8+6,0+29,0+6,0+4,8+11,2+2,4+17,8)*0,5-(2,5*0,5*2)-(2,1*0,5*4)</t>
  </si>
  <si>
    <t>"XPS tl.160 mm" -82,28</t>
  </si>
  <si>
    <t>243</t>
  </si>
  <si>
    <t>28376425R</t>
  </si>
  <si>
    <t>deska z polystyrénu XPS, hrana polodrážková a hladký povrch tl 180mm</t>
  </si>
  <si>
    <t>486</t>
  </si>
  <si>
    <t>622222051</t>
  </si>
  <si>
    <t>Montáž kontaktního zateplení vnějšího ostění, nadpraží nebo parapetu lepením z desek z minerální vlny s podélnou nebo kolmou orientací vláken nebo z kombinovaných desek hloubky špalet přes 200 do 400 mm, tloušťky desek do 40 mm</t>
  </si>
  <si>
    <t>488</t>
  </si>
  <si>
    <t>(2,8+2,5+2,8)*4</t>
  </si>
  <si>
    <t>245</t>
  </si>
  <si>
    <t>63151518</t>
  </si>
  <si>
    <t>deska tepelně izolační minerální kontaktních fasád podélné vlákno λ=0,036 tl 40mm</t>
  </si>
  <si>
    <t>490</t>
  </si>
  <si>
    <t>32,4*1,1 "Přepočtené koeficientem množství</t>
  </si>
  <si>
    <t>622221011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</si>
  <si>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</t>
  </si>
  <si>
    <t>492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</si>
  <si>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40 do 80 mm</t>
  </si>
  <si>
    <t>W1</t>
  </si>
  <si>
    <t>((8,3*0,6*2)+(8,3*1,1)+(3,0*0,3*3))*2</t>
  </si>
  <si>
    <t>W4</t>
  </si>
  <si>
    <t>8,7*3,3*2</t>
  </si>
  <si>
    <t>247</t>
  </si>
  <si>
    <t>63151526</t>
  </si>
  <si>
    <t>deska tepelně izolační minerální kontaktních fasád podélné vlákno λ=0,036 tl 80mm</t>
  </si>
  <si>
    <t>494</t>
  </si>
  <si>
    <t>((8,3*0,6*2)+(8,3*1,1)+(3,0*0,3*3))*2*1,02</t>
  </si>
  <si>
    <t>63151520</t>
  </si>
  <si>
    <t>deska tepelně izolační minerální kontaktních fasád podélné vlákno λ=0,036 tl 60mm</t>
  </si>
  <si>
    <t>496</t>
  </si>
  <si>
    <t>249</t>
  </si>
  <si>
    <t>622221031</t>
  </si>
  <si>
    <t>498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</si>
  <si>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</si>
  <si>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W3</t>
  </si>
  <si>
    <t>(67,9*2,8)-(2,1*2,7*2)-(2,1*1,8*15)-(2,4*2,8*2)</t>
  </si>
  <si>
    <t>(17,2*2,8)+(2,2+3,2)*0,5*8,2+(3,2*8,5)-(2,1*2,7)-(2,1*1,8*3)-(1,7*1,5)-(2,1*2,5)-(2,5*2,5)</t>
  </si>
  <si>
    <t>(17,2*2,8)-(2,1*2,7)-(2,1*1,8*3)</t>
  </si>
  <si>
    <t>(34,5*2,8)-(2,5*2,7*2)-(2,1*2,7)-(2,1*1,8*8)</t>
  </si>
  <si>
    <t>(27,2*2,8)-(2,1*2,7*3)-(2,1*1,8*6)</t>
  </si>
  <si>
    <t>63151538</t>
  </si>
  <si>
    <t>deska tepelně izolační minerální kontaktních fasád podélné vlákno λ=0,036 tl 160mm</t>
  </si>
  <si>
    <t>500</t>
  </si>
  <si>
    <t>289,89*1,02 "Přepočtené koeficientem množství</t>
  </si>
  <si>
    <t>251</t>
  </si>
  <si>
    <t>622221041</t>
  </si>
  <si>
    <t>502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</si>
  <si>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</si>
  <si>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W1 ulice</t>
  </si>
  <si>
    <t>(67,9*8,5)-(1,7*1,8*26)-(2,4*3,4*4)</t>
  </si>
  <si>
    <t>(17,2*8,5)+(4,0*3,3*11*3)+(1,5*3,3*3)-(1,1*1,8*4*2)-(1,1*2,5*11*3)-(1,1*1,7*11*3)</t>
  </si>
  <si>
    <t>(12,6+11,0+12,6)*11,0+(7,8*3,3*4*3)+(1,5*3,3*4*3)-(2,4*11,0*2)-(2,5*2,7*2)-(2,1*2,2)-(1,1*2,5*24)-(1,1*1,7*24)-(1,7*1,8*6)</t>
  </si>
  <si>
    <t>W1 dvůr</t>
  </si>
  <si>
    <t>(42,8*8,5)+(4,0*2,8*2)-(1,8*1,8*22)</t>
  </si>
  <si>
    <t>(17,7+2,5+1,2+19+4,7+6,0)*11,0-(2,1*1,8*4)-(1,7*1,8*8)-(2,2*11,0)</t>
  </si>
  <si>
    <t>(29,0*8,5)+(1,0*2,7*2)-(1,7*1,8*18)</t>
  </si>
  <si>
    <t>(17,7+2,5+1,2+1,9+4,7+6,0)*11,0-(2,1*1,8*4)-(1,7*1,8*8)-(2,2*11,0)</t>
  </si>
  <si>
    <t>63151539</t>
  </si>
  <si>
    <t>deska tepelně izolační minerální kontaktních fasád podélné vlákno λ=0,036 tl 180mm</t>
  </si>
  <si>
    <t>504</t>
  </si>
  <si>
    <t>3208,21*1,02 "Přepočtené koeficientem množství</t>
  </si>
  <si>
    <t>253</t>
  </si>
  <si>
    <t>622252002</t>
  </si>
  <si>
    <t>Montáž profilů kontaktního zateplení ostatních stěnových, dilatačních apod. lepených do tmelu</t>
  </si>
  <si>
    <t>506</t>
  </si>
  <si>
    <t>"vnější roh" (11,2*20)+(1,8*141)+(2,8*13)+(90*2,6)+(1,7*90)+(3,3*24)+(68,0+17,8+16,6+17,0+3,0+3,0+34,5+3,0+3,0+27,0+3,0)</t>
  </si>
  <si>
    <t>"vnitřní roh" (11,0*8)</t>
  </si>
  <si>
    <t>"nadpraží" (2,1*51)+(2,5*10)+(4,0*12)+(1,8*52*2)+(2,3*30*3)+(3,2*44)+(8,0*8)</t>
  </si>
  <si>
    <t>"APU lišta" (1,8+2,1+1,8)*43+(2,7+2,1+2,7)*9+(11,0+2,4+11,0)*6+(2,1+2,5+2,5)*4+(1,8*3*104)+(2,6+2,3+1,7)*90+(3,0+3,9+3,0)*12</t>
  </si>
  <si>
    <t>"parapetní lišta" (2,1*42)+(2,4*6)+(4,0*12)+(1,8*52*2)+(2,3*30*3)</t>
  </si>
  <si>
    <t>"dilatační lišta" 11,2*8</t>
  </si>
  <si>
    <t>59051476</t>
  </si>
  <si>
    <t>profil začišťovací PVC 9mm s výztužnou tkaninou pro ostění ETICS</t>
  </si>
  <si>
    <t>508</t>
  </si>
  <si>
    <t>255</t>
  </si>
  <si>
    <t>59051500</t>
  </si>
  <si>
    <t>profil dilatační stěnový PVC s výztužnou tkaninou pro ETICS</t>
  </si>
  <si>
    <t>510</t>
  </si>
  <si>
    <t>"dilatační lišta" 11,2*8*1,05</t>
  </si>
  <si>
    <t>59051512</t>
  </si>
  <si>
    <t>profil začišťovací s okapnicí PVC s výztužnou tkaninou pro parapet ETICS</t>
  </si>
  <si>
    <t>512</t>
  </si>
  <si>
    <t>"parapetní lišta" ((2,1*42)+(2,4*6)+(4,0*12)+(1,8*52*2)+(2,3*30*3))*1,05</t>
  </si>
  <si>
    <t>257</t>
  </si>
  <si>
    <t>59051486</t>
  </si>
  <si>
    <t>profil rohový PVC 15x15mm s výztužnou tkaninou š 100mm pro ETICS</t>
  </si>
  <si>
    <t>514</t>
  </si>
  <si>
    <t>"vnější roh" ((11,2*20)+(1,8*141)+(2,8*13)+(90*2,6)+(1,7*90)+(3,3*24)+(68,0+17,8+16,6+17,0+3,0+3,0+34,5+3,0+3,0+27,0+3,0))*1,05</t>
  </si>
  <si>
    <t>"vnitřní roh" (11,0*8*1,05)</t>
  </si>
  <si>
    <t>590515492R</t>
  </si>
  <si>
    <t>profil nadokenní s okapničkou PVC UV 101/, 2 m</t>
  </si>
  <si>
    <t>516</t>
  </si>
  <si>
    <t>"nadpraží" ((2,1*51)+(2,5*10)+(4,0*12)+(1,8*52*2)+(2,3*30*3)+(3,2*44)+(8,0*8))*1,05</t>
  </si>
  <si>
    <t>259</t>
  </si>
  <si>
    <t>622321321</t>
  </si>
  <si>
    <t>Omítka vápenocementová vnějších ploch nanášená strojně jednovrstvá, tloušťky do 15 mm hladká stěn</t>
  </si>
  <si>
    <t>518</t>
  </si>
  <si>
    <t>W6</t>
  </si>
  <si>
    <t>(2,0+1,1+0,3+0,8+1,7)*3,3*12*3*2</t>
  </si>
  <si>
    <t>(1,7+0,9+0,3+2,1+0,3+0,9+1,7)*3,3*6</t>
  </si>
  <si>
    <t>(0,9+0,3+0,9)*3,3*12</t>
  </si>
  <si>
    <t>622511122</t>
  </si>
  <si>
    <t>Omítka tenkovrstvá akrylátová vnějších ploch probarvená bez penetrace mozaiková hrubozrnná stěn</t>
  </si>
  <si>
    <t>520</t>
  </si>
  <si>
    <t>"W2" 82,28+63,57</t>
  </si>
  <si>
    <t>"W6" (46,8*0,3*2)+(15,7*0,3*2)</t>
  </si>
  <si>
    <t>261</t>
  </si>
  <si>
    <t>622531022</t>
  </si>
  <si>
    <t>Omítka tenkovrstvá silikonová vnějších ploch probarvená bez penetrace zatíraná (škrábaná), zrnitost 2,0 mm stěn</t>
  </si>
  <si>
    <t>522</t>
  </si>
  <si>
    <t>"W1" 32,4+43,58+3208,21</t>
  </si>
  <si>
    <t>"W3" 289,89</t>
  </si>
  <si>
    <t>629991001</t>
  </si>
  <si>
    <t>Zakrytí vnějších ploch před znečištěním včetně pozdějšího odkrytí ploch podélných rovných (např. chodníků) fólií položenou volně</t>
  </si>
  <si>
    <t>524</t>
  </si>
  <si>
    <t>(2,2*1,9*43)+(2,3*2,6*90)+(1,8*1,9*104)+(1,8*1,6*1)+(4,0*3,0*12)+(0,8*0,5*15)</t>
  </si>
  <si>
    <t>(2,2*2,8*8)+(1,2*2,2*2)+(2,3*11,1*2)+(2,4*11,1*4)</t>
  </si>
  <si>
    <t>Podlahy a podlahové konstrukce</t>
  </si>
  <si>
    <t>263</t>
  </si>
  <si>
    <t>631311115</t>
  </si>
  <si>
    <t>Mazanina z betonu prostého bez zvýšených nároků na prostředí tl. přes 50 do 80 mm tř. C 20/25</t>
  </si>
  <si>
    <t>526</t>
  </si>
  <si>
    <t>ochranna hydroizolace</t>
  </si>
  <si>
    <t>"P01" 538,7*0,05</t>
  </si>
  <si>
    <t>"P02" 345,8*0,05</t>
  </si>
  <si>
    <t>"P03" 303,0*0,05</t>
  </si>
  <si>
    <t>"P04" 405,1*0,05</t>
  </si>
  <si>
    <t xml:space="preserve">"šikmé plochy" </t>
  </si>
  <si>
    <t>"P01" 7,0*0,06</t>
  </si>
  <si>
    <t>"P02" 131,1*0,06</t>
  </si>
  <si>
    <t>"P04" 214,4*0,07</t>
  </si>
  <si>
    <t>"P22" 18,0*0,06</t>
  </si>
  <si>
    <t>"P42" 142,1*0,06</t>
  </si>
  <si>
    <t>631311135</t>
  </si>
  <si>
    <t>Mazanina z betonu prostého bez zvýšených nároků na prostředí tl. přes 120 do 240 mm tř. C 20/25</t>
  </si>
  <si>
    <t>528</t>
  </si>
  <si>
    <t>"RŠ" 1,0*0,8*0,2*7</t>
  </si>
  <si>
    <t>"světlíky" 1,4*0,8*0,2*3</t>
  </si>
  <si>
    <t>265</t>
  </si>
  <si>
    <t>631311214</t>
  </si>
  <si>
    <t>Mazanina z betonu prostého se zvýšenými nároky na prostředí tl. přes 50 do 80 mm tř. C 25/30</t>
  </si>
  <si>
    <t>530</t>
  </si>
  <si>
    <t>"P47" 53,6*0,06</t>
  </si>
  <si>
    <t>631311224</t>
  </si>
  <si>
    <t>Mazanina z betonu prostého se zvýšenými nároky na prostředí tl. přes 80 do 120 mm tř. C 25/30</t>
  </si>
  <si>
    <t>532</t>
  </si>
  <si>
    <t>"P06" 3,4*0,1</t>
  </si>
  <si>
    <t>"P46" 394,0*0,1</t>
  </si>
  <si>
    <t>267</t>
  </si>
  <si>
    <t>631311234</t>
  </si>
  <si>
    <t>Mazanina z betonu prostého se zvýšenými nároky na prostředí tl. přes 120 do 240 mm tř. C 25/30</t>
  </si>
  <si>
    <t>534</t>
  </si>
  <si>
    <t>"P24" 143,4*0,2</t>
  </si>
  <si>
    <t>631362021</t>
  </si>
  <si>
    <t>Výztuž mazanin ze svařovaných sítí z drátů typu KARI</t>
  </si>
  <si>
    <t>536</t>
  </si>
  <si>
    <t>"P01" 538,7*0,006</t>
  </si>
  <si>
    <t>"P02" 345,8*0,006</t>
  </si>
  <si>
    <t>"P03" 303,0*0,006</t>
  </si>
  <si>
    <t>"P04" 405,1*0,006</t>
  </si>
  <si>
    <t>"P06" 3,4*0,006</t>
  </si>
  <si>
    <t>"P21" 132,3*0,006</t>
  </si>
  <si>
    <t>"P22" 99,4*0,006</t>
  </si>
  <si>
    <t>"P23" 733,6*0,006</t>
  </si>
  <si>
    <t>"P24" 143,4*0,006</t>
  </si>
  <si>
    <t>"P41" 1292,9*0,006</t>
  </si>
  <si>
    <t>"P42" 560,8*0,006</t>
  </si>
  <si>
    <t>"P43" 4145,6*0,006</t>
  </si>
  <si>
    <t>"P45" 19,2*0,006</t>
  </si>
  <si>
    <t>"P46" 394,0*0,006</t>
  </si>
  <si>
    <t>"P47" 53,6*0,006</t>
  </si>
  <si>
    <t>269</t>
  </si>
  <si>
    <t>632441225</t>
  </si>
  <si>
    <t>Potěr anhydritový samonivelační litý tř. C 30, tl. přes 45 do 50 mm</t>
  </si>
  <si>
    <t>538</t>
  </si>
  <si>
    <t>"P44" 35,1</t>
  </si>
  <si>
    <t>632441293</t>
  </si>
  <si>
    <t>Potěr anhydritový samonivelační litý Příplatek k cenám za každých dalších i započatých 5 mm tloušťky přes 50 mm tř. C 30</t>
  </si>
  <si>
    <t>540</t>
  </si>
  <si>
    <t>"P44" 35,1*2</t>
  </si>
  <si>
    <t>271</t>
  </si>
  <si>
    <t>632451234</t>
  </si>
  <si>
    <t>Potěr cementový samonivelační litý tř. C 25, tl. přes 45 do 50 mm</t>
  </si>
  <si>
    <t>542</t>
  </si>
  <si>
    <t>"P01" 538,7-7,0</t>
  </si>
  <si>
    <t>"P02" 345,8-131,1</t>
  </si>
  <si>
    <t>"P03" 303,0</t>
  </si>
  <si>
    <t>"P04" 327,0-21,4</t>
  </si>
  <si>
    <t>"P21" 132,3</t>
  </si>
  <si>
    <t>"P22" 99,4-18,0</t>
  </si>
  <si>
    <t>"P23" 733,6</t>
  </si>
  <si>
    <t>"P41" 1292,9</t>
  </si>
  <si>
    <t>"P42" 560,8-142,1</t>
  </si>
  <si>
    <t>"P43" 4145,6</t>
  </si>
  <si>
    <t>"P45" 19,2</t>
  </si>
  <si>
    <t>"P49" 78,1</t>
  </si>
  <si>
    <t>632451292</t>
  </si>
  <si>
    <t>Potěr cementový samonivelační litý Příplatek k cenám za každých dalších i započatých 5 mm tloušťky přes 50 mm tř. C 25</t>
  </si>
  <si>
    <t>544</t>
  </si>
  <si>
    <t>"P01" (538,7-7,0)*2</t>
  </si>
  <si>
    <t>"P02" (345,8-131,1)*2</t>
  </si>
  <si>
    <t>"P03" 303,0*2</t>
  </si>
  <si>
    <t>"P04" (327,0-21,4)*4</t>
  </si>
  <si>
    <t>"P21" 132,3*2</t>
  </si>
  <si>
    <t>"P22" (99,4-18,0)*2</t>
  </si>
  <si>
    <t>"P23" 733,6*2</t>
  </si>
  <si>
    <t>"P41" 1292,9*2</t>
  </si>
  <si>
    <t>"P42" (560,8-142,1)*2</t>
  </si>
  <si>
    <t>"P43" 4145,6*2</t>
  </si>
  <si>
    <t>"P45" 19,2*2</t>
  </si>
  <si>
    <t>"P49" 78,1*4</t>
  </si>
  <si>
    <t>273</t>
  </si>
  <si>
    <t>634112113</t>
  </si>
  <si>
    <t>Obvodová dilatace mezi stěnou a mazaninou nebo potěrem podlahovým páskem z pěnového PE tl. do 10 mm, výšky 80 mm</t>
  </si>
  <si>
    <t>546</t>
  </si>
  <si>
    <t>"m 0.01" (7,8+4,0)*2</t>
  </si>
  <si>
    <t>"m 0.02" (3,0+2,5+4,8+8,5+2,4+11,0+50,0+5,0+3,0+29,8)</t>
  </si>
  <si>
    <t>"m 0.03, 0.05" ((4,5+3,5+6,2))*2</t>
  </si>
  <si>
    <t>"m 0.07" (14,0+4,0+0,6+0,6)*2</t>
  </si>
  <si>
    <t>"m 0.08" (6,8+4,0+0,6+0,6)*2</t>
  </si>
  <si>
    <t>"m 0.09" (6,8+4,2)*2</t>
  </si>
  <si>
    <t>"m 0.10" (1,5+1,5+1,5+0,9)*2</t>
  </si>
  <si>
    <t>"m 0.11" (1,5+0,9+1,5+1,5)*2</t>
  </si>
  <si>
    <t>"m 0.12" (1,5+1,3)*2</t>
  </si>
  <si>
    <t>"m 0.13" (2,4+3,9)*2</t>
  </si>
  <si>
    <t>"m 0.14, 0.15" (5,2+4,0+1,2)*2</t>
  </si>
  <si>
    <t>"m 0.16, 0.18" ((3,1+1,9)*2)*2</t>
  </si>
  <si>
    <t>"m 0.17, 0.19" (1,8+1,9)*2*2</t>
  </si>
  <si>
    <t>"m 0.20" (5,0+2,4)*2</t>
  </si>
  <si>
    <t>"m 0.21" (11,8+13,8)*2</t>
  </si>
  <si>
    <t>"m 0.22" (10,6+13,8)*2</t>
  </si>
  <si>
    <t>"m 0.24" (5,2+13,8)*2</t>
  </si>
  <si>
    <t>"m 0.25" (5,0+13,8)*2</t>
  </si>
  <si>
    <t>"m 0.26" (1,6+2,4)*2</t>
  </si>
  <si>
    <t>"m 0.27" (5,0+13,8)*2</t>
  </si>
  <si>
    <t>"m 0.28, 0.30" ((4,6+9,3)*2)*2</t>
  </si>
  <si>
    <t>"m 0.29, 0.31" ((4,6+2,5+0,9+1,7+0,9+1,7+1,2+1,7+1,4+1,7)*2)*2</t>
  </si>
  <si>
    <t>"m 0.32, 0.33" (13,7+9,3+2,4+0,4)*2</t>
  </si>
  <si>
    <t>"m 0.34" (8,1+5,5)*2</t>
  </si>
  <si>
    <t>"m 0.35" (10,1+4,3)*2</t>
  </si>
  <si>
    <t>"m 0.36" (10,1+3,6)*2</t>
  </si>
  <si>
    <t>"m 0.37" (11,7+4,2)*2</t>
  </si>
  <si>
    <t>"m 0.38" (20,8+4,7)*2</t>
  </si>
  <si>
    <t>"m 0.39-0.43" ((9,3+4,0)*2)*5</t>
  </si>
  <si>
    <t>"m 1.101 - 1.104, 1.112" (6,0+5,8+2,4+9,5+6,0+5,8+5,8+2,5+6,0+2,5)</t>
  </si>
  <si>
    <t>"m 1.105" (3,8+2,1+1,8+2,1+1,3+0,9)*2</t>
  </si>
  <si>
    <t>"m 1.106" (3,8+2,9+1,8+0,9+1,8+0,9)*2</t>
  </si>
  <si>
    <t>"m 1.107" (1,8+2,2)*2</t>
  </si>
  <si>
    <t>"m 1.108, 1.109" (22,4+14,0)*2</t>
  </si>
  <si>
    <t>"m 1.110" (2,4+9,5)*2</t>
  </si>
  <si>
    <t>"m 1.111" (9,5+5,5+9,5)</t>
  </si>
  <si>
    <t>"m 1.113" (2,3+5,7)*2</t>
  </si>
  <si>
    <t>"m 1.114" (6,3+5,5)*2</t>
  </si>
  <si>
    <t>"m 1.115" (9,4+4,4+4,4+2,0+2,5)</t>
  </si>
  <si>
    <t>"m 1.116" (5,7+4,5)*2</t>
  </si>
  <si>
    <t>"m 1.117" (2,9+5,5)*2</t>
  </si>
  <si>
    <t>"m 1.118" (3,9+5,5)*2</t>
  </si>
  <si>
    <t>"m 1.119" (2,2+3,9)*2</t>
  </si>
  <si>
    <t>"m 1.120" (2,1+3,9)*2</t>
  </si>
  <si>
    <t>"m 1.121" (3,9+5,5)*2</t>
  </si>
  <si>
    <t>"m 1.122" (3,6+5,5)*2</t>
  </si>
  <si>
    <t>"m 1.123" (3,6+5,5)*2</t>
  </si>
  <si>
    <t>"m 1.124" (4,5+5,5)*2</t>
  </si>
  <si>
    <t>"m 1.125" (2,7+2,4)*2</t>
  </si>
  <si>
    <t>"m 1.126" (8,2+9,5)*2</t>
  </si>
  <si>
    <t>"m 1.127" (3,7+2,6)*2</t>
  </si>
  <si>
    <t>"m 1.128" (17,3+8,4)*2</t>
  </si>
  <si>
    <t>"m 1.129" (2,4+1,3+0,9+1,3)*2</t>
  </si>
  <si>
    <t>"m 1.130" (1,8+2,0+1,1+0,9+1,1+0,9)*2</t>
  </si>
  <si>
    <t>"m 1.131" (2,3+3,4)*2</t>
  </si>
  <si>
    <t>"m 1.132" (2,8+2,4+18,8+20,0+2,4+2,8+28,8)</t>
  </si>
  <si>
    <t>"m 1.133, 1.135" ((2,2+3,1+3,8+3,5+6,0))*2</t>
  </si>
  <si>
    <t>"m 1.137" (1,6+0,9+1,6+0,9)*2</t>
  </si>
  <si>
    <t>"m 1.139" (0,6+0,7)*2</t>
  </si>
  <si>
    <t>"m 1.140" (1,0+1,9)*2</t>
  </si>
  <si>
    <t>"m 1.201, 1.301" ((47,0+18,5+2,3)*2)*2</t>
  </si>
  <si>
    <t>"m 1.401" (11,4+2,4)*2</t>
  </si>
  <si>
    <t>"m 1.402" (9,0+3,5)*2</t>
  </si>
  <si>
    <t>" byty malé" ((4,0+7,8)*2)*22</t>
  </si>
  <si>
    <t>"byty velké" ((2,7+3,0+7,0+3,8+4,5+3,8)*2)*4</t>
  </si>
  <si>
    <t>"koupelny" ((2,3+2,5))*26</t>
  </si>
  <si>
    <t>"sklady" ((8,7+3,0)*2)*2</t>
  </si>
  <si>
    <t>"m 2.101 - 2.103" (6,0+5,6+2,4+14,0+8,4)</t>
  </si>
  <si>
    <t>"m 2.104" (3,8+2,1+1,8+2,1+0,9+1,3)*2</t>
  </si>
  <si>
    <t>"m 2.105" (3,8+3,0+1,8+0,9+1,8+0,9)*2</t>
  </si>
  <si>
    <t>"m 2.106" (1,8+2,2)*2</t>
  </si>
  <si>
    <t>"m 2.107" (5,7+2,8)*2</t>
  </si>
  <si>
    <t>"m 2.108" (5,7+5,2)*2</t>
  </si>
  <si>
    <t>"m 2.109" (2,4+6,6)*2</t>
  </si>
  <si>
    <t>"m 2.110" (8,0+3,8)*2</t>
  </si>
  <si>
    <t>"m 2.111" (5,8+3,6)*2</t>
  </si>
  <si>
    <t>"m 2.112 - 2.119" ((5,8+3,0)*2)*8</t>
  </si>
  <si>
    <t>"m 2.120" (2,4+10,0)*2</t>
  </si>
  <si>
    <t>"m 2.121, 1.122" (13,8+10,2+0,5+0,5)*2</t>
  </si>
  <si>
    <t>"m 2.123" (5,7+3,9)*2</t>
  </si>
  <si>
    <t>"m 2.124, 2.126" ((3,3+2,4)*2)*2</t>
  </si>
  <si>
    <t>"m 2.125, 2.127" ((2,3+2,4+0,9)*2)*2</t>
  </si>
  <si>
    <t>"m 2.128" (3,8+1,5)*2</t>
  </si>
  <si>
    <t>"m 2.129" (1,3+1,6+0,9+1,6)*2</t>
  </si>
  <si>
    <t>"m 2.130" (1,0+1,6)*2</t>
  </si>
  <si>
    <t>"m 2.131" (1,8+3,2)*2</t>
  </si>
  <si>
    <t>"m 2.132, 2.133, 2.135" (43,2+8,3+6,0+8,3)*2</t>
  </si>
  <si>
    <t xml:space="preserve">"m 2.201, 2.301" ((64,0+22,5+2,3)*2)*2 </t>
  </si>
  <si>
    <t>"m 2.401" (12,0+3,5)*2</t>
  </si>
  <si>
    <t>"byty SDK" (4,0+9,2)*2*8</t>
  </si>
  <si>
    <t>"byty sever" (4,0+9,3)*2*8</t>
  </si>
  <si>
    <t>" byty malé" (4,0+7,8)*2*22</t>
  </si>
  <si>
    <t>"koupelny" ((2,3+2,5)*2)*34</t>
  </si>
  <si>
    <t>"m 3.101, 3.102, 3.153, 3.154" ((6,0+3,5+3,8+3,1+2,2+2,8))*2</t>
  </si>
  <si>
    <t>"byty sever" (6,8+5,3+1,2)*2*6+(3,0+5,3)*2+(9,2+8,2)*2+(4,5+8,2)*2*3+(6,2+8,2+1,2)*2+(4,0+9,2)*2*8</t>
  </si>
  <si>
    <t>"kóje" (3,5+4,6)*2*2+(1,4+2,1)*2*15</t>
  </si>
  <si>
    <t>"m 3.136" (48,2+13,8+13,8)*2</t>
  </si>
  <si>
    <t xml:space="preserve">"m 3.201, 3.301" ((47,0+22,5+2,3)*2)*2 </t>
  </si>
  <si>
    <t>"m 3.401" (12,0+3,5)*2</t>
  </si>
  <si>
    <t>"koupelny" ((2,3+2,5)*2*1,4)*45</t>
  </si>
  <si>
    <t>"Det C, D, H, I" (2,0+4,0+2,0)*66+(2,0+8,0+2,0)*12</t>
  </si>
  <si>
    <t>634663111</t>
  </si>
  <si>
    <t>Výplň dilatačních spar mazanin polyuretanovou samonivelační hmotou, šířka spáry do 10 mm</t>
  </si>
  <si>
    <t>548</t>
  </si>
  <si>
    <t>"1.PP" 4,0+2,8+4,0+(2,4*9)+3,0+5,0+5,0+10,5+14,0+5,0+5,0+5,0+4,5+4,5+1,5+5,5+3,5+4,0+3,5+4,0+(4,0*5)+2,4+4,5+6,5+6,5</t>
  </si>
  <si>
    <t>"1.NP" (2,4*11)+(13,5*3)+22,0+5,5+(5,0*2)+6,0+8,0+2,0+(2,4*5)+6,5+4,5+(6,5*2)+(2,4*9*2)+(5,0*2)+(4,0*2*2)+(1,5*10*2)+(2,4*2*2)+(1,7*15*2)+(2,2*4*2)</t>
  </si>
  <si>
    <t>"2.NP" (2,4*8)+(6,5*2)+13,5+10,5+(2,4*2)+4,0+13,5+10,5+(2,4*11*2)+(5,0*2)+(1,5*14*2)+(4,0*2*2)+(2,4*2*2)+(1,7*15*2)+(2,2*4*2)</t>
  </si>
  <si>
    <t>"3.NP" (6,5*2)+(2,4*6)+4,0+3,5+(2,4*4)+10,5+14,0+(2,4*11*2)+(5,0*2)+(1,5*14*2)+(2,4*2*2)+(4,0*2*2)+(5,0*2)+(1,7*15*2)+(2,2*4*2)</t>
  </si>
  <si>
    <t>275</t>
  </si>
  <si>
    <t>634911113</t>
  </si>
  <si>
    <t>Řezání dilatačních nebo smršťovacích spár v čerstvé betonové mazanině nebo potěru šířky do 5 mm, hloubky přes 20 do 50 mm</t>
  </si>
  <si>
    <t>550</t>
  </si>
  <si>
    <t>Osazování výplní otvorů</t>
  </si>
  <si>
    <t>642942111</t>
  </si>
  <si>
    <t>Osazování zárubní nebo rámů kovových dveřních lisovaných nebo z úhelníků bez dveřních křídel na cementovou maltu, plochy otvoru do 2,5 m2</t>
  </si>
  <si>
    <t>552</t>
  </si>
  <si>
    <t>17+1+2+23+12+78+34+1+2+4+1</t>
  </si>
  <si>
    <t>277</t>
  </si>
  <si>
    <t>55331132R</t>
  </si>
  <si>
    <t>zárubeň ocelová pro běžné zdění pro jednokřídlové dveře š. 700 - 900 mm - přesná spc viz výkres č. D.1.1.25</t>
  </si>
  <si>
    <t>554</t>
  </si>
  <si>
    <t>642942221</t>
  </si>
  <si>
    <t>Osazování zárubní nebo rámů kovových dveřních lisovaných nebo z úhelníků bez dveřních křídel na cementovou maltu, plochy otvoru přes 2,5 do 4,5 m2</t>
  </si>
  <si>
    <t>556</t>
  </si>
  <si>
    <t>2+1+3+1+3</t>
  </si>
  <si>
    <t>279</t>
  </si>
  <si>
    <t>55331138R</t>
  </si>
  <si>
    <t>zárubeň ocelová pro běžné zdění pro dvoukřídlové dveře š. 1200 - 1800 mm - přesná spc viz výkres č. D.1.1.25</t>
  </si>
  <si>
    <t>558</t>
  </si>
  <si>
    <t>642945111</t>
  </si>
  <si>
    <t>Osazování ocelových zárubní protipožárních nebo protiplynových dveří do vynechaného otvoru, s obetonováním, dveří jednokřídlových do 2,5 m2</t>
  </si>
  <si>
    <t>560</t>
  </si>
  <si>
    <t>1+7+1+2+5+4+2+1+1</t>
  </si>
  <si>
    <t>281</t>
  </si>
  <si>
    <t>61165193R</t>
  </si>
  <si>
    <t>zárubeň ocelová pro běžné zdění pro jednokřídlové protipožární dveře š. 700 - 900 mm - přesná spc viz výkres č. D.1.1.25</t>
  </si>
  <si>
    <t>562</t>
  </si>
  <si>
    <t>642945112</t>
  </si>
  <si>
    <t>Osazování ocelových zárubní protipožárních nebo protiplynových dveří do vynechaného otvoru, s obetonováním, dveří dvoukřídlových přes 2,5 do 6,5 m2</t>
  </si>
  <si>
    <t>564</t>
  </si>
  <si>
    <t>78+1+1+1+10+1+2+1+4+3+1</t>
  </si>
  <si>
    <t>283</t>
  </si>
  <si>
    <t>61165196R</t>
  </si>
  <si>
    <t>zárubeň ocelová pro běžné zdění pro dvoukřídlové protipožární dveře š. 1200 - 1800 mm - přesná spc viz výkres č. D.1.1.25</t>
  </si>
  <si>
    <t>566</t>
  </si>
  <si>
    <t>823</t>
  </si>
  <si>
    <t>Plochy a úprava území</t>
  </si>
  <si>
    <t>181351114</t>
  </si>
  <si>
    <t>Rozprostření a urovnání ornice v rovině nebo ve svahu sklonu do 1:5 strojně při souvislé ploše přes 500 m2, tl. vrstvy přes 200 do 250 mm</t>
  </si>
  <si>
    <t>568</t>
  </si>
  <si>
    <t>285</t>
  </si>
  <si>
    <t>183151113</t>
  </si>
  <si>
    <t>Hloubení jam pro výsadbu dřevin strojně v rovině nebo ve svahu do 1:5, objem přes 0,30 do 0,50 m3</t>
  </si>
  <si>
    <t>570</t>
  </si>
  <si>
    <t>560+440+560+308+280</t>
  </si>
  <si>
    <t>183151115</t>
  </si>
  <si>
    <t>Hloubení jam pro výsadbu dřevin strojně v rovině nebo ve svahu do 1:5, objem přes 0,70 do 1,10 m3</t>
  </si>
  <si>
    <t>572</t>
  </si>
  <si>
    <t>2+20+18</t>
  </si>
  <si>
    <t>287</t>
  </si>
  <si>
    <t>184911421</t>
  </si>
  <si>
    <t>Mulčování vysazených rostlin mulčovací kůrou, tl. do 100 mm v rovině nebo na svahu do 1:5</t>
  </si>
  <si>
    <t>574</t>
  </si>
  <si>
    <t>140,0+110,0+140,0+77,0+70,0</t>
  </si>
  <si>
    <t>10391100</t>
  </si>
  <si>
    <t>kůra mulčovací VL</t>
  </si>
  <si>
    <t>576</t>
  </si>
  <si>
    <t>537*0,103 "Přepočtené koeficientem množství</t>
  </si>
  <si>
    <t>289</t>
  </si>
  <si>
    <t>180404111</t>
  </si>
  <si>
    <t>Založení hřišťového trávníku výsevem na vrstvě ornice</t>
  </si>
  <si>
    <t>578</t>
  </si>
  <si>
    <t>00572410</t>
  </si>
  <si>
    <t>osivo směs travní parková</t>
  </si>
  <si>
    <t>kg</t>
  </si>
  <si>
    <t>580</t>
  </si>
  <si>
    <t>4219*0,03 "Přepočtené koeficientem množství</t>
  </si>
  <si>
    <t>291</t>
  </si>
  <si>
    <t>823 101</t>
  </si>
  <si>
    <t>Dodávka a položení travního substrátu tl. 20 mm</t>
  </si>
  <si>
    <t>582</t>
  </si>
  <si>
    <t>823 110</t>
  </si>
  <si>
    <t>Dodávka a zasazení stromu (LÍPA MALOLISTÁ), obvod kmene 18-18 cm, koruna počínající ve výšce 250 cm nad terénem, vč. netkané geotextilie, flexi trubek, obsypu, impregnovaných kotevních kůlů, ..., přesná spc. viz výkres č. C5</t>
  </si>
  <si>
    <t>584</t>
  </si>
  <si>
    <t>293</t>
  </si>
  <si>
    <t>823 111</t>
  </si>
  <si>
    <t>Dodávka a zasazení stromu (JAVOR BABYKA), obvod kmene 18-18 cm, koruna počínající ve výšce 250 cm nad terénem, vč. netkané geotextilie, flexi trubek, obsypu, impregnovaných kotevních kůlů, ..., přesná spc. viz výkres č. C5</t>
  </si>
  <si>
    <t>586</t>
  </si>
  <si>
    <t>823 112</t>
  </si>
  <si>
    <t>Dodávka a zasazení stromu (HLOH LAVALŮV), obvod kmene 18-18 cm, koruna počínající ve výšce 250 cm nad terénem, vč. netkané geotextilie, flexi trubek, obsypu, impregnovaných kotevních kůlů, ..., přesná spc. viz výkres č. C5</t>
  </si>
  <si>
    <t>588</t>
  </si>
  <si>
    <t>295</t>
  </si>
  <si>
    <t>823 113</t>
  </si>
  <si>
    <t>Dodávka avysazení souboru keřů (ZIMOSTRÁZ VŽDYZELENÝ), ..., přesná spc. viz výkres č. C5</t>
  </si>
  <si>
    <t>590</t>
  </si>
  <si>
    <t>140*4</t>
  </si>
  <si>
    <t>823 114</t>
  </si>
  <si>
    <t>Dodávka avysazení souboru keřů (DŘIŠŤÁL THUNBERGŮV), ..., přesná spc. viz výkres č. C5</t>
  </si>
  <si>
    <t>592</t>
  </si>
  <si>
    <t>110*4</t>
  </si>
  <si>
    <t>297</t>
  </si>
  <si>
    <t>823 115</t>
  </si>
  <si>
    <t>Dodávka avysazení souboru keřů (PÁMELNÍK BÍLÝ), ..., přesná spc. viz výkres č. C5</t>
  </si>
  <si>
    <t>594</t>
  </si>
  <si>
    <t>823 116</t>
  </si>
  <si>
    <t>Dodávka avysazení souboru keřů (TAVOLÍN), ..., přesná spc. viz výkres č. C5</t>
  </si>
  <si>
    <t>596</t>
  </si>
  <si>
    <t>77*4</t>
  </si>
  <si>
    <t>299</t>
  </si>
  <si>
    <t>823 117</t>
  </si>
  <si>
    <t>Dodávka avysazení souboru keřů (VAJGÉLIE ČERVENÁ), ..., přesná spc. viz výkres č. C5</t>
  </si>
  <si>
    <t>598</t>
  </si>
  <si>
    <t>70*4</t>
  </si>
  <si>
    <t>823 210</t>
  </si>
  <si>
    <t>Ošetřování a údržba vysázených stromů a keřů po dobu 2 roků</t>
  </si>
  <si>
    <t>dny</t>
  </si>
  <si>
    <t>600</t>
  </si>
  <si>
    <t>Lešení a stavební výtahy</t>
  </si>
  <si>
    <t>301</t>
  </si>
  <si>
    <t>941111131</t>
  </si>
  <si>
    <t>Montáž lešení řadového trubkového lehkého pracovního s podlahami s provozním zatížením tř. 3 do 200 kg/m2 šířky tř. W12 přes 1,2 do 1,5 m, výšky do 10 m</t>
  </si>
  <si>
    <t>602</t>
  </si>
  <si>
    <t>"vnější" (66,0+70,0)*2*10,0+(20,0*3,0)</t>
  </si>
  <si>
    <t>"vnitřní" (42,5+17,0+3,5+12,5+6,0+7,0+28,5+7,0+6,0+12,5+3,5+17,0)*10,0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</si>
  <si>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</si>
  <si>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</si>
  <si>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604</t>
  </si>
  <si>
    <t>4410,0*150</t>
  </si>
  <si>
    <t>303</t>
  </si>
  <si>
    <t>941111831</t>
  </si>
  <si>
    <t>Demontáž lešení řadového trubkového lehkého pracovního s podlahami s provozním zatížením tř. 3 do 200 kg/m2 šířky tř. W12 přes 1,2 do 1,5 m, výšky do 10 m</t>
  </si>
  <si>
    <t>606</t>
  </si>
  <si>
    <t>944311112</t>
  </si>
  <si>
    <t>Montáž záchytného ohrazení trubkového nebo dílcového na vnějších volných stranách objektů s hloubkou pádu do 6,0 m</t>
  </si>
  <si>
    <t>608</t>
  </si>
  <si>
    <t>"vnější" (66,0+70,0)*2</t>
  </si>
  <si>
    <t>"vnitřní" (42,5+17,0+3,5+12,5+6,0+7,0+28,5+7,0+6,0+12,5+3,5+17,0)</t>
  </si>
  <si>
    <t>(2,0+8,0)*4*2+(10,0*3)+(5,0+3,0+2,0+3,0)+(8,0*2*3)+(2,4*6*3)</t>
  </si>
  <si>
    <t>305</t>
  </si>
  <si>
    <t>944311211</t>
  </si>
  <si>
    <t>Montáž záchytného ohrazení trubkového nebo dílcového Příplatek za první a každý další den použití ohrazení k ceně -1111 nebo -1112</t>
  </si>
  <si>
    <t>610</t>
  </si>
  <si>
    <t>649,2*150</t>
  </si>
  <si>
    <t>944311812</t>
  </si>
  <si>
    <t>Demontáž záchytného ohrazení trubkového nebo dílcového na vnějších volných stranách objektů s hloubkou pádu do 6,0 m</t>
  </si>
  <si>
    <t>612</t>
  </si>
  <si>
    <t>307</t>
  </si>
  <si>
    <t>944511111</t>
  </si>
  <si>
    <t>Montáž ochranné sítě zavěšené na konstrukci lešení z textilie z umělých vláken</t>
  </si>
  <si>
    <t>614</t>
  </si>
  <si>
    <t>944511211</t>
  </si>
  <si>
    <t>Montáž ochranné sítě Příplatek za první a každý další den použití sítě k ceně -1111</t>
  </si>
  <si>
    <t>616</t>
  </si>
  <si>
    <t>309</t>
  </si>
  <si>
    <t>944511811</t>
  </si>
  <si>
    <t>Demontáž ochranné sítě zavěšené na konstrukci lešení z textilie z umělých vláken</t>
  </si>
  <si>
    <t>618</t>
  </si>
  <si>
    <t>949101111</t>
  </si>
  <si>
    <t>Lešení pomocné pracovní pro objekty pozemních staveb pro zatížení do 150 kg/m2, o výšce lešeňové podlahy do 1,9 m</t>
  </si>
  <si>
    <t>620</t>
  </si>
  <si>
    <t>"1.PP" 1509,9</t>
  </si>
  <si>
    <t>"1.NP" 2587,5</t>
  </si>
  <si>
    <t>"2.NP" 2560,6</t>
  </si>
  <si>
    <t>"3.NP" 2547,2</t>
  </si>
  <si>
    <t>311</t>
  </si>
  <si>
    <t>949311111</t>
  </si>
  <si>
    <t>Montáž lešení trubkového do šachet (výtahových, potrubních) o půdorysné ploše do 6 m2, výšky do 10 m</t>
  </si>
  <si>
    <t>622</t>
  </si>
  <si>
    <t>10,0*3</t>
  </si>
  <si>
    <t>949311211</t>
  </si>
  <si>
    <t>Montáž lešení trubkového do šachet (výtahových, potrubních) Příplatek za první a každý další den použití lešení k ceně -1111, -1112 nebo -1113</t>
  </si>
  <si>
    <t>624</t>
  </si>
  <si>
    <t>30*150</t>
  </si>
  <si>
    <t>313</t>
  </si>
  <si>
    <t>949311811</t>
  </si>
  <si>
    <t>Demontáž lešení trubkového do šachet (výtahových, potrubních) o půdorysné ploše do 6 m2, výšky do 10 m</t>
  </si>
  <si>
    <t>626</t>
  </si>
  <si>
    <t>Různé dokončovací konstrukce a práce pozemních staveb</t>
  </si>
  <si>
    <t>095 103</t>
  </si>
  <si>
    <t>Dodávka a montáž bezpečnostních tabulek (označení únikových cest, hlavních uzávěrů, vypínačů, atd) - viz PBŘ</t>
  </si>
  <si>
    <t>628</t>
  </si>
  <si>
    <t>315</t>
  </si>
  <si>
    <t>095 104</t>
  </si>
  <si>
    <t>Dodávka a montáž přenosných hasicích přístrojů dle PBŘ stavby</t>
  </si>
  <si>
    <t>630</t>
  </si>
  <si>
    <t>095 105</t>
  </si>
  <si>
    <t>Protipožární ucpávky prostupů prostupů v požárně dělících konstrukcích dle PBŘ stavby celkem</t>
  </si>
  <si>
    <t>632</t>
  </si>
  <si>
    <t>317</t>
  </si>
  <si>
    <t>952901111</t>
  </si>
  <si>
    <t>Vyčištění budov nebo objektů před předáním do užívání budov bytové nebo občanské výstavby, světlé výšky podlaží do 4 m</t>
  </si>
  <si>
    <t>634</t>
  </si>
  <si>
    <t>"1.PP" (68,0*17,0)+(19,0*6,2*2)+(15,0*11,0*2)</t>
  </si>
  <si>
    <t>"1.NP - 3.NP" ((68,0*17,0)+(19,0*6,2*2)+(15,0*29,0*2)+(68,0*12,5))*3</t>
  </si>
  <si>
    <t>953312113</t>
  </si>
  <si>
    <t>Vložky svislé do dilatačních spár z polystyrenových desek fasádních včetně dodání a osazení, v jakémkoliv zdivu přes 20 do 30 mm</t>
  </si>
  <si>
    <t>636</t>
  </si>
  <si>
    <t>10,0*11,0*4</t>
  </si>
  <si>
    <t>319</t>
  </si>
  <si>
    <t>953943111</t>
  </si>
  <si>
    <t>Osazování drobných kovových předmětů výrobků ostatních jinde neuvedených do vynechaných či vysekaných kapes zdiva, se zajištěním polohy se zalitím maltou cementovou, hmotnosti do 1 kg/kus</t>
  </si>
  <si>
    <t>638</t>
  </si>
  <si>
    <t>953943112</t>
  </si>
  <si>
    <t>Osazování drobných kovových předmětů výrobků ostatních jinde neuvedených do vynechaných či vysekaných kapes zdiva, se zajištěním polohy se zalitím maltou cementovou, hmotnosti přes 1 do 5 kg/kus</t>
  </si>
  <si>
    <t>640</t>
  </si>
  <si>
    <t>321</t>
  </si>
  <si>
    <t>953943113</t>
  </si>
  <si>
    <t>Osazování drobných kovových předmětů výrobků ostatních jinde neuvedených do vynechaných či vysekaných kapes zdiva, se zajištěním polohy se zalitím maltou cementovou, hmotnosti přes 5 do 15 kg/kus</t>
  </si>
  <si>
    <t>642</t>
  </si>
  <si>
    <t>095 101</t>
  </si>
  <si>
    <t>Držáky, kotvy, konzoly a ostatní drobné výrobky</t>
  </si>
  <si>
    <t>644</t>
  </si>
  <si>
    <t>323</t>
  </si>
  <si>
    <t>953961112</t>
  </si>
  <si>
    <t>Kotvy chemické s vyvrtáním otvoru do betonu, železobetonu nebo tvrdého kamene tmel, velikost M 10, hloubka 90 mm</t>
  </si>
  <si>
    <t>646</t>
  </si>
  <si>
    <t>"1.PP" 3,0*12*13</t>
  </si>
  <si>
    <t>977151116</t>
  </si>
  <si>
    <t>Jádrové vrty diamantovými korunkami do stavebních materiálů (železobetonu, betonu, cihel, obkladů, dlažeb, kamene) průměru přes 70 do 80 mm</t>
  </si>
  <si>
    <t>648</t>
  </si>
  <si>
    <t>"vodovod" 0,3*24</t>
  </si>
  <si>
    <t>325</t>
  </si>
  <si>
    <t>977151122</t>
  </si>
  <si>
    <t>Jádrové vrty diamantovými korunkami do stavebních materiálů (železobetonu, betonu, cihel, obkladů, dlažeb, kamene) průměru přes 120 do 130 mm</t>
  </si>
  <si>
    <t>650</t>
  </si>
  <si>
    <t>"kanalizace" 0,3*86</t>
  </si>
  <si>
    <t>977151123</t>
  </si>
  <si>
    <t>Jádrové vrty diamantovými korunkami do stavebních materiálů (železobetonu, betonu, cihel, obkladů, dlažeb, kamene) průměru přes 130 do 150 mm</t>
  </si>
  <si>
    <t>652</t>
  </si>
  <si>
    <t>"kanalizace" 0,3*12</t>
  </si>
  <si>
    <t>327</t>
  </si>
  <si>
    <t>977151125</t>
  </si>
  <si>
    <t>Jádrové vrty diamantovými korunkami do stavebních materiálů (železobetonu, betonu, cihel, obkladů, dlažeb, kamene) průměru přes 180 do 200 mm</t>
  </si>
  <si>
    <t>654</t>
  </si>
  <si>
    <t>"VZT" 0,3*59</t>
  </si>
  <si>
    <t>977151128</t>
  </si>
  <si>
    <t>Jádrové vrty diamantovými korunkami do stavebních materiálů (železobetonu, betonu, cihel, obkladů, dlažeb, kamene) průměru přes 250 do 300 mm</t>
  </si>
  <si>
    <t>656</t>
  </si>
  <si>
    <t>"VZT" 0,3*16</t>
  </si>
  <si>
    <t>997</t>
  </si>
  <si>
    <t>Přesun sutě</t>
  </si>
  <si>
    <t>329</t>
  </si>
  <si>
    <t>997013501</t>
  </si>
  <si>
    <t>Odvoz suti a vybouraných hmot na skládku nebo meziskládku se složením, na vzdálenost do 1 km</t>
  </si>
  <si>
    <t>658</t>
  </si>
  <si>
    <t>997013509</t>
  </si>
  <si>
    <t>Odvoz suti a vybouraných hmot na skládku nebo meziskládku se složením, na vzdálenost Příplatek k ceně za každý další i započatý 1 km přes 1 km</t>
  </si>
  <si>
    <t>660</t>
  </si>
  <si>
    <t>475,823*7</t>
  </si>
  <si>
    <t>331</t>
  </si>
  <si>
    <t>997013861</t>
  </si>
  <si>
    <t>Poplatek za uložení stavebního odpadu na recyklační skládce (skládkovné) z prostého betonu zatříděného do Katalogu odpadů pod kódem 17 01 01</t>
  </si>
  <si>
    <t>662</t>
  </si>
  <si>
    <t>25,76+32,77+3,319</t>
  </si>
  <si>
    <t>997013862</t>
  </si>
  <si>
    <t>Poplatek za uložení stavebního odpadu na recyklační skládce (skládkovné) z armovaného betonu zatříděného do Katalogu odpadů pod kódem 17 01 01</t>
  </si>
  <si>
    <t>664</t>
  </si>
  <si>
    <t>139,081+5,351</t>
  </si>
  <si>
    <t>333</t>
  </si>
  <si>
    <t>997221875</t>
  </si>
  <si>
    <t>Poplatek za uložení stavebního odpadu na recyklační skládce (skládkovné) asfaltového bez obsahu dehtu zatříděného do Katalogu odpadů pod kódem 17 03 02</t>
  </si>
  <si>
    <t>666</t>
  </si>
  <si>
    <t>7,458+16,611</t>
  </si>
  <si>
    <t>997221873</t>
  </si>
  <si>
    <t>668</t>
  </si>
  <si>
    <t>49,155+9,831+189,805</t>
  </si>
  <si>
    <t>998</t>
  </si>
  <si>
    <t>Přesun hmot</t>
  </si>
  <si>
    <t>335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</si>
  <si>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</si>
  <si>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</si>
  <si>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670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</si>
  <si>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</si>
  <si>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</si>
  <si>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</si>
  <si>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</si>
  <si>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</si>
  <si>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</si>
  <si>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672</t>
  </si>
  <si>
    <t>"1.PP" (67,8*18,1)+(19,3*15,0*2)+(8,6*4,8*2)-(3,5*2,8*2)-(1,4*1,2*4)-(1,6*2,2)</t>
  </si>
  <si>
    <t>"1.NP" (30,1*15,0*2)+(42,3*15,2)-(1,4*1,2*3)</t>
  </si>
  <si>
    <t>"výtah" (3,5*2,8*2)</t>
  </si>
  <si>
    <t>"RŠ" (1,4*1,2*7)</t>
  </si>
  <si>
    <t>"ČŠ1"(1,6*2,2)</t>
  </si>
  <si>
    <t>"P24" (8,0*14)+(15,2*4)</t>
  </si>
  <si>
    <t>"P46" (8,0*22*2)+(15,2*4*2)</t>
  </si>
  <si>
    <t>"P47" (8,0*8*3)</t>
  </si>
  <si>
    <t>"vodoměrná šachta" 3,7*1,6*2</t>
  </si>
  <si>
    <t>337</t>
  </si>
  <si>
    <t>711112001</t>
  </si>
  <si>
    <t>Provedení izolace proti zemní vlhkosti natěradly a tmely za studena na ploše svislé S nátěrem penetračním</t>
  </si>
  <si>
    <t>674</t>
  </si>
  <si>
    <t>"1.PP" (34,4+67,8+34,4+15,0+10,7+4,8+5,8+28,6+5,8+4,8+10,7+15,0)*3,8-(14,0*2,0*0,5)-(2,0+3,0)*0,5*8,0-(3,0*8,4)</t>
  </si>
  <si>
    <t>"1.NP" (30,0+68,2+30,0+17,8+42,4+17,8)*0,5</t>
  </si>
  <si>
    <t>"výtah" (3,5+2,8)*2*1,1*2</t>
  </si>
  <si>
    <t>"RŠ" (1,4+1,2)*2*1,5*7</t>
  </si>
  <si>
    <t>"ČŠ1" (2,2+1,6)*2*2,7</t>
  </si>
  <si>
    <t>"vodoměrná šachta" (3,7+1,6)*2*2,0</t>
  </si>
  <si>
    <t>11163150</t>
  </si>
  <si>
    <t>lak penetrační asfaltový</t>
  </si>
  <si>
    <t>676</t>
  </si>
  <si>
    <t>"vodorovně" 4284,94</t>
  </si>
  <si>
    <t>"svisle" 1071,58</t>
  </si>
  <si>
    <t>5356,52*0,00035 "Přepočtené koeficientem množství</t>
  </si>
  <si>
    <t>339</t>
  </si>
  <si>
    <t>711141559</t>
  </si>
  <si>
    <t>Provedení izolace proti zemní vlhkosti pásy přitavením NAIP na ploše vodorovné V</t>
  </si>
  <si>
    <t>678</t>
  </si>
  <si>
    <t>"1.PP" ((67,8*18,1)+(19,3*15,0*2)+(8,6*4,8*2)-(3,5*2,8*2)-(1,4*1,2*4)-(1,6*2,2))*2</t>
  </si>
  <si>
    <t>"1.NP" ((30,1*15,0*2)+(42,3*15,2)-(1,4*1,2*3))*2</t>
  </si>
  <si>
    <t>"výtah" (3,5*2,8*2)*2</t>
  </si>
  <si>
    <t>"RŠ" (1,4*1,2*7)*2</t>
  </si>
  <si>
    <t>"ČŠ1"(1,6*2,2)*2</t>
  </si>
  <si>
    <t>"P46" (8,0*44)+(15,2*8)</t>
  </si>
  <si>
    <t>"vodoměrná šachta" 3,7*1,6*2*2</t>
  </si>
  <si>
    <t>711142559</t>
  </si>
  <si>
    <t>Provedení izolace proti zemní vlhkosti pásy přitavením NAIP na ploše svislé S</t>
  </si>
  <si>
    <t>680</t>
  </si>
  <si>
    <t>"1.PP" ((34,4+67,8+34,4+15,0+10,7+4,8+5,8+28,6+5,8+4,8+10,7+15,0)*3,8-(14,0*2,0*0,5)-(2,0+3,0)*0,5*8,0-(3,0*8,4))*2</t>
  </si>
  <si>
    <t>"1.NP" (30,0+68,2+30,0+17,8+42,4+17,8)*0,5*2</t>
  </si>
  <si>
    <t>"výtah" (3,5+2,8)*2*1,1*2*2</t>
  </si>
  <si>
    <t>"RŠ" (1,4+1,2)*2*1,5*7*2</t>
  </si>
  <si>
    <t>"ČŠ1" (2,2+1,6)*2*2,7*2</t>
  </si>
  <si>
    <t>"vodoměrná šachta" (3,7+1,6)*2*2,0*2</t>
  </si>
  <si>
    <t>341</t>
  </si>
  <si>
    <t>62853004</t>
  </si>
  <si>
    <t>pás asfaltový natavitelný modifikovaný SBS tl 4,0mm s vložkou ze skleněné tkaniny a spalitelnou PE fólií nebo jemnozrnným minerálním posypem na horním povrchu</t>
  </si>
  <si>
    <t>682</t>
  </si>
  <si>
    <t>"vodorovné"</t>
  </si>
  <si>
    <t>svisle</t>
  </si>
  <si>
    <t>4690,92*1,2 "Přepočtené koeficientem množství</t>
  </si>
  <si>
    <t>62855001</t>
  </si>
  <si>
    <t>pás asfaltový natavitelný modifikovaný SBS tl 4,0mm s vložkou z polyesterové rohože a spalitelnou PE fólií nebo jemnozrnným minerálním posypem na horním povrchu</t>
  </si>
  <si>
    <t>684</t>
  </si>
  <si>
    <t>"P47" (8,0*8)</t>
  </si>
  <si>
    <t>4582,12*1,2 "Přepočtené koeficientem množství</t>
  </si>
  <si>
    <t>343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</si>
  <si>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</si>
  <si>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</si>
  <si>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686</t>
  </si>
  <si>
    <t>62852011</t>
  </si>
  <si>
    <t xml:space="preserve">pás asfaltový samolepicí modifikovaný SBS tl 3,0mm s vložkou ze skleněné rohože se  spalitelnou fólií nebo jemnozrnným minerálním posypem nebo textilií na horním povrchu</t>
  </si>
  <si>
    <t>688</t>
  </si>
  <si>
    <t>345</t>
  </si>
  <si>
    <t>62832000</t>
  </si>
  <si>
    <t>pás asfaltový natavitelný oxidovaný tl 3,0mm typu V60 S30 s vložkou ze skleněné rohože, s jemnozrnným minerálním posypem</t>
  </si>
  <si>
    <t>690</t>
  </si>
  <si>
    <t>711161112</t>
  </si>
  <si>
    <t>Izolace proti zemní vlhkosti a beztlakové vodě nopovými fóliemi na ploše vodorovné V vrstva ochranná, odvětrávací a drenážní výška nopku 8,0 mm, tl. fólie do 0,6 mm</t>
  </si>
  <si>
    <t>692</t>
  </si>
  <si>
    <t>347</t>
  </si>
  <si>
    <t>711161212</t>
  </si>
  <si>
    <t>Izolace proti zemní vlhkosti a beztlakové vodě nopovými fóliemi na ploše svislé S vrstva ochranná, odvětrávací a drenážní výška nopku 8,0 mm, tl. fólie do 0,6 mm</t>
  </si>
  <si>
    <t>694</t>
  </si>
  <si>
    <t>"1.PP" (34,4+67,8+34,4+15,0+10,7+4,8+5,8+28,6+5,8+4,8+10,7+15,0)*3,5-(14,0*2,0*0,5)-(2,0+3,0)*0,5*8,0-(3,0*8,4)</t>
  </si>
  <si>
    <t>"1.NP" (30,0+68,2+30,0+17,8+42,4+17,8)*0,3</t>
  </si>
  <si>
    <t>711491272</t>
  </si>
  <si>
    <t>Provedení doplňků izolace proti vodě textilií na ploše svislé S vrstva ochranná</t>
  </si>
  <si>
    <t>696</t>
  </si>
  <si>
    <t>349</t>
  </si>
  <si>
    <t>69311006</t>
  </si>
  <si>
    <t>geotextilie tkaná separační, filtrační, výztužná PP pevnost v tahu 15kN/m</t>
  </si>
  <si>
    <t>698</t>
  </si>
  <si>
    <t>773,1*1,05 "Přepočtené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</si>
  <si>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</si>
  <si>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</si>
  <si>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700</t>
  </si>
  <si>
    <t>712</t>
  </si>
  <si>
    <t>Povlakové krytiny</t>
  </si>
  <si>
    <t>351</t>
  </si>
  <si>
    <t>712 101</t>
  </si>
  <si>
    <t>Dodávka a montáž povlakové krytiny z fólie z měkčeného PVC s polyesterovou výztužnou vložkou, vč. všech příslušných tvarovek, podkladních, kotevních a ukončujících lišt - přesná spc. viz výkres č. 33, pol. M61</t>
  </si>
  <si>
    <t>702</t>
  </si>
  <si>
    <t>"S1" (68,0*17,3)+(19,6*6,0*2)-(4,2*3,5*2)+(15,0*11,0*2)+(12,8*17,6*2)+(68,0*15,4)</t>
  </si>
  <si>
    <t>"S2" (4,2*3,5*2)</t>
  </si>
  <si>
    <t>712311101</t>
  </si>
  <si>
    <t>Provedení povlakové krytiny střech plochých do 10° natěradly a tmely za studena nátěrem lakem penetračním nebo asfaltovým</t>
  </si>
  <si>
    <t>704</t>
  </si>
  <si>
    <t>353</t>
  </si>
  <si>
    <t>706</t>
  </si>
  <si>
    <t>3239,36*0,0003 "Přepočtené koeficientem množství</t>
  </si>
  <si>
    <t>712341559</t>
  </si>
  <si>
    <t>Provedení povlakové krytiny střech plochých do 10° pásy přitavením NAIP v plné ploše</t>
  </si>
  <si>
    <t>708</t>
  </si>
  <si>
    <t>355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</si>
  <si>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</si>
  <si>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</si>
  <si>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710</t>
  </si>
  <si>
    <t>3239,36*1,15 "Přepočtené koeficientem množství</t>
  </si>
  <si>
    <t>712391171</t>
  </si>
  <si>
    <t>Provedení povlakové krytiny střech plochých do 10° -ostatní práce provedení vrstvy textilní podkladní</t>
  </si>
  <si>
    <t>357</t>
  </si>
  <si>
    <t>69311068</t>
  </si>
  <si>
    <t>geotextilie netkaná separační, ochranná, filtrační, drenážní PP 300g/m2</t>
  </si>
  <si>
    <t>714</t>
  </si>
  <si>
    <t>998712102</t>
  </si>
  <si>
    <t>Přesun hmot pro povlakové krytiny stanovený z hmotnosti přesunovaného materiálu vodorovná dopravní vzdálenost do 50 m v objektech výšky přes 6 do 12 m</t>
  </si>
  <si>
    <t>716</t>
  </si>
  <si>
    <t>713</t>
  </si>
  <si>
    <t>Izolace tepelné</t>
  </si>
  <si>
    <t>359</t>
  </si>
  <si>
    <t>713 101</t>
  </si>
  <si>
    <t>Dodávka a montáž tepelně izolačního nosného bloku z pěnového skla š.300 mm, tl.100 mm - přesná spc. viz výkres č.36, dtail E</t>
  </si>
  <si>
    <t>718</t>
  </si>
  <si>
    <t>(2,0+1,1)*5*2</t>
  </si>
  <si>
    <t>713121111</t>
  </si>
  <si>
    <t>Montáž tepelné izolace podlah rohožemi, pásy, deskami, dílci, bloky (izolační materiál ve specifikaci) kladenými volně jednovrstvá</t>
  </si>
  <si>
    <t>720</t>
  </si>
  <si>
    <t>"Det C" (0,15*4,0*58)+(0,15*8,0*12)</t>
  </si>
  <si>
    <t>"Det D" (0,2*4,0*4)+(0,4*4,0*4)</t>
  </si>
  <si>
    <t>"Det I" (0,2*4,0*4)</t>
  </si>
  <si>
    <t>361</t>
  </si>
  <si>
    <t>28372306</t>
  </si>
  <si>
    <t>deska EPS 100 pro konstrukce s běžným zatížením λ=0,037 tl 60mm</t>
  </si>
  <si>
    <t>722</t>
  </si>
  <si>
    <t>"Det D" 3,2*1,02</t>
  </si>
  <si>
    <t>"Det I" 3,2*1,02</t>
  </si>
  <si>
    <t>6,528*1,02 "Přepočtené koeficientem množství</t>
  </si>
  <si>
    <t>283764261R</t>
  </si>
  <si>
    <t>724</t>
  </si>
  <si>
    <t>"Det D" 6,4*1,02</t>
  </si>
  <si>
    <t>363</t>
  </si>
  <si>
    <t>28376417</t>
  </si>
  <si>
    <t>deska z polystyrénu XPS, hrana polodrážková a hladký povrch 300kPA tl 50mm</t>
  </si>
  <si>
    <t>726</t>
  </si>
  <si>
    <t>"Det C" 49,2*1,02</t>
  </si>
  <si>
    <t>713121121</t>
  </si>
  <si>
    <t>Montáž tepelné izolace podlah rohožemi, pásy, deskami, dílci, bloky (izolační materiál ve specifikaci) kladenými volně dvouvrstvá</t>
  </si>
  <si>
    <t>728</t>
  </si>
  <si>
    <t>"P01" 538,7</t>
  </si>
  <si>
    <t>"P02" 345,8</t>
  </si>
  <si>
    <t>"P04" 327,0</t>
  </si>
  <si>
    <t>"P22" 99,4</t>
  </si>
  <si>
    <t>"P42" 560,8</t>
  </si>
  <si>
    <t>"P47" 53,6</t>
  </si>
  <si>
    <t>365</t>
  </si>
  <si>
    <t>28372302</t>
  </si>
  <si>
    <t>deska EPS 100 pro konstrukce s běžným zatížením λ=0,037 tl 30mm</t>
  </si>
  <si>
    <t>730</t>
  </si>
  <si>
    <t>"P41" 1292,9*1,02</t>
  </si>
  <si>
    <t>"P42" 560,8*1,02</t>
  </si>
  <si>
    <t>"P44" 35,1*1,02</t>
  </si>
  <si>
    <t>"P49" 78,1*1,02</t>
  </si>
  <si>
    <t>28372303</t>
  </si>
  <si>
    <t>deska EPS 100 pro konstrukce s běžným zatížením λ=0,037 tl 40mm</t>
  </si>
  <si>
    <t>732</t>
  </si>
  <si>
    <t>"P43" 4145,6*1,02</t>
  </si>
  <si>
    <t>"P45" 19,2*1,02</t>
  </si>
  <si>
    <t>367</t>
  </si>
  <si>
    <t>28375912</t>
  </si>
  <si>
    <t>deska EPS 150 pro konstrukce s vysokým zatížením λ=0,035 tl 80mm</t>
  </si>
  <si>
    <t>734</t>
  </si>
  <si>
    <t>"P21" 132,3*1,02</t>
  </si>
  <si>
    <t>"P22" 99,4*1,02</t>
  </si>
  <si>
    <t>28376142</t>
  </si>
  <si>
    <t>klín izolační z pěnového polystyrenu EPS 150 spád do 5%</t>
  </si>
  <si>
    <t>736</t>
  </si>
  <si>
    <t>"P47" 53,6*1,02</t>
  </si>
  <si>
    <t>369</t>
  </si>
  <si>
    <t>28375914</t>
  </si>
  <si>
    <t>deska EPS 150 pro konstrukce s vysokým zatížením λ=0,035 tl 100mm</t>
  </si>
  <si>
    <t>738</t>
  </si>
  <si>
    <t>"P01" 538,7*1,02</t>
  </si>
  <si>
    <t>"P02" 345,8*1,02</t>
  </si>
  <si>
    <t>"P03" 303,0*1,02</t>
  </si>
  <si>
    <t>"P04" 327,0*1,02</t>
  </si>
  <si>
    <t>"P23" 733,6*1,02</t>
  </si>
  <si>
    <t>28375991R</t>
  </si>
  <si>
    <t>deska EPS 150 pro trvalé zatížení v tlaku (max. 3000 kg/m2) tl 160mm</t>
  </si>
  <si>
    <t>740</t>
  </si>
  <si>
    <t>371</t>
  </si>
  <si>
    <t>28375671</t>
  </si>
  <si>
    <t>deska polystyrénová pro snížení kročejového hluku (max. zatížení 4 kN/m2) tl 20mm</t>
  </si>
  <si>
    <t>742</t>
  </si>
  <si>
    <t>28375673</t>
  </si>
  <si>
    <t>deska polystyrénová pro snížení kročejového hluku (max. zatížení 4 kN/m2) tl 30mm</t>
  </si>
  <si>
    <t>744</t>
  </si>
  <si>
    <t>373</t>
  </si>
  <si>
    <t>28375675</t>
  </si>
  <si>
    <t>deska polystyrénová pro snížení kročejového hluku (max. zatížení 4 kN/m2) tl 40mm</t>
  </si>
  <si>
    <t>746</t>
  </si>
  <si>
    <t>713131141</t>
  </si>
  <si>
    <t>Montáž tepelné izolace stěn rohožemi, pásy, deskami, dílci, bloky (izolační materiál ve specifikaci) lepením celoplošně</t>
  </si>
  <si>
    <t>748</t>
  </si>
  <si>
    <t xml:space="preserve">"XPS 180" </t>
  </si>
  <si>
    <t>(34,0+68,0+34,0)*3,4-(2,0*14,0*0,5)-(2,0+3,0)*0,5*8,2-(3,0*8,4)+(27,0*3,4)+(15,0+11,5+4,8+6,0+1,0+11,5)*3,4*2+(17,0*0,6)</t>
  </si>
  <si>
    <t>(30,0*0,5*2)+(68,0+17,8+42,8+17,8)*0,8</t>
  </si>
  <si>
    <t>XPS 120</t>
  </si>
  <si>
    <t>(0,6+1,2)*(68,0+28,5+34,4+17,5)+(04+1,2)*(6,8+4,8)*2+(0,2+1,2)*(10,8+2,2)*2+(12,8*0,8*2)</t>
  </si>
  <si>
    <t>XPS 100</t>
  </si>
  <si>
    <t>(46,6+12,0)*2*0,2*4</t>
  </si>
  <si>
    <t>XPS 50</t>
  </si>
  <si>
    <t>(1,5*2,5)+(0,7+1,3+0,7)*1,8</t>
  </si>
  <si>
    <t>XPS 30</t>
  </si>
  <si>
    <t>"dilatace" (4,6+0,5)*1,3+(15,0*4,3*2)+(1,5*1,0*2)+(0,3*3,4*2)</t>
  </si>
  <si>
    <t>"výtahy" (3,5+2,8)*2*2,5*2</t>
  </si>
  <si>
    <t>EPS 100</t>
  </si>
  <si>
    <t>(0,3*11,0*16*3)</t>
  </si>
  <si>
    <t>EPS 30</t>
  </si>
  <si>
    <t>"dilatace" (9,4+10,0+10,0)*10,8+(0,3*10,8*15)+(6,0*4,0)</t>
  </si>
  <si>
    <t>"výtah" (3,5+2,8)*2*14,0*2</t>
  </si>
  <si>
    <t>XPS 20</t>
  </si>
  <si>
    <t>"dilatace" (13,0*0,3*2)</t>
  </si>
  <si>
    <t>375</t>
  </si>
  <si>
    <t>28376011</t>
  </si>
  <si>
    <t>deska perimetrická fasádní soklová 150kPa λ=0,035 tl 30mm</t>
  </si>
  <si>
    <t>750</t>
  </si>
  <si>
    <t>"dilatace" 390,12*1,02</t>
  </si>
  <si>
    <t>"výtah" 352,8*1,02</t>
  </si>
  <si>
    <t>28376017</t>
  </si>
  <si>
    <t>deska perimetrická fasádní soklová 150kPa λ=0,035 tl 100mm</t>
  </si>
  <si>
    <t>752</t>
  </si>
  <si>
    <t>158,4*1,02</t>
  </si>
  <si>
    <t>377</t>
  </si>
  <si>
    <t>28376415</t>
  </si>
  <si>
    <t>deska z polystyrénu XPS, hrana polodrážková a hladký povrch 300kPA tl 30mm</t>
  </si>
  <si>
    <t>754</t>
  </si>
  <si>
    <t>"dilatace" 140,67*1,02</t>
  </si>
  <si>
    <t>"výtahy" 63,0*1,02</t>
  </si>
  <si>
    <t>756</t>
  </si>
  <si>
    <t>8,61*1,02</t>
  </si>
  <si>
    <t>379</t>
  </si>
  <si>
    <t>28376422</t>
  </si>
  <si>
    <t>deska z polystyrénu XPS, hrana polodrážková a hladký povrch 300kPA tl 100mm</t>
  </si>
  <si>
    <t>758</t>
  </si>
  <si>
    <t>93,76*1,02</t>
  </si>
  <si>
    <t>28376423</t>
  </si>
  <si>
    <t>deska z polystyrénu XPS, hrana polodrážková a hladký povrch 300kPA tl 120mm</t>
  </si>
  <si>
    <t>760</t>
  </si>
  <si>
    <t>444,64*1,02</t>
  </si>
  <si>
    <t>381</t>
  </si>
  <si>
    <t>283764251R</t>
  </si>
  <si>
    <t>762</t>
  </si>
  <si>
    <t>"XPS 180" 990,46*1,02</t>
  </si>
  <si>
    <t>28376360</t>
  </si>
  <si>
    <t>deska z polystyrénu XPS, hrana rovná a strukturovaný povrch λ=0,034 tl 20mm</t>
  </si>
  <si>
    <t>764</t>
  </si>
  <si>
    <t>"dilatace" (13,0*0,3*2)*1,02</t>
  </si>
  <si>
    <t>383</t>
  </si>
  <si>
    <t>713141151</t>
  </si>
  <si>
    <t>Montáž tepelné izolace střech plochých rohožemi, pásy, deskami, dílci, bloky (izolační materiál ve specifikaci) kladenými volně jednovrstvá</t>
  </si>
  <si>
    <t>766</t>
  </si>
  <si>
    <t>"Det A" (0,5+0,2)*(17,2+68,0+17,2+12,6+11,4+12,6+2,4+5,2+6,5+30,0+6,5+5,2+2,4+1,2+3,0+50,0+18,8+43,6+18,8+3,0+1,2)</t>
  </si>
  <si>
    <t>"Det F" (0,5+0,2)*2,4*6</t>
  </si>
  <si>
    <t>"Det G" (1,25*0,625*80)</t>
  </si>
  <si>
    <t>768</t>
  </si>
  <si>
    <t>385</t>
  </si>
  <si>
    <t>770</t>
  </si>
  <si>
    <t>"Det A" 250,76*1,02</t>
  </si>
  <si>
    <t>"Det F" 10,08*1,02</t>
  </si>
  <si>
    <t>713141152</t>
  </si>
  <si>
    <t>Montáž tepelné izolace střech plochých rohožemi, pásy, deskami, dílci, bloky (izolační materiál ve specifikaci) kladenými volně dvouvrstvá</t>
  </si>
  <si>
    <t>772</t>
  </si>
  <si>
    <t>387</t>
  </si>
  <si>
    <t>28372309</t>
  </si>
  <si>
    <t>deska EPS 100 pro konstrukce s běžným zatížením λ=0,037 tl 100mm</t>
  </si>
  <si>
    <t>774</t>
  </si>
  <si>
    <t>28372316</t>
  </si>
  <si>
    <t>deska EPS 100 pro konstrukce s běžným zatížením λ=0,037 tl 140mm</t>
  </si>
  <si>
    <t>776</t>
  </si>
  <si>
    <t>"S1" ((68,0*17,3)+(19,6*6,0*2)-(4,2*3,5*2)+(15,0*11,0*2)+(12,8*17,6*2)+(68,0*15,4))*2</t>
  </si>
  <si>
    <t>6419,92*1,02 "Přepočtené koeficientem množství</t>
  </si>
  <si>
    <t>389</t>
  </si>
  <si>
    <t>713141263</t>
  </si>
  <si>
    <t>Montáž tepelné izolace střech plochých mechanické přikotvení šrouby včetně dodávky šroubů, bez položení tepelné izolace tl. izolace přes 240 mm do betonu</t>
  </si>
  <si>
    <t>778</t>
  </si>
  <si>
    <t>"S1" (68,0*17,3)+(19,6*6,0*2)-(4,2*3,5*2)+(15,0*11,0*2)+(12,8*17,6*2)+(68,0*12,4)</t>
  </si>
  <si>
    <t>713141311</t>
  </si>
  <si>
    <t>Montáž tepelné izolace střech plochých spádovými klíny v ploše kladenými volně</t>
  </si>
  <si>
    <t>780</t>
  </si>
  <si>
    <t>391</t>
  </si>
  <si>
    <t>28376141</t>
  </si>
  <si>
    <t>klín izolační z pěnového polystyrenu EPS 100 spád do 5%</t>
  </si>
  <si>
    <t>782</t>
  </si>
  <si>
    <t>"S1" (0,02+0,16)*0,5*3209,96*1,02</t>
  </si>
  <si>
    <t>"S2" (0,02+0,1)*0,5*29,4*1,02</t>
  </si>
  <si>
    <t>713191133</t>
  </si>
  <si>
    <t>Montáž tepelné izolace stavebních konstrukcí - doplňky a konstrukční součásti podlah, stropů vrchem nebo střech překrytím fólií položenou volně s přelepením spojů</t>
  </si>
  <si>
    <t>784</t>
  </si>
  <si>
    <t>393</t>
  </si>
  <si>
    <t>28329041</t>
  </si>
  <si>
    <t>fólie PE separační či ochranná tl 0,1mm</t>
  </si>
  <si>
    <t>786</t>
  </si>
  <si>
    <t>8611,5*1,1 "Přepočtené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</si>
  <si>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</si>
  <si>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</si>
  <si>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788</t>
  </si>
  <si>
    <t>721</t>
  </si>
  <si>
    <t>Zdravotechnika - vnitřní kanalizace</t>
  </si>
  <si>
    <t>395</t>
  </si>
  <si>
    <t>721 101</t>
  </si>
  <si>
    <t>kanalizační potrubí plastové včetně tvarovek - PVC - KG (SN4) - DN 100</t>
  </si>
  <si>
    <t>790</t>
  </si>
  <si>
    <t>721 102</t>
  </si>
  <si>
    <t>kanalizační potrubí plastové včetně tvarovek - PVC - KG (SN4) - DN 125</t>
  </si>
  <si>
    <t>792</t>
  </si>
  <si>
    <t>397</t>
  </si>
  <si>
    <t>721 103</t>
  </si>
  <si>
    <t>kanalizační potrubí plastové včetně tvarovek - PVC - KG (SN8) - DN 150</t>
  </si>
  <si>
    <t>794</t>
  </si>
  <si>
    <t>721 104</t>
  </si>
  <si>
    <t>kanalizační potrubí plastové včetně tvarovek - PVC - KG (SN8) - DN 200</t>
  </si>
  <si>
    <t>796</t>
  </si>
  <si>
    <t>399</t>
  </si>
  <si>
    <t>721 105</t>
  </si>
  <si>
    <t>kanalizační potrubí plastové včetně tvarovek - PVC - KG (SN8) - DN 250</t>
  </si>
  <si>
    <t>798</t>
  </si>
  <si>
    <t>721 106</t>
  </si>
  <si>
    <t>kanalizační potrubí plastové včetně tvarovek - PVC - KG (SN8) - DN 300</t>
  </si>
  <si>
    <t>800</t>
  </si>
  <si>
    <t>401</t>
  </si>
  <si>
    <t>721 107</t>
  </si>
  <si>
    <t>kanalizační PP potrubí včetně tvarovek - systém PP-HT - DN 32 (pro odvod kondenzátu)</t>
  </si>
  <si>
    <t>802</t>
  </si>
  <si>
    <t>721 108</t>
  </si>
  <si>
    <t>kanalizační PP potrubí včetně tvarovek - systém PP-HT - DN 40</t>
  </si>
  <si>
    <t>804</t>
  </si>
  <si>
    <t>403</t>
  </si>
  <si>
    <t>721 109</t>
  </si>
  <si>
    <t>kanalizační PP potrubí včetně tvarovek - systém PP-HT - DN 50</t>
  </si>
  <si>
    <t>806</t>
  </si>
  <si>
    <t>721 110</t>
  </si>
  <si>
    <t>kanalizační PP potrubí včetně tvarovek - systém PP-HT - DN 70</t>
  </si>
  <si>
    <t>808</t>
  </si>
  <si>
    <t>405</t>
  </si>
  <si>
    <t>721 111</t>
  </si>
  <si>
    <t>kanalizační PP potrubí včetně tvarovek - systém PP-HT - DN 100</t>
  </si>
  <si>
    <t>810</t>
  </si>
  <si>
    <t>721 112</t>
  </si>
  <si>
    <t>kanalizační PP potrubí včetně tvarovek - systém PP-HT - DN 125</t>
  </si>
  <si>
    <t>812</t>
  </si>
  <si>
    <t>407</t>
  </si>
  <si>
    <t>721 113</t>
  </si>
  <si>
    <t>drenážní potrubí DN 300 pro vedení dešťových vod do retenční nádrže, min. propustnost štěrbin 110 cm2/m</t>
  </si>
  <si>
    <t>814</t>
  </si>
  <si>
    <t>721 114</t>
  </si>
  <si>
    <t>drenážní potrubí DN 100 pro odvětrání retenční nádrže</t>
  </si>
  <si>
    <t>816</t>
  </si>
  <si>
    <t>409</t>
  </si>
  <si>
    <t>721 115</t>
  </si>
  <si>
    <t>kanalizační potrubí kameninové - DN 200</t>
  </si>
  <si>
    <t>818</t>
  </si>
  <si>
    <t>721 116</t>
  </si>
  <si>
    <t>chránička kanalizačního potrubí DN 200 o délce 2 m</t>
  </si>
  <si>
    <t>820</t>
  </si>
  <si>
    <t>411</t>
  </si>
  <si>
    <t>721 117</t>
  </si>
  <si>
    <t>chránička kanalizačního potrubí DN 250 o délce 2 m</t>
  </si>
  <si>
    <t>822</t>
  </si>
  <si>
    <t>721 118</t>
  </si>
  <si>
    <t>chránička kanalizačního potrubí DN 350 o délce 2 m</t>
  </si>
  <si>
    <t>824</t>
  </si>
  <si>
    <t>413</t>
  </si>
  <si>
    <t>721 119</t>
  </si>
  <si>
    <t>výstražná šedá polyetylenová páska "KANALIZACE"</t>
  </si>
  <si>
    <t>826</t>
  </si>
  <si>
    <t>721 120</t>
  </si>
  <si>
    <t>odvětrávací (ventilační) hlavice - komínek nad střechu - pro odvětrání splaškových odpadů kanalizace, včetně typových průchodek střešním pláštěm s možností vodotěsného napojení průchodek na hlavní i pojistnou hydroizolaci stř. pláště</t>
  </si>
  <si>
    <t>828</t>
  </si>
  <si>
    <t>415</t>
  </si>
  <si>
    <t>721 121</t>
  </si>
  <si>
    <t>kanalizační přivzdušňovací ventil s masivní pryžovou membránou, s odnímatelnou mřížkou proti hmyzu, třídy A1 - ventil odpovídající EN 12 380-1</t>
  </si>
  <si>
    <t>830</t>
  </si>
  <si>
    <t>721 122</t>
  </si>
  <si>
    <t>bílá typová plastová mřížka 300x300 mm (pro přívod vzduchu ke kanalizačnímu přivzdušňovacímu ventilu)</t>
  </si>
  <si>
    <t>832</t>
  </si>
  <si>
    <t>417</t>
  </si>
  <si>
    <t>721 123</t>
  </si>
  <si>
    <t>nenasák. tep. izol. z extrud. PE tl. 20 mm se samolepící vrstvou (izolace v pásech, šedočerná barva), včetně přísl. lep. a izol. pásek a komponentů pro zaizolování veškerého kan. potrubí - od kce střechy do vzd. cca 2 m - zamezení rosení kan. potrubí</t>
  </si>
  <si>
    <t>834</t>
  </si>
  <si>
    <t>721 124</t>
  </si>
  <si>
    <t>plast. pdl vpust s vod. odtokem DN 50, pevným izol. límcem, vodní ZU kombinovaná, plast. výšk. stav. nástavcem průměru 110 mm s nerez. rámem 121x121mm a mřížk. z nerez. oceli 115x115mm + příslušná izolační souprava</t>
  </si>
  <si>
    <t>836</t>
  </si>
  <si>
    <t>419</t>
  </si>
  <si>
    <t>721 125</t>
  </si>
  <si>
    <t>plast. pdl vpust se svislým odtokem (možnost připojení do DN 50/75/110), pevným izol. límcem, vodní ZU kombinovaná, plast. výšk. stav. nástavcem průměru 110 mm s nerez. rámem 121x121mm a mřížk. z nerez. oceli 115x115mm + příslušná izolační souprava</t>
  </si>
  <si>
    <t>838</t>
  </si>
  <si>
    <t>721 126</t>
  </si>
  <si>
    <t>velkokapacitní dvorní vtok s izolační přírubou, mechanická zápachová uzávěrka, litinová vtoková mříž 226x226 mm, litinový rám 260x260 mm, třída zatížení B125, svislý odtok s kapacitou 5,5 l/s</t>
  </si>
  <si>
    <t>840</t>
  </si>
  <si>
    <t>421</t>
  </si>
  <si>
    <t>721 127</t>
  </si>
  <si>
    <t>Podlahová vpust se zpětnou armaturou proti vzduté vodě (možnost připojení do DN 75/110), vodní ZU, nástavec s rámečkem 123x123mm, vtoková mříž z nerez oceli 115x115mm, třída zatížení K3, vod. Odtok s kapacitou 1,12 l/s, ZA mechanicky uzavíratelná</t>
  </si>
  <si>
    <t>842</t>
  </si>
  <si>
    <t>721 128</t>
  </si>
  <si>
    <t>bílá typová plastová dvířka 150x150 mm s rámečkem (pro přístup k zakrytým ČK)</t>
  </si>
  <si>
    <t>844</t>
  </si>
  <si>
    <t>423</t>
  </si>
  <si>
    <t>721 129</t>
  </si>
  <si>
    <t>univerzální lapač střešních splavenin DN 100/125, plast - černá barva, suchá klapka proti vzedmutí vody a šíření zápachu z kanalizace, materiál obsahuje UV stabilizátory zabraňující vyblednutí povrchu</t>
  </si>
  <si>
    <t>846</t>
  </si>
  <si>
    <t>721 130</t>
  </si>
  <si>
    <t>střešní vtok DN 100 (SV-1), se svislým odtokem, s továrně navařenou asfaltovou manžetou, s el. ohřevem se samoregulací (10-30 W, 230 V), se záchytným košem prům. 170 mm, kapacita vtoku 10,7 l/s</t>
  </si>
  <si>
    <t>848</t>
  </si>
  <si>
    <t>425</t>
  </si>
  <si>
    <t>721 131</t>
  </si>
  <si>
    <t>prodluž. nástavec dl. 350 mm ke střešnímu vtoku (SV-1) k připojení na systém fóliové hydroizolace, nástavec s PVC izolační přírubou, včetně těsnícího břitového kroužku</t>
  </si>
  <si>
    <t>850</t>
  </si>
  <si>
    <t>721 132</t>
  </si>
  <si>
    <t>sifon k odvodu kondenzátu DN 32 s vodní zápach. uzávěrkou a mechanickým zápachovým uzávěrem (kuličkou) a čistící vložkou, odtok a přítok DN 32, průtok min. 0,15 l/s (podomítkové provedení)</t>
  </si>
  <si>
    <t>852</t>
  </si>
  <si>
    <t>427</t>
  </si>
  <si>
    <t>721 133</t>
  </si>
  <si>
    <t>zápachová uzávěrka do podlahy k vanové odpadní soupravě, připojení 6/4", odtok DN 40/50, výška vodního uzávěru 50 mm, materiál PP, ZU se samočistícím efektem</t>
  </si>
  <si>
    <t>854</t>
  </si>
  <si>
    <t>721 134</t>
  </si>
  <si>
    <t>zápachová uzávěrka - podomítkový sifon pro pračku a myčku - provedení plast</t>
  </si>
  <si>
    <t>856</t>
  </si>
  <si>
    <t>429</t>
  </si>
  <si>
    <t>721 135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</si>
  <si>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</t>
  </si>
  <si>
    <t>858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</si>
  <si>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poklopu ke dnu) = 2,605 m</t>
  </si>
  <si>
    <t>721 136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</si>
  <si>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</t>
  </si>
  <si>
    <t>860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</si>
  <si>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poklopu ke dnu) = 2,47 m</t>
  </si>
  <si>
    <t>431</t>
  </si>
  <si>
    <t>721 137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</si>
  <si>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</t>
  </si>
  <si>
    <t>862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</si>
  <si>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poklopu ke dnu) = 2,195 m</t>
  </si>
  <si>
    <t>721 138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</si>
  <si>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</t>
  </si>
  <si>
    <t>864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</si>
  <si>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poklopu ke dnu) = 2,71 m</t>
  </si>
  <si>
    <t>433</t>
  </si>
  <si>
    <t>721 139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</si>
  <si>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</t>
  </si>
  <si>
    <t>866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</si>
  <si>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poklopu ke dnu) = 2,43 m</t>
  </si>
  <si>
    <t>721 140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</si>
  <si>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</t>
  </si>
  <si>
    <t>868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</si>
  <si>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poklopu ke dnu) = 2,215 m</t>
  </si>
  <si>
    <t>435</t>
  </si>
  <si>
    <t>721 141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</si>
  <si>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</t>
  </si>
  <si>
    <t>870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</si>
  <si>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poklopu ke dnu) = 1,575 m</t>
  </si>
  <si>
    <t>721 142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</si>
  <si>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</t>
  </si>
  <si>
    <t>872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</si>
  <si>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poklopu ke dnu) = 1,965 m</t>
  </si>
  <si>
    <t>437</t>
  </si>
  <si>
    <t>721 143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</si>
  <si>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</t>
  </si>
  <si>
    <t>874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</si>
  <si>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poklopu ke dnu) = 1,115 m</t>
  </si>
  <si>
    <t>721 144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</si>
  <si>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</t>
  </si>
  <si>
    <t>876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</si>
  <si>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poklopu ke dnu) = 1,535 m</t>
  </si>
  <si>
    <t>439</t>
  </si>
  <si>
    <t>721 145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</si>
  <si>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</t>
  </si>
  <si>
    <t>878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</si>
  <si>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poklopu ke dnu) = 1,635 m</t>
  </si>
  <si>
    <t>721 146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</si>
  <si>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</t>
  </si>
  <si>
    <t>880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</si>
  <si>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poklopu ke dnu) = 1,26 m</t>
  </si>
  <si>
    <t>441</t>
  </si>
  <si>
    <t>721 147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</si>
  <si>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</t>
  </si>
  <si>
    <t>882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</si>
  <si>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poklopu ke dnu) = 1,36 m</t>
  </si>
  <si>
    <t>721 148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</si>
  <si>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</t>
  </si>
  <si>
    <t>884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</si>
  <si>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poklopu ke dnu) = 1,085 m</t>
  </si>
  <si>
    <t>443</t>
  </si>
  <si>
    <t>721 149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</si>
  <si>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</t>
  </si>
  <si>
    <t>886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</si>
  <si>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poklopu ke dnu) = 4,895 m</t>
  </si>
  <si>
    <t>721 150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</si>
  <si>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</t>
  </si>
  <si>
    <t>888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</si>
  <si>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poklopu ke dnu) = 4,495 m</t>
  </si>
  <si>
    <t>445</t>
  </si>
  <si>
    <t>721 151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</si>
  <si>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</t>
  </si>
  <si>
    <t>890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</si>
  <si>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poklopu ke dnu) = 2,525 m</t>
  </si>
  <si>
    <t>721 152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</si>
  <si>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</t>
  </si>
  <si>
    <t>892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</si>
  <si>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poklopu ke dnu) = 2,175 m</t>
  </si>
  <si>
    <t>447</t>
  </si>
  <si>
    <t>721 153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</si>
  <si>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</t>
  </si>
  <si>
    <t>894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</si>
  <si>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poklopu ke dnu) = 2,015 m</t>
  </si>
  <si>
    <t>721 154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</si>
  <si>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</t>
  </si>
  <si>
    <t>896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</si>
  <si>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poklopu ke dnu) = 1,945 m</t>
  </si>
  <si>
    <t>449</t>
  </si>
  <si>
    <t>721 155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</si>
  <si>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</t>
  </si>
  <si>
    <t>898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</si>
  <si>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poklopu ke dnu) = 1,86 m</t>
  </si>
  <si>
    <t>721 156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</si>
  <si>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</t>
  </si>
  <si>
    <t>900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</si>
  <si>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poklopu ke dnu) = 1,775 m</t>
  </si>
  <si>
    <t>451</t>
  </si>
  <si>
    <t>721 157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</si>
  <si>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</t>
  </si>
  <si>
    <t>902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</si>
  <si>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poklopu ke dnu) = 1,755 m</t>
  </si>
  <si>
    <t>721 158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</si>
  <si>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</t>
  </si>
  <si>
    <t>904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</si>
  <si>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poklopu ke dnu) = 2,245 m</t>
  </si>
  <si>
    <t>453</t>
  </si>
  <si>
    <t>721 159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</si>
  <si>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</t>
  </si>
  <si>
    <t>906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</si>
  <si>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poklopu ke dnu) = 4,07 m</t>
  </si>
  <si>
    <t>721 160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</si>
  <si>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</t>
  </si>
  <si>
    <t>908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</si>
  <si>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poklopu ke dnu) = 1,68 m</t>
  </si>
  <si>
    <t>455</t>
  </si>
  <si>
    <t>721 161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</si>
  <si>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</t>
  </si>
  <si>
    <t>910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</si>
  <si>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poklopu ke dnu) = 4,50 m</t>
  </si>
  <si>
    <t>721 162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</si>
  <si>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</t>
  </si>
  <si>
    <t>912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</si>
  <si>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poklopu ke dnu) = 4,93 m</t>
  </si>
  <si>
    <t>457</t>
  </si>
  <si>
    <t>721 163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</si>
  <si>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</si>
  <si>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914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</si>
  <si>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1,47 m, celková hloubka ke dnu s kalovou prohlubní = ~2,07 m</t>
  </si>
  <si>
    <t>721 164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</si>
  <si>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</si>
  <si>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916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</si>
  <si>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1,54 m, celková hloubka ke dnu s kalovou prohlubní = ~2,14 m</t>
  </si>
  <si>
    <t>459</t>
  </si>
  <si>
    <t>721 165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</si>
  <si>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</si>
  <si>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918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</si>
  <si>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1,265 m, celková hloubka ke dnu s kalovou prohlubní = ~1,865 m</t>
  </si>
  <si>
    <t>721 166</t>
  </si>
  <si>
    <t>odvodňovací žlab (OŽ-1) z polymerického betonu vnitřní š. 150 mm, včetně litinového roštu pro tř. zatížení D400 a odtokové vpusti se zápachovou uzávěrou (odtok DN 150), žlab včetně odtokové vpusti odvodňovacího systému, celková délka žlabu = 5 m</t>
  </si>
  <si>
    <t>920</t>
  </si>
  <si>
    <t>461</t>
  </si>
  <si>
    <t>721 167</t>
  </si>
  <si>
    <t>čerpací stanice splaškových odpadních vod, max. průtok 5 l/s, max. dopravní výška 20,7 m, napětí 3x400 V, s mělnícím systémem, kompletní systém dle PD</t>
  </si>
  <si>
    <t>922</t>
  </si>
  <si>
    <t>721 168</t>
  </si>
  <si>
    <t>ponorné kalové nerezové čerpadlo s velkým výkonem pro čerpání vody s obsahem nečistot do průměru 35 mm a s automatickým hlídáním hladiny, průtok čerpadla max. 5 l/s, dopravní výška min. 4 m, napětí 230 V</t>
  </si>
  <si>
    <t>924</t>
  </si>
  <si>
    <t>463</t>
  </si>
  <si>
    <t>721 169</t>
  </si>
  <si>
    <t>Zasakovací voštinové bloky retenční nádrže, rozměry bloku 2400x1200x520 mm</t>
  </si>
  <si>
    <t>926</t>
  </si>
  <si>
    <t>721 170</t>
  </si>
  <si>
    <t>geotextilie pro obalení retenční nádrže</t>
  </si>
  <si>
    <t>928</t>
  </si>
  <si>
    <t>465</t>
  </si>
  <si>
    <t>721 171</t>
  </si>
  <si>
    <t>celková dodávka a montáž konzol, objímek a veškerého upevňovacího materiálu</t>
  </si>
  <si>
    <t>930</t>
  </si>
  <si>
    <t>721 172</t>
  </si>
  <si>
    <t>ostatní pomocný materiál celkem</t>
  </si>
  <si>
    <t>932</t>
  </si>
  <si>
    <t>467</t>
  </si>
  <si>
    <t>721 173</t>
  </si>
  <si>
    <t>utěsnění prostupů kanalizace požárně dělícími konstrukcemi - dle požární zprávy</t>
  </si>
  <si>
    <t>kpl</t>
  </si>
  <si>
    <t>934</t>
  </si>
  <si>
    <t>721 174</t>
  </si>
  <si>
    <t>tlakové zkoušky, technické prohlídky potrubí</t>
  </si>
  <si>
    <t>936</t>
  </si>
  <si>
    <t>469</t>
  </si>
  <si>
    <t>721 175</t>
  </si>
  <si>
    <t>kompletní montáž a pokládka kanalizace</t>
  </si>
  <si>
    <t>938</t>
  </si>
  <si>
    <t>721 176</t>
  </si>
  <si>
    <t>stavební přípomoce (vrtání prostupů a jejich následné začištění,….) celkem</t>
  </si>
  <si>
    <t>940</t>
  </si>
  <si>
    <t>471</t>
  </si>
  <si>
    <t>721 177</t>
  </si>
  <si>
    <t>hluková izolace z pěnového PE s uzavřenou buněčnou strukturou tl 5 mm na stoupačkách dešťové a splaškové kanalizace DN 125</t>
  </si>
  <si>
    <t>942</t>
  </si>
  <si>
    <t>721 178</t>
  </si>
  <si>
    <t>944</t>
  </si>
  <si>
    <t>473</t>
  </si>
  <si>
    <t>998721201</t>
  </si>
  <si>
    <t>Přesun hmot pro vnitřní kanalizace stanovený procentní sazbou (%) z ceny vodorovná dopravní vzdálenost do 50 m v objektech výšky do 6 m</t>
  </si>
  <si>
    <t>%</t>
  </si>
  <si>
    <t>946</t>
  </si>
  <si>
    <t>Zdravotechnika - vnitřní vodovod</t>
  </si>
  <si>
    <t>722 101</t>
  </si>
  <si>
    <t>plastové PP-3 (PPR potrubí - S 3,2 - PN 16) včetně tvarovek - d 20x2,8 mm</t>
  </si>
  <si>
    <t>948</t>
  </si>
  <si>
    <t>475</t>
  </si>
  <si>
    <t>722 102</t>
  </si>
  <si>
    <t>plastové PP-3 (PPR potrubí - S 3,2 - PN 16) včetně tvarovek - d 25x3,5 mm</t>
  </si>
  <si>
    <t>950</t>
  </si>
  <si>
    <t>722 103</t>
  </si>
  <si>
    <t>plastové PP-3 (PPR potrubí - S 3,2 - PN 16) včetně tvarovek - d 32x4,4 mm</t>
  </si>
  <si>
    <t>952</t>
  </si>
  <si>
    <t>477</t>
  </si>
  <si>
    <t>722 104</t>
  </si>
  <si>
    <t>plastové PP-3 (PPR potrubí - S 3,2 - PN 16) včetně tvarovek - d 40x5,5 mm</t>
  </si>
  <si>
    <t>954</t>
  </si>
  <si>
    <t>722 105</t>
  </si>
  <si>
    <t>plastové PP-3 (PPR potrubí - S 3,2 - PN 16) včetně tvarovek - d 50x6,9 mm</t>
  </si>
  <si>
    <t>956</t>
  </si>
  <si>
    <t>479</t>
  </si>
  <si>
    <t>722 106</t>
  </si>
  <si>
    <t>plastové PP-3 (PPR potrubí - S 3,2 - PN 16) včetně tvarovek - d 63x8,6 mm</t>
  </si>
  <si>
    <t>958</t>
  </si>
  <si>
    <t>722 107</t>
  </si>
  <si>
    <t>plastové PP-3 (PPR potrubí - S 3,2 - PN 16) včetně tvarovek - d 75x10,3 mm</t>
  </si>
  <si>
    <t>960</t>
  </si>
  <si>
    <t>481</t>
  </si>
  <si>
    <t>722 108</t>
  </si>
  <si>
    <t>ocelové pozinkované potrubí včetně tvarovek (fitinek) - rozvod požární vody - DN 25 (1")</t>
  </si>
  <si>
    <t>962</t>
  </si>
  <si>
    <t>722 109</t>
  </si>
  <si>
    <t>ocelové pozinkované potrubí včetně tvarovek (fitinek) - rozvod požární vody - DN 32 (5/4")</t>
  </si>
  <si>
    <t>964</t>
  </si>
  <si>
    <t>483</t>
  </si>
  <si>
    <t>722 110</t>
  </si>
  <si>
    <t>ocelové pozinkované potrubí včetně tvarovek (fitinek) - rozvod požární vody - DN 40 (6/4")</t>
  </si>
  <si>
    <t>966</t>
  </si>
  <si>
    <t>722 111</t>
  </si>
  <si>
    <t>ocelové pozinkované potrubí včetně tvarovek (fitinek) - rozvod požární vody - DN 50 (2")</t>
  </si>
  <si>
    <t>968</t>
  </si>
  <si>
    <t>485</t>
  </si>
  <si>
    <t>722 112</t>
  </si>
  <si>
    <t>tlakové PE potrubí - včetně tvarovek - DN 20 (mat. PE100, SDR 11.0 - d 25x3.0 mm)</t>
  </si>
  <si>
    <t>970</t>
  </si>
  <si>
    <t>722 113</t>
  </si>
  <si>
    <t>tlakové PE potrubí - včetně tvarovek - DN 25 (mat. PE100, SDR 11.0 - d 32x3.0 mm)</t>
  </si>
  <si>
    <t>972</t>
  </si>
  <si>
    <t>487</t>
  </si>
  <si>
    <t>722 114</t>
  </si>
  <si>
    <t>tlakové PE potrubí - včetně tvarovek - DN 40 (mat. PE100, SDR 11.0 - d 50x4.6 mm)</t>
  </si>
  <si>
    <t>974</t>
  </si>
  <si>
    <t>722 115</t>
  </si>
  <si>
    <t>tlakové PE potrubí - včetně tvarovek - DN 65 (mat. PE100, SDR 11.0 - d 75x6.8 mm)</t>
  </si>
  <si>
    <t>976</t>
  </si>
  <si>
    <t>489</t>
  </si>
  <si>
    <t>722 116</t>
  </si>
  <si>
    <t>tlakové PE potrubí - včetně tvarovek - DN 80 (mat. PE100, SDR 11.0 - d 90x8.2 mm)</t>
  </si>
  <si>
    <t>978</t>
  </si>
  <si>
    <t>722 117</t>
  </si>
  <si>
    <t>modrá výstražná fólie "POZOR VODA"</t>
  </si>
  <si>
    <t>980</t>
  </si>
  <si>
    <t>491</t>
  </si>
  <si>
    <t>722 118</t>
  </si>
  <si>
    <t>vytyčovací vodič CY 6</t>
  </si>
  <si>
    <t>982</t>
  </si>
  <si>
    <t>722 119</t>
  </si>
  <si>
    <t>tepelná izolace z pěnového polyetylenu pro běžné rozvody SV - 22 mm/tl. 6 mm (vnitřní průměr izolace / tloušťka izolace)</t>
  </si>
  <si>
    <t>984</t>
  </si>
  <si>
    <t>493</t>
  </si>
  <si>
    <t>722 120</t>
  </si>
  <si>
    <t>tepelná izolace z pěnového polyetylenu pro běžné rozvody TV a C - 22 mm/tl. 20 mm (vnitřní průměr izolace / tloušťka izolace)</t>
  </si>
  <si>
    <t>986</t>
  </si>
  <si>
    <t>722 121</t>
  </si>
  <si>
    <t>tepelná izolace z minerální vlny s AL fólií pro rozvody SV, TV a C v místě prostupů pož. děl. kcí.(třída reakce na oheň A1 (A2) - 22 mm/tl. 20 mm (vnitřní průměr izolace / tloušťka izolace)</t>
  </si>
  <si>
    <t>988</t>
  </si>
  <si>
    <t>495</t>
  </si>
  <si>
    <t>722 122</t>
  </si>
  <si>
    <t>tepelná izolace z pěnového polyetylenu pro běžné rozvody SV - 28 mm/tl. 6 mm (vnitřní průměr izolace / tloušťka izolace)</t>
  </si>
  <si>
    <t>990</t>
  </si>
  <si>
    <t>722 123</t>
  </si>
  <si>
    <t>tepelná izolace z minerální vlny s AL fólií pro běžné rozvody TV a C - 28 mm/tl. 30 mm (vnitřní průměr izolace / tloušťka izolace)</t>
  </si>
  <si>
    <t>992</t>
  </si>
  <si>
    <t>497</t>
  </si>
  <si>
    <t>722 124</t>
  </si>
  <si>
    <t>tepelná izolace z minerální vlny s AL fólií pro rozvody SV v místě prostupů pož. děl. kcí.(třída reakce na oheň A1 (A2) - 28 mm/tl. 20 mm (vnitřní průměr izolace / tloušťka izolace)</t>
  </si>
  <si>
    <t>994</t>
  </si>
  <si>
    <t>722 125</t>
  </si>
  <si>
    <t>tepelná izolace z minerální vlny s AL fólií pro rozvody TV a C v místě prostupů pož. děl. kcí.(třída reakce na oheň A1 (A2) - 28 mm/tl. 30 mm (vnitřní průměr izolace / tloušťka izolace)</t>
  </si>
  <si>
    <t>996</t>
  </si>
  <si>
    <t>499</t>
  </si>
  <si>
    <t>722 126</t>
  </si>
  <si>
    <t>tepelná izolace z pěnového polyetylenu pro běžné rozvody SV - 35 mm/tl. 6 mm (vnitřní průměr izolace / tloušťka izolace)</t>
  </si>
  <si>
    <t>722 127</t>
  </si>
  <si>
    <t>tepelná izolace z minerální vlny s AL fólií pro běžné rozvody TV a C - 35 mm/tl. 40 mm (vnitřní průměr izolace / tloušťka izolace)</t>
  </si>
  <si>
    <t>1000</t>
  </si>
  <si>
    <t>501</t>
  </si>
  <si>
    <t>722 128</t>
  </si>
  <si>
    <t>tepelná izolace z minerální vlny s AL fólií pro rozvody SV v místě prostupů pož. děl. kcí.(třída reakce na oheň A1 (A2) - 35 mm/tl. 20 mm (vnitřní průměr izolace / tloušťka izolace)</t>
  </si>
  <si>
    <t>1002</t>
  </si>
  <si>
    <t>722 129</t>
  </si>
  <si>
    <t>tepelná izolace z minerální vlny s AL fólií pro rozvody TV a C v místě prostupů pož. děl. kcí.(třída reakce na oheň A1 (A2) - 35 mm/tl. 40 mm (vnitřní průměr izolace / tloušťka izolace)</t>
  </si>
  <si>
    <t>1004</t>
  </si>
  <si>
    <t>503</t>
  </si>
  <si>
    <t>722 130</t>
  </si>
  <si>
    <t>tepelná izolace z pěnového polyetylenu pro běžné rozvody SV - 45 mm/tl. 9 mm (vnitřní průměr izolace / tloušťka izolace)</t>
  </si>
  <si>
    <t>1006</t>
  </si>
  <si>
    <t>722 131</t>
  </si>
  <si>
    <t>tepelná izolace z minerální vlny s AL fólií pro běžné rozvody TV a C - 42 mm/tl. 50 mm (vnitřní průměr izolace / tloušťka izolace)</t>
  </si>
  <si>
    <t>1008</t>
  </si>
  <si>
    <t>505</t>
  </si>
  <si>
    <t>722 132</t>
  </si>
  <si>
    <t>tepelná izolace z minerální vlny s AL fólií pro rozvody SV v místě prostupů pož. děl. kcí.(třída reakce na oheň A1 (A2) - 42 mm/tl. 20 mm (vnitřní průměr izolace / tloušťka izolace)</t>
  </si>
  <si>
    <t>1010</t>
  </si>
  <si>
    <t>722 133</t>
  </si>
  <si>
    <t>tepelná izolace z minerální vlny s AL fólií pro rozvody TV a C v místě prostupů pož. děl. kcí.(třída reakce na oheň A1 (A2) - 42 mm/tl. 50 mm (vnitřní průměr izolace / tloušťka izolace)</t>
  </si>
  <si>
    <t>1012</t>
  </si>
  <si>
    <t>507</t>
  </si>
  <si>
    <t>722 134</t>
  </si>
  <si>
    <t>tepelná izolace z pěnového polyetylenu pro běžné rozvody SV - 54 mm/tl. 9 mm (vnitřní průměr izolace / tloušťka izolace)</t>
  </si>
  <si>
    <t>1014</t>
  </si>
  <si>
    <t>722 135</t>
  </si>
  <si>
    <t>tepelná izolace z minerální vlny s AL fólií pro běžné rozvody TV a C - 54 mm/tl. 50 mm (vnitřní průměr izolace / tloušťka izolace)</t>
  </si>
  <si>
    <t>1016</t>
  </si>
  <si>
    <t>509</t>
  </si>
  <si>
    <t>722 136</t>
  </si>
  <si>
    <t>tepelná izolace z minerální vlny s AL fólií pro rozvody SV v místě prostupů pož. děl. kcí.(třída reakce na oheň A1 (A2) - 54 mm/tl. 20 mm (vnitřní průměr izolace / tloušťka izolace)</t>
  </si>
  <si>
    <t>1018</t>
  </si>
  <si>
    <t>722 137</t>
  </si>
  <si>
    <t>tepelná izolace z pěnového polyetylenu pro běžné rozvody SV - 63 mm/tl. 9 mm (vnitřní průměr izolace / tloušťka izolace)</t>
  </si>
  <si>
    <t>1020</t>
  </si>
  <si>
    <t>511</t>
  </si>
  <si>
    <t>722 138</t>
  </si>
  <si>
    <t>tepelná izolace z minerální vlny s AL fólií pro běžné rozvody TV a C - 64 mm/tl. 50 mm (vnitřní průměr izolace / tloušťka izolace)</t>
  </si>
  <si>
    <t>1022</t>
  </si>
  <si>
    <t>722 139</t>
  </si>
  <si>
    <t>tepelná izolace z minerální vlny s AL fólií pro rozvody SV v místě prostupů pož. děl. kcí.(třída reakce na oheň A1 (A2) - 64 mm/tl. 20 mm (vnitřní průměr izolace / tloušťka izolace)</t>
  </si>
  <si>
    <t>1024</t>
  </si>
  <si>
    <t>513</t>
  </si>
  <si>
    <t>722 140</t>
  </si>
  <si>
    <t>tepelná izolace z minerální vlny s AL fólií pro rozvody TV a C v místě prostupů pož. děl. kcí.(třída reakce na oheň A1 (A2) - 64 mm/tl. 50 mm (vnitřní průměr izolace / tloušťka izolace)</t>
  </si>
  <si>
    <t>1026</t>
  </si>
  <si>
    <t>722 141</t>
  </si>
  <si>
    <t>tepelná izolace z pěnového polyetylenu pro běžné rozvody SV - 76 mm/tl. 9 mm (vnitřní průměr izolace / tloušťka izolace)</t>
  </si>
  <si>
    <t>1028</t>
  </si>
  <si>
    <t>515</t>
  </si>
  <si>
    <t>722 142</t>
  </si>
  <si>
    <t>tepelná izolace z minerální vlny s AL fólií pro rozvody SV v místě prostupů pož. děl. kcí.(třída reakce na oheň A1 (A2) - 76 mm/tl. 30 mm (vnitřní průměr izolace / tloušťka izolace)</t>
  </si>
  <si>
    <t>1030</t>
  </si>
  <si>
    <t>722 143</t>
  </si>
  <si>
    <t>betonová prefabrikovaná šachta (ZŠ-X), vstupní část kruhová vnitřního průměru 1000 mm, vodotěsná s vodotěsným litinovým poklopem průměru 600 mm (B125), hloubka šachty = 1,9 m</t>
  </si>
  <si>
    <t>1032</t>
  </si>
  <si>
    <t>517</t>
  </si>
  <si>
    <t>722 144</t>
  </si>
  <si>
    <t>Přírubové koleno - Q-kus 90° - DN 80 - PN 16</t>
  </si>
  <si>
    <t>1034</t>
  </si>
  <si>
    <t>722 145</t>
  </si>
  <si>
    <t>navrtávací pas na litinu přírubový - DN 150-80 - PN 16</t>
  </si>
  <si>
    <t>1036</t>
  </si>
  <si>
    <t>519</t>
  </si>
  <si>
    <t>722 146</t>
  </si>
  <si>
    <t>šoupátko přírubové vevařovací na PE100 - DN 80/90 - PN 16</t>
  </si>
  <si>
    <t>1038</t>
  </si>
  <si>
    <t>722 147</t>
  </si>
  <si>
    <t>šoupátková zemní souprava teleskopická DN 80 - délka 1,3-1,8 m</t>
  </si>
  <si>
    <t>1040</t>
  </si>
  <si>
    <t>521</t>
  </si>
  <si>
    <t>722 148</t>
  </si>
  <si>
    <t>uliční poklop šoupátkový</t>
  </si>
  <si>
    <t>1042</t>
  </si>
  <si>
    <t>722 149</t>
  </si>
  <si>
    <t>fakturační vodoměr pro studenou pitnou vodu - do vodorovné polohy - šroubový přírubový - DN 40 - Qn = 10 m3/hod, L=220 mm</t>
  </si>
  <si>
    <t>1044</t>
  </si>
  <si>
    <t>523</t>
  </si>
  <si>
    <t>722 150</t>
  </si>
  <si>
    <t>Speciální příruba jištěná "Systém 2000" na PVC/PE - DN 80/90 - PN 16</t>
  </si>
  <si>
    <t>1046</t>
  </si>
  <si>
    <t>722 151</t>
  </si>
  <si>
    <t>Speciální příruba jištěná "Systém 2000" na PVC/PE - DN 80/75 - PN 16</t>
  </si>
  <si>
    <t>1048</t>
  </si>
  <si>
    <t>525</t>
  </si>
  <si>
    <t>722 152</t>
  </si>
  <si>
    <t>E-šoupátko s přírubami - DN 80 - PN 16 - krátké - délka 180 mm</t>
  </si>
  <si>
    <t>1050</t>
  </si>
  <si>
    <t>722 153</t>
  </si>
  <si>
    <t>Přírubová redukce FFR-kus - DN 80/40 - délka 220 mm</t>
  </si>
  <si>
    <t>1052</t>
  </si>
  <si>
    <t>527</t>
  </si>
  <si>
    <t>722 154</t>
  </si>
  <si>
    <t>Vodovodní Y-filtr přírubový ze šedé litiny - DN 40 - PN 16 - délka 200 mm - s dvojitým nerezovým sítkem</t>
  </si>
  <si>
    <t>1054</t>
  </si>
  <si>
    <t>722 155</t>
  </si>
  <si>
    <t>Redukční ventil s přírubami - DN 40 - délka 200 mm</t>
  </si>
  <si>
    <t>1056</t>
  </si>
  <si>
    <t>529</t>
  </si>
  <si>
    <t>722 156</t>
  </si>
  <si>
    <t>Přírubová trouba z tvárné litiny FF-kus - DN 40 - PN 16 - délka 150 mm</t>
  </si>
  <si>
    <t>1058</t>
  </si>
  <si>
    <t>722 157</t>
  </si>
  <si>
    <t>Přírubová trouba z tvárné litiny FF-kus - DN 40 - PN 16 - délka 250 mm</t>
  </si>
  <si>
    <t>1060</t>
  </si>
  <si>
    <t>531</t>
  </si>
  <si>
    <t>722 158</t>
  </si>
  <si>
    <t>Přírubový T-kus z tvárné litiny - DN 80/40 - PN 16</t>
  </si>
  <si>
    <t>1062</t>
  </si>
  <si>
    <t>722 159</t>
  </si>
  <si>
    <t>Klapka zpětná přírubová - DN 80 - PN 16 - délka 260 mm</t>
  </si>
  <si>
    <t>1064</t>
  </si>
  <si>
    <t>533</t>
  </si>
  <si>
    <t>722 160</t>
  </si>
  <si>
    <t>požární hydrantový systém typu H 19D se skříní 699x699x182 mm (bílá barva) a tvarově stálou hadicí vnitřního průměru 19 mm, délky 30 m (kompletní systém se skříní a instalací do zdi), min. průtok 0,3 l/s</t>
  </si>
  <si>
    <t>1066</t>
  </si>
  <si>
    <t>722 161</t>
  </si>
  <si>
    <t>požární hydrantový systém typu H 25D se skříní 699x699x262 mm (bílá barva) a tvarově stálou hadicí vnitřního průměru 25 mm, délky 30 m (kompletní systém se skříní a instalací do zdi), min. průtok 1,1 l/s</t>
  </si>
  <si>
    <t>1068</t>
  </si>
  <si>
    <t>535</t>
  </si>
  <si>
    <t>722 162</t>
  </si>
  <si>
    <t>umyvadlová stojánková páková směšovací baterie bez výpusti, provedení chrom (B1)</t>
  </si>
  <si>
    <t>1070</t>
  </si>
  <si>
    <t>722 163</t>
  </si>
  <si>
    <t>umyvadlová stojánková páková směšovací baterie s otáčivým ústím 165 mm + dlouhá lékařská ovládací páka (B2), provedení chrom, keramická kartuše</t>
  </si>
  <si>
    <t>1072</t>
  </si>
  <si>
    <t>537</t>
  </si>
  <si>
    <t>722 164</t>
  </si>
  <si>
    <t>stojánková směšovací dřezová páková baterie s otáčivým výtok. raménkem délky 220 mm (B3), provedení chrom, keramická kartuše</t>
  </si>
  <si>
    <t>1074</t>
  </si>
  <si>
    <t>722 165</t>
  </si>
  <si>
    <t>nástěnná sprchová páková směšovací baterie (B4), rozteč 150 mm, provedení chrom, keramická kartuše</t>
  </si>
  <si>
    <t>1076</t>
  </si>
  <si>
    <t>539</t>
  </si>
  <si>
    <t>722 166</t>
  </si>
  <si>
    <t>sprchový komplet (ruční sprchová růžice ,hadice dl. 150 cm, tyč, pohyblivý držák sprchy, mýdelník), provedení chrom</t>
  </si>
  <si>
    <t>1078</t>
  </si>
  <si>
    <t>722 167</t>
  </si>
  <si>
    <t>nástěnná páková směšovací baterie nad výlevku (B5), s výtokovým otočným ramenem délky 300 mm, rozteč 150 mm, provedení chrom, keramická kartuše</t>
  </si>
  <si>
    <t>1080</t>
  </si>
  <si>
    <t>541</t>
  </si>
  <si>
    <t>722 168</t>
  </si>
  <si>
    <t>nástěnná směšovací dřezová páková baterie s otáčivým výtok. raménkem délky 300 mm (B6), rozteč baterie 150 mm, provedení chrom</t>
  </si>
  <si>
    <t>1082</t>
  </si>
  <si>
    <t>722 169</t>
  </si>
  <si>
    <t>pračkový ventil DN 15 (1/2") s 3/4" vnějším závitem (P) - se zpětnou klapkou a přivzdušněním - dle ČSN EN 1717 (provedení chrom)</t>
  </si>
  <si>
    <t>1084</t>
  </si>
  <si>
    <t>543</t>
  </si>
  <si>
    <t>722 170</t>
  </si>
  <si>
    <t>výtokový ventil (kohout) - vývod na hadici</t>
  </si>
  <si>
    <t>1086</t>
  </si>
  <si>
    <t>722 171</t>
  </si>
  <si>
    <t>cirkulační čerpadlo - pro cirkulaci TV pro objekt - těleso z litiny, 230 V, 50 W, max. dopravní výška 8 m, připojení G 6/4", PN 10</t>
  </si>
  <si>
    <t>1088</t>
  </si>
  <si>
    <t>545</t>
  </si>
  <si>
    <t>722 172</t>
  </si>
  <si>
    <t>mechanický závitový vodoměr pro studenou pitnou vodu - do vodorovné polohy - DN 15 (Qn = 1,5 m³/h) - do 40°C - PN 16</t>
  </si>
  <si>
    <t>1090</t>
  </si>
  <si>
    <t>722 173</t>
  </si>
  <si>
    <t>mechanický závitový vodoměr pro teplou vodu - do vodorovné polohy - DN 15 (Qn = 1,5 m³/h) - do 90°C - PN 16</t>
  </si>
  <si>
    <t>1092</t>
  </si>
  <si>
    <t>547</t>
  </si>
  <si>
    <t>722 174</t>
  </si>
  <si>
    <t>mechanický závitový vodoměr pro studenou pitnou vodu - do vodorovné polohy - DN 20 (Qn = 2,5 m³/h) - do 40°C - PN 16</t>
  </si>
  <si>
    <t>1094</t>
  </si>
  <si>
    <t>722 175</t>
  </si>
  <si>
    <t>mechanický závitový vodoměr pro teplou vodu - do vodorovné polohy - DN 20 (Qn = 2,5 m³/h) - do 90°C - PN 16</t>
  </si>
  <si>
    <t>1096</t>
  </si>
  <si>
    <t>549</t>
  </si>
  <si>
    <t>722 176</t>
  </si>
  <si>
    <t>mechanický závitový vodoměr pro studenou pitnou vodu - do vodorovné polohy - DN 40 (Qn = 10 m³/h) - do 40°C - PN 16</t>
  </si>
  <si>
    <t>1098</t>
  </si>
  <si>
    <t>722 177</t>
  </si>
  <si>
    <t>kulový kohout DN 15 - závitový - pro rozvod pitné vody</t>
  </si>
  <si>
    <t>1100</t>
  </si>
  <si>
    <t>551</t>
  </si>
  <si>
    <t>722 178</t>
  </si>
  <si>
    <t>kulový kohout DN 20 - závitový - pro rozvod pitné vody</t>
  </si>
  <si>
    <t>1102</t>
  </si>
  <si>
    <t>722 179</t>
  </si>
  <si>
    <t>kulový kohout DN 25 - závitový - pro rozvod pitné vody</t>
  </si>
  <si>
    <t>1104</t>
  </si>
  <si>
    <t>553</t>
  </si>
  <si>
    <t>722 180</t>
  </si>
  <si>
    <t>kulový kohout DN 32 - závitový - pro rozvod pitné vody</t>
  </si>
  <si>
    <t>1106</t>
  </si>
  <si>
    <t>722 181</t>
  </si>
  <si>
    <t>kulový kohout DN 40 - závitový - pro rozvod pitné vody</t>
  </si>
  <si>
    <t>1108</t>
  </si>
  <si>
    <t>555</t>
  </si>
  <si>
    <t>722 182</t>
  </si>
  <si>
    <t>kulový kohout DN 50 - závitový - pro rozvod pitné vody</t>
  </si>
  <si>
    <t>1110</t>
  </si>
  <si>
    <t>722 183</t>
  </si>
  <si>
    <t>kulový kohout DN 63 - závitový - pro rozvod pitné vody</t>
  </si>
  <si>
    <t>1112</t>
  </si>
  <si>
    <t>557</t>
  </si>
  <si>
    <t>722 184</t>
  </si>
  <si>
    <t>vypouštěcí kulový kohout s hadicovou vývodkou a zátkou - DN 15 - provedení pro rozvody pitné vody</t>
  </si>
  <si>
    <t>1114</t>
  </si>
  <si>
    <t>722 185</t>
  </si>
  <si>
    <t>vodovodní "Y" filtr závitový DN 32 - provedení mosaz - PN 16</t>
  </si>
  <si>
    <t>1116</t>
  </si>
  <si>
    <t>559</t>
  </si>
  <si>
    <t>722 186</t>
  </si>
  <si>
    <t>vodovodní "Y" filtr závitový DN 50 - provedení mosaz - PN 16</t>
  </si>
  <si>
    <t>1118</t>
  </si>
  <si>
    <t>722 187</t>
  </si>
  <si>
    <t>zpětná klapka závitová DN 15 - mosazné sedlo - PN 16</t>
  </si>
  <si>
    <t>1120</t>
  </si>
  <si>
    <t>561</t>
  </si>
  <si>
    <t>722 188</t>
  </si>
  <si>
    <t>zpětná klapka závitová DN 20 - mosazné sedlo - PN 16</t>
  </si>
  <si>
    <t>1122</t>
  </si>
  <si>
    <t>722 189</t>
  </si>
  <si>
    <t>zpětná klapka závitová DN 32 - mosazné sedlo - PN 16</t>
  </si>
  <si>
    <t>1124</t>
  </si>
  <si>
    <t>563</t>
  </si>
  <si>
    <t>722 190</t>
  </si>
  <si>
    <t>zpětná klapka závitová DN 40 - mosazné sedlo - PN 16</t>
  </si>
  <si>
    <t>1126</t>
  </si>
  <si>
    <t>722 191</t>
  </si>
  <si>
    <t>zpětná klapka závitová DN 50 - mosazné sedlo - PN 16</t>
  </si>
  <si>
    <t>1128</t>
  </si>
  <si>
    <t>565</t>
  </si>
  <si>
    <t>722 192</t>
  </si>
  <si>
    <t>termostatický cirkulační ventil DN 20 - plynulé nastavení teploty 35 - 65 °C, možnost aretace, vnitřní prvky z acetalového plastu</t>
  </si>
  <si>
    <t>1130</t>
  </si>
  <si>
    <t>722 193</t>
  </si>
  <si>
    <t>termostatický cirkulační ventil DN 32 - plynulé nastavení teploty 35 - 65 °C, možnost aretace, vnitřní prvky z acetalového plastu</t>
  </si>
  <si>
    <t>1132</t>
  </si>
  <si>
    <t>567</t>
  </si>
  <si>
    <t>722 194</t>
  </si>
  <si>
    <t>rohový ventil DN 15 se sítkem - pro připojení viditelných splachovacích nádržek, stojánkových baterií, apod. - provedení chrom</t>
  </si>
  <si>
    <t>1134</t>
  </si>
  <si>
    <t>722 195</t>
  </si>
  <si>
    <t>sanitární panceřované tlakové hadice (provozní tlak 15 bar) pro připojení stojánkových armatur a splachovacích nádržek - délka dle nutnosti</t>
  </si>
  <si>
    <t>1136</t>
  </si>
  <si>
    <t>569</t>
  </si>
  <si>
    <t>722 196</t>
  </si>
  <si>
    <t>teploměr s jímkou - rozsah 0 - 80°C</t>
  </si>
  <si>
    <t>1138</t>
  </si>
  <si>
    <t>722 197</t>
  </si>
  <si>
    <t>manometr 1/4" - rozsah 0 - 10 bar</t>
  </si>
  <si>
    <t>1140</t>
  </si>
  <si>
    <t>571</t>
  </si>
  <si>
    <t>722 198</t>
  </si>
  <si>
    <t>membránový pojistný ventil DUCO pro systémy TV - provedení mosaz, závitový - DN 40 (11/2" x 2"), otevírací tlak 600 kPa</t>
  </si>
  <si>
    <t>1142</t>
  </si>
  <si>
    <t>722 199</t>
  </si>
  <si>
    <t>bílá plastová dvířka rozměru cca 200x200 mm (pro přístup k napájecím zdrojům pro splachování pisoárů,...)</t>
  </si>
  <si>
    <t>1144</t>
  </si>
  <si>
    <t>573</t>
  </si>
  <si>
    <t>722 200</t>
  </si>
  <si>
    <t>bílá plastová dvířka rozměru cca 300x300 mm (pro přístup k vodoměrům a uzávěrům vody ve stěnách,...)</t>
  </si>
  <si>
    <t>1146</t>
  </si>
  <si>
    <t>722 201</t>
  </si>
  <si>
    <t>kompletní označení vodovodního rozvodu - cedulky, štítky apod.</t>
  </si>
  <si>
    <t>1148</t>
  </si>
  <si>
    <t>575</t>
  </si>
  <si>
    <t>722 202</t>
  </si>
  <si>
    <t>celková dodávka a montáž konzol, žlabů, objímek a veškerého upevňovacího materiálu</t>
  </si>
  <si>
    <t>1150</t>
  </si>
  <si>
    <t>722 203</t>
  </si>
  <si>
    <t>1152</t>
  </si>
  <si>
    <t>577</t>
  </si>
  <si>
    <t>722 204</t>
  </si>
  <si>
    <t>utěsnění prostupů vodovodu požárně dělícími konstrukcemi - dle požární zprávy</t>
  </si>
  <si>
    <t>1154</t>
  </si>
  <si>
    <t>722 205</t>
  </si>
  <si>
    <t>zkoušky potrubí a prvků</t>
  </si>
  <si>
    <t>1156</t>
  </si>
  <si>
    <t>579</t>
  </si>
  <si>
    <t>722 206</t>
  </si>
  <si>
    <t>proplach a dezinfekce vodovodního potrubí</t>
  </si>
  <si>
    <t>1158</t>
  </si>
  <si>
    <t>722 207</t>
  </si>
  <si>
    <t>kompletní montáž vnitřního vodovodu</t>
  </si>
  <si>
    <t>1160</t>
  </si>
  <si>
    <t>581</t>
  </si>
  <si>
    <t>722 208</t>
  </si>
  <si>
    <t>1162</t>
  </si>
  <si>
    <t>998722201</t>
  </si>
  <si>
    <t>Přesun hmot pro vnitřní vodovod stanovený procentní sazbou (%) z ceny vodorovná dopravní vzdálenost do 50 m v objektech výšky do 6 m</t>
  </si>
  <si>
    <t>1164</t>
  </si>
  <si>
    <t>725</t>
  </si>
  <si>
    <t>Zdravotechnika - zařizovací předměty</t>
  </si>
  <si>
    <t>583</t>
  </si>
  <si>
    <t>725 101</t>
  </si>
  <si>
    <t>keramické umyvadlo šířky 55 cm (U), hloubky 42 cm, s otvorem pro baterii, bílá barva, hranatý design se zaoblenými rohy, včetně instalační sady</t>
  </si>
  <si>
    <t>1166</t>
  </si>
  <si>
    <t>725 102</t>
  </si>
  <si>
    <t>keramický kryt na sifon pro umyvadla (U), bílá barva, včetně instalační sady</t>
  </si>
  <si>
    <t>1168</t>
  </si>
  <si>
    <t>585</t>
  </si>
  <si>
    <t>725 103</t>
  </si>
  <si>
    <t>umyvadlový sifon 5/4" pro umyvadla (U), provedení chrom</t>
  </si>
  <si>
    <t>1170</t>
  </si>
  <si>
    <t>725 104</t>
  </si>
  <si>
    <t>umyvadlová výpusť click clack pro umyvadla (U), provedení chrom</t>
  </si>
  <si>
    <t>1172</t>
  </si>
  <si>
    <t>587</t>
  </si>
  <si>
    <t>725 105</t>
  </si>
  <si>
    <t>keramické zdravotní umyvadlo šířky 64 cm (UI), hloubky 55 cm, bez přepadu, s otvorem pro baterii, bílá barva, včetně instalační sady</t>
  </si>
  <si>
    <t>1174</t>
  </si>
  <si>
    <t>725 106</t>
  </si>
  <si>
    <t>umyvadlová zápachová uzávěrka podomítková pro zdravotní umyvadla (UI), provedení plast, včetně připojovací soupravy z chromované mosazi</t>
  </si>
  <si>
    <t>1176</t>
  </si>
  <si>
    <t>589</t>
  </si>
  <si>
    <t>725 107</t>
  </si>
  <si>
    <t>umyvadlová výpusť click clack pro zdravotní umyvadla (UI), provedení chrom</t>
  </si>
  <si>
    <t>1178</t>
  </si>
  <si>
    <t>725 108</t>
  </si>
  <si>
    <t>keramické umýváko šířky 45 cm (UM), hloubky 34 cm, s otvorem pro baterii, bílá barva, hranatý design se zaoblenými rohy, včetně instalační sady</t>
  </si>
  <si>
    <t>1180</t>
  </si>
  <si>
    <t>591</t>
  </si>
  <si>
    <t>725 109</t>
  </si>
  <si>
    <t>umyvadlový sifon 5/4" pro umývátka (UM), provedení chrom</t>
  </si>
  <si>
    <t>1182</t>
  </si>
  <si>
    <t>725 110</t>
  </si>
  <si>
    <t>umyvadlová výpusť click clack pro umývátka (UM), provedení chrom</t>
  </si>
  <si>
    <t>1184</t>
  </si>
  <si>
    <t>593</t>
  </si>
  <si>
    <t>725 111</t>
  </si>
  <si>
    <t>keramický pisoár s automatickým radarovým splachovačem (P), provedení antivandal, napájení síťové, splachovací systém skryt za pisoárem, bílá barva, včetně instalační sady a sifonu, včetně sítka pro urinál</t>
  </si>
  <si>
    <t>1186</t>
  </si>
  <si>
    <t>725 112</t>
  </si>
  <si>
    <t>napájecí zdroj 24V, DC, síťové napájení, pro napájení max. 5 pisoárů + instalační kabeláž od zdroje k pisoáru</t>
  </si>
  <si>
    <t>1188</t>
  </si>
  <si>
    <t>595</t>
  </si>
  <si>
    <t>725 113</t>
  </si>
  <si>
    <t>keramická výlevka (VL), stojící se sklopnou plastovou mřížkou, odpad vodorovný DN 100, bílá barva, včetně instalační sady</t>
  </si>
  <si>
    <t>1190</t>
  </si>
  <si>
    <t>725 114</t>
  </si>
  <si>
    <t>plastová splachovací nádržka nad stojící ker. výlevku (nízkopoložená), bílá barva, standardní provedení, včetně plastového připojovacího potrubí (z nádržky do výlevky), boční přívod vody 3/8"</t>
  </si>
  <si>
    <t>1192</t>
  </si>
  <si>
    <t>597</t>
  </si>
  <si>
    <t>725 115</t>
  </si>
  <si>
    <t>nerezový dřez na nohách bez odkládací plochy s matným povrchem, rozměry dřezu 700x1000 mm, hloubka 300 mm, včetně zápachové uzávěrky (ND)</t>
  </si>
  <si>
    <t>1194</t>
  </si>
  <si>
    <t>725 116</t>
  </si>
  <si>
    <t>keramický závěsný klozet (WCZ), hluboké splachování, délka klozetu 51 cm, šířka 36 cm, bílá barva, hranatý design se zaoblenými rohy</t>
  </si>
  <si>
    <t>1196</t>
  </si>
  <si>
    <t>599</t>
  </si>
  <si>
    <t>725 117</t>
  </si>
  <si>
    <t>duroplastové sedátko s poklopem pro závěsný klozet (WCZ), odnímatelné, kovové úchyty, bílá barva, se zpomalovacím mechanismem slowclose</t>
  </si>
  <si>
    <t>1198</t>
  </si>
  <si>
    <t>725 118</t>
  </si>
  <si>
    <t>Ovládací tlačítko pro předstěnové instalační systémy pro závěsný klozet (WCZ), bílá barva</t>
  </si>
  <si>
    <t>1200</t>
  </si>
  <si>
    <t>601</t>
  </si>
  <si>
    <t>725 119</t>
  </si>
  <si>
    <t>izolační deska pro závěsný klozet (WCZ)</t>
  </si>
  <si>
    <t>1202</t>
  </si>
  <si>
    <t>725 120</t>
  </si>
  <si>
    <t>keramický závěsný klozet s prodlouženou délkou (WCZI) - pro tělesně postižené, hluboké splachování,, délka klozetu 70 cm, šířka 36 cm, bílá barva</t>
  </si>
  <si>
    <t>1204</t>
  </si>
  <si>
    <t>603</t>
  </si>
  <si>
    <t>725 121</t>
  </si>
  <si>
    <t>duroplastové sedátko bez poklopu pro závěsný klozet (WCZI), ocelové úchyty, bílá barva</t>
  </si>
  <si>
    <t>1206</t>
  </si>
  <si>
    <t>725 122</t>
  </si>
  <si>
    <t>Ovládací tlačítko pro předstěnové instalační systémy pro závěsný klozet (WCZI), bílá barva</t>
  </si>
  <si>
    <t>1208</t>
  </si>
  <si>
    <t>605</t>
  </si>
  <si>
    <t>725 123</t>
  </si>
  <si>
    <t>Oddálené pneumatické splachování ruční, bílá barva, zabudování: do zdi</t>
  </si>
  <si>
    <t>1210</t>
  </si>
  <si>
    <t>725 124</t>
  </si>
  <si>
    <t>izolační deska pro závěsný klozet pro tělesně postižené (WCZI)</t>
  </si>
  <si>
    <t>1212</t>
  </si>
  <si>
    <t>607</t>
  </si>
  <si>
    <t>725 125</t>
  </si>
  <si>
    <t>Předstěnový instalační systém pro závěsný klozet pro zazdívání (PZ)</t>
  </si>
  <si>
    <t>1214</t>
  </si>
  <si>
    <t>725 126</t>
  </si>
  <si>
    <t>Předstěnový instalační systém pro závěsný klozet pro tělesně postižené pro suchou instalaci (do sádrokartonu) (PSI)</t>
  </si>
  <si>
    <t>1216</t>
  </si>
  <si>
    <t>609</t>
  </si>
  <si>
    <t>725 127</t>
  </si>
  <si>
    <t>Předstěnový instalační systém pro suchou instalaci (do sádrokartonu), montážní rám pro umyvadlo (PU)</t>
  </si>
  <si>
    <t>1218</t>
  </si>
  <si>
    <t>725 128</t>
  </si>
  <si>
    <t>Předstěnový instalační systém pro suchou instalaci (do sádrokartonu), montážní rám pro madlo (PM)</t>
  </si>
  <si>
    <t>1220</t>
  </si>
  <si>
    <t>611</t>
  </si>
  <si>
    <t>725 129</t>
  </si>
  <si>
    <t>pevné svislé madlo k invalidnímu umyvadlu (M1) - dle vyhlášky č. 398/2009 Sb., svislé madlo délky 500 mm - provedení nerez</t>
  </si>
  <si>
    <t>1222</t>
  </si>
  <si>
    <t>725 130</t>
  </si>
  <si>
    <t>pevné invalidní madlo k WC (M2) - dle vyhlášky č. 398/2009 Sb., madlo délky 800 mm - provedení nerez</t>
  </si>
  <si>
    <t>1224</t>
  </si>
  <si>
    <t>613</t>
  </si>
  <si>
    <t>725 131</t>
  </si>
  <si>
    <t>sklopné invalidní madlo k WC s držákem toaletního papíru (M3) - dle vyhlášky č. 398/2009 Sb., madlo délky 800 mm - provedení nerez</t>
  </si>
  <si>
    <t>1226</t>
  </si>
  <si>
    <t>725 132</t>
  </si>
  <si>
    <t>pevné invalidní madlo do sprchového prostoru (M4) - dle vyhlášky č. 398/2009 Sb., madlo tvaru "L", vodorovná část délky 600 mm, svislá část délky 700 mm - provedení nerez</t>
  </si>
  <si>
    <t>1228</t>
  </si>
  <si>
    <t>615</t>
  </si>
  <si>
    <t>725 133</t>
  </si>
  <si>
    <t>sklopné sedátko do sprchy s opěrnou nohou (M5) - dle vyhlášky č. 398/2009 Sb., rozměru 450 x 450 mm, plastový sedák bílé barvy, konstrukce provedení nerez</t>
  </si>
  <si>
    <t>1230</t>
  </si>
  <si>
    <t>725 134</t>
  </si>
  <si>
    <t>výškově nastavitelná koupací vana s panelem P200, včetně zvedáku, korpus vany z hlad. polyesteru zesíleného sklolam., zvedací jednotka ze žár. pozink. oc. a umělých hmot, zvedání zajištěno elektromech. pohonem</t>
  </si>
  <si>
    <t>1232</t>
  </si>
  <si>
    <t>617</t>
  </si>
  <si>
    <t>725 135</t>
  </si>
  <si>
    <t>kompletní montáž zařizovacích předmětů a prvků</t>
  </si>
  <si>
    <t>1234</t>
  </si>
  <si>
    <t>998725202</t>
  </si>
  <si>
    <t>Přesun hmot pro zařizovací předměty stanovený procentní sazbou (%) z ceny vodorovná dopravní vzdálenost do 50 m v objektech výšky přes 6 do 12 m</t>
  </si>
  <si>
    <t>1236</t>
  </si>
  <si>
    <t>Ústřední vytápění</t>
  </si>
  <si>
    <t>731</t>
  </si>
  <si>
    <t>Kotelna</t>
  </si>
  <si>
    <t>619</t>
  </si>
  <si>
    <t>731 101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</si>
  <si>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</t>
  </si>
  <si>
    <t>1238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</si>
  <si>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nožek, kompletní systém</t>
  </si>
  <si>
    <t>731 102</t>
  </si>
  <si>
    <t>expanzní nádoba s membránovým vakem a plynovým polštářem, 50 l, po=4,0 bar, ps=10 bar</t>
  </si>
  <si>
    <t>1240</t>
  </si>
  <si>
    <t>621</t>
  </si>
  <si>
    <t>731 103</t>
  </si>
  <si>
    <t>pojistný ventil 1 1/4" x 1 1/2" otevírací přetlak 3,5 bar</t>
  </si>
  <si>
    <t>1242</t>
  </si>
  <si>
    <t>731 104</t>
  </si>
  <si>
    <t>expanzní automat - zařízení pro udržování tlaku pomocí čerpadla, PS=10 bar, napájecí napětí 230 V, dopouštění soustavy</t>
  </si>
  <si>
    <t>1244</t>
  </si>
  <si>
    <t>623</t>
  </si>
  <si>
    <t>731 105</t>
  </si>
  <si>
    <t>primární nádoba o objemu 500 l</t>
  </si>
  <si>
    <t>1246</t>
  </si>
  <si>
    <t>731 106</t>
  </si>
  <si>
    <t>1248</t>
  </si>
  <si>
    <t>625</t>
  </si>
  <si>
    <t>731 107</t>
  </si>
  <si>
    <t>potrubní oddělovač, PS=10 bar</t>
  </si>
  <si>
    <t>1250</t>
  </si>
  <si>
    <t>731 108</t>
  </si>
  <si>
    <t>změkčovací a demineralizační zařízení</t>
  </si>
  <si>
    <t>1252</t>
  </si>
  <si>
    <t>627</t>
  </si>
  <si>
    <t>731 109</t>
  </si>
  <si>
    <t>4" kulový uzávěr přírubový</t>
  </si>
  <si>
    <t>1254</t>
  </si>
  <si>
    <t>731 110</t>
  </si>
  <si>
    <t>3" kulový uzávěr přírubový</t>
  </si>
  <si>
    <t>1256</t>
  </si>
  <si>
    <t>629</t>
  </si>
  <si>
    <t>731 111</t>
  </si>
  <si>
    <t>2 1/2" kulový uzávěr přírubový</t>
  </si>
  <si>
    <t>1258</t>
  </si>
  <si>
    <t>731 112</t>
  </si>
  <si>
    <t>2" kulový uzávěr závitový</t>
  </si>
  <si>
    <t>1260</t>
  </si>
  <si>
    <t>631</t>
  </si>
  <si>
    <t>731 113</t>
  </si>
  <si>
    <t>3/4" kulový uzávěr s pákou, mosaz</t>
  </si>
  <si>
    <t>1262</t>
  </si>
  <si>
    <t>731 114</t>
  </si>
  <si>
    <t>1/2" vypouštěcí kulový kohout závitový</t>
  </si>
  <si>
    <t>1264</t>
  </si>
  <si>
    <t>633</t>
  </si>
  <si>
    <t>731 115</t>
  </si>
  <si>
    <t>1/4" manometr 0 - 10 bar</t>
  </si>
  <si>
    <t>1266</t>
  </si>
  <si>
    <t>731 116</t>
  </si>
  <si>
    <t>průměr 80 teploměr 0-120°C, včetně jímky</t>
  </si>
  <si>
    <t>1268</t>
  </si>
  <si>
    <t>635</t>
  </si>
  <si>
    <t>731 117</t>
  </si>
  <si>
    <t>2 1/2" přírubový filtr s magnetem</t>
  </si>
  <si>
    <t>1270</t>
  </si>
  <si>
    <t>731 118</t>
  </si>
  <si>
    <t>2" filtr závitový s magnetem</t>
  </si>
  <si>
    <t>1272</t>
  </si>
  <si>
    <t>637</t>
  </si>
  <si>
    <t>731 119</t>
  </si>
  <si>
    <t>1/2" automatický odvzdušňovací ventil se zpětným ventilem</t>
  </si>
  <si>
    <t>1274</t>
  </si>
  <si>
    <t>731 120</t>
  </si>
  <si>
    <t>oběhové čerpadlo, 230 V, PN10</t>
  </si>
  <si>
    <t>1276</t>
  </si>
  <si>
    <t>639</t>
  </si>
  <si>
    <t>731 121</t>
  </si>
  <si>
    <t>1278</t>
  </si>
  <si>
    <t>731 122</t>
  </si>
  <si>
    <t>1280</t>
  </si>
  <si>
    <t>641</t>
  </si>
  <si>
    <t>731 123</t>
  </si>
  <si>
    <t>2 1/2" zpětná klapka přírubová</t>
  </si>
  <si>
    <t>1282</t>
  </si>
  <si>
    <t>731 124</t>
  </si>
  <si>
    <t>2" zpětný ventil závitový</t>
  </si>
  <si>
    <t>1284</t>
  </si>
  <si>
    <t>643</t>
  </si>
  <si>
    <t>731 125</t>
  </si>
  <si>
    <t>2 1/2" vyvažovací ventil, PN16, přírubový spoj</t>
  </si>
  <si>
    <t>1286</t>
  </si>
  <si>
    <t>731 126</t>
  </si>
  <si>
    <t>2" vyvažovací ventil, PN25, závitový spoj, bez vypouštění</t>
  </si>
  <si>
    <t>1288</t>
  </si>
  <si>
    <t>645</t>
  </si>
  <si>
    <t>731 127</t>
  </si>
  <si>
    <t>2" 3-cestný směšovací ventil, PN16, kvs= 40 m3/h, přírubový spoj + servopohon 230 V</t>
  </si>
  <si>
    <t>1290</t>
  </si>
  <si>
    <t>731 128</t>
  </si>
  <si>
    <t>trubkový rozdělovač/sběrač DN150, rozdělovač -3 výstupy + nátr. vypouštění, sběrač -2 výstupy + nátr. vypouštění, odvzdušnění, teploměry a tepelná izolace</t>
  </si>
  <si>
    <t>1292</t>
  </si>
  <si>
    <t>647</t>
  </si>
  <si>
    <t>731 129</t>
  </si>
  <si>
    <t>4" odlučovač nečistot, max. provozní tlak 10 bar, přírubový spoj, včetně izolace</t>
  </si>
  <si>
    <t>1294</t>
  </si>
  <si>
    <t>731 130</t>
  </si>
  <si>
    <t>2" odlučovač nečistot, max. provozní tlak 10 bar, přírubový spoj, včetně izolace</t>
  </si>
  <si>
    <t>1296</t>
  </si>
  <si>
    <t>649</t>
  </si>
  <si>
    <t>731 131</t>
  </si>
  <si>
    <t>manometrická souprava - 4x 3/8" kulový uzávěr + tlakoměr se zkušebním ventilem</t>
  </si>
  <si>
    <t>1298</t>
  </si>
  <si>
    <t>731 132</t>
  </si>
  <si>
    <t>4" kompenzátor přírubový, gumový, PN16</t>
  </si>
  <si>
    <t>1300</t>
  </si>
  <si>
    <t>651</t>
  </si>
  <si>
    <t>731 133</t>
  </si>
  <si>
    <t>DN200 univerzální třívrstvý nerezový odvod spalin, přetlakový, určený pro kondenzační provoz, kompletní systém (kouřovod, sopouch, kónická hlava, těsnění apod.)</t>
  </si>
  <si>
    <t>1302</t>
  </si>
  <si>
    <t>731 134</t>
  </si>
  <si>
    <t>plynový kondenzační kotel o výkonu 120 kW (50/30°C), max. přípustný provozní tlak 6 bar, včetně příslušenství a regulace, s modulovaným sálavým hořákem, neutralizačním zařízením, kompletní systém</t>
  </si>
  <si>
    <t>1304</t>
  </si>
  <si>
    <t>653</t>
  </si>
  <si>
    <t>731 135</t>
  </si>
  <si>
    <t>pojistný ventil 3/4" x 1", otevírací přetlak 3,5 bar</t>
  </si>
  <si>
    <t>1306</t>
  </si>
  <si>
    <t>731 136</t>
  </si>
  <si>
    <t>pojistný ventil 1/2" x 3/4", otevírací přetlak 3,5 bar</t>
  </si>
  <si>
    <t>1308</t>
  </si>
  <si>
    <t>655</t>
  </si>
  <si>
    <t>731 137</t>
  </si>
  <si>
    <t>expanzní nádoba s membránovým vakem a plynovým polštářem, 400 l, po=3,5 bar, ps=6 bar</t>
  </si>
  <si>
    <t>1310</t>
  </si>
  <si>
    <t>731 138</t>
  </si>
  <si>
    <t>120 kW deskový výměník tepla, hrdla 2", strana 1 solární kapalina, strana 2 topná voda</t>
  </si>
  <si>
    <t>1312</t>
  </si>
  <si>
    <t>657</t>
  </si>
  <si>
    <t>731 139</t>
  </si>
  <si>
    <t>120 kW deskový výměník tepla, hrdla 2", strana 1 topná voda, strana 2 teplá voda</t>
  </si>
  <si>
    <t>1314</t>
  </si>
  <si>
    <t>731 140</t>
  </si>
  <si>
    <t>ocelový akumulační zásobník pro topné a chladící systémy, bez výměníku, včetně tepelné izolace a čistícího otvoru, 2000 l, 6 bar</t>
  </si>
  <si>
    <t>1316</t>
  </si>
  <si>
    <t>659</t>
  </si>
  <si>
    <t>731 141</t>
  </si>
  <si>
    <t>ocelový akumulační zásobník pro topné a chladící systémy s 1 výměníkem, včetně tepelné izolace, 2000 l, 6 bar</t>
  </si>
  <si>
    <t>1318</t>
  </si>
  <si>
    <t>731 142</t>
  </si>
  <si>
    <t>1320</t>
  </si>
  <si>
    <t>661</t>
  </si>
  <si>
    <t>731 143</t>
  </si>
  <si>
    <t>1322</t>
  </si>
  <si>
    <t>731 144</t>
  </si>
  <si>
    <t>1324</t>
  </si>
  <si>
    <t>663</t>
  </si>
  <si>
    <t>731 145</t>
  </si>
  <si>
    <t>1326</t>
  </si>
  <si>
    <t>731 146</t>
  </si>
  <si>
    <t>1328</t>
  </si>
  <si>
    <t>665</t>
  </si>
  <si>
    <t>731 147</t>
  </si>
  <si>
    <t>1330</t>
  </si>
  <si>
    <t>731 148</t>
  </si>
  <si>
    <t>1332</t>
  </si>
  <si>
    <t>667</t>
  </si>
  <si>
    <t>731 149</t>
  </si>
  <si>
    <t>2 1/2" 3-cestný ventil, PN16, kvs= 63 m3/h, přírubový spoj + servopohon 230 V</t>
  </si>
  <si>
    <t>1334</t>
  </si>
  <si>
    <t>731 150</t>
  </si>
  <si>
    <t>1336</t>
  </si>
  <si>
    <t>669</t>
  </si>
  <si>
    <t>731 151</t>
  </si>
  <si>
    <t>1338</t>
  </si>
  <si>
    <t>731 152</t>
  </si>
  <si>
    <t>1340</t>
  </si>
  <si>
    <t>671</t>
  </si>
  <si>
    <t>731 153</t>
  </si>
  <si>
    <t>manometrická souprava - 2x 3/8" kulový uzávěr + tlakoměr se zkušebním ventilem</t>
  </si>
  <si>
    <t>1342</t>
  </si>
  <si>
    <t>731 154</t>
  </si>
  <si>
    <t>1344</t>
  </si>
  <si>
    <t>673</t>
  </si>
  <si>
    <t>731 155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</si>
  <si>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</t>
  </si>
  <si>
    <t>1346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</si>
  <si>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regulace, teplonosného média Tyfocor-LS (cca 800 l)</t>
  </si>
  <si>
    <t>731 156</t>
  </si>
  <si>
    <t>tlaková expanzní nádoba s membránou, pro solární soustavu, objem 600 l, 10 bar</t>
  </si>
  <si>
    <t>1348</t>
  </si>
  <si>
    <t>675</t>
  </si>
  <si>
    <t>731 157</t>
  </si>
  <si>
    <t>zařízení pro přípravu a plnění glykolových směsí (Tyfocor LS), objem plastové nádrže 800 l, čerpadlo 400V, kompletní systém</t>
  </si>
  <si>
    <t>1350</t>
  </si>
  <si>
    <t>731 158</t>
  </si>
  <si>
    <t>G3/4" separátor vzduchu pro solární systém, vertikální s ručním odvzdušňovacím ventilem</t>
  </si>
  <si>
    <t>1352</t>
  </si>
  <si>
    <t>677</t>
  </si>
  <si>
    <t>731 159</t>
  </si>
  <si>
    <t>pojistný ventil 3/4" x 1", otevírací přetlak 6,0 bar</t>
  </si>
  <si>
    <t>1354</t>
  </si>
  <si>
    <t>731 160</t>
  </si>
  <si>
    <t>3" kulový uzávěr s pákou, mosaz, max. teplota 185°C</t>
  </si>
  <si>
    <t>1356</t>
  </si>
  <si>
    <t>679</t>
  </si>
  <si>
    <t>731 161</t>
  </si>
  <si>
    <t>1" kulový uzávěr s pákou, mosaz</t>
  </si>
  <si>
    <t>1358</t>
  </si>
  <si>
    <t>731 162</t>
  </si>
  <si>
    <t>1/4" manometr 0 - 10 bar včetně 1/2" x 1/2" manometrického kohoutu a smyčky</t>
  </si>
  <si>
    <t>1360</t>
  </si>
  <si>
    <t>681</t>
  </si>
  <si>
    <t>731 163</t>
  </si>
  <si>
    <t>oběhové čerpadlo, 230 V, PN16</t>
  </si>
  <si>
    <t>1362</t>
  </si>
  <si>
    <t>731 164</t>
  </si>
  <si>
    <t>manometrická souprava - 2x 3/8" kulový uzávěr + tlakoměr se zkušebním ventilem, max. teplota 185°C</t>
  </si>
  <si>
    <t>1364</t>
  </si>
  <si>
    <t>683</t>
  </si>
  <si>
    <t>731 165</t>
  </si>
  <si>
    <t>3/4" vyvažovací ventil s průtokoměrem, pro solární systémy</t>
  </si>
  <si>
    <t>1366</t>
  </si>
  <si>
    <t>731 166</t>
  </si>
  <si>
    <t>oplechování pozinkovaným plechem s polyesterovou povrchovou úpravou, včetně montáže (plocha cca 92 m2)</t>
  </si>
  <si>
    <t>1368</t>
  </si>
  <si>
    <t>685</t>
  </si>
  <si>
    <t>731 167</t>
  </si>
  <si>
    <t>ocelový akumulační zásobník pro topné a chladící systémy, bez výměníku, včetně tepelné izolace, 2000 l, 6 bar</t>
  </si>
  <si>
    <t>1370</t>
  </si>
  <si>
    <t>731 168</t>
  </si>
  <si>
    <t>pojistný ventil 3/4" x 1", otevírací přetlak 6 bar</t>
  </si>
  <si>
    <t>1372</t>
  </si>
  <si>
    <t>687</t>
  </si>
  <si>
    <t>731 169</t>
  </si>
  <si>
    <t>1374</t>
  </si>
  <si>
    <t>731 170</t>
  </si>
  <si>
    <t>1376</t>
  </si>
  <si>
    <t>689</t>
  </si>
  <si>
    <t>731 171</t>
  </si>
  <si>
    <t>1378</t>
  </si>
  <si>
    <t>731 172</t>
  </si>
  <si>
    <t>1380</t>
  </si>
  <si>
    <t>691</t>
  </si>
  <si>
    <t>731 173</t>
  </si>
  <si>
    <t>1382</t>
  </si>
  <si>
    <t>Měření spotřeby</t>
  </si>
  <si>
    <t>732 101</t>
  </si>
  <si>
    <t>kompletní systém měření spotřeby tepla včetně motnáže, obsahující radiové teplotní indikátory, komunikační moduly pro on-line sběr dat, opakovače signálu, venkovní teploměr a technoligický teploměr určující topné dny</t>
  </si>
  <si>
    <t>1384</t>
  </si>
  <si>
    <t>kompletní systém měření spotřeby tepla včetně motnáže, obsahující radiové teplotní indikátory, komunikační moduly pro on-line sběr dat, opakovače signálu, venkovní teploměr a technoligický teploměr určující topné dny
- vnitřní indikátory tepla - 134 ks
- technologický teploměr určující topné dny - 1 ks
- venkovní teploměr - 1 ks
- komunikační modul pro on-line sběr dat - 2 ks
- opakovač signálu - 2 ks
- kompletní montáž a zprovoznění</t>
  </si>
  <si>
    <t>693</t>
  </si>
  <si>
    <t>732 102</t>
  </si>
  <si>
    <t>práce na zavedení systému</t>
  </si>
  <si>
    <t>1386</t>
  </si>
  <si>
    <t>733</t>
  </si>
  <si>
    <t>Radiátory a připojovací armatury</t>
  </si>
  <si>
    <t>733 101</t>
  </si>
  <si>
    <t>deskové otopné těleso do prostředí s vysokými požadavky na hygienu a čistotu, boční připojení, 1600/900/155, včetně odvzdušňovací zátky a sady pro upevnění</t>
  </si>
  <si>
    <t>1388</t>
  </si>
  <si>
    <t>695</t>
  </si>
  <si>
    <t>733 102</t>
  </si>
  <si>
    <t>deskové otopné těleso do prostředí s vysokými požadavky na hygienu a čistotu, boční připojení, 1200/900/155, včetně odvzdušňovací zátky a sady pro upevnění</t>
  </si>
  <si>
    <t>1390</t>
  </si>
  <si>
    <t>733 103</t>
  </si>
  <si>
    <t>deskové otopné těleso do prostředí s vysokými požadavky na hygienu a čistotu, boční připojení, 2000/700/155, včetně odvzdušňovací zátky a sady pro upevnění</t>
  </si>
  <si>
    <t>1392</t>
  </si>
  <si>
    <t>697</t>
  </si>
  <si>
    <t>733 104</t>
  </si>
  <si>
    <t>deskové otopné těleso do prostředí s vysokými požadavky na hygienu a čistotu, boční připojení, 1600/600/155, včetně odvzdušňovací zátky a sady pro upevnění</t>
  </si>
  <si>
    <t>1394</t>
  </si>
  <si>
    <t>733 105</t>
  </si>
  <si>
    <t>deskové otopné těleso do prostředí s vysokými požadavky na hygienu a čistotu, boční připojení, 1400/600/155, včetně odvzdušňovací zátky a sady pro upevnění</t>
  </si>
  <si>
    <t>1396</t>
  </si>
  <si>
    <t>699</t>
  </si>
  <si>
    <t>733 106</t>
  </si>
  <si>
    <t>deskové otopné těleso do prostředí s vysokými požadavky na hygienu a čistotu, boční připojení, 500/600/100, včetně odvzdušňovací zátky a sady pro upevnění</t>
  </si>
  <si>
    <t>1398</t>
  </si>
  <si>
    <t>733 107</t>
  </si>
  <si>
    <t>deskové otopné těleso se spodním středovým nebo spodním pravým připojením a integrovaným ventilem, rozměr 1200/900/155, včetně odvzdušňovací zátky a sady pro upevnění</t>
  </si>
  <si>
    <t>1400</t>
  </si>
  <si>
    <t>701</t>
  </si>
  <si>
    <t>733 108</t>
  </si>
  <si>
    <t>deskové otopné těleso se spodním středovým nebo spodním pravým připojením a integrovaným ventilem, rozměr 2000/600/155, včetně odvzdušňovací zátky a sady pro upevnění</t>
  </si>
  <si>
    <t>1402</t>
  </si>
  <si>
    <t>733 109</t>
  </si>
  <si>
    <t>deskové otopné těleso se spodním středovým nebo spodním pravým připojením a integrovaným ventilem, rozměr 1800/600/155, včetně odvzdušňovací zátky a sady pro upevnění</t>
  </si>
  <si>
    <t>1404</t>
  </si>
  <si>
    <t>703</t>
  </si>
  <si>
    <t>733 110</t>
  </si>
  <si>
    <t>deskové otopné těleso se spodním středovým nebo spodním pravým připojením a integrovaným ventilem, rozměr 1600/600/155, včetně odvzdušňovací zátky a sady pro upevnění</t>
  </si>
  <si>
    <t>1406</t>
  </si>
  <si>
    <t>733 111</t>
  </si>
  <si>
    <t>deskové otopné těleso se spodním středovým nebo spodním pravým připojením a integrovaným ventilem, rozměr 1200/900/100, včetně odvzdušňovací zátky a sady pro upevnění</t>
  </si>
  <si>
    <t>1408</t>
  </si>
  <si>
    <t>705</t>
  </si>
  <si>
    <t>733 112</t>
  </si>
  <si>
    <t>deskové otopné těleso se spodním středovým nebo spodním pravým připojením a integrovaným ventilem, rozměr 1200/700/100, včetně odvzdušňovací zátky a sady pro upevnění</t>
  </si>
  <si>
    <t>1410</t>
  </si>
  <si>
    <t>733 113</t>
  </si>
  <si>
    <t>deskové otopné těleso se spodním středovým nebo spodním pravým připojením a integrovaným ventilem, rozměr 700/700/100, včetně odvzdušňovací zátky a sady pro upevnění</t>
  </si>
  <si>
    <t>1412</t>
  </si>
  <si>
    <t>707</t>
  </si>
  <si>
    <t>733 114</t>
  </si>
  <si>
    <t>deskové otopné těleso se spodním středovým nebo spodním pravým připojením a integrovaným ventilem, rozměr 1800/600/100, včetně odvzdušňovací zátky a sady pro upevnění</t>
  </si>
  <si>
    <t>1414</t>
  </si>
  <si>
    <t>733 115</t>
  </si>
  <si>
    <t>deskové otopné těleso se spodním středovým nebo spodním pravým připojením a integrovaným ventilem, rozměr 1600/600/100, včetně odvzdušňovací zátky a sady pro upevnění</t>
  </si>
  <si>
    <t>1416</t>
  </si>
  <si>
    <t>709</t>
  </si>
  <si>
    <t>733 116</t>
  </si>
  <si>
    <t>deskové otopné těleso se spodním středovým nebo spodním pravým připojením a integrovaným ventilem, rozměr 1400/600/100, včetně odvzdušňovací zátky a sady pro upevnění</t>
  </si>
  <si>
    <t>1418</t>
  </si>
  <si>
    <t>733 117</t>
  </si>
  <si>
    <t>deskové otopné těleso se spodním středovým nebo spodním pravým připojením a integrovaným ventilem, rozměr 1200/600/100, včetně odvzdušňovací zátky a sady pro upevnění</t>
  </si>
  <si>
    <t>1420</t>
  </si>
  <si>
    <t>733 118</t>
  </si>
  <si>
    <t>deskové otopné těleso se spodním středovým nebo spodním pravým připojením a integrovaným ventilem, rozměr 1100/600/100, včetně odvzdušňovací zátky a sady pro upevnění</t>
  </si>
  <si>
    <t>1422</t>
  </si>
  <si>
    <t>733 119</t>
  </si>
  <si>
    <t>deskové otopné těleso se spodním středovým nebo spodním pravým připojením a integrovaným ventilem, rozměr 1000/600/100, včetně odvzdušňovací zátky a sady pro upevnění</t>
  </si>
  <si>
    <t>1424</t>
  </si>
  <si>
    <t>733 120</t>
  </si>
  <si>
    <t>deskové otopné těleso se spodním středovým nebo spodním pravým připojením a integrovaným ventilem, rozměr 900/600/100, včetně odvzdušňovací zátky a sady pro upevnění</t>
  </si>
  <si>
    <t>1426</t>
  </si>
  <si>
    <t>733 121</t>
  </si>
  <si>
    <t>deskové otopné těleso se spodním středovým nebo spodním pravým připojením a integrovaným ventilem, rozměr 800/600/100, včetně odvzdušňovací zátky a sady pro upevnění</t>
  </si>
  <si>
    <t>1428</t>
  </si>
  <si>
    <t>715</t>
  </si>
  <si>
    <t>733 122</t>
  </si>
  <si>
    <t>deskové otopné těleso se spodním středovým nebo spodním pravým připojením a integrovaným ventilem, rozměr 700/600/100, včetně odvzdušňovací zátky a sady pro upevnění</t>
  </si>
  <si>
    <t>1430</t>
  </si>
  <si>
    <t>733 123</t>
  </si>
  <si>
    <t>deskové otopné těleso se spodním středovým nebo spodním pravým připojením a integrovaným ventilem, rozměr 600/600/100, včetně odvzdušňovací zátky a sady pro upevnění</t>
  </si>
  <si>
    <t>1432</t>
  </si>
  <si>
    <t>717</t>
  </si>
  <si>
    <t>733 124</t>
  </si>
  <si>
    <t>deskové otopné těleso se spodním středovým nebo spodním pravým připojením a integrovaným ventilem, rozměr 500/600/100, včetně odvzdušňovací zátky a sady pro upevnění</t>
  </si>
  <si>
    <t>1434</t>
  </si>
  <si>
    <t>733 125</t>
  </si>
  <si>
    <t>deskové otopné těleso se spodním středovým nebo spodním pravým připojením a integrovaným ventilem, rozměr 400/600/100, včetně odvzdušňovací zátky a sady pro upevnění</t>
  </si>
  <si>
    <t>1436</t>
  </si>
  <si>
    <t>719</t>
  </si>
  <si>
    <t>733 126</t>
  </si>
  <si>
    <t>deskové otopné těleso se spodním středovým nebo spodním pravým připojením a integrovaným ventilem, rozměr 2000/500/100, včetně odvzdušňovací zátky a sady pro upevnění</t>
  </si>
  <si>
    <t>1438</t>
  </si>
  <si>
    <t>733 127</t>
  </si>
  <si>
    <t>deskové otopné těleso se spodním středovým nebo spodním pravým připojením a integrovaným ventilem, rozměr 1800/500/100, včetně odvzdušňovací zátky a sady pro upevnění</t>
  </si>
  <si>
    <t>1440</t>
  </si>
  <si>
    <t>733 128</t>
  </si>
  <si>
    <t>deskové otopné těleso se spodním středovým nebo spodním pravým připojením a integrovaným ventilem, rozměr 1400/500/100, včetně odvzdušňovací zátky a sady pro upevnění</t>
  </si>
  <si>
    <t>1442</t>
  </si>
  <si>
    <t>733 129</t>
  </si>
  <si>
    <t>deskové otopné těleso se spodním středovým nebo spodním pravým připojením a integrovaným ventilem, rozměr 1100/500/100, včetně odvzdušňovací zátky a sady pro upevnění</t>
  </si>
  <si>
    <t>1444</t>
  </si>
  <si>
    <t>723</t>
  </si>
  <si>
    <t>733 130</t>
  </si>
  <si>
    <t>deskové otopné těleso se spodním středovým nebo spodním pravým připojením a integrovaným ventilem, rozměr 1000/500/100, včetně odvzdušňovací zátky a sady pro upevnění</t>
  </si>
  <si>
    <t>1446</t>
  </si>
  <si>
    <t>733 131</t>
  </si>
  <si>
    <t>deskové otopné těleso se spodním středovým nebo spodním pravým připojením a integrovaným ventilem, rozměr 900/500/100, včetně odvzdušňovací zátky a sady pro upevnění</t>
  </si>
  <si>
    <t>1448</t>
  </si>
  <si>
    <t>733 132</t>
  </si>
  <si>
    <t>deskové otopné těleso se spodním středovým nebo spodním pravým připojením a integrovaným ventilem, rozměr 800/500/100, včetně odvzdušňovací zátky a sady pro upevnění</t>
  </si>
  <si>
    <t>1450</t>
  </si>
  <si>
    <t>733 133</t>
  </si>
  <si>
    <t>deskové otopné těleso se spodním středovým nebo spodním pravým připojením a integrovaným ventilem, rozměr 1600/400/100, včetně odvzdušňovací zátky a sady pro upevnění</t>
  </si>
  <si>
    <t>1452</t>
  </si>
  <si>
    <t>727</t>
  </si>
  <si>
    <t>733 134</t>
  </si>
  <si>
    <t>deskové otopné těleso se spodním středovým nebo spodním pravým připojením a integrovaným ventilem, rozměr 1000/400/100, včetně odvzdušňovací zátky a sady pro upevnění</t>
  </si>
  <si>
    <t>1454</t>
  </si>
  <si>
    <t>733 135</t>
  </si>
  <si>
    <t>deskové otopné těleso se spodním středovým nebo spodním pravým připojením a integrovaným ventilem, rozměr 900/400/100, včetně odvzdušňovací zátky a sady pro upevnění</t>
  </si>
  <si>
    <t>1456</t>
  </si>
  <si>
    <t>729</t>
  </si>
  <si>
    <t>733 136</t>
  </si>
  <si>
    <t>deskové otopné těleso se spodním středovým nebo spodním pravým připojením a integrovaným ventilem, rozměr 700/400/100, včetně odvzdušňovací zátky a sady pro upevnění</t>
  </si>
  <si>
    <t>1458</t>
  </si>
  <si>
    <t>733 137</t>
  </si>
  <si>
    <t>deskové otopné těleso se spodním středovým nebo spodním pravým připojením a integrovaným ventilem, rozměr 500/400/100, včetně odvzdušňovací zátky a sady pro upevnění</t>
  </si>
  <si>
    <t>1460</t>
  </si>
  <si>
    <t>733 138</t>
  </si>
  <si>
    <t>deskové otopné těleso se spodním středovým nebo spodním pravým připojením a integrovaným ventilem, rozměr 900/300/100, včetně odvzdušňovací zátky a sady pro upevnění</t>
  </si>
  <si>
    <t>1462</t>
  </si>
  <si>
    <t>733 139</t>
  </si>
  <si>
    <t>deskové otopné těleso se spodním středovým nebo spodním pravým připojením a integrovaným ventilem, rozměr 800/300/100, včetně odvzdušňovací zátky a sady pro upevnění</t>
  </si>
  <si>
    <t>1464</t>
  </si>
  <si>
    <t>733 140</t>
  </si>
  <si>
    <t>deskové otopné těleso se spodním středovým nebo spodním pravým připojením a integrovaným ventilem, rozměr 700/300/100, včetně odvzdušňovací zátky a sady pro upevnění</t>
  </si>
  <si>
    <t>1466</t>
  </si>
  <si>
    <t>733 141</t>
  </si>
  <si>
    <t>deskové otopné těleso se spodním středovým nebo spodním pravým připojením a integrovaným ventilem, rozměr 500/300/100, včetně odvzdušňovací zátky a sady pro upevnění</t>
  </si>
  <si>
    <t>1468</t>
  </si>
  <si>
    <t>735</t>
  </si>
  <si>
    <t>733 142</t>
  </si>
  <si>
    <t>deskové otopné těleso se spodním středovým nebo spodním pravým připojením a integrovaným ventilem, rozměr 400/300/100, včetně odvzdušňovací zátky a sady pro upevnění</t>
  </si>
  <si>
    <t>1470</t>
  </si>
  <si>
    <t>733 143</t>
  </si>
  <si>
    <t>deskové otopné těleso se spodním středovým nebo spodním pravým připojením a integrovaným ventilem, rozměr 700/400/63, včetně odvzdušňovací zátky a sady pro upevnění</t>
  </si>
  <si>
    <t>1472</t>
  </si>
  <si>
    <t>737</t>
  </si>
  <si>
    <t>733 144</t>
  </si>
  <si>
    <t>deskové otopné těleso se spodním středovým nebo spodním pravým připojením a integrovaným ventilem, rozměr 600/400/63, včetně odvzdušňovací zátky a sady pro upevnění</t>
  </si>
  <si>
    <t>1474</t>
  </si>
  <si>
    <t>733 145</t>
  </si>
  <si>
    <t>deskové otopné těleso se spodním středovým nebo spodním pravým připojením a integrovaným ventilem, rozměr 500/400/63, včetně odvzdušňovací zátky a sady pro upevnění</t>
  </si>
  <si>
    <t>1476</t>
  </si>
  <si>
    <t>739</t>
  </si>
  <si>
    <t>733 146</t>
  </si>
  <si>
    <t>trubkové otopné těleso se spodním středovým připojením, 750/1820/35, včetně odvzdušňovací zátky a sady pro upevnění</t>
  </si>
  <si>
    <t>1478</t>
  </si>
  <si>
    <t>733 147</t>
  </si>
  <si>
    <t>trubkové otopné těleso se spodním středovým připojením, 750/1500/35, včetně odvzdušňovací zátky a sady pro upevnění</t>
  </si>
  <si>
    <t>1480</t>
  </si>
  <si>
    <t>741</t>
  </si>
  <si>
    <t>733 148</t>
  </si>
  <si>
    <t>trubkové otopné těleso se spodním středovým připojením, 750/1220/35, včetně odvzdušňovací zátky a sady pro upevnění</t>
  </si>
  <si>
    <t>1482</t>
  </si>
  <si>
    <t>733 149</t>
  </si>
  <si>
    <t>trubkové otopné těleso se spodním středovým připojením, 450/1220/35, včetně odvzdušňovací zátky a sady pro upevnění</t>
  </si>
  <si>
    <t>1484</t>
  </si>
  <si>
    <t>743</t>
  </si>
  <si>
    <t>733 150</t>
  </si>
  <si>
    <t>trubkové otopné těleso se spodním středovým připojením, 450/700/35, včetně odvzdušňovací zátky a sady pro upevnění</t>
  </si>
  <si>
    <t>1486</t>
  </si>
  <si>
    <t>733 151</t>
  </si>
  <si>
    <t>1/2" uzavírací šroubení pro dvoutrubkové soustavy s vypouštěním, pro otopná tělesa s integrovanou ventilovou vložkou, rohové</t>
  </si>
  <si>
    <t>1488</t>
  </si>
  <si>
    <t>745</t>
  </si>
  <si>
    <t>733 152</t>
  </si>
  <si>
    <t>1/2" radiátorový termostatický ventil bez nastavení, rohový</t>
  </si>
  <si>
    <t>1490</t>
  </si>
  <si>
    <t>733 153</t>
  </si>
  <si>
    <t>1/2" regulační uzavíratelné šroubení, uzavírací funkce + vypouštění; rohové</t>
  </si>
  <si>
    <t>1492</t>
  </si>
  <si>
    <t>747</t>
  </si>
  <si>
    <t>733 154</t>
  </si>
  <si>
    <t>termostatická hlavice 6 - 28 °C</t>
  </si>
  <si>
    <t>1494</t>
  </si>
  <si>
    <t>733 155</t>
  </si>
  <si>
    <t>1/2" svěrné šroubení na vícevrstvé potrubí PEX-AL-PEX - 18x2</t>
  </si>
  <si>
    <t>1496</t>
  </si>
  <si>
    <t>749</t>
  </si>
  <si>
    <t>733 156</t>
  </si>
  <si>
    <t>1/2" svěrné šroubení na vícevrstvé potrubí PEX-AL-PEX - 16x2</t>
  </si>
  <si>
    <t>1498</t>
  </si>
  <si>
    <t>Potrubí, statické a regulační ventily</t>
  </si>
  <si>
    <t>734 101</t>
  </si>
  <si>
    <t>ocelové trubky závitové běžné bezešvé ČSN 42 5710 - DN125 včetně tvarovek</t>
  </si>
  <si>
    <t>1500</t>
  </si>
  <si>
    <t>751</t>
  </si>
  <si>
    <t>734 102</t>
  </si>
  <si>
    <t>ocelové trubky závitové běžné bezešvé ČSN 42 5710 - DN100 včetně tvarovek</t>
  </si>
  <si>
    <t>1502</t>
  </si>
  <si>
    <t>734 103</t>
  </si>
  <si>
    <t>ocelové trubky závitové běžné bezešvé ČSN 42 5710 - DN80 včetně tvarovek</t>
  </si>
  <si>
    <t>1504</t>
  </si>
  <si>
    <t>753</t>
  </si>
  <si>
    <t>734 104</t>
  </si>
  <si>
    <t>ocelové trubky závitové běžné bezešvé ČSN 42 5710 - DN65 včetně tvarovek</t>
  </si>
  <si>
    <t>1506</t>
  </si>
  <si>
    <t>734 105</t>
  </si>
  <si>
    <t>ocelové trubky závitové běžné bezešvé ČSN 42 5710 - DN50 včetně tvarovek</t>
  </si>
  <si>
    <t>1508</t>
  </si>
  <si>
    <t>755</t>
  </si>
  <si>
    <t>734 106</t>
  </si>
  <si>
    <t>ocelové trubky závitové běžné bezešvé ČSN 42 5710 - DN40 včetně tvarovek</t>
  </si>
  <si>
    <t>1510</t>
  </si>
  <si>
    <t>734 107</t>
  </si>
  <si>
    <t>ocelové trubky závitové běžné bezešvé ČSN 42 5710 - DN32 včetně tvarovek</t>
  </si>
  <si>
    <t>1512</t>
  </si>
  <si>
    <t>757</t>
  </si>
  <si>
    <t>734 108</t>
  </si>
  <si>
    <t>ocelové trubky závitové běžné bezešvé ČSN 42 5710 - DN25 včetně tvarovek</t>
  </si>
  <si>
    <t>1514</t>
  </si>
  <si>
    <t>734 109</t>
  </si>
  <si>
    <t>ocelové trubky závitové běžné bezešvé ČSN 42 5710 - DN20 včetně tvarovek</t>
  </si>
  <si>
    <t>1516</t>
  </si>
  <si>
    <t>759</t>
  </si>
  <si>
    <t>734 110</t>
  </si>
  <si>
    <t>ocelové trubky závitové běžné bezešvé ČSN 42 5710 - DN15 včetně tvarovek</t>
  </si>
  <si>
    <t>1518</t>
  </si>
  <si>
    <t>734 111</t>
  </si>
  <si>
    <t>nerezové flexi potrubí - DN25</t>
  </si>
  <si>
    <t>1520</t>
  </si>
  <si>
    <t>761</t>
  </si>
  <si>
    <t>734 112</t>
  </si>
  <si>
    <t>průměr 18x2 trubka PEX / Al / PEX pro rozvody vytápění, 100% kyslíková bariéra, hliníková vrstva 0,4 mm</t>
  </si>
  <si>
    <t>1522</t>
  </si>
  <si>
    <t>734 113</t>
  </si>
  <si>
    <t>ochranná hadice (husí krk) pro potrubí PEX/AL/PEX 18x2</t>
  </si>
  <si>
    <t>1524</t>
  </si>
  <si>
    <t>763</t>
  </si>
  <si>
    <t>734 114</t>
  </si>
  <si>
    <t>průměr 16x2 trubka PEX / Al / PEX pro rozvody vytápění, 100% kyslíková bariéra, hliníková vrstva 0,4 mm</t>
  </si>
  <si>
    <t>1526</t>
  </si>
  <si>
    <t>734 115</t>
  </si>
  <si>
    <t>ochranná hadice (husí krk) pro potrubí PEX/AL/PEX 16x2</t>
  </si>
  <si>
    <t>1528</t>
  </si>
  <si>
    <t>765</t>
  </si>
  <si>
    <t>734 116</t>
  </si>
  <si>
    <t>3" axiální kompenzátor, přivařovací</t>
  </si>
  <si>
    <t>1530</t>
  </si>
  <si>
    <t>734 117</t>
  </si>
  <si>
    <t>galvanicky pozinkovaný pevný bod, izolovaný</t>
  </si>
  <si>
    <t>1532</t>
  </si>
  <si>
    <t>767</t>
  </si>
  <si>
    <t>734 118</t>
  </si>
  <si>
    <t>průměr 89 x tl. 60 mm potrubní izolační pouzdro s povrchovou úpravou z hliníkové folie (DN80)</t>
  </si>
  <si>
    <t>1534</t>
  </si>
  <si>
    <t>734 119</t>
  </si>
  <si>
    <t>průměr 76 x tl. 60 mm potrubní izolační pouzdro s povrchovou úpravou z hliníkové folie (DN65)</t>
  </si>
  <si>
    <t>1536</t>
  </si>
  <si>
    <t>769</t>
  </si>
  <si>
    <t>734 120</t>
  </si>
  <si>
    <t>průměr 60 x tl. 60 mm potrubní izolační pouzdro s povrchovou úpravou z hliníkové folie (DN50)</t>
  </si>
  <si>
    <t>1538</t>
  </si>
  <si>
    <t>734 121</t>
  </si>
  <si>
    <t>průměr 48 x tl. 40 mm potrubní izolační pouzdro s povrchovou úpravou z hliníkové folie (DN40)</t>
  </si>
  <si>
    <t>1540</t>
  </si>
  <si>
    <t>771</t>
  </si>
  <si>
    <t>734 122</t>
  </si>
  <si>
    <t>průměr 42 x tl. 40 mm potrubní izolační pouzdro s povrchovou úpravou z hliníkové folie (DN32)</t>
  </si>
  <si>
    <t>1542</t>
  </si>
  <si>
    <t>734 123</t>
  </si>
  <si>
    <t>ochranná hadice (husí krk)</t>
  </si>
  <si>
    <t>1544</t>
  </si>
  <si>
    <t>773</t>
  </si>
  <si>
    <t>734 124</t>
  </si>
  <si>
    <t>průměr 133 x tl. 60 mm potrubní izolační pouzdro s povrchovou úpravou z hliníkové folie (DN125)</t>
  </si>
  <si>
    <t>1546</t>
  </si>
  <si>
    <t>734 125</t>
  </si>
  <si>
    <t>průměr 108 x tl. 50 mm potrubní izolační pouzdro s povrchovou úpravou z hliníkové folie (DN100)</t>
  </si>
  <si>
    <t>1548</t>
  </si>
  <si>
    <t>775</t>
  </si>
  <si>
    <t>734 126</t>
  </si>
  <si>
    <t>průměr 89 x tl. 50 mm potrubní izolační pouzdro s povrchovou úpravou z hliníkové folie (DN80)</t>
  </si>
  <si>
    <t>1550</t>
  </si>
  <si>
    <t>734 127</t>
  </si>
  <si>
    <t>průměr 76 x tl. 50 mm potrubní izolační pouzdro s povrchovou úpravou z hliníkové folie (DN65)</t>
  </si>
  <si>
    <t>1552</t>
  </si>
  <si>
    <t>777</t>
  </si>
  <si>
    <t>734 128</t>
  </si>
  <si>
    <t>průměr 60 x tl. 40 mm potrubní izolační pouzdro s povrchovou úpravou z hliníkové folie (DN50)</t>
  </si>
  <si>
    <t>1554</t>
  </si>
  <si>
    <t>734 129</t>
  </si>
  <si>
    <t>1556</t>
  </si>
  <si>
    <t>779</t>
  </si>
  <si>
    <t>734 130</t>
  </si>
  <si>
    <t>1558</t>
  </si>
  <si>
    <t>734 131</t>
  </si>
  <si>
    <t>průměr 35 x tl. 40 mm potrubní izolační pouzdro s povrchovou úpravou z hliníkové folie (DN25)</t>
  </si>
  <si>
    <t>1560</t>
  </si>
  <si>
    <t>781</t>
  </si>
  <si>
    <t>734 132</t>
  </si>
  <si>
    <t>průměr 28 x tl. 40 mm potrubní izolační pouzdro s povrchovou úpravou z hliníkové folie (DN20)</t>
  </si>
  <si>
    <t>1562</t>
  </si>
  <si>
    <t>734 133</t>
  </si>
  <si>
    <t>průměr 22 x tl. 40 mm potrubní izolační pouzdro s povrchovou úpravou z hliníkové folie (DN15)</t>
  </si>
  <si>
    <t>1564</t>
  </si>
  <si>
    <t>783</t>
  </si>
  <si>
    <t>734 134</t>
  </si>
  <si>
    <t>průměr 18 x tl. 13 mm termoizolační trubice z pěnového polyetylenu s uzavřenou buněčnou strukturou (18x2; 16x2)</t>
  </si>
  <si>
    <t>1566</t>
  </si>
  <si>
    <t>734 135</t>
  </si>
  <si>
    <t>2" vyvažovací ventil, PN25, závitový spoj, s vypouštěním</t>
  </si>
  <si>
    <t>1568</t>
  </si>
  <si>
    <t>785</t>
  </si>
  <si>
    <t>734 136</t>
  </si>
  <si>
    <t>1 1/4" vyvažovací ventil, PN25, závitový spoj, s vypouštěním</t>
  </si>
  <si>
    <t>1570</t>
  </si>
  <si>
    <t>734 137</t>
  </si>
  <si>
    <t>1" vyvažovací ventil, PN25, závitový spoj, s vypouštěním</t>
  </si>
  <si>
    <t>1572</t>
  </si>
  <si>
    <t>787</t>
  </si>
  <si>
    <t>734 138</t>
  </si>
  <si>
    <t>3/4" vyvažovací ventil, PN25, závitový spoj, s vypouštěním</t>
  </si>
  <si>
    <t>1574</t>
  </si>
  <si>
    <t>Rozdělovače</t>
  </si>
  <si>
    <t>735 101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</si>
  <si>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</si>
  <si>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1576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</si>
  <si>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</si>
  <si>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789</t>
  </si>
  <si>
    <t>735 102</t>
  </si>
  <si>
    <t>RV_0.01 - 1/2" svěrné šroubení na vícevrstvé potrubí PEX-AL-PEX - 16x2</t>
  </si>
  <si>
    <t>1578</t>
  </si>
  <si>
    <t>735 103</t>
  </si>
  <si>
    <t>RV_0.01 - elektrotermická hlavice 230 V, bez proudu zavřeno</t>
  </si>
  <si>
    <t>1580</t>
  </si>
  <si>
    <t>791</t>
  </si>
  <si>
    <t>735 104</t>
  </si>
  <si>
    <t>RV_0.01 - 3/8" vyvažovací ventil, funkce: vyvažování, měření s aretací, měření průtoku, tlaků a teploty, uzavírání, s vypouštěním, PN25</t>
  </si>
  <si>
    <t>1582</t>
  </si>
  <si>
    <t>735 105</t>
  </si>
  <si>
    <t>RV_0.01 - 1/2" regulátor tlakové diference 5-25 kPa, PN16</t>
  </si>
  <si>
    <t>1584</t>
  </si>
  <si>
    <t>793</t>
  </si>
  <si>
    <t>735 106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</si>
  <si>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</t>
  </si>
  <si>
    <t>1586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</si>
  <si>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</si>
  <si>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735 107</t>
  </si>
  <si>
    <t>RV_0.02=0.03=0.05 - 1/2" svěrné šroubení na vícevrstvé potrubí PEX-AL-PEX - 16x2</t>
  </si>
  <si>
    <t>1588</t>
  </si>
  <si>
    <t>795</t>
  </si>
  <si>
    <t>735 108</t>
  </si>
  <si>
    <t>RV_0.02=0.03=0.05 - elektrotermická hlavice 230 V, bez proudu zavřeno</t>
  </si>
  <si>
    <t>1590</t>
  </si>
  <si>
    <t>735 109</t>
  </si>
  <si>
    <t>RV_0.02=0.03=0.05 - 1/2" vyvažovací ventil, funkce: vyvažování, měření s aretací, měření průtoku, tlaků a teploty, uzavírání, s vypouštěním, PN25</t>
  </si>
  <si>
    <t>1592</t>
  </si>
  <si>
    <t>797</t>
  </si>
  <si>
    <t>735 110</t>
  </si>
  <si>
    <t>RV_0.02=0.03=0.05 - 1/2" regulátor tlakové diference 5-25 kPa, PN16</t>
  </si>
  <si>
    <t>1594</t>
  </si>
  <si>
    <t>735 111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</si>
  <si>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</si>
  <si>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1596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</si>
  <si>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</si>
  <si>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799</t>
  </si>
  <si>
    <t>735 112</t>
  </si>
  <si>
    <t>RV_0.04 - 1/2" svěrné šroubení na vícevrstvé potrubí PEX-AL-PEX - 16x2</t>
  </si>
  <si>
    <t>1598</t>
  </si>
  <si>
    <t>735 113</t>
  </si>
  <si>
    <t>RV_0.04 - elektrotermická hlavice 230 V, bez proudu zavřeno</t>
  </si>
  <si>
    <t>1600</t>
  </si>
  <si>
    <t>801</t>
  </si>
  <si>
    <t>735 114</t>
  </si>
  <si>
    <t>RV_0.04 - 3/4" vyvažovací ventil, funkce: vyvažování, měření s aretací, měření průtoku, tlaků a teploty, uzavírání, s vypouštěním, PN25</t>
  </si>
  <si>
    <t>1602</t>
  </si>
  <si>
    <t>735 115</t>
  </si>
  <si>
    <t>RV_0.04 - 1/2" regulátor tlakové diference 5-25 kPa, PN16</t>
  </si>
  <si>
    <t>1604</t>
  </si>
  <si>
    <t>803</t>
  </si>
  <si>
    <t>735 116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</si>
  <si>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</t>
  </si>
  <si>
    <t>1606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</si>
  <si>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</si>
  <si>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735 117</t>
  </si>
  <si>
    <t>RV_1.1=1.11=3.1=3.10 - 1/2" svěrné šroubení na vícevrstvé potrubí PEX-AL-PEX - 18x2</t>
  </si>
  <si>
    <t>1608</t>
  </si>
  <si>
    <t>805</t>
  </si>
  <si>
    <t>735 118</t>
  </si>
  <si>
    <t>RV_1.1=1.11=3.1=3.10 - 1/2" svěrné šroubení na vícevrstvé potrubí PEX-AL-PEX - 16x2</t>
  </si>
  <si>
    <t>1610</t>
  </si>
  <si>
    <t>735 119</t>
  </si>
  <si>
    <t>RV_1.1=1.11=3.1=3.10 - elektrotermická hlavice 230 V, bez proudu zavřeno</t>
  </si>
  <si>
    <t>1612</t>
  </si>
  <si>
    <t>807</t>
  </si>
  <si>
    <t>735 120</t>
  </si>
  <si>
    <t>RV_1.1=1.11=3.1=3.10 - 1/2" vyvažovací ventil, funkce: vyvažování, měření s aretací, měření průtoku, tlaků a teploty, uzavírání, s vypouštěním, PN25</t>
  </si>
  <si>
    <t>1614</t>
  </si>
  <si>
    <t>735 121</t>
  </si>
  <si>
    <t>RV_1.1=1.11=3.1=3.10 - 1/2" regulátor tlakové diference 5-25 kPa, PN16</t>
  </si>
  <si>
    <t>1616</t>
  </si>
  <si>
    <t>809</t>
  </si>
  <si>
    <t>735 122</t>
  </si>
  <si>
    <t xml:space="preserve"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</t>
  </si>
  <si>
    <t>1618</t>
  </si>
  <si>
    <t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</si>
  <si>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735 123</t>
  </si>
  <si>
    <t>RV_1.2=1.10=3.2=3.9 - 1/2" svěrné šroubení na vícevrstvé potrubí PEX-AL-PEX - 16x2</t>
  </si>
  <si>
    <t>1620</t>
  </si>
  <si>
    <t>811</t>
  </si>
  <si>
    <t>735 124</t>
  </si>
  <si>
    <t>RV_1.2=1.10=3.2=3.9 - elektrotermická hlavice 230 V, bez proudu zavřeno</t>
  </si>
  <si>
    <t>1622</t>
  </si>
  <si>
    <t>735 125</t>
  </si>
  <si>
    <t>RV_1.2=1.10=3.2=3.9 - 1/2" vyvažovací ventil, funkce: vyvažování, měření s aretací, měření průtoku, tlaků a teploty, uzavírání, s vypouštěním, PN25</t>
  </si>
  <si>
    <t>1624</t>
  </si>
  <si>
    <t>813</t>
  </si>
  <si>
    <t>735 126</t>
  </si>
  <si>
    <t>RV_1.2=1.10=3.2=3.9 - 1/2" regulátor tlakové diference 5-25 kPa, PN16</t>
  </si>
  <si>
    <t>1626</t>
  </si>
  <si>
    <t>735 127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</si>
  <si>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</t>
  </si>
  <si>
    <t>1628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</si>
  <si>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</si>
  <si>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815</t>
  </si>
  <si>
    <t>735 128</t>
  </si>
  <si>
    <t>RV_1.3=1.9 - 1/2" svěrné šroubení na vícevrstvé potrubí PEX-AL-PEX - 16x2</t>
  </si>
  <si>
    <t>1630</t>
  </si>
  <si>
    <t>735 129</t>
  </si>
  <si>
    <t>RV_1.3=1.9 - elektrotermická hlavice 230 V, bez proudu zavřeno</t>
  </si>
  <si>
    <t>1632</t>
  </si>
  <si>
    <t>817</t>
  </si>
  <si>
    <t>735 130</t>
  </si>
  <si>
    <t>RV_1.3=1.9 - 3/8" vyvažovací ventil, funkce: vyvažování, měření s aretací, měření průtoku, tlaků a teploty, uzavírání, s vypouštěním, PN25</t>
  </si>
  <si>
    <t>1634</t>
  </si>
  <si>
    <t>735 131</t>
  </si>
  <si>
    <t>RV_1.3=1.9 - 1/2" regulátor tlakové diference 5-25 kPa, PN16</t>
  </si>
  <si>
    <t>1636</t>
  </si>
  <si>
    <t>819</t>
  </si>
  <si>
    <t>735 132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</si>
  <si>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</si>
  <si>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1638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</si>
  <si>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</si>
  <si>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735 133</t>
  </si>
  <si>
    <t>RV_1.4 - 1/2" svěrné šroubení na vícevrstvé potrubí PEX-AL-PEX - 18x2</t>
  </si>
  <si>
    <t>1640</t>
  </si>
  <si>
    <t>821</t>
  </si>
  <si>
    <t>735 134</t>
  </si>
  <si>
    <t>RV_1.4 - 1/2" svěrné šroubení na vícevrstvé potrubí PEX-AL-PEX - 16x2</t>
  </si>
  <si>
    <t>1642</t>
  </si>
  <si>
    <t>735 135</t>
  </si>
  <si>
    <t>RV_1.4 - elektrotermická hlavice 230 V, bez proudu zavřeno</t>
  </si>
  <si>
    <t>1644</t>
  </si>
  <si>
    <t>735 136</t>
  </si>
  <si>
    <t>RV_1.4 - 1/2" vyvažovací ventil, funkce: vyvažování, měření s aretací, měření průtoku, tlaků a teploty, uzavírání, s vypouštěním, PN25</t>
  </si>
  <si>
    <t>1646</t>
  </si>
  <si>
    <t>735 137</t>
  </si>
  <si>
    <t>RV_1.4 - 1/2" regulátor tlakové diference 5-25 kPa, PN16</t>
  </si>
  <si>
    <t>1648</t>
  </si>
  <si>
    <t>825</t>
  </si>
  <si>
    <t>735 138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</si>
  <si>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</si>
  <si>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1650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</si>
  <si>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</si>
  <si>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735 139</t>
  </si>
  <si>
    <t>RV_1.5 - 1/2" svěrné šroubení na vícevrstvé potrubí PEX-AL-PEX - 18x2</t>
  </si>
  <si>
    <t>1652</t>
  </si>
  <si>
    <t>827</t>
  </si>
  <si>
    <t>735 140</t>
  </si>
  <si>
    <t>RV_1.5 - 1/2" svěrné šroubení na vícevrstvé potrubí PEX-AL-PEX - 16x2</t>
  </si>
  <si>
    <t>1654</t>
  </si>
  <si>
    <t>735 141</t>
  </si>
  <si>
    <t>RV_1.5 - elektrotermická hlavice 230 V, bez proudu zavřeno</t>
  </si>
  <si>
    <t>1656</t>
  </si>
  <si>
    <t>829</t>
  </si>
  <si>
    <t>735 142</t>
  </si>
  <si>
    <t>RV_1.5 - 3/4" vyvažovací ventil, funkce: vyvažování, měření s aretací, měření průtoku, tlaků a teploty, uzavírání, s vypouštěním, PN25</t>
  </si>
  <si>
    <t>1658</t>
  </si>
  <si>
    <t>735 143</t>
  </si>
  <si>
    <t>RV_1.5 - 3/4" regulátor tlakové diference 5-25 kPa, PN16</t>
  </si>
  <si>
    <t>1660</t>
  </si>
  <si>
    <t>831</t>
  </si>
  <si>
    <t>735 144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</si>
  <si>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</si>
  <si>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1662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</si>
  <si>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</si>
  <si>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735 145</t>
  </si>
  <si>
    <t>RV_1.6 - 1/2" svěrné šroubení na vícevrstvé potrubí PEX-AL-PEX - 16x2</t>
  </si>
  <si>
    <t>1664</t>
  </si>
  <si>
    <t>833</t>
  </si>
  <si>
    <t>735 146</t>
  </si>
  <si>
    <t>RV_1.6 - elektrotermická hlavice 230 V, bez proudu zavřeno</t>
  </si>
  <si>
    <t>1666</t>
  </si>
  <si>
    <t>735 147</t>
  </si>
  <si>
    <t>RV_1.6 - 1/2" vyvažovací ventil, funkce: vyvažování, měření s aretací, měření průtoku, tlaků a teploty, uzavírání, s vypouštěním, PN25</t>
  </si>
  <si>
    <t>1668</t>
  </si>
  <si>
    <t>835</t>
  </si>
  <si>
    <t>735 148</t>
  </si>
  <si>
    <t>RV_1.6 - 1/2" regulátor tlakové diference 5-25 kPa, PN16</t>
  </si>
  <si>
    <t>1670</t>
  </si>
  <si>
    <t>735 149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</si>
  <si>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</si>
  <si>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1672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</si>
  <si>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</si>
  <si>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837</t>
  </si>
  <si>
    <t>735 150</t>
  </si>
  <si>
    <t>RV_1.7 - 1/2" svěrné šroubení na vícevrstvé potrubí PEX-AL-PEX - 18x2</t>
  </si>
  <si>
    <t>1674</t>
  </si>
  <si>
    <t>735 151</t>
  </si>
  <si>
    <t>RV_1.7 - 1/2" svěrné šroubení na vícevrstvé potrubí PEX-AL-PEX - 16x2</t>
  </si>
  <si>
    <t>1676</t>
  </si>
  <si>
    <t>839</t>
  </si>
  <si>
    <t>735 152</t>
  </si>
  <si>
    <t>RV_1.7 - elektrotermická hlavice 230 V, bez proudu zavřeno</t>
  </si>
  <si>
    <t>1678</t>
  </si>
  <si>
    <t>735 153</t>
  </si>
  <si>
    <t>RV_1.7 - 1/2" vyvažovací ventil, funkce: vyvažování, měření s aretací, měření průtoku, tlaků a teploty, uzavírání, s vypouštěním, PN25</t>
  </si>
  <si>
    <t>1680</t>
  </si>
  <si>
    <t>841</t>
  </si>
  <si>
    <t>735 154</t>
  </si>
  <si>
    <t>RV_1.7 - 1/2" regulátor tlakové diference 5-25 kPa, PN16</t>
  </si>
  <si>
    <t>1682</t>
  </si>
  <si>
    <t>735 155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</si>
  <si>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</si>
  <si>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1684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</si>
  <si>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</si>
  <si>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843</t>
  </si>
  <si>
    <t>735 156</t>
  </si>
  <si>
    <t>RV_1.8 - 1/2" svěrné šroubení na vícevrstvé potrubí PEX-AL-PEX - 18x2</t>
  </si>
  <si>
    <t>1686</t>
  </si>
  <si>
    <t>735 157</t>
  </si>
  <si>
    <t>RV_1.8 - 1/2" svěrné šroubení na vícevrstvé potrubí PEX-AL-PEX - 16x2</t>
  </si>
  <si>
    <t>1688</t>
  </si>
  <si>
    <t>845</t>
  </si>
  <si>
    <t>735 158</t>
  </si>
  <si>
    <t>RV_1.8 - elektrotermická hlavice 230 V, bez proudu zavřeno</t>
  </si>
  <si>
    <t>1690</t>
  </si>
  <si>
    <t>735 159</t>
  </si>
  <si>
    <t>RV_1.8 - 1/2" vyvažovací ventil, funkce: vyvažování, měření s aretací, měření průtoku, tlaků a teploty, uzavírání, s vypouštěním, PN25</t>
  </si>
  <si>
    <t>1692</t>
  </si>
  <si>
    <t>847</t>
  </si>
  <si>
    <t>735 160</t>
  </si>
  <si>
    <t>RV_1.8 - 1/2" regulátor tlakové diference 5-25 kPa, PN16</t>
  </si>
  <si>
    <t>1694</t>
  </si>
  <si>
    <t>735 161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</si>
  <si>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</t>
  </si>
  <si>
    <t>1696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</si>
  <si>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</si>
  <si>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849</t>
  </si>
  <si>
    <t>735 162</t>
  </si>
  <si>
    <t>RV_1.12=1.13=3.11=3.12 - 1/2" svěrné šroubení na vícevrstvé potrubí PEX-AL-PEX - 18x2</t>
  </si>
  <si>
    <t>1698</t>
  </si>
  <si>
    <t>735 163</t>
  </si>
  <si>
    <t>RV_1.12=1.13=3.11=3.12 - 1/2" svěrné šroubení na vícevrstvé potrubí PEX-AL-PEX - 16x2</t>
  </si>
  <si>
    <t>1700</t>
  </si>
  <si>
    <t>851</t>
  </si>
  <si>
    <t>735 164</t>
  </si>
  <si>
    <t>RV_1.12=1.13=3.11=3.12 - elektrotermická hlavice 230 V, bez proudu zavřeno</t>
  </si>
  <si>
    <t>1702</t>
  </si>
  <si>
    <t>735 165</t>
  </si>
  <si>
    <t>RV_1.12=1.13=3.11=3.12 - 3/8" vyvažovací ventil, funkce: vyvažování, měření s aretací, měření průtoku, tlaků a teploty, uzavírání, s vypouštěním, PN25</t>
  </si>
  <si>
    <t>1704</t>
  </si>
  <si>
    <t>853</t>
  </si>
  <si>
    <t>735 166</t>
  </si>
  <si>
    <t>RV_1.12=1.13=3.11=3.12 - 1/2" regulátor tlakové diference 5-25 kPa, PN16</t>
  </si>
  <si>
    <t>1706</t>
  </si>
  <si>
    <t>735 167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</si>
  <si>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</si>
  <si>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1708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</si>
  <si>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</si>
  <si>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855</t>
  </si>
  <si>
    <t>735 168</t>
  </si>
  <si>
    <t>RV_2.1=2.15 - 1/2" svěrné šroubení na vícevrstvé potrubí PEX-AL-PEX - 18x2</t>
  </si>
  <si>
    <t>1710</t>
  </si>
  <si>
    <t>735 169</t>
  </si>
  <si>
    <t>RV_2.1=2.15 - 1/2" svěrné šroubení na vícevrstvé potrubí PEX-AL-PEX - 16x2</t>
  </si>
  <si>
    <t>1712</t>
  </si>
  <si>
    <t>857</t>
  </si>
  <si>
    <t>735 170</t>
  </si>
  <si>
    <t>RV_2.1=2.15 - elektrotermická hlavice 230 V, bez proudu zavřeno</t>
  </si>
  <si>
    <t>1714</t>
  </si>
  <si>
    <t>735 171</t>
  </si>
  <si>
    <t>RV_2.1=2.15 - 1/2" vyvažovací ventil, funkce: vyvažování, měření s aretací, měření průtoku, tlaků a teploty, uzavírání, s vypouštěním, PN25</t>
  </si>
  <si>
    <t>1716</t>
  </si>
  <si>
    <t>859</t>
  </si>
  <si>
    <t>735 172</t>
  </si>
  <si>
    <t>RV_2.1=2.15 - 1/2" regulátor tlakové diference 5-25 kPa, PN16</t>
  </si>
  <si>
    <t>1718</t>
  </si>
  <si>
    <t>735 173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</si>
  <si>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</si>
  <si>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1720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</si>
  <si>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</si>
  <si>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861</t>
  </si>
  <si>
    <t>735 174</t>
  </si>
  <si>
    <t>RV_2.2=2.14 - 1/2" svěrné šroubení na vícevrstvé potrubí PEX-AL-PEX - 16x2</t>
  </si>
  <si>
    <t>1722</t>
  </si>
  <si>
    <t>735 175</t>
  </si>
  <si>
    <t>RV_2.2=2.14 - elektrotermická hlavice 230 V, bez proudu zavřeno</t>
  </si>
  <si>
    <t>1724</t>
  </si>
  <si>
    <t>863</t>
  </si>
  <si>
    <t>735 176</t>
  </si>
  <si>
    <t>RV_2.2=2.14 - 1/2" vyvažovací ventil, funkce: vyvažování, měření s aretací, měření průtoku, tlaků a teploty, uzavírání, s vypouštěním, PN25</t>
  </si>
  <si>
    <t>1726</t>
  </si>
  <si>
    <t>735 177</t>
  </si>
  <si>
    <t>RV_2.2=2.14 - 1/2" regulátor tlakové diference 5-25 kPa, PN16</t>
  </si>
  <si>
    <t>1728</t>
  </si>
  <si>
    <t>865</t>
  </si>
  <si>
    <t>735 178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</si>
  <si>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</si>
  <si>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1730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</si>
  <si>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</si>
  <si>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735 179</t>
  </si>
  <si>
    <t>RV_2.3=2.13 - 1/2" svěrné šroubení na vícevrstvé potrubí PEX-AL-PEX - 16x2</t>
  </si>
  <si>
    <t>1732</t>
  </si>
  <si>
    <t>867</t>
  </si>
  <si>
    <t>735 180</t>
  </si>
  <si>
    <t>RV_2.3=2.13 - elektrotermická hlavice 230 V, bez proudu zavřeno</t>
  </si>
  <si>
    <t>1734</t>
  </si>
  <si>
    <t>735 181</t>
  </si>
  <si>
    <t>RV_2.3=2.13 - 3/8" vyvažovací ventil, funkce: vyvažování, měření s aretací, měření průtoku, tlaků a teploty, uzavírání, s vypouštěním, PN25</t>
  </si>
  <si>
    <t>1736</t>
  </si>
  <si>
    <t>869</t>
  </si>
  <si>
    <t>735 182</t>
  </si>
  <si>
    <t>RV_2.3=2.13 - 1/2" regulátor tlakové diference 5-25 kPa, PN16</t>
  </si>
  <si>
    <t>1738</t>
  </si>
  <si>
    <t>735 183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</si>
  <si>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</si>
  <si>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1740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</si>
  <si>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</si>
  <si>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871</t>
  </si>
  <si>
    <t>735 184</t>
  </si>
  <si>
    <t>RV_2.4=2.12 - 1/2" svěrné šroubení na vícevrstvé potrubí PEX-AL-PEX - 18x2</t>
  </si>
  <si>
    <t>1742</t>
  </si>
  <si>
    <t>735 185</t>
  </si>
  <si>
    <t>RV_2.4=2.12 - 1/2" svěrné šroubení na vícevrstvé potrubí PEX-AL-PEX - 16x2</t>
  </si>
  <si>
    <t>1744</t>
  </si>
  <si>
    <t>873</t>
  </si>
  <si>
    <t>735 186</t>
  </si>
  <si>
    <t>RV_2.4=2.12 - elektrotermická hlavice 230 V, bez proudu zavřeno</t>
  </si>
  <si>
    <t>1746</t>
  </si>
  <si>
    <t>735 187</t>
  </si>
  <si>
    <t>RV_2.4=2.12 - 1/2" vyvažovací ventil, funkce: vyvažování, měření s aretací, měření průtoku, tlaků a teploty, uzavírání, s vypouštěním, PN25</t>
  </si>
  <si>
    <t>1748</t>
  </si>
  <si>
    <t>875</t>
  </si>
  <si>
    <t>735 188</t>
  </si>
  <si>
    <t>RV_2.4=2.12 - 1/2" regulátor tlakové diference 5-25 kPa, PN16</t>
  </si>
  <si>
    <t>1750</t>
  </si>
  <si>
    <t>735 189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</si>
  <si>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</si>
  <si>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1752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</si>
  <si>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</si>
  <si>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877</t>
  </si>
  <si>
    <t>735 190</t>
  </si>
  <si>
    <t>RV_2.5=2.11 - 1/2" svěrné šroubení na vícevrstvé potrubí PEX-AL-PEX - 16x2</t>
  </si>
  <si>
    <t>1754</t>
  </si>
  <si>
    <t>735 191</t>
  </si>
  <si>
    <t>RV_2.5=2.11 - elektrotermická hlavice 230 V, bez proudu zavřeno</t>
  </si>
  <si>
    <t>1756</t>
  </si>
  <si>
    <t>879</t>
  </si>
  <si>
    <t>735 192</t>
  </si>
  <si>
    <t>RV_2.5=2.11 - 1/2" vyvažovací ventil, funkce: vyvažování, měření s aretací, měření průtoku, tlaků a teploty, uzavírání, s vypouštěním, PN25</t>
  </si>
  <si>
    <t>1758</t>
  </si>
  <si>
    <t>735 193</t>
  </si>
  <si>
    <t>RV_2.5=2.11 - 1/2" regulátor tlakové diference 5-25 kPa, PN16</t>
  </si>
  <si>
    <t>1760</t>
  </si>
  <si>
    <t>881</t>
  </si>
  <si>
    <t>735 194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</si>
  <si>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</si>
  <si>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1762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</si>
  <si>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</si>
  <si>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735 195</t>
  </si>
  <si>
    <t>RV_2.6=2.10 - 1/2" svěrné šroubení na vícevrstvé potrubí PEX-AL-PEX - 16x2</t>
  </si>
  <si>
    <t>1764</t>
  </si>
  <si>
    <t>883</t>
  </si>
  <si>
    <t>735 196</t>
  </si>
  <si>
    <t>RV_2.6=2.10 - elektrotermická hlavice 230 V, bez proudu zavřeno</t>
  </si>
  <si>
    <t>1766</t>
  </si>
  <si>
    <t>735 197</t>
  </si>
  <si>
    <t>RV_2.6=2.10 - 3/8" vyvažovací ventil, funkce: vyvažování, měření s aretací, měření průtoku, tlaků a teploty, uzavírání, s vypouštěním, PN25</t>
  </si>
  <si>
    <t>1768</t>
  </si>
  <si>
    <t>885</t>
  </si>
  <si>
    <t>735 198</t>
  </si>
  <si>
    <t>RV_2.6=2.10 - 1/2" regulátor tlakové diference 5-25 kPa, PN16</t>
  </si>
  <si>
    <t>1770</t>
  </si>
  <si>
    <t>735 199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</si>
  <si>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</si>
  <si>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1772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</si>
  <si>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</si>
  <si>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887</t>
  </si>
  <si>
    <t>735 200</t>
  </si>
  <si>
    <t>RV_2.7 - 1/2" svěrné šroubení na vícevrstvé potrubí PEX-AL-PEX - 18x2</t>
  </si>
  <si>
    <t>1774</t>
  </si>
  <si>
    <t>735 201</t>
  </si>
  <si>
    <t>RV_2.7 - 1/2" svěrné šroubení na vícevrstvé potrubí PEX-AL-PEX - 16x2</t>
  </si>
  <si>
    <t>1776</t>
  </si>
  <si>
    <t>889</t>
  </si>
  <si>
    <t>735 202</t>
  </si>
  <si>
    <t>RV_2.7 - elektrotermická hlavice 230 V, bez proudu zavřeno</t>
  </si>
  <si>
    <t>1778</t>
  </si>
  <si>
    <t>735 203</t>
  </si>
  <si>
    <t>RV_2.7 - 1/2" vyvažovací ventil, funkce: vyvažování, měření s aretací, měření průtoku, tlaků a teploty, uzavírání, s vypouštěním, PN25</t>
  </si>
  <si>
    <t>1780</t>
  </si>
  <si>
    <t>891</t>
  </si>
  <si>
    <t>735 204</t>
  </si>
  <si>
    <t>RV_2.7 - 1/2" regulátor tlakové diference 5-25 kPa, PN16</t>
  </si>
  <si>
    <t>1782</t>
  </si>
  <si>
    <t>735 205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</si>
  <si>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</si>
  <si>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1784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</si>
  <si>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</si>
  <si>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893</t>
  </si>
  <si>
    <t>735 206</t>
  </si>
  <si>
    <t>RV_2.8 - 1/2" svěrné šroubení na vícevrstvé potrubí PEX-AL-PEX - 16x2</t>
  </si>
  <si>
    <t>1786</t>
  </si>
  <si>
    <t>735 207</t>
  </si>
  <si>
    <t>RV_2.8 - elektrotermická hlavice 230 V, bez proudu zavřeno</t>
  </si>
  <si>
    <t>1788</t>
  </si>
  <si>
    <t>895</t>
  </si>
  <si>
    <t>735 208</t>
  </si>
  <si>
    <t>RV_2.8 - 3/8" vyvažovací ventil, funkce: vyvažování, měření s aretací, měření průtoku, tlaků a teploty, uzavírání, s vypouštěním, PN25</t>
  </si>
  <si>
    <t>1790</t>
  </si>
  <si>
    <t>735 209</t>
  </si>
  <si>
    <t>RV_2.8 - 1/2" regulátor tlakové diference 5-25 kPa, PN16</t>
  </si>
  <si>
    <t>1792</t>
  </si>
  <si>
    <t>897</t>
  </si>
  <si>
    <t>735 210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</si>
  <si>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</si>
  <si>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1794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</si>
  <si>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</si>
  <si>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735 211</t>
  </si>
  <si>
    <t>RV_2.9 - 1/2" svěrné šroubení na vícevrstvé potrubí PEX-AL-PEX - 16x2</t>
  </si>
  <si>
    <t>1796</t>
  </si>
  <si>
    <t>899</t>
  </si>
  <si>
    <t>735 212</t>
  </si>
  <si>
    <t>RV_2.9 - elektrotermická hlavice 230 V, bez proudu zavřeno</t>
  </si>
  <si>
    <t>1798</t>
  </si>
  <si>
    <t>735 213</t>
  </si>
  <si>
    <t>RV_2.9 - 1/2" vyvažovací ventil, funkce: vyvažování, měření s aretací, měření průtoku, tlaků a teploty, uzavírání, s vypouštěním, PN25</t>
  </si>
  <si>
    <t>1800</t>
  </si>
  <si>
    <t>901</t>
  </si>
  <si>
    <t>735 214</t>
  </si>
  <si>
    <t>RV_2.9 - 1/2" regulátor tlakové diference 5-25 kPa, PN16</t>
  </si>
  <si>
    <t>1802</t>
  </si>
  <si>
    <t>735 215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</si>
  <si>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</t>
  </si>
  <si>
    <t>1804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</si>
  <si>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</si>
  <si>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903</t>
  </si>
  <si>
    <t>735 216</t>
  </si>
  <si>
    <t>RV_2.16=2.20 - 1/2" svěrné šroubení na vícevrstvé potrubí PEX-AL-PEX - 16x2</t>
  </si>
  <si>
    <t>1806</t>
  </si>
  <si>
    <t>735 217</t>
  </si>
  <si>
    <t>RV_2.16=2.20 - elektrotermická hlavice 230 V, bez proudu zavřeno</t>
  </si>
  <si>
    <t>1808</t>
  </si>
  <si>
    <t>905</t>
  </si>
  <si>
    <t>735 218</t>
  </si>
  <si>
    <t>RV_2.16=2.20 - 3/4" vyvažovací ventil, funkce: vyvažování, měření s aretací, měření průtoku, tlaků a teploty, uzavírání, s vypouštěním, PN25</t>
  </si>
  <si>
    <t>1810</t>
  </si>
  <si>
    <t>735 219</t>
  </si>
  <si>
    <t>RV_2.16=2.20 - 3/4" regulátor tlakové diference 5-25 kPa, PN16</t>
  </si>
  <si>
    <t>1812</t>
  </si>
  <si>
    <t>907</t>
  </si>
  <si>
    <t>735 220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</si>
  <si>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</si>
  <si>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1814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</si>
  <si>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</si>
  <si>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735 221</t>
  </si>
  <si>
    <t>RV_2.17=2.19 - 1/2" svěrné šroubení na vícevrstvé potrubí PEX-AL-PEX - 18x2</t>
  </si>
  <si>
    <t>1816</t>
  </si>
  <si>
    <t>909</t>
  </si>
  <si>
    <t>735 222</t>
  </si>
  <si>
    <t>RV_2.17=2.19 - 1/2" svěrné šroubení na vícevrstvé potrubí PEX-AL-PEX - 16x2</t>
  </si>
  <si>
    <t>1818</t>
  </si>
  <si>
    <t>735 223</t>
  </si>
  <si>
    <t>RV_2.17=2.19 - elektrotermická hlavice 230 V, bez proudu zavřeno</t>
  </si>
  <si>
    <t>1820</t>
  </si>
  <si>
    <t>911</t>
  </si>
  <si>
    <t>735 224</t>
  </si>
  <si>
    <t>RV_2.17=2.19 - 3/8" vyvažovací ventil, funkce: vyvažování, měření s aretací, měření průtoku, tlaků a teploty, uzavírání, s vypouštěním, PN25</t>
  </si>
  <si>
    <t>1822</t>
  </si>
  <si>
    <t>735 225</t>
  </si>
  <si>
    <t>RV_2.17=2.19 - 1/2" regulátor tlakové diference 5-25 kPa, PN16</t>
  </si>
  <si>
    <t>1824</t>
  </si>
  <si>
    <t>913</t>
  </si>
  <si>
    <t>735 226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</si>
  <si>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</si>
  <si>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</si>
  <si>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</si>
  <si>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735 227</t>
  </si>
  <si>
    <t>RV_2.18 - 1/2" svěrné šroubení na vícevrstvé potrubí PEX-AL-PEX - 16x2</t>
  </si>
  <si>
    <t>1828</t>
  </si>
  <si>
    <t>915</t>
  </si>
  <si>
    <t>735 228</t>
  </si>
  <si>
    <t>RV_2.18 - elektrotermická hlavice 230 V, bez proudu zavřeno</t>
  </si>
  <si>
    <t>1830</t>
  </si>
  <si>
    <t>735 229</t>
  </si>
  <si>
    <t>RV_2.18 - 1/2" vyvažovací ventil, funkce: vyvažování, měření s aretací, měření průtoku, tlaků a teploty, uzavírání, s vypouštěním, PN25</t>
  </si>
  <si>
    <t>1832</t>
  </si>
  <si>
    <t>917</t>
  </si>
  <si>
    <t>735 230</t>
  </si>
  <si>
    <t>RV_2.18 - 1/2" regulátor tlakové diference 5-25 kPa, PN16</t>
  </si>
  <si>
    <t>1834</t>
  </si>
  <si>
    <t>735 231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</si>
  <si>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</si>
  <si>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1836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</si>
  <si>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</si>
  <si>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919</t>
  </si>
  <si>
    <t>735 232</t>
  </si>
  <si>
    <t>RV_3.3=3.8 - 1/2" svěrné šroubení na vícevrstvé potrubí PEX-AL-PEX - 16x2</t>
  </si>
  <si>
    <t>1838</t>
  </si>
  <si>
    <t>735 233</t>
  </si>
  <si>
    <t>RV_3.3=3.8 - elektrotermická hlavice 230 V, bez proudu zavřeno</t>
  </si>
  <si>
    <t>1840</t>
  </si>
  <si>
    <t>921</t>
  </si>
  <si>
    <t>735 234</t>
  </si>
  <si>
    <t>RV_3.3=3.8 - 1/2" vyvažovací ventil, funkce: vyvažování, měření s aretací, měření průtoku, tlaků a teploty, uzavírání, s vypouštěním, PN25</t>
  </si>
  <si>
    <t>1842</t>
  </si>
  <si>
    <t>735 235</t>
  </si>
  <si>
    <t>RV_3.3=3.8 - 1/2" regulátor tlakové diference 5-25 kPa, PN16</t>
  </si>
  <si>
    <t>1844</t>
  </si>
  <si>
    <t>923</t>
  </si>
  <si>
    <t>735 236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</si>
  <si>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</si>
  <si>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1846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</si>
  <si>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</si>
  <si>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735 237</t>
  </si>
  <si>
    <t>RV_ 3.4 - 1/2" svěrné šroubení na vícevrstvé potrubí PEX-AL-PEX - 16x2</t>
  </si>
  <si>
    <t>1848</t>
  </si>
  <si>
    <t>925</t>
  </si>
  <si>
    <t>735 238</t>
  </si>
  <si>
    <t>RV_ 3.4 - elektrotermická hlavice 230 V, bez proudu zavřeno</t>
  </si>
  <si>
    <t>1850</t>
  </si>
  <si>
    <t>735 239</t>
  </si>
  <si>
    <t>RV_ 3.4 - 3/8" vyvažovací ventil, funkce: vyvažování, měření s aretací, měření průtoku, tlaků a teploty, uzavírání, s vypouštěním, PN25</t>
  </si>
  <si>
    <t>1852</t>
  </si>
  <si>
    <t>927</t>
  </si>
  <si>
    <t>735 240</t>
  </si>
  <si>
    <t>RV_ 3.4 - 1/2" regulátor tlakové diference 5-25 kPa, PN16</t>
  </si>
  <si>
    <t>1854</t>
  </si>
  <si>
    <t>735 241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</si>
  <si>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</si>
  <si>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1856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</si>
  <si>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</si>
  <si>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929</t>
  </si>
  <si>
    <t>735 242</t>
  </si>
  <si>
    <t>RV_3.5 - 1/2" svěrné šroubení na vícevrstvé potrubí PEX-AL-PEX - 16x2</t>
  </si>
  <si>
    <t>1858</t>
  </si>
  <si>
    <t>735 243</t>
  </si>
  <si>
    <t>RV_3.5 - elektrotermická hlavice 230 V, bez proudu zavřeno</t>
  </si>
  <si>
    <t>1860</t>
  </si>
  <si>
    <t>931</t>
  </si>
  <si>
    <t>735 244</t>
  </si>
  <si>
    <t>RV_3.5 - 1/2" vyvažovací ventil, funkce: vyvažování, měření s aretací, měření průtoku, tlaků a teploty, uzavírání, s vypouštěním, PN25</t>
  </si>
  <si>
    <t>1862</t>
  </si>
  <si>
    <t>735 245</t>
  </si>
  <si>
    <t>RV_3.5 - 1/2" regulátor tlakové diference 5-25 kPa, PN16</t>
  </si>
  <si>
    <t>1864</t>
  </si>
  <si>
    <t>933</t>
  </si>
  <si>
    <t>735 246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</si>
  <si>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</si>
  <si>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1866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</si>
  <si>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</si>
  <si>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735 247</t>
  </si>
  <si>
    <t>RV_3.6 - 1/2" svěrné šroubení na vícevrstvé potrubí PEX-AL-PEX - 18x2</t>
  </si>
  <si>
    <t>1868</t>
  </si>
  <si>
    <t>935</t>
  </si>
  <si>
    <t>735 248</t>
  </si>
  <si>
    <t>RV_3.6 - 1/2" svěrné šroubení na vícevrstvé potrubí PEX-AL-PEX - 16x2</t>
  </si>
  <si>
    <t>1870</t>
  </si>
  <si>
    <t>735 249</t>
  </si>
  <si>
    <t>RV_3.6 - elektrotermická hlavice 230 V, bez proudu zavřeno</t>
  </si>
  <si>
    <t>1872</t>
  </si>
  <si>
    <t>937</t>
  </si>
  <si>
    <t>735 250</t>
  </si>
  <si>
    <t>RV_3.6 - 1/2" vyvažovací ventil, funkce: vyvažování, měření s aretací, měření průtoku, tlaků a teploty, uzavírání, s vypouštěním, PN25</t>
  </si>
  <si>
    <t>1874</t>
  </si>
  <si>
    <t>735 251</t>
  </si>
  <si>
    <t>RV_3.6 - 1/2" regulátor tlakové diference 5-25 kPa, PN16</t>
  </si>
  <si>
    <t>1876</t>
  </si>
  <si>
    <t>939</t>
  </si>
  <si>
    <t>735 252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</si>
  <si>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</si>
  <si>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1878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</si>
  <si>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</si>
  <si>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735 253</t>
  </si>
  <si>
    <t>RV_3.7 - 1/2" svěrné šroubení na vícevrstvé potrubí PEX-AL-PEX - 16x2</t>
  </si>
  <si>
    <t>1880</t>
  </si>
  <si>
    <t>941</t>
  </si>
  <si>
    <t>735 254</t>
  </si>
  <si>
    <t>RV_3.7 - elektrotermická hlavice 230 V, bez proudu zavřeno</t>
  </si>
  <si>
    <t>1882</t>
  </si>
  <si>
    <t>735 255</t>
  </si>
  <si>
    <t>RV_3.7 - 1/2" vyvažovací ventil, funkce: vyvažování, měření s aretací, měření průtoku, tlaků a teploty, uzavírání, s vypouštěním, PN25</t>
  </si>
  <si>
    <t>1884</t>
  </si>
  <si>
    <t>943</t>
  </si>
  <si>
    <t>735 256</t>
  </si>
  <si>
    <t>RV_3.7 - 1/2" regulátor tlakové diference 5-25 kPa, PN16</t>
  </si>
  <si>
    <t>1886</t>
  </si>
  <si>
    <t>Připojení na VZT</t>
  </si>
  <si>
    <t>736 101</t>
  </si>
  <si>
    <t>1888</t>
  </si>
  <si>
    <t>945</t>
  </si>
  <si>
    <t>736 102</t>
  </si>
  <si>
    <t>736 103</t>
  </si>
  <si>
    <t>1892</t>
  </si>
  <si>
    <t>947</t>
  </si>
  <si>
    <t>736 104</t>
  </si>
  <si>
    <t>1/2" zpětný ventil závitový</t>
  </si>
  <si>
    <t>1894</t>
  </si>
  <si>
    <t>736 105</t>
  </si>
  <si>
    <t>1/2" omezovač teploty zpátečky přímý, mosaz</t>
  </si>
  <si>
    <t>949</t>
  </si>
  <si>
    <t>736 106</t>
  </si>
  <si>
    <t>1 1/4" kulový uzávěr s pákou, mosaz</t>
  </si>
  <si>
    <t>1898</t>
  </si>
  <si>
    <t>736 107</t>
  </si>
  <si>
    <t>1 1/4" filtr závitový s magnetem</t>
  </si>
  <si>
    <t>1900</t>
  </si>
  <si>
    <t>951</t>
  </si>
  <si>
    <t>736 108</t>
  </si>
  <si>
    <t>3/4" vyvažovací ventil, funkce: vyvažování, měření s aretací, měření průtoku, tlaků a teploty, uzavírání, bez vypouštění, PN25</t>
  </si>
  <si>
    <t>1902</t>
  </si>
  <si>
    <t>736 109</t>
  </si>
  <si>
    <t>3/4" regulátor tlakové diference 10-60 kPa, PN16</t>
  </si>
  <si>
    <t>1904</t>
  </si>
  <si>
    <t>953</t>
  </si>
  <si>
    <t>736 110</t>
  </si>
  <si>
    <t>3/4" regulátor tlakové diference 5-25 kPa, PN16</t>
  </si>
  <si>
    <t>1906</t>
  </si>
  <si>
    <t>736 111</t>
  </si>
  <si>
    <t>1908</t>
  </si>
  <si>
    <t>955</t>
  </si>
  <si>
    <t>736 112</t>
  </si>
  <si>
    <t>1910</t>
  </si>
  <si>
    <t>Ostatní společné položky</t>
  </si>
  <si>
    <t>737 101</t>
  </si>
  <si>
    <t>stavební výpomoci (vrtání otvorů do stropů, stěn,…, kotvení nosných prvků do stavebních konstrukcí)</t>
  </si>
  <si>
    <t>1912</t>
  </si>
  <si>
    <t>957</t>
  </si>
  <si>
    <t>737 102</t>
  </si>
  <si>
    <t>zhotovení prostupů stěnami a stropem pro rozvody potrubí, vč. oddilatování, vč. zpětného začištění</t>
  </si>
  <si>
    <t>1914</t>
  </si>
  <si>
    <t>737 103</t>
  </si>
  <si>
    <t>zhotovení požárních ucpávek průchodů rozvodného potrubí v požárně dělících konstrukcích</t>
  </si>
  <si>
    <t>1916</t>
  </si>
  <si>
    <t>959</t>
  </si>
  <si>
    <t>737 104</t>
  </si>
  <si>
    <t>pomocný a drobný materiál (fitinky, tvarovky, úchyty, příruby, atp.)</t>
  </si>
  <si>
    <t>1918</t>
  </si>
  <si>
    <t>737 105</t>
  </si>
  <si>
    <t>nátěry ocelového potrubí, další nátěry, případné opravy</t>
  </si>
  <si>
    <t>1920</t>
  </si>
  <si>
    <t>961</t>
  </si>
  <si>
    <t>737 106</t>
  </si>
  <si>
    <t>blíže nespecifikovaný materiál</t>
  </si>
  <si>
    <t>1922</t>
  </si>
  <si>
    <t>737 107</t>
  </si>
  <si>
    <t>vyregulování systému na požadované průtoky, vyvážení soustavy</t>
  </si>
  <si>
    <t>1924</t>
  </si>
  <si>
    <t>963</t>
  </si>
  <si>
    <t>737 108</t>
  </si>
  <si>
    <t>topné a tlakové zkoušky</t>
  </si>
  <si>
    <t>1926</t>
  </si>
  <si>
    <t>737 109</t>
  </si>
  <si>
    <t>kompletní montáž</t>
  </si>
  <si>
    <t>1928</t>
  </si>
  <si>
    <t>965</t>
  </si>
  <si>
    <t>737 110</t>
  </si>
  <si>
    <t>Zaškolení obsluhy</t>
  </si>
  <si>
    <t>1930</t>
  </si>
  <si>
    <t>Elektroinstalace - silnoproud</t>
  </si>
  <si>
    <t>741 1</t>
  </si>
  <si>
    <t>Rozvody silnoproud</t>
  </si>
  <si>
    <t>741 101</t>
  </si>
  <si>
    <t>Spínač jednopólový (ř. 1), vč. rámečku a krytu</t>
  </si>
  <si>
    <t>1932</t>
  </si>
  <si>
    <t>967</t>
  </si>
  <si>
    <t>741 102</t>
  </si>
  <si>
    <t>Spínač dvoupólový (ř. 2), vč. rámečku a krytu</t>
  </si>
  <si>
    <t>1934</t>
  </si>
  <si>
    <t>741 103</t>
  </si>
  <si>
    <t>Spínač sériový (ř. 5), vč. rámečku a krytu</t>
  </si>
  <si>
    <t>1936</t>
  </si>
  <si>
    <t>969</t>
  </si>
  <si>
    <t>741 104</t>
  </si>
  <si>
    <t>Spínač střídavý (ř. 6), vč. rámečku a krytu</t>
  </si>
  <si>
    <t>1938</t>
  </si>
  <si>
    <t>741 105</t>
  </si>
  <si>
    <t>Spínač střídavý dvojitý (ř. 6+6), vč. rámečku a krytu</t>
  </si>
  <si>
    <t>1940</t>
  </si>
  <si>
    <t>971</t>
  </si>
  <si>
    <t>741 106</t>
  </si>
  <si>
    <t>Spínač křížový (ř. 7), vč. rámečku a krytu</t>
  </si>
  <si>
    <t>1942</t>
  </si>
  <si>
    <t>741 107</t>
  </si>
  <si>
    <t>Spínač tlačítkový (ř. 1/0), vč. rámečku a krytu</t>
  </si>
  <si>
    <t>1944</t>
  </si>
  <si>
    <t>973</t>
  </si>
  <si>
    <t>741 108</t>
  </si>
  <si>
    <t>Spínač automatický se snímačem pohybu, s rovinným snímáním, se dvěma relé, vč. rámečku a krytu</t>
  </si>
  <si>
    <t>1946</t>
  </si>
  <si>
    <t>741 109</t>
  </si>
  <si>
    <t>Spínač automatický se snímačem pohybu, venkovní</t>
  </si>
  <si>
    <t>1948</t>
  </si>
  <si>
    <t>975</t>
  </si>
  <si>
    <t>741 110</t>
  </si>
  <si>
    <t>Pohybový a světelný IR senzor (chodby) 6 m / 360°</t>
  </si>
  <si>
    <t>1950</t>
  </si>
  <si>
    <t>741 111</t>
  </si>
  <si>
    <t>Časové relé multifunkční (doběhové) do krabice, k ventilátoru)</t>
  </si>
  <si>
    <t>1952</t>
  </si>
  <si>
    <t>977</t>
  </si>
  <si>
    <t>741 112</t>
  </si>
  <si>
    <t>Zásuvka jednonásobná 230V/16A s ochranným kolíkem, s clonkami</t>
  </si>
  <si>
    <t>1954</t>
  </si>
  <si>
    <t>741 113</t>
  </si>
  <si>
    <t>Zásuvka 45x45 230 V/16 A s ochranným kolíkem, s clonkami (do podl. krabic)</t>
  </si>
  <si>
    <t>1956</t>
  </si>
  <si>
    <t>979</t>
  </si>
  <si>
    <t>741 114</t>
  </si>
  <si>
    <t>Spínač jednopólový IP 44 (ř. 1)</t>
  </si>
  <si>
    <t>1958</t>
  </si>
  <si>
    <t>741 115</t>
  </si>
  <si>
    <t>Spínač sériový IP 44 (ř. 5)</t>
  </si>
  <si>
    <t>1960</t>
  </si>
  <si>
    <t>981</t>
  </si>
  <si>
    <t>741 116</t>
  </si>
  <si>
    <t>Spínač střídavý IP 44 (ř. 6)</t>
  </si>
  <si>
    <t>1962</t>
  </si>
  <si>
    <t>741 117</t>
  </si>
  <si>
    <t>Zásuvka jednonásobná 230V/16A IP 44, s ochranným kolíkem, s clonkami, s víčkem</t>
  </si>
  <si>
    <t>1964</t>
  </si>
  <si>
    <t>983</t>
  </si>
  <si>
    <t>741 118</t>
  </si>
  <si>
    <t>1966</t>
  </si>
  <si>
    <t>741 119</t>
  </si>
  <si>
    <t>Tlačítko hl. vypínače</t>
  </si>
  <si>
    <t>1968</t>
  </si>
  <si>
    <t>985</t>
  </si>
  <si>
    <t>741 120</t>
  </si>
  <si>
    <t>Spínač trojpólový 25 A, IP 65</t>
  </si>
  <si>
    <t>1970</t>
  </si>
  <si>
    <t>741 121</t>
  </si>
  <si>
    <t>Spínač trojpólový 40 A, IP 65</t>
  </si>
  <si>
    <t>1972</t>
  </si>
  <si>
    <t>987</t>
  </si>
  <si>
    <t>741 122</t>
  </si>
  <si>
    <t>Spínač trojpólový 63 A, IP 65</t>
  </si>
  <si>
    <t>1974</t>
  </si>
  <si>
    <t>741 123</t>
  </si>
  <si>
    <t>Spínač trojpólový 100 A, IP 65</t>
  </si>
  <si>
    <t>1976</t>
  </si>
  <si>
    <t>989</t>
  </si>
  <si>
    <t>741 124</t>
  </si>
  <si>
    <t>Zásuvka průmyslová 400V/16A IP 44, zapuštěná, s víčkem a instalační krabicí</t>
  </si>
  <si>
    <t>1978</t>
  </si>
  <si>
    <t>741 125</t>
  </si>
  <si>
    <t>Termostat pro venkovní regulaci vyhřívání střešních vpustí</t>
  </si>
  <si>
    <t>1980</t>
  </si>
  <si>
    <t>991</t>
  </si>
  <si>
    <t>741 126</t>
  </si>
  <si>
    <t>Elektroinstalační trubka - stř. mech. namáh. pr. 16</t>
  </si>
  <si>
    <t>1982</t>
  </si>
  <si>
    <t>741 127</t>
  </si>
  <si>
    <t>Příchytka el. tr. - stř. mech. namáh. pr. 16</t>
  </si>
  <si>
    <t>1984</t>
  </si>
  <si>
    <t>993</t>
  </si>
  <si>
    <t>741 128</t>
  </si>
  <si>
    <t>Spojka el. tr. - stř. mech. namáh. pr. 16</t>
  </si>
  <si>
    <t>1986</t>
  </si>
  <si>
    <t>741 129</t>
  </si>
  <si>
    <t>Elektroinstalační trubka - stř. mech. namáh. pr. 20</t>
  </si>
  <si>
    <t>1988</t>
  </si>
  <si>
    <t>995</t>
  </si>
  <si>
    <t>741 130</t>
  </si>
  <si>
    <t>Příchytka el. tr. - stř. mech. namáh. pr. 20</t>
  </si>
  <si>
    <t>1990</t>
  </si>
  <si>
    <t>741 131</t>
  </si>
  <si>
    <t>Spojka el. tr. - stř. mech. namáh. pr. 20</t>
  </si>
  <si>
    <t>1992</t>
  </si>
  <si>
    <t>741 132</t>
  </si>
  <si>
    <t>Elektroinstalační trubka - stř. mech. namáh. pr. 32</t>
  </si>
  <si>
    <t>1994</t>
  </si>
  <si>
    <t>741 133</t>
  </si>
  <si>
    <t>Příchytka el. tr. - stř. mech. namáh. pr. 32</t>
  </si>
  <si>
    <t>1996</t>
  </si>
  <si>
    <t>999</t>
  </si>
  <si>
    <t>741 134</t>
  </si>
  <si>
    <t>Spojka el. tr. - stř. mech. namáh. pr. 32</t>
  </si>
  <si>
    <t>1998</t>
  </si>
  <si>
    <t>741 135</t>
  </si>
  <si>
    <t>Elektroinstalační trubka pro instalaci do omítky nebo pod omítku, nízká mechanická odolnost (320 N), pr. 16</t>
  </si>
  <si>
    <t>2000</t>
  </si>
  <si>
    <t>1001</t>
  </si>
  <si>
    <t>741 136</t>
  </si>
  <si>
    <t>Elektroinstalační trubka pro instalaci do omítky nebo pod omítku, nízká mechanická odolnost (320 N), pr. 23</t>
  </si>
  <si>
    <t>2002</t>
  </si>
  <si>
    <t>741 137</t>
  </si>
  <si>
    <t>Elektroinstalační trubka pro instalaci do omítky nebo pod omítku, nízká mechanická odolnost (320 N), pr. 29</t>
  </si>
  <si>
    <t>2004</t>
  </si>
  <si>
    <t>1003</t>
  </si>
  <si>
    <t>741 138</t>
  </si>
  <si>
    <t>Korugovaná dvouplášťová chránička vnější pr. 50 mm (vnitřní pr. 41 mm)</t>
  </si>
  <si>
    <t>2006</t>
  </si>
  <si>
    <t>741 139</t>
  </si>
  <si>
    <t>Korugovaná dvouplášťová chránička vnější pr. 75 mm (vnitřní pr. 61 mm)</t>
  </si>
  <si>
    <t>2008</t>
  </si>
  <si>
    <t>1005</t>
  </si>
  <si>
    <t>741 140</t>
  </si>
  <si>
    <t>Korugovaná dvouplášťová chránička vnější pr. 110 mm (vnitřní pr. 94 mm)</t>
  </si>
  <si>
    <t>2010</t>
  </si>
  <si>
    <t>741 141</t>
  </si>
  <si>
    <t>Oceloplechový kabelový žlab s perforací žlab 50 x 50 mm, vč. ohybů 90°, T-kusů, spojek a držáků</t>
  </si>
  <si>
    <t>2012</t>
  </si>
  <si>
    <t>1007</t>
  </si>
  <si>
    <t>741 142</t>
  </si>
  <si>
    <t>Víko žlabu 50 mm</t>
  </si>
  <si>
    <t>2014</t>
  </si>
  <si>
    <t>741 143</t>
  </si>
  <si>
    <t>Oceloplechový kabelový žlab s perforací žlab 100 x 50 mm, vč. ohybů 90°, T-kusů, spojek a držáků</t>
  </si>
  <si>
    <t>2016</t>
  </si>
  <si>
    <t>1009</t>
  </si>
  <si>
    <t>741 144</t>
  </si>
  <si>
    <t>Víko žlabu 100 mm</t>
  </si>
  <si>
    <t>2018</t>
  </si>
  <si>
    <t>741 145</t>
  </si>
  <si>
    <t>Oceloplechový kabelový žlab s perforací žlab 100 x 100 mm, vč. ohybů 90°, T-kusů, spojek a držáků</t>
  </si>
  <si>
    <t>2020</t>
  </si>
  <si>
    <t>1011</t>
  </si>
  <si>
    <t>741 146</t>
  </si>
  <si>
    <t>2022</t>
  </si>
  <si>
    <t>741 147</t>
  </si>
  <si>
    <t>Oceloplechový kabelový žlab s perforací žlab 200 x 100 mm, vč. ohybů 90°, T-kusů, spojek a držáků</t>
  </si>
  <si>
    <t>2024</t>
  </si>
  <si>
    <t>1013</t>
  </si>
  <si>
    <t>741 148</t>
  </si>
  <si>
    <t>Víko žlabu 200 mm</t>
  </si>
  <si>
    <t>2026</t>
  </si>
  <si>
    <t>741 149</t>
  </si>
  <si>
    <t>Drátěný kabelový žlab 100 x 100 mm, vč. ohybů 90°, T-kusů, spojek a držáků</t>
  </si>
  <si>
    <t>2028</t>
  </si>
  <si>
    <t>1015</t>
  </si>
  <si>
    <t>741 150</t>
  </si>
  <si>
    <t>Drátěný kabelový žlab 250 x 100 mm, vč. ohybů 90°, T-kusů, spojek a držáků</t>
  </si>
  <si>
    <t>2030</t>
  </si>
  <si>
    <t>741 151</t>
  </si>
  <si>
    <t>Spojovací a uchycovací části dle technologie výrobce</t>
  </si>
  <si>
    <t>2032</t>
  </si>
  <si>
    <t>1017</t>
  </si>
  <si>
    <t>741 152</t>
  </si>
  <si>
    <t>Kabelová příchytka jednostranná pro kabel pr. 6 mm</t>
  </si>
  <si>
    <t>2034</t>
  </si>
  <si>
    <t>741 153</t>
  </si>
  <si>
    <t>Kabelová příchytka jednostranná pro kabel pr. 8 mm</t>
  </si>
  <si>
    <t>2036</t>
  </si>
  <si>
    <t>1019</t>
  </si>
  <si>
    <t>741 154</t>
  </si>
  <si>
    <t>Kabelová příchytka jednostranná pro kabel pr. 10 mm</t>
  </si>
  <si>
    <t>2038</t>
  </si>
  <si>
    <t>741 155</t>
  </si>
  <si>
    <t>Kabelová příchytka jednostranná pro kabel pr. 14 mm</t>
  </si>
  <si>
    <t>2040</t>
  </si>
  <si>
    <t>1021</t>
  </si>
  <si>
    <t>741 156</t>
  </si>
  <si>
    <t>Kabelová příchytka dvojitá pro kabel pr. 10 mm</t>
  </si>
  <si>
    <t>2042</t>
  </si>
  <si>
    <t>741 157</t>
  </si>
  <si>
    <t>Šroub do betonu pr. 6,3 x 35 mm</t>
  </si>
  <si>
    <t>2044</t>
  </si>
  <si>
    <t>1023</t>
  </si>
  <si>
    <t>741 158</t>
  </si>
  <si>
    <t>Rozvaděč elektroměrový RE</t>
  </si>
  <si>
    <t>2046</t>
  </si>
  <si>
    <t>741 159</t>
  </si>
  <si>
    <t>Rozvaděč hlavní RH - viz výkresová dokumentace PD</t>
  </si>
  <si>
    <t>2048</t>
  </si>
  <si>
    <t>1025</t>
  </si>
  <si>
    <t>741 160</t>
  </si>
  <si>
    <t>Rozvaděč požární ochrany - RPO - viz výkresová dokumentace PD</t>
  </si>
  <si>
    <t>2050</t>
  </si>
  <si>
    <t>741 161</t>
  </si>
  <si>
    <t>Rozvaděč podružný RP A0.1 - viz výkresová dokumentace PD</t>
  </si>
  <si>
    <t>2052</t>
  </si>
  <si>
    <t>1027</t>
  </si>
  <si>
    <t>741 162</t>
  </si>
  <si>
    <t>Rozvaděč podružný RP A1.1 - viz výkresová dokumentace PD</t>
  </si>
  <si>
    <t>2054</t>
  </si>
  <si>
    <t>741 163</t>
  </si>
  <si>
    <t>Rozvaděč podružný RP A2.1 - viz výkresová dokumentace PD</t>
  </si>
  <si>
    <t>2056</t>
  </si>
  <si>
    <t>1029</t>
  </si>
  <si>
    <t>741 164</t>
  </si>
  <si>
    <t>Rozvaděč podružný RP A3.1 - viz výkresová dokumentace PD</t>
  </si>
  <si>
    <t>2058</t>
  </si>
  <si>
    <t>741 167</t>
  </si>
  <si>
    <t>Rozvaděč podružný RP K1 - viz výkresová dokumentace PD</t>
  </si>
  <si>
    <t>2064</t>
  </si>
  <si>
    <t>1033</t>
  </si>
  <si>
    <t>741 168</t>
  </si>
  <si>
    <t>Rozvaděč podružný RP P - viz výkresová dokumentace PD</t>
  </si>
  <si>
    <t>2066</t>
  </si>
  <si>
    <t>741 169</t>
  </si>
  <si>
    <t>Rozvaděč podružný RM K - viz výkresová dokumentace PD</t>
  </si>
  <si>
    <t>2068</t>
  </si>
  <si>
    <t>1035</t>
  </si>
  <si>
    <t>741 170</t>
  </si>
  <si>
    <t>Rozvaděč podružný RP B1.1 - viz výkresová dokumentace PD</t>
  </si>
  <si>
    <t>2070</t>
  </si>
  <si>
    <t>741 171</t>
  </si>
  <si>
    <t>Rozvaděč podružný RP B1.2 - viz výkresová dokumentace PD</t>
  </si>
  <si>
    <t>2072</t>
  </si>
  <si>
    <t>1037</t>
  </si>
  <si>
    <t>741 172</t>
  </si>
  <si>
    <t>Rozvaděč podružný RP B1.3 - viz výkresová dokumentace PD</t>
  </si>
  <si>
    <t>2074</t>
  </si>
  <si>
    <t>741 173</t>
  </si>
  <si>
    <t>Rozvaděč podružný RP B2.1 - viz výkresová dokumentace PD</t>
  </si>
  <si>
    <t>2076</t>
  </si>
  <si>
    <t>1039</t>
  </si>
  <si>
    <t>741 174</t>
  </si>
  <si>
    <t>Rozvaděč podružný RP B2.2 - viz výkresová dokumentace PD</t>
  </si>
  <si>
    <t>2078</t>
  </si>
  <si>
    <t>741 175</t>
  </si>
  <si>
    <t>Rozvaděč podružný RP B3.1 - viz výkresová dokumentace PD</t>
  </si>
  <si>
    <t>2080</t>
  </si>
  <si>
    <t>1041</t>
  </si>
  <si>
    <t>741 176</t>
  </si>
  <si>
    <t>Rozvaděč podružný RP B3.2 - viz výkresová dokumentace PD</t>
  </si>
  <si>
    <t>2082</t>
  </si>
  <si>
    <t>741 177</t>
  </si>
  <si>
    <t>Rozvaděč podružný RB1 x.y - viz výkresová dokumentace PD</t>
  </si>
  <si>
    <t>2084</t>
  </si>
  <si>
    <t>1043</t>
  </si>
  <si>
    <t>741 178</t>
  </si>
  <si>
    <t>Rozvaděč podružný RB2 x.y - viz výkresová dokumentace PD</t>
  </si>
  <si>
    <t>2086</t>
  </si>
  <si>
    <t>741 179</t>
  </si>
  <si>
    <t>Rozvaděč venkovních rozvodů (akumulační jímka)</t>
  </si>
  <si>
    <t>2088</t>
  </si>
  <si>
    <t>1045</t>
  </si>
  <si>
    <t>741 180</t>
  </si>
  <si>
    <t>Zásuvková panelová rozvodnice chráněná (4x 16 A / 230 V, 1x 32 A /400 V)</t>
  </si>
  <si>
    <t>2090</t>
  </si>
  <si>
    <t>741 181</t>
  </si>
  <si>
    <t>Zásuvková panelová rozvodnice chráněná (2x 16 A / 230 V, 2x 16 A / 400 V, 1x 32 A /400 V)</t>
  </si>
  <si>
    <t>2092</t>
  </si>
  <si>
    <t>1047</t>
  </si>
  <si>
    <t>741 182</t>
  </si>
  <si>
    <t>UPS 20 kW, 400 V/50 Hz, režim dvojité konverze, doba zálohování 10 min</t>
  </si>
  <si>
    <t>2094</t>
  </si>
  <si>
    <t>741 183</t>
  </si>
  <si>
    <t>Dodávka a montáž UPS</t>
  </si>
  <si>
    <t>2096</t>
  </si>
  <si>
    <t>1049</t>
  </si>
  <si>
    <t>741 184</t>
  </si>
  <si>
    <t>Podlahová krabice pro hranaté přístrojové jednotky pro výšku mazaniny 125 mm</t>
  </si>
  <si>
    <t>2098</t>
  </si>
  <si>
    <t>741 185</t>
  </si>
  <si>
    <t>Přístrojová jednotka čtvercová, kovová pro 9 modulů s víkem pro dlažbu / lino</t>
  </si>
  <si>
    <t>2100</t>
  </si>
  <si>
    <t>1051</t>
  </si>
  <si>
    <t>741 186</t>
  </si>
  <si>
    <t>Spojovací a upevňovací materiál dle výrobce</t>
  </si>
  <si>
    <t>2102</t>
  </si>
  <si>
    <t>741 187</t>
  </si>
  <si>
    <t>Elektrický přímotop 2000 W</t>
  </si>
  <si>
    <t>2104</t>
  </si>
  <si>
    <t>1053</t>
  </si>
  <si>
    <t>741 188</t>
  </si>
  <si>
    <t>Instalační kabel CYKY 2-OJ 1.5</t>
  </si>
  <si>
    <t>2106</t>
  </si>
  <si>
    <t>741 189</t>
  </si>
  <si>
    <t>Instalační kabel CYKY 3-O 1.5</t>
  </si>
  <si>
    <t>2108</t>
  </si>
  <si>
    <t>1055</t>
  </si>
  <si>
    <t>741 190</t>
  </si>
  <si>
    <t>Instalační kabel CYKY 3-J 1.5</t>
  </si>
  <si>
    <t>2110</t>
  </si>
  <si>
    <t>741 191</t>
  </si>
  <si>
    <t>Instalační kabel CYKY 3-J 2.5</t>
  </si>
  <si>
    <t>2112</t>
  </si>
  <si>
    <t>1057</t>
  </si>
  <si>
    <t>741 192</t>
  </si>
  <si>
    <t>Instalační kabel CYKY 3-J 4</t>
  </si>
  <si>
    <t>2114</t>
  </si>
  <si>
    <t>741 193</t>
  </si>
  <si>
    <t>Instalační kabel CYKY 3-J 6</t>
  </si>
  <si>
    <t>2116</t>
  </si>
  <si>
    <t>1059</t>
  </si>
  <si>
    <t>741 194</t>
  </si>
  <si>
    <t>Instalační kabel CYKY 4-O 2,5</t>
  </si>
  <si>
    <t>2118</t>
  </si>
  <si>
    <t>741 195</t>
  </si>
  <si>
    <t>Instalační kabel CYKY 4-J 6</t>
  </si>
  <si>
    <t>2120</t>
  </si>
  <si>
    <t>1061</t>
  </si>
  <si>
    <t>741 196</t>
  </si>
  <si>
    <t>Instalační kabel CYKY 4-J 10</t>
  </si>
  <si>
    <t>2122</t>
  </si>
  <si>
    <t>741 197</t>
  </si>
  <si>
    <t>Instalační kabel CYKY 4-J 16</t>
  </si>
  <si>
    <t>2124</t>
  </si>
  <si>
    <t>1063</t>
  </si>
  <si>
    <t>741 198</t>
  </si>
  <si>
    <t>Instalační kabel CYKY 4-J 25</t>
  </si>
  <si>
    <t>2126</t>
  </si>
  <si>
    <t>741 199</t>
  </si>
  <si>
    <t>Instalační kabel CYKY 4-J 35</t>
  </si>
  <si>
    <t>2128</t>
  </si>
  <si>
    <t>1065</t>
  </si>
  <si>
    <t>741 200</t>
  </si>
  <si>
    <t>Instalační kabel CYKY 3-J 50 + 35</t>
  </si>
  <si>
    <t>2130</t>
  </si>
  <si>
    <t>741 201</t>
  </si>
  <si>
    <t>Instalační kabel CYKY 3-J 70 + 50</t>
  </si>
  <si>
    <t>2132</t>
  </si>
  <si>
    <t>1067</t>
  </si>
  <si>
    <t>741 202</t>
  </si>
  <si>
    <t>Instalační kabel CYKY 3-J 120 + 70</t>
  </si>
  <si>
    <t>2134</t>
  </si>
  <si>
    <t>741 203</t>
  </si>
  <si>
    <t>Instalační kabel CYKY 3-J 185 + 95</t>
  </si>
  <si>
    <t>2136</t>
  </si>
  <si>
    <t>1069</t>
  </si>
  <si>
    <t>741 204</t>
  </si>
  <si>
    <t>Instalační kabel CYKY 5-O 1.5</t>
  </si>
  <si>
    <t>2138</t>
  </si>
  <si>
    <t>741 205</t>
  </si>
  <si>
    <t>Instalační kabel CYKY 5-J 1.5</t>
  </si>
  <si>
    <t>2140</t>
  </si>
  <si>
    <t>1071</t>
  </si>
  <si>
    <t>741 206</t>
  </si>
  <si>
    <t>Instalační kabel CYKY 5-J 2.5</t>
  </si>
  <si>
    <t>2142</t>
  </si>
  <si>
    <t>741 207</t>
  </si>
  <si>
    <t>Instalační kabel CYKY 5-J 4</t>
  </si>
  <si>
    <t>2144</t>
  </si>
  <si>
    <t>1073</t>
  </si>
  <si>
    <t>741 208</t>
  </si>
  <si>
    <t>Instalační kabel CYKY 5-J 6</t>
  </si>
  <si>
    <t>2146</t>
  </si>
  <si>
    <t>741 209</t>
  </si>
  <si>
    <t>Instalační kabel CYKY 5-J 10</t>
  </si>
  <si>
    <t>2148</t>
  </si>
  <si>
    <t>1075</t>
  </si>
  <si>
    <t>741 210</t>
  </si>
  <si>
    <t>Instalační kabel CYKY 5-J 16</t>
  </si>
  <si>
    <t>2150</t>
  </si>
  <si>
    <t>741 211</t>
  </si>
  <si>
    <t>Instalační kabel CYKY 5-J 25</t>
  </si>
  <si>
    <t>2152</t>
  </si>
  <si>
    <t>1077</t>
  </si>
  <si>
    <t>741 212</t>
  </si>
  <si>
    <t>Instalační kabel CYKY 7-O 1.5</t>
  </si>
  <si>
    <t>2154</t>
  </si>
  <si>
    <t>741 213</t>
  </si>
  <si>
    <t>Instalační kabel AYKY 3-J 240 + 120</t>
  </si>
  <si>
    <t>2156</t>
  </si>
  <si>
    <t>1079</t>
  </si>
  <si>
    <t>741 214</t>
  </si>
  <si>
    <t>Pryžový kabel H05RR-F 3-G 2.5 (CGSG)</t>
  </si>
  <si>
    <t>2158</t>
  </si>
  <si>
    <t>741 215</t>
  </si>
  <si>
    <t>Pryžový kabel H05RR-F 5-G 1.5 (CGSG)</t>
  </si>
  <si>
    <t>2160</t>
  </si>
  <si>
    <t>1081</t>
  </si>
  <si>
    <t>741 216</t>
  </si>
  <si>
    <t>Pryžový kabel H05RR-F 5-G 2.5 (CGSG)</t>
  </si>
  <si>
    <t>2162</t>
  </si>
  <si>
    <t>741 217</t>
  </si>
  <si>
    <t>Pryžový kabel H05RR-F 5-G 6 (CGSG)</t>
  </si>
  <si>
    <t>2164</t>
  </si>
  <si>
    <t>1083</t>
  </si>
  <si>
    <t>741 218</t>
  </si>
  <si>
    <t>Pryžový kabel H05RR-F 5-G 10 (CGSG)</t>
  </si>
  <si>
    <t>2166</t>
  </si>
  <si>
    <t>741 219</t>
  </si>
  <si>
    <t>Pryžový kabel H05RR-F 5-G 16 (CGSG)</t>
  </si>
  <si>
    <t>2168</t>
  </si>
  <si>
    <t>1085</t>
  </si>
  <si>
    <t>741 220</t>
  </si>
  <si>
    <t>Silový izolovaný vodič H07V-U 4 zž (CY)</t>
  </si>
  <si>
    <t>2170</t>
  </si>
  <si>
    <t>741 221</t>
  </si>
  <si>
    <t>Silový izolovaný vodič H07V-U 6 zž (CY)</t>
  </si>
  <si>
    <t>2172</t>
  </si>
  <si>
    <t>1087</t>
  </si>
  <si>
    <t>741 222</t>
  </si>
  <si>
    <t>Silový izolovaný vodič H07V-U 10 zž (CY)</t>
  </si>
  <si>
    <t>2174</t>
  </si>
  <si>
    <t>741 223</t>
  </si>
  <si>
    <t>Silový izolovaný vodič H07V-U16 zž (CY)</t>
  </si>
  <si>
    <t>2176</t>
  </si>
  <si>
    <t>1089</t>
  </si>
  <si>
    <t>741 224</t>
  </si>
  <si>
    <t>Silový izolovaný vodič H07V-U 25 zž (CY)</t>
  </si>
  <si>
    <t>2178</t>
  </si>
  <si>
    <t>741 225</t>
  </si>
  <si>
    <t>Silový izolovaný vodič H07V-U 35 zž (CY)</t>
  </si>
  <si>
    <t>2180</t>
  </si>
  <si>
    <t>1091</t>
  </si>
  <si>
    <t>741 226</t>
  </si>
  <si>
    <t>Silový izolovaný vodič H07V-U 50 zž (CY)</t>
  </si>
  <si>
    <t>2182</t>
  </si>
  <si>
    <t>741 227</t>
  </si>
  <si>
    <t>Silový izolovaný vodič H07V-U 95 zž (CY)</t>
  </si>
  <si>
    <t>2184</t>
  </si>
  <si>
    <t>1093</t>
  </si>
  <si>
    <t>741 228</t>
  </si>
  <si>
    <t>Silový izolovaný vodič H07V-K 4 zž (CYA)</t>
  </si>
  <si>
    <t>2186</t>
  </si>
  <si>
    <t>741 229</t>
  </si>
  <si>
    <t>Bezhalogenový silový kabel splňující vyhlášku 23/2008 Sb. 1-CHKE-V B2ca,s1,d0 2x 1.5</t>
  </si>
  <si>
    <t>2188</t>
  </si>
  <si>
    <t>1095</t>
  </si>
  <si>
    <t>741 230</t>
  </si>
  <si>
    <t>Bezhalogenový silový kabel splňující vyhlášku 23/2008 Sb. 1-CHKE-V B2ca,s1,d0 3x 1.5</t>
  </si>
  <si>
    <t>2190</t>
  </si>
  <si>
    <t>741 231</t>
  </si>
  <si>
    <t>Bezhalogenový silový kabel splňující vyhlášku 23/2008 Sb. 1-CHKE-V B2ca,s1,d0 3x 2.5</t>
  </si>
  <si>
    <t>2192</t>
  </si>
  <si>
    <t>1097</t>
  </si>
  <si>
    <t>741 232</t>
  </si>
  <si>
    <t>Bezhalogenový silový kabel 1-CHKE-V 5-J 4</t>
  </si>
  <si>
    <t>2194</t>
  </si>
  <si>
    <t>741 233</t>
  </si>
  <si>
    <t>Bezhalogenový silový kabel 1-CHKE-V 5-J 10</t>
  </si>
  <si>
    <t>2196</t>
  </si>
  <si>
    <t>1099</t>
  </si>
  <si>
    <t>741 234</t>
  </si>
  <si>
    <t>Průmyslové ovládací kabely s plným jádrem JYTY 4x1</t>
  </si>
  <si>
    <t>2198</t>
  </si>
  <si>
    <t>741 235</t>
  </si>
  <si>
    <t>Instalační krabice pod omítku pr. 73 x 42</t>
  </si>
  <si>
    <t>2200</t>
  </si>
  <si>
    <t>1101</t>
  </si>
  <si>
    <t>741 236</t>
  </si>
  <si>
    <t>Instalační krabice pod omítku pr. 73 x 42 s víčkem</t>
  </si>
  <si>
    <t>2202</t>
  </si>
  <si>
    <t>741 237</t>
  </si>
  <si>
    <t>Instalační krabice pod omítku pr. 73 x 42 s víčkem a svorkovnicí</t>
  </si>
  <si>
    <t>2204</t>
  </si>
  <si>
    <t>1103</t>
  </si>
  <si>
    <t>741 238</t>
  </si>
  <si>
    <t>Instalační krabice odbočná s víčkem pod omítku pr. 103 x 50</t>
  </si>
  <si>
    <t>2206</t>
  </si>
  <si>
    <t>741 239</t>
  </si>
  <si>
    <t>Instalační krabice odbočná s víčkem a svorkovnicí pod omítku pr. 103 x 50</t>
  </si>
  <si>
    <t>2208</t>
  </si>
  <si>
    <t>1105</t>
  </si>
  <si>
    <t>741 240</t>
  </si>
  <si>
    <t>Instalační krabice přístrojová pod omítku pr. 70 x 45 (pr. 89 včetně spoj. pacek)</t>
  </si>
  <si>
    <t>2210</t>
  </si>
  <si>
    <t>741 241</t>
  </si>
  <si>
    <t>Instalační krabice pod omítku 234 x 176 x 79 mm s víčkem</t>
  </si>
  <si>
    <t>2212</t>
  </si>
  <si>
    <t>1107</t>
  </si>
  <si>
    <t>741 242</t>
  </si>
  <si>
    <t>Instalační krabice na povrch 82 x 82 x 28 mm</t>
  </si>
  <si>
    <t>2214</t>
  </si>
  <si>
    <t>741 243</t>
  </si>
  <si>
    <t>Instalační krabice na povrch 81 x 81 x 24,5 s víčkem</t>
  </si>
  <si>
    <t>2216</t>
  </si>
  <si>
    <t>1109</t>
  </si>
  <si>
    <t>741 244</t>
  </si>
  <si>
    <t>Instalační krabice na povrch 81 x 81 x 24,5 s víčkem a svorkovnicí</t>
  </si>
  <si>
    <t>2218</t>
  </si>
  <si>
    <t>741 245</t>
  </si>
  <si>
    <t>Instalační krabice na povrch 161 x 80 x 28 mm</t>
  </si>
  <si>
    <t>2220</t>
  </si>
  <si>
    <t>1111</t>
  </si>
  <si>
    <t>741 246</t>
  </si>
  <si>
    <t>Instalační krabice na povrch 256 x 206 x 112 mm s víčkem</t>
  </si>
  <si>
    <t>2222</t>
  </si>
  <si>
    <t>741 247</t>
  </si>
  <si>
    <t>Instalační krabice na povrch IP 54 (95 x 95 x 50 mm)</t>
  </si>
  <si>
    <t>2224</t>
  </si>
  <si>
    <t>1113</t>
  </si>
  <si>
    <t>741 248</t>
  </si>
  <si>
    <t>Instalační krabice na povrch se svorkovnicí IP 54 (95 x 95 x 50 mm)</t>
  </si>
  <si>
    <t>2226</t>
  </si>
  <si>
    <t>741 249</t>
  </si>
  <si>
    <t>Instalační krabice na povrch se svorkovnicí IP 40 (72 x 72 x 42 mm)</t>
  </si>
  <si>
    <t>2228</t>
  </si>
  <si>
    <t>1115</t>
  </si>
  <si>
    <t>741 250</t>
  </si>
  <si>
    <t>Elektroinstalační krabice požárně odolná 105 x 105 x 40 s keramickou svorkovnicí - 5x 1,5-6 mm2, IP 54, pro silové kabely</t>
  </si>
  <si>
    <t>2230</t>
  </si>
  <si>
    <t>741 251</t>
  </si>
  <si>
    <t>Ekvipotenciální svorkovnice s krytem - 6 mm2 (2x), 16 mm2 (4x), 95 mm2 (4x), PL30 (1x)</t>
  </si>
  <si>
    <t>2232</t>
  </si>
  <si>
    <t>1117</t>
  </si>
  <si>
    <t>741 252</t>
  </si>
  <si>
    <t>Napojení silové rozvaděčů vytápění</t>
  </si>
  <si>
    <t>2234</t>
  </si>
  <si>
    <t>741 253</t>
  </si>
  <si>
    <t>Napojení rozvaděče výtahu RV</t>
  </si>
  <si>
    <t>2236</t>
  </si>
  <si>
    <t>1119</t>
  </si>
  <si>
    <t>741 254</t>
  </si>
  <si>
    <t>Napojení samostatných VZT jednotek</t>
  </si>
  <si>
    <t>2238</t>
  </si>
  <si>
    <t>741 255</t>
  </si>
  <si>
    <t>Napojení ventilátorů odvětrání CHÚC vč. přívodních klapek</t>
  </si>
  <si>
    <t>2240</t>
  </si>
  <si>
    <t>1121</t>
  </si>
  <si>
    <t>741 256</t>
  </si>
  <si>
    <t>Napojení rozvaděčů technologie</t>
  </si>
  <si>
    <t>2242</t>
  </si>
  <si>
    <t>741 257</t>
  </si>
  <si>
    <t>Napojení a ovládání venkovních garážových vrat</t>
  </si>
  <si>
    <t>2244</t>
  </si>
  <si>
    <t>1123</t>
  </si>
  <si>
    <t>741 258</t>
  </si>
  <si>
    <t>Napojení autonomních ventilátorů vč. doběhového relé</t>
  </si>
  <si>
    <t>2246</t>
  </si>
  <si>
    <t>741 259</t>
  </si>
  <si>
    <t>Napojení akumulační jímky - čerpadlo</t>
  </si>
  <si>
    <t>2248</t>
  </si>
  <si>
    <t>1125</t>
  </si>
  <si>
    <t>741 260</t>
  </si>
  <si>
    <t>Napojení střešních vpustí</t>
  </si>
  <si>
    <t>2250</t>
  </si>
  <si>
    <t>741 261</t>
  </si>
  <si>
    <t>Protipožární přepážky (prostupy)</t>
  </si>
  <si>
    <t>2252</t>
  </si>
  <si>
    <t>1127</t>
  </si>
  <si>
    <t>741 262</t>
  </si>
  <si>
    <t>Montáž - připojení el. zařízení</t>
  </si>
  <si>
    <t>2254</t>
  </si>
  <si>
    <t>741 263</t>
  </si>
  <si>
    <t>Pomocné konstrukce</t>
  </si>
  <si>
    <t>2256</t>
  </si>
  <si>
    <t>1129</t>
  </si>
  <si>
    <t>741 264</t>
  </si>
  <si>
    <t>Upevňovací materiál</t>
  </si>
  <si>
    <t>2258</t>
  </si>
  <si>
    <t>741 265</t>
  </si>
  <si>
    <t>Výchozí revize el. zařízení</t>
  </si>
  <si>
    <t>hod</t>
  </si>
  <si>
    <t>2260</t>
  </si>
  <si>
    <t>741 4</t>
  </si>
  <si>
    <t>Svítidla</t>
  </si>
  <si>
    <t>1131</t>
  </si>
  <si>
    <t>741 401</t>
  </si>
  <si>
    <t>Svítidlo *A1 - přesná specifikace v TZ</t>
  </si>
  <si>
    <t>2262</t>
  </si>
  <si>
    <t>741 402</t>
  </si>
  <si>
    <t>Svítidlo *A2 - přesná specifikace v TZ</t>
  </si>
  <si>
    <t>2264</t>
  </si>
  <si>
    <t>1133</t>
  </si>
  <si>
    <t>741 403</t>
  </si>
  <si>
    <t>Svítidlo *A3 - přesná specifikace v TZ</t>
  </si>
  <si>
    <t>2266</t>
  </si>
  <si>
    <t>741 404</t>
  </si>
  <si>
    <t>Svítidlo *B1 - přesná specifikace v TZ</t>
  </si>
  <si>
    <t>2268</t>
  </si>
  <si>
    <t>1135</t>
  </si>
  <si>
    <t>741 405</t>
  </si>
  <si>
    <t>Svítidlo *B2 - přesná specifikace v TZ</t>
  </si>
  <si>
    <t>2270</t>
  </si>
  <si>
    <t>741 406</t>
  </si>
  <si>
    <t>Svítidlo *C1 - přesná specifikace v TZ</t>
  </si>
  <si>
    <t>2272</t>
  </si>
  <si>
    <t>1137</t>
  </si>
  <si>
    <t>741 407</t>
  </si>
  <si>
    <t>Svítidlo *D1 - přesná specifikace v TZ</t>
  </si>
  <si>
    <t>2274</t>
  </si>
  <si>
    <t>741 408</t>
  </si>
  <si>
    <t>Svítidlo *D1N - přesná specifikace v TZ</t>
  </si>
  <si>
    <t>2276</t>
  </si>
  <si>
    <t>1139</t>
  </si>
  <si>
    <t>741 409</t>
  </si>
  <si>
    <t>Svítidlo *D2 - přesná specifikace v TZ</t>
  </si>
  <si>
    <t>2278</t>
  </si>
  <si>
    <t>741 410</t>
  </si>
  <si>
    <t>Svítidlo *D3 - přesná specifikace v TZ</t>
  </si>
  <si>
    <t>2280</t>
  </si>
  <si>
    <t>1141</t>
  </si>
  <si>
    <t>741 411</t>
  </si>
  <si>
    <t>Svítidlo *E1 - přesná specifikace v TZ</t>
  </si>
  <si>
    <t>2282</t>
  </si>
  <si>
    <t>741 412</t>
  </si>
  <si>
    <t>Svítidlo *E2 - přesná specifikace v TZ</t>
  </si>
  <si>
    <t>2284</t>
  </si>
  <si>
    <t>1143</t>
  </si>
  <si>
    <t>741 413</t>
  </si>
  <si>
    <t>Svítidlo *F1 - přesná specifikace v TZ</t>
  </si>
  <si>
    <t>2286</t>
  </si>
  <si>
    <t>741 414</t>
  </si>
  <si>
    <t>Svítidlo *G1 - přesná specifikace v TZ</t>
  </si>
  <si>
    <t>2288</t>
  </si>
  <si>
    <t>1145</t>
  </si>
  <si>
    <t>741 415</t>
  </si>
  <si>
    <t>Svítidlo *G1P - přesná specifikace v TZ</t>
  </si>
  <si>
    <t>2290</t>
  </si>
  <si>
    <t>741 416</t>
  </si>
  <si>
    <t>Svítidlo *H1 - přesná specifikace v TZ</t>
  </si>
  <si>
    <t>2292</t>
  </si>
  <si>
    <t>1147</t>
  </si>
  <si>
    <t>741 417</t>
  </si>
  <si>
    <t>Svítidlo *K1 - přesná specifikace v TZ</t>
  </si>
  <si>
    <t>2294</t>
  </si>
  <si>
    <t>741 418</t>
  </si>
  <si>
    <t>Svítidlo *K2 - přesná specifikace v TZ</t>
  </si>
  <si>
    <t>2296</t>
  </si>
  <si>
    <t>1149</t>
  </si>
  <si>
    <t>741 419</t>
  </si>
  <si>
    <t>Svítidlo *N1 - přesná specifikace v TZ</t>
  </si>
  <si>
    <t>2298</t>
  </si>
  <si>
    <t>741 420</t>
  </si>
  <si>
    <t>Svítidlo *N2 - přesná specifikace v TZ</t>
  </si>
  <si>
    <t>2300</t>
  </si>
  <si>
    <t>1151</t>
  </si>
  <si>
    <t>741 421</t>
  </si>
  <si>
    <t>Svítidlo *S1 - přesná specifikace v TZ</t>
  </si>
  <si>
    <t>2302</t>
  </si>
  <si>
    <t>741 422</t>
  </si>
  <si>
    <t>Svítidlo *T1 - přesná specifikace v TZ</t>
  </si>
  <si>
    <t>2304</t>
  </si>
  <si>
    <t>1153</t>
  </si>
  <si>
    <t>741 423</t>
  </si>
  <si>
    <t>Svítidlo *V2 - přesná specifikace v TZ</t>
  </si>
  <si>
    <t>2306</t>
  </si>
  <si>
    <t>741 424</t>
  </si>
  <si>
    <t>Svítidlo *V3 - přesná specifikace v TZ</t>
  </si>
  <si>
    <t>2308</t>
  </si>
  <si>
    <t>741 5</t>
  </si>
  <si>
    <t>Jímací a uzemňovací soustava</t>
  </si>
  <si>
    <t>1155</t>
  </si>
  <si>
    <t>741 501</t>
  </si>
  <si>
    <t>Vodič AlMgSi ∅ 8 měkký (840 018) s podpěrami na plochou střechu</t>
  </si>
  <si>
    <t>2310</t>
  </si>
  <si>
    <t>741 502</t>
  </si>
  <si>
    <t>Vodič AlMgSi ∅ 8 měkký (840 018) s držáky na stěnu</t>
  </si>
  <si>
    <t>2312</t>
  </si>
  <si>
    <t>1157</t>
  </si>
  <si>
    <t>741 503</t>
  </si>
  <si>
    <t>Podpěra vedení na ploché střechy plastová s betonovou zátěží (1 kg) pro vodiče ∅ 8 mm (253 015)</t>
  </si>
  <si>
    <t>2314</t>
  </si>
  <si>
    <t>741 504</t>
  </si>
  <si>
    <t>Podpěry (držáky) vedení do zateplených zdí pro vodič ∅ 8 mm</t>
  </si>
  <si>
    <t>2316</t>
  </si>
  <si>
    <t>1159</t>
  </si>
  <si>
    <t>741 505</t>
  </si>
  <si>
    <t>Podpěry (držáky) vedení do stěny pro vodič ∅ 8 mm</t>
  </si>
  <si>
    <t>2318</t>
  </si>
  <si>
    <t>741 506</t>
  </si>
  <si>
    <t>Válcová spojka pro ∅ 8 mm</t>
  </si>
  <si>
    <t>2320</t>
  </si>
  <si>
    <t>1161</t>
  </si>
  <si>
    <t>741 507</t>
  </si>
  <si>
    <t>Univerzální svorka křížová</t>
  </si>
  <si>
    <t>2322</t>
  </si>
  <si>
    <t>741 508</t>
  </si>
  <si>
    <t>Zkušební svorka</t>
  </si>
  <si>
    <t>2324</t>
  </si>
  <si>
    <t>1163</t>
  </si>
  <si>
    <t>741 509</t>
  </si>
  <si>
    <t>Číselné štítky č. 1 až č. 32</t>
  </si>
  <si>
    <t>2326</t>
  </si>
  <si>
    <t>741 510</t>
  </si>
  <si>
    <t>Jímací tyč 1500 mm, ∅ 16 mm AlMgSi s uchycením pomocí klínu (104 150) vč. betonového podstavce (17 kg, ∅ 337 mm) (102 010) a plastové podložky ∅ 370 mm (102 060)</t>
  </si>
  <si>
    <t>2328</t>
  </si>
  <si>
    <t>1165</t>
  </si>
  <si>
    <t>741 511</t>
  </si>
  <si>
    <t>Jímací stožár samostatně stojící 2500 mm (105 425) vč. 3 ks betonového podstavce (8,5 kg, ∅ 240 mm) (3x 102 075) a 3 ks plastové podložky ∅ 280 mm (102 050)</t>
  </si>
  <si>
    <t>2330</t>
  </si>
  <si>
    <t>741 512</t>
  </si>
  <si>
    <t>Oddálený tyčový jímač 1500 mm AlMgSi (104 150), vč. izolačního distančního držáku l=690 mm (106 120), betonového podstavce (17 kg, ∅ 337 mm) (102 010) a plastové podložky ∅ 370 mm (102 060)</t>
  </si>
  <si>
    <t>2332</t>
  </si>
  <si>
    <t>1167</t>
  </si>
  <si>
    <t>741 513</t>
  </si>
  <si>
    <t>FeZn30x4 (0,95 kg/m), pevně</t>
  </si>
  <si>
    <t>2334</t>
  </si>
  <si>
    <t>741 514</t>
  </si>
  <si>
    <t>Vodič FeZn Rd 10/13 s izolací</t>
  </si>
  <si>
    <t>2336</t>
  </si>
  <si>
    <t>1169</t>
  </si>
  <si>
    <t>741 515</t>
  </si>
  <si>
    <t>Svorka univerzální bez středové desky</t>
  </si>
  <si>
    <t>2338</t>
  </si>
  <si>
    <t>741 516</t>
  </si>
  <si>
    <t>Svorka páska-páska 30x4mm M6</t>
  </si>
  <si>
    <t>2340</t>
  </si>
  <si>
    <t>1171</t>
  </si>
  <si>
    <t>741 517</t>
  </si>
  <si>
    <t>Svorka páska-drát + mezideska</t>
  </si>
  <si>
    <t>2342</t>
  </si>
  <si>
    <t>741 518</t>
  </si>
  <si>
    <t>Zkušební svorka + ochranný úhelník + 3x držák ochranného úhelníku</t>
  </si>
  <si>
    <t>2344</t>
  </si>
  <si>
    <t>1173</t>
  </si>
  <si>
    <t>741 519</t>
  </si>
  <si>
    <t>Antikorozní ochrana – asfaltový sprej</t>
  </si>
  <si>
    <t>2346</t>
  </si>
  <si>
    <t>741 520</t>
  </si>
  <si>
    <t>Revize</t>
  </si>
  <si>
    <t>2348</t>
  </si>
  <si>
    <t>1175</t>
  </si>
  <si>
    <t>741 521</t>
  </si>
  <si>
    <t>Podružný materiál</t>
  </si>
  <si>
    <t>2350</t>
  </si>
  <si>
    <t>741 6</t>
  </si>
  <si>
    <t>Venkovní osvětlení</t>
  </si>
  <si>
    <t>741 601</t>
  </si>
  <si>
    <t>Vytýčení trasy kabelového vedení</t>
  </si>
  <si>
    <t>2352</t>
  </si>
  <si>
    <t>1177</t>
  </si>
  <si>
    <t>741 602</t>
  </si>
  <si>
    <t>Korugovaná dvouplášťová chránička vnějšího průměru 50 mm s protahovacím drátem</t>
  </si>
  <si>
    <t>2354</t>
  </si>
  <si>
    <t>741 603</t>
  </si>
  <si>
    <t>Chránička PVC pr. 110 mm, včetně přebetonování</t>
  </si>
  <si>
    <t>2356</t>
  </si>
  <si>
    <t>1179</t>
  </si>
  <si>
    <t>741 604</t>
  </si>
  <si>
    <t>Deska zákrytová š. 125 mm, tl. 3 mm, d. 1000 mm, se spojovacím zámkem v podélném směru</t>
  </si>
  <si>
    <t>2358</t>
  </si>
  <si>
    <t>741 605</t>
  </si>
  <si>
    <t>Stožár, výška 5 m osvětlovací bezpaticový ocelový třístupňový s rozměry 133/89/60, žárově zinkovaný</t>
  </si>
  <si>
    <t>2360</t>
  </si>
  <si>
    <t>1181</t>
  </si>
  <si>
    <t>741 606</t>
  </si>
  <si>
    <t>Ochranná manžeta sloup v místě vetknutí stožáru do základu</t>
  </si>
  <si>
    <t>2362</t>
  </si>
  <si>
    <t>741 607</t>
  </si>
  <si>
    <t>Svítidlo 20 LED / 400 mA / 5304 / WW 730 / 26 W, rovné sklo, univerzální uchycení</t>
  </si>
  <si>
    <t>2364</t>
  </si>
  <si>
    <t>1183</t>
  </si>
  <si>
    <t>741 608</t>
  </si>
  <si>
    <t>Svítidlo 20 LED / 500 mA / 5393 backlight / WW 730 / 33 W, rovné sklo, univerzální uchycení</t>
  </si>
  <si>
    <t>2366</t>
  </si>
  <si>
    <t>741 609</t>
  </si>
  <si>
    <t>Průchozí, čtyřvodičová svorkovnice s jedním držákem pojistky RSP 4</t>
  </si>
  <si>
    <t>2368</t>
  </si>
  <si>
    <t>1185</t>
  </si>
  <si>
    <t>741 610</t>
  </si>
  <si>
    <t>2370</t>
  </si>
  <si>
    <t>741 611</t>
  </si>
  <si>
    <t>Silový harmonizovaný pryžový kabel H07RN-F 3-G 2.5</t>
  </si>
  <si>
    <t>2372</t>
  </si>
  <si>
    <t>1187</t>
  </si>
  <si>
    <t>741 612</t>
  </si>
  <si>
    <t>Drát FeZn pr 10 mm</t>
  </si>
  <si>
    <t>2374</t>
  </si>
  <si>
    <t>741 613</t>
  </si>
  <si>
    <t>Montáž zařízení (stožáry, svítidla…)</t>
  </si>
  <si>
    <t>2376</t>
  </si>
  <si>
    <t>1189</t>
  </si>
  <si>
    <t>741 614</t>
  </si>
  <si>
    <t>Napojení prodloužené větve VO do stávajícího rozvodu</t>
  </si>
  <si>
    <t>2378</t>
  </si>
  <si>
    <t>741 615</t>
  </si>
  <si>
    <t>Dokumentace skutečného provedení stavby vč. geodetického zaměření vedení</t>
  </si>
  <si>
    <t>2380</t>
  </si>
  <si>
    <t>1191</t>
  </si>
  <si>
    <t>741 616</t>
  </si>
  <si>
    <t>Výchozí revize elektrického zařízení</t>
  </si>
  <si>
    <t>2382</t>
  </si>
  <si>
    <t>Elektroinstalace - slaboproud</t>
  </si>
  <si>
    <t>742 1</t>
  </si>
  <si>
    <t>Strukturovaná kabeláž</t>
  </si>
  <si>
    <t>742 101</t>
  </si>
  <si>
    <t>Datový rozváděč stojanový 42U - 600x600</t>
  </si>
  <si>
    <t>2384</t>
  </si>
  <si>
    <t>1193</t>
  </si>
  <si>
    <t>742 102</t>
  </si>
  <si>
    <t>Podstavec 100 mm</t>
  </si>
  <si>
    <t>2386</t>
  </si>
  <si>
    <t>742 103</t>
  </si>
  <si>
    <t>Spodní kryt s vyměnitelným modulem filtru</t>
  </si>
  <si>
    <t>2388</t>
  </si>
  <si>
    <t>1195</t>
  </si>
  <si>
    <t>742 104</t>
  </si>
  <si>
    <t>Ventilátor</t>
  </si>
  <si>
    <t>2390</t>
  </si>
  <si>
    <t>742 105</t>
  </si>
  <si>
    <t>Elektroinstalace ventilátoru</t>
  </si>
  <si>
    <t>2392</t>
  </si>
  <si>
    <t>1197</t>
  </si>
  <si>
    <t>742 106</t>
  </si>
  <si>
    <t>Nastavitelný termostat – spínací kontakt</t>
  </si>
  <si>
    <t>2394</t>
  </si>
  <si>
    <t>742 107</t>
  </si>
  <si>
    <t>Napájecí panel s vypínačem SPD-STL/19 a přepěťovou ochranou</t>
  </si>
  <si>
    <t>2396</t>
  </si>
  <si>
    <t>1199</t>
  </si>
  <si>
    <t>742 108</t>
  </si>
  <si>
    <t>Vyvazovací panel</t>
  </si>
  <si>
    <t>2398</t>
  </si>
  <si>
    <t>742 109</t>
  </si>
  <si>
    <t>19” patch panel 1U cat 5e nestíněný 24xRJ45</t>
  </si>
  <si>
    <t>2400</t>
  </si>
  <si>
    <t>1201</t>
  </si>
  <si>
    <t>742 110</t>
  </si>
  <si>
    <t>19” patch panel 1U cat 6 nestíněný 24xRJ45</t>
  </si>
  <si>
    <t>2402</t>
  </si>
  <si>
    <t>742 111</t>
  </si>
  <si>
    <t>19” patch panel pro optické kabely, 1U, výsuvná varianta s adaptéry a pigtaily</t>
  </si>
  <si>
    <t>2404</t>
  </si>
  <si>
    <t>1203</t>
  </si>
  <si>
    <t>742 112</t>
  </si>
  <si>
    <t>Cylindrická vložka (rozdílné klíče)</t>
  </si>
  <si>
    <t>2406</t>
  </si>
  <si>
    <t>742 113</t>
  </si>
  <si>
    <t>Uzemňovací lišta</t>
  </si>
  <si>
    <t>2408</t>
  </si>
  <si>
    <t>1205</t>
  </si>
  <si>
    <t>742 114</t>
  </si>
  <si>
    <t>Uzemňovací sada</t>
  </si>
  <si>
    <t>2410</t>
  </si>
  <si>
    <t>742 115</t>
  </si>
  <si>
    <t>Montážní materiál</t>
  </si>
  <si>
    <t>2412</t>
  </si>
  <si>
    <t>1207</t>
  </si>
  <si>
    <t>742 116</t>
  </si>
  <si>
    <t>Ostatní výše nespecifikované položky</t>
  </si>
  <si>
    <t>2414</t>
  </si>
  <si>
    <t>742 117</t>
  </si>
  <si>
    <t>Kusová zkouška rozvaděče</t>
  </si>
  <si>
    <t>2416</t>
  </si>
  <si>
    <t>1209</t>
  </si>
  <si>
    <t>742 118</t>
  </si>
  <si>
    <t>Datový rozváděč stojanový 15U - 600x600</t>
  </si>
  <si>
    <t>2418</t>
  </si>
  <si>
    <t>742 119</t>
  </si>
  <si>
    <t>2420</t>
  </si>
  <si>
    <t>1211</t>
  </si>
  <si>
    <t>742 120</t>
  </si>
  <si>
    <t>2422</t>
  </si>
  <si>
    <t>742 121</t>
  </si>
  <si>
    <t>2424</t>
  </si>
  <si>
    <t>1213</t>
  </si>
  <si>
    <t>742 122</t>
  </si>
  <si>
    <t>2426</t>
  </si>
  <si>
    <t>742 123</t>
  </si>
  <si>
    <t>2428</t>
  </si>
  <si>
    <t>1215</t>
  </si>
  <si>
    <t>742 124</t>
  </si>
  <si>
    <t>2430</t>
  </si>
  <si>
    <t>742 125</t>
  </si>
  <si>
    <t>2432</t>
  </si>
  <si>
    <t>1217</t>
  </si>
  <si>
    <t>742 126</t>
  </si>
  <si>
    <t>2434</t>
  </si>
  <si>
    <t>742 127</t>
  </si>
  <si>
    <t>2436</t>
  </si>
  <si>
    <t>1219</t>
  </si>
  <si>
    <t>742 128</t>
  </si>
  <si>
    <t>2438</t>
  </si>
  <si>
    <t>742 129</t>
  </si>
  <si>
    <t>2440</t>
  </si>
  <si>
    <t>1221</t>
  </si>
  <si>
    <t>742 130</t>
  </si>
  <si>
    <t>2442</t>
  </si>
  <si>
    <t>742 131</t>
  </si>
  <si>
    <t>2444</t>
  </si>
  <si>
    <t>1223</t>
  </si>
  <si>
    <t>742 132</t>
  </si>
  <si>
    <t>2446</t>
  </si>
  <si>
    <t>742 133</t>
  </si>
  <si>
    <t>2448</t>
  </si>
  <si>
    <t>1225</t>
  </si>
  <si>
    <t>742 134</t>
  </si>
  <si>
    <t>2450</t>
  </si>
  <si>
    <t>742 135</t>
  </si>
  <si>
    <t>Rozvaděč telefonní 100P, plast, nástěnný</t>
  </si>
  <si>
    <t>2452</t>
  </si>
  <si>
    <t>1227</t>
  </si>
  <si>
    <t>742 136</t>
  </si>
  <si>
    <t>nosník zářezových modulů LSA PLUS 2/10 30+1 pozice</t>
  </si>
  <si>
    <t>2454</t>
  </si>
  <si>
    <t>742 137</t>
  </si>
  <si>
    <t>svorkovnice spojovací LSA-PLUS 2/10</t>
  </si>
  <si>
    <t>2456</t>
  </si>
  <si>
    <t>1229</t>
  </si>
  <si>
    <t>742 138</t>
  </si>
  <si>
    <t>svorkovnice uzemňovací LSA-PLUS 2/38</t>
  </si>
  <si>
    <t>2458</t>
  </si>
  <si>
    <t>742 139</t>
  </si>
  <si>
    <t>24x Gb Switch, PoE je přepínač, neřízený s 24 porty, montáž do 19" rozvaděče, 12 x 10/100/1000 (PoE) + 12 x 10/100/1000 + 2 x kombinace Gigabit SF, PoE</t>
  </si>
  <si>
    <t>2460</t>
  </si>
  <si>
    <t>1231</t>
  </si>
  <si>
    <t>742 140</t>
  </si>
  <si>
    <t>Datová zásuvka 1x RJ45 v rámečku cat 5e vč. instalačních krabic, barva bude určena v rámci AD</t>
  </si>
  <si>
    <t>2462</t>
  </si>
  <si>
    <t>742 141</t>
  </si>
  <si>
    <t>Datová zásuvka 2x RJ45 v rámečku cat 5e vč. instalačních krabic, barva bude určena v rámci AD</t>
  </si>
  <si>
    <t>2464</t>
  </si>
  <si>
    <t>1233</t>
  </si>
  <si>
    <t>742 142</t>
  </si>
  <si>
    <t>Datová zásuvka 2x RJ45 modul 45x45 cat 5e</t>
  </si>
  <si>
    <t>2466</t>
  </si>
  <si>
    <t>742 143</t>
  </si>
  <si>
    <t>Instalační kabel datový Solarix Cat.5e UTP, metalický</t>
  </si>
  <si>
    <t>2468</t>
  </si>
  <si>
    <t>1235</t>
  </si>
  <si>
    <t>742 144</t>
  </si>
  <si>
    <t>Instalační kabel datový Solarix Cat.6 UTP, metalický</t>
  </si>
  <si>
    <t>2470</t>
  </si>
  <si>
    <t>742 145</t>
  </si>
  <si>
    <t>Stíněný sdělovací kabel pro vnitřní použití SYKFY 20x2x0,5</t>
  </si>
  <si>
    <t>2472</t>
  </si>
  <si>
    <t>1237</t>
  </si>
  <si>
    <t>742 146</t>
  </si>
  <si>
    <t>Univerzální optický kabel konstrukce CLT s LSOH pláštěm a třídou reakce na oheň Eca 8 vláken SM 09/125</t>
  </si>
  <si>
    <t>2474</t>
  </si>
  <si>
    <t>742 147</t>
  </si>
  <si>
    <t>2476</t>
  </si>
  <si>
    <t>1239</t>
  </si>
  <si>
    <t>742 148</t>
  </si>
  <si>
    <t>2478</t>
  </si>
  <si>
    <t>742 149</t>
  </si>
  <si>
    <t>Instalační krabice přístrojová pod omítku pr. 70 x 45 (pr.89 včetně spoj. pacek)</t>
  </si>
  <si>
    <t>2480</t>
  </si>
  <si>
    <t>1241</t>
  </si>
  <si>
    <t>742 150</t>
  </si>
  <si>
    <t>2482</t>
  </si>
  <si>
    <t>742 151</t>
  </si>
  <si>
    <t>2484</t>
  </si>
  <si>
    <t>1243</t>
  </si>
  <si>
    <t>742 152</t>
  </si>
  <si>
    <t>2486</t>
  </si>
  <si>
    <t>742 153</t>
  </si>
  <si>
    <t>2488</t>
  </si>
  <si>
    <t>1245</t>
  </si>
  <si>
    <t>742 154</t>
  </si>
  <si>
    <t>2490</t>
  </si>
  <si>
    <t>742 155</t>
  </si>
  <si>
    <t>2492</t>
  </si>
  <si>
    <t>1247</t>
  </si>
  <si>
    <t>742 156</t>
  </si>
  <si>
    <t>2494</t>
  </si>
  <si>
    <t>742 157</t>
  </si>
  <si>
    <t>2496</t>
  </si>
  <si>
    <t>1249</t>
  </si>
  <si>
    <t>742 158</t>
  </si>
  <si>
    <t>2498</t>
  </si>
  <si>
    <t>742 159</t>
  </si>
  <si>
    <t>2500</t>
  </si>
  <si>
    <t>1251</t>
  </si>
  <si>
    <t>742 160</t>
  </si>
  <si>
    <t>2502</t>
  </si>
  <si>
    <t>742 161</t>
  </si>
  <si>
    <t>2504</t>
  </si>
  <si>
    <t>1253</t>
  </si>
  <si>
    <t>742 162</t>
  </si>
  <si>
    <t>2506</t>
  </si>
  <si>
    <t>742 163</t>
  </si>
  <si>
    <t>2508</t>
  </si>
  <si>
    <t>1255</t>
  </si>
  <si>
    <t>742 164</t>
  </si>
  <si>
    <t>Oceloplechový kabelový žlab s perforací žlab 50 x 50 mm</t>
  </si>
  <si>
    <t>2510</t>
  </si>
  <si>
    <t>742 165</t>
  </si>
  <si>
    <t>2512</t>
  </si>
  <si>
    <t>1257</t>
  </si>
  <si>
    <t>742 166</t>
  </si>
  <si>
    <t>Oceloplechový kabelový žlab s perforací žlab 100 x 50 mm</t>
  </si>
  <si>
    <t>2514</t>
  </si>
  <si>
    <t>742 167</t>
  </si>
  <si>
    <t>2516</t>
  </si>
  <si>
    <t>1259</t>
  </si>
  <si>
    <t>742 168</t>
  </si>
  <si>
    <t>soubor</t>
  </si>
  <si>
    <t>2518</t>
  </si>
  <si>
    <t>742 169</t>
  </si>
  <si>
    <t>Montáž zařízení</t>
  </si>
  <si>
    <t>2520</t>
  </si>
  <si>
    <t>1261</t>
  </si>
  <si>
    <t>742 170</t>
  </si>
  <si>
    <t>Měření metalické kabeláže, měřící protokoly</t>
  </si>
  <si>
    <t>2522</t>
  </si>
  <si>
    <t>742 171</t>
  </si>
  <si>
    <t>Popisky rozvaděčů, zásuvek, patch panelů, svorkovnic</t>
  </si>
  <si>
    <t>2524</t>
  </si>
  <si>
    <t>1263</t>
  </si>
  <si>
    <t>742 172</t>
  </si>
  <si>
    <t>Stavební přípomoce (vrtání, bourání prostupů žb. konstrukcemi, následné zazdění a začištění, apod.)</t>
  </si>
  <si>
    <t>2526</t>
  </si>
  <si>
    <t>742 173</t>
  </si>
  <si>
    <t>Protipožární ucpávka průrazu mezi požárními úseky</t>
  </si>
  <si>
    <t>2528</t>
  </si>
  <si>
    <t>1265</t>
  </si>
  <si>
    <t>742 174</t>
  </si>
  <si>
    <t>Drobný montážní, úložný + podružný materiál</t>
  </si>
  <si>
    <t>2530</t>
  </si>
  <si>
    <t>742 175</t>
  </si>
  <si>
    <t>2532</t>
  </si>
  <si>
    <t>742 2</t>
  </si>
  <si>
    <t>Telefonní ústředna</t>
  </si>
  <si>
    <t>1267</t>
  </si>
  <si>
    <t>742 201</t>
  </si>
  <si>
    <t>IP PBX ústředna - základní specifikace: VoIP protokoly SIP/SIPS/RTP/SRTP/IAX, 100 uživatelů (klapek) a 30 souběžných hovorů (možnosti rozšíření na 200 klapek a 60 hovorů), montáž do 19" rozvaděče možnost rozšířit o S2/O2/SO/BRI nebo GSM moduly</t>
  </si>
  <si>
    <t>2534</t>
  </si>
  <si>
    <t>742 202</t>
  </si>
  <si>
    <t>Montáž, programování, uvedení do provozu, zaškolení obsluhy</t>
  </si>
  <si>
    <t>2536</t>
  </si>
  <si>
    <t>742 3</t>
  </si>
  <si>
    <t>Interkom</t>
  </si>
  <si>
    <t>1269</t>
  </si>
  <si>
    <t>742 301</t>
  </si>
  <si>
    <t>IP interkom, 6 základních tlačítek, tlačítková klávesnice, TFT displej, SD kamera, PoE napájení nebo 12 V/2 A DC, SIP 2.0, NC/NO kontakty, max 30 V/1 A AC/DC, IP53</t>
  </si>
  <si>
    <t>2538</t>
  </si>
  <si>
    <t>742 302</t>
  </si>
  <si>
    <t>Extender 8 tlačítek</t>
  </si>
  <si>
    <t>2540</t>
  </si>
  <si>
    <t>1271</t>
  </si>
  <si>
    <t>742 303</t>
  </si>
  <si>
    <t>Zápustná stříška a krabice pro 2 moduly</t>
  </si>
  <si>
    <t>2542</t>
  </si>
  <si>
    <t>742 304</t>
  </si>
  <si>
    <t>Interní čtečka RFID karet pro montáž do základního modulu interkomu</t>
  </si>
  <si>
    <t>2544</t>
  </si>
  <si>
    <t>1273</t>
  </si>
  <si>
    <t>742 305</t>
  </si>
  <si>
    <t>2546</t>
  </si>
  <si>
    <t>742 306</t>
  </si>
  <si>
    <t>Zápustná stříška a krabice pro 1 modul</t>
  </si>
  <si>
    <t>2548</t>
  </si>
  <si>
    <t>1275</t>
  </si>
  <si>
    <t>742 307</t>
  </si>
  <si>
    <t>2550</t>
  </si>
  <si>
    <t>742 308</t>
  </si>
  <si>
    <t>Elektrický otevírač dveří s nastavitelnou západkou - elektrický dveřní zámek 12 V/230 mA DC</t>
  </si>
  <si>
    <t>2552</t>
  </si>
  <si>
    <t>1277</t>
  </si>
  <si>
    <t>742 309</t>
  </si>
  <si>
    <t>Trafo pro externí napájení zámku</t>
  </si>
  <si>
    <t>2554</t>
  </si>
  <si>
    <t>742 310</t>
  </si>
  <si>
    <t>Kompaktní IP interkom, 1 tlačítko, skrytá HD kamera, PoE napájení nebo 12 V/2 A DC, SIP 2.0, NC/NO kontakty, max 30 V/1 A AC/DC, IP54, IK08</t>
  </si>
  <si>
    <t>2556</t>
  </si>
  <si>
    <t>1279</t>
  </si>
  <si>
    <t>742 311</t>
  </si>
  <si>
    <t>Krabice pro instalaci do zdi 108x136x45 mm</t>
  </si>
  <si>
    <t>2558</t>
  </si>
  <si>
    <t>742 312</t>
  </si>
  <si>
    <t>2560</t>
  </si>
  <si>
    <t>1281</t>
  </si>
  <si>
    <t>742 313</t>
  </si>
  <si>
    <t>2562</t>
  </si>
  <si>
    <t>742 314</t>
  </si>
  <si>
    <t>Multifunkční komunikátor (dotykový displej pro komunikaci a otevření dveří)</t>
  </si>
  <si>
    <t>2564</t>
  </si>
  <si>
    <t>1283</t>
  </si>
  <si>
    <t>742 315</t>
  </si>
  <si>
    <t>IP video-telefon, Android, PoE, WiFi, 4.3" dotykové LCD, mini HDMI, SD card, USB</t>
  </si>
  <si>
    <t>2566</t>
  </si>
  <si>
    <t>742 316</t>
  </si>
  <si>
    <t>2568</t>
  </si>
  <si>
    <t>742 4</t>
  </si>
  <si>
    <t>Nouzové přivolání pomoci</t>
  </si>
  <si>
    <t>1285</t>
  </si>
  <si>
    <t>742 401</t>
  </si>
  <si>
    <t>Transformátor 2 VA, 230 V AC pro signalizační systém (zabudování do instalační krabice), napájecí zdroj pro signalizační moduly, sekundární napětí: 15 V</t>
  </si>
  <si>
    <t>2570</t>
  </si>
  <si>
    <t>742 402</t>
  </si>
  <si>
    <t>"Modul kontrolní s alarmem - kontrolní proudovou smyčku, bzučák a blikající signální světlo, reset, 15 - 28 V AC / 18 - 35 V DC"</t>
  </si>
  <si>
    <t>2572</t>
  </si>
  <si>
    <t>1287</t>
  </si>
  <si>
    <t>742 403</t>
  </si>
  <si>
    <t>Tlačítko signální tahové pro signalizační systém, se zapínacím kontaktem, jedno zapínací prosvětlené tlačítko na čelní ploše modulu a jedno zapínací tahové tlačítko se šňůrou o délce 2,5 m, 15-28 V AC / 18-35 V DC</t>
  </si>
  <si>
    <t>2574</t>
  </si>
  <si>
    <t>742 404</t>
  </si>
  <si>
    <t>Resetovací (kvitovací) tlačítko (tlačítko prosvětlené signální), pro signalizační systém, se zapínacím kontaktem, 15-28 V AC / 18-35 V DC</t>
  </si>
  <si>
    <t>2576</t>
  </si>
  <si>
    <t>1289</t>
  </si>
  <si>
    <t>742 405</t>
  </si>
  <si>
    <t>Instalační kabel CYKY 4-O 1,5</t>
  </si>
  <si>
    <t>2578</t>
  </si>
  <si>
    <t>742 406</t>
  </si>
  <si>
    <t>Instalační krabice pod omítku pr.73 x 42</t>
  </si>
  <si>
    <t>2580</t>
  </si>
  <si>
    <t>1291</t>
  </si>
  <si>
    <t>742 407</t>
  </si>
  <si>
    <t>Instalační krabice pod omítku pr.73 x 42 s víčkem</t>
  </si>
  <si>
    <t>2582</t>
  </si>
  <si>
    <t>742 408</t>
  </si>
  <si>
    <t>2584</t>
  </si>
  <si>
    <t>1293</t>
  </si>
  <si>
    <t>742 409</t>
  </si>
  <si>
    <t>2586</t>
  </si>
  <si>
    <t>742 410</t>
  </si>
  <si>
    <t>Instalační a upevňovací materiál</t>
  </si>
  <si>
    <t>2588</t>
  </si>
  <si>
    <t>1295</t>
  </si>
  <si>
    <t>742 411</t>
  </si>
  <si>
    <t>2590</t>
  </si>
  <si>
    <t>742 412</t>
  </si>
  <si>
    <t>2592</t>
  </si>
  <si>
    <t>1297</t>
  </si>
  <si>
    <t>742 413</t>
  </si>
  <si>
    <t>Montáž, seřízení, naprogramování, zkušební provoz, revize, zaškolení obsluhy</t>
  </si>
  <si>
    <t>2594</t>
  </si>
  <si>
    <t>742 5</t>
  </si>
  <si>
    <t>Společná TV anténa</t>
  </si>
  <si>
    <t>742 501</t>
  </si>
  <si>
    <t>Rozvodnice (plechová skříň) pro hlavní stanice rozměry 805x600x228 mm, skříň je určená pro instalaci na zeď</t>
  </si>
  <si>
    <t>2596</t>
  </si>
  <si>
    <t>1299</t>
  </si>
  <si>
    <t>742 502</t>
  </si>
  <si>
    <t>Rám o velikosti 520x345x27 mm pro 12 modulů a zdroj</t>
  </si>
  <si>
    <t>2598</t>
  </si>
  <si>
    <t>742 503</t>
  </si>
  <si>
    <t>Napájecí zdroj pro STA (+3,3 V, +5,2 V, +12 V, +24 V / 230 V)</t>
  </si>
  <si>
    <t>2600</t>
  </si>
  <si>
    <t>1301</t>
  </si>
  <si>
    <t>742 504</t>
  </si>
  <si>
    <t>Slučovač FM-I-III-UHF</t>
  </si>
  <si>
    <t>2602</t>
  </si>
  <si>
    <t>742 505</t>
  </si>
  <si>
    <t>Rozbočovač, 8 výstupů, průchozí pro napájení</t>
  </si>
  <si>
    <t>2604</t>
  </si>
  <si>
    <t>1303</t>
  </si>
  <si>
    <t>742 506</t>
  </si>
  <si>
    <t>Zesilovač FMII, 30 dB</t>
  </si>
  <si>
    <t>2606</t>
  </si>
  <si>
    <t>742 507</t>
  </si>
  <si>
    <t>Kanálový zesilovač VHF, 52 dB</t>
  </si>
  <si>
    <t>2608</t>
  </si>
  <si>
    <t>1305</t>
  </si>
  <si>
    <t>742 508</t>
  </si>
  <si>
    <t>Montážní příslušenství</t>
  </si>
  <si>
    <t>2610</t>
  </si>
  <si>
    <t>742 509</t>
  </si>
  <si>
    <t>Zemnící lišta</t>
  </si>
  <si>
    <t>2612</t>
  </si>
  <si>
    <t>1307</t>
  </si>
  <si>
    <t>742 510</t>
  </si>
  <si>
    <t>Zásuvka dvojnásobná 250V AC/16 A, s ochranou před přepětím</t>
  </si>
  <si>
    <t>2614</t>
  </si>
  <si>
    <t>742 511</t>
  </si>
  <si>
    <t>Přístrojová krabice panelová</t>
  </si>
  <si>
    <t>2616</t>
  </si>
  <si>
    <t>1309</t>
  </si>
  <si>
    <t>742 512</t>
  </si>
  <si>
    <t>Vodič CY 4 zž</t>
  </si>
  <si>
    <t>2618</t>
  </si>
  <si>
    <t>742 513</t>
  </si>
  <si>
    <t>Kusová zkouška rozvaděče, protokol</t>
  </si>
  <si>
    <t>2620</t>
  </si>
  <si>
    <t>1311</t>
  </si>
  <si>
    <t>742 514</t>
  </si>
  <si>
    <t>Zásuvka anténní TV/R STA</t>
  </si>
  <si>
    <t>2622</t>
  </si>
  <si>
    <t>742 515</t>
  </si>
  <si>
    <t>Zásuvka HDMI (adaptér pro přístroje Profil 45, kryt adaptéru Profil 45, zásuvka HDMI 45x45 mm, připojení konektorem HDMI, bílá)</t>
  </si>
  <si>
    <t>2624</t>
  </si>
  <si>
    <t>1313</t>
  </si>
  <si>
    <t>742 516</t>
  </si>
  <si>
    <t>Kabel koaxiální, pro vnitřní instalace 75 Ohm, průměr 5 mm, útlum 3 dB / 10MHz, AL fólie, opletení 40%</t>
  </si>
  <si>
    <t>2626</t>
  </si>
  <si>
    <t>742 517</t>
  </si>
  <si>
    <t>Propojovací HDMI kabel 15 m</t>
  </si>
  <si>
    <t>2628</t>
  </si>
  <si>
    <t>1315</t>
  </si>
  <si>
    <t>742 518</t>
  </si>
  <si>
    <t>2630</t>
  </si>
  <si>
    <t>742 519</t>
  </si>
  <si>
    <t>2632</t>
  </si>
  <si>
    <t>1317</t>
  </si>
  <si>
    <t>742 520</t>
  </si>
  <si>
    <t>2634</t>
  </si>
  <si>
    <t>742 521</t>
  </si>
  <si>
    <t>2636</t>
  </si>
  <si>
    <t>1319</t>
  </si>
  <si>
    <t>742 522</t>
  </si>
  <si>
    <t>Instalační krabice pod omítku pr.103 x 50 s víčkem</t>
  </si>
  <si>
    <t>2638</t>
  </si>
  <si>
    <t>742 523</t>
  </si>
  <si>
    <t>Instalační krabice pod omítku 234 x 176 x 79 s víčkem</t>
  </si>
  <si>
    <t>2640</t>
  </si>
  <si>
    <t>1321</t>
  </si>
  <si>
    <t>742 524</t>
  </si>
  <si>
    <t>Stožár teleskopický dvojdílný (2x2 m) o průměrech trubek 28 a 35 mm s maximální výškou po vysunutí 3,75 m a čtyřmi šrouby pro zajištění vysouvané části. Povrchově upraveno galvanickým zinkem.</t>
  </si>
  <si>
    <t>2642</t>
  </si>
  <si>
    <t>742 525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</si>
  <si>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</t>
  </si>
  <si>
    <t>2644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</si>
  <si>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otvory o průměru 11 mm pro šrouby. Povrchově upraveno galvanickým zinkem.</t>
  </si>
  <si>
    <t>1323</t>
  </si>
  <si>
    <t>742 526</t>
  </si>
  <si>
    <t>Držák antén 35 pro uchycení na stožár (vertikál), celková délka od upevňovacího třmene 350 mm, pracovní výška 160 mm, držák lze uchytit na tyč o průměru 25 - 75 mm, průměr trubky 42 mm, povrchově upraveno galvanickým zinkem</t>
  </si>
  <si>
    <t>2646</t>
  </si>
  <si>
    <t>742 527</t>
  </si>
  <si>
    <t>Držák antén 20 pro uchycení na stožár (vertikál), celková délka od upevňovacího třmene 200 mm, pracovní výška 160 mm, držák lze uchytit na tyč o průměru 25 - 75 mm, průměr trubky 42 mm, povrchově upraveno galvanickým zinkem</t>
  </si>
  <si>
    <t>2648</t>
  </si>
  <si>
    <t>1325</t>
  </si>
  <si>
    <t>742 528</t>
  </si>
  <si>
    <t>Vodič CYA 6 zž</t>
  </si>
  <si>
    <t>2650</t>
  </si>
  <si>
    <t>742 529</t>
  </si>
  <si>
    <t>Anténa pro příjem digitálního DVB-T pozemního vysílání, pásmo UHF 21 - 60 K, frekvenční rozsah antény 470 - 790 MHz, LTE filtr - 4G kompatibilní</t>
  </si>
  <si>
    <t>2652</t>
  </si>
  <si>
    <t>1327</t>
  </si>
  <si>
    <t>742 530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</si>
  <si>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</t>
  </si>
  <si>
    <t>2654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</si>
  <si>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člen, možnost vložení předzesilovače.</t>
  </si>
  <si>
    <t>742 531</t>
  </si>
  <si>
    <t>Koaxiální kabel RG6 Cu PE s měděným jádrem a s PE pláštěm, který chrání proti vlhkosti a vodě. V prostoru mezi opletením a vnějším obalem je naplněná zvláštními gely. Obal je odolný proti UV.</t>
  </si>
  <si>
    <t>2656</t>
  </si>
  <si>
    <t>1329</t>
  </si>
  <si>
    <t>742 532</t>
  </si>
  <si>
    <t>Konektor F, vidlice, přímý</t>
  </si>
  <si>
    <t>2658</t>
  </si>
  <si>
    <t>742 533</t>
  </si>
  <si>
    <t>2660</t>
  </si>
  <si>
    <t>1331</t>
  </si>
  <si>
    <t>742 534</t>
  </si>
  <si>
    <t>2662</t>
  </si>
  <si>
    <t>742 535</t>
  </si>
  <si>
    <t>Výstupní měření STA na zásuvkách, měřící protokol</t>
  </si>
  <si>
    <t>2664</t>
  </si>
  <si>
    <t>1333</t>
  </si>
  <si>
    <t>742 536</t>
  </si>
  <si>
    <t>Uvedení systému STA do provozu</t>
  </si>
  <si>
    <t>2666</t>
  </si>
  <si>
    <t>742 537</t>
  </si>
  <si>
    <t>2668</t>
  </si>
  <si>
    <t>1335</t>
  </si>
  <si>
    <t>742 538</t>
  </si>
  <si>
    <t>Protipožární ucpávky průrazu mezi požárními úseky</t>
  </si>
  <si>
    <t>2670</t>
  </si>
  <si>
    <t>742 6</t>
  </si>
  <si>
    <t>Venkovní rozvody</t>
  </si>
  <si>
    <t>742 601</t>
  </si>
  <si>
    <t>2672</t>
  </si>
  <si>
    <t>1337</t>
  </si>
  <si>
    <t>742 602</t>
  </si>
  <si>
    <t>Výstražná folie šíře 22 cm pro krytí</t>
  </si>
  <si>
    <t>2674</t>
  </si>
  <si>
    <t>742 603</t>
  </si>
  <si>
    <t>2676</t>
  </si>
  <si>
    <t>1339</t>
  </si>
  <si>
    <t>742 604</t>
  </si>
  <si>
    <t>2678</t>
  </si>
  <si>
    <t>742 605</t>
  </si>
  <si>
    <t>Sdělovací kabel TCEPKPFLE 25x4x0,6</t>
  </si>
  <si>
    <t>2680</t>
  </si>
  <si>
    <t>1341</t>
  </si>
  <si>
    <t>742 606</t>
  </si>
  <si>
    <t>Napojení kabelu v rozvaděčích</t>
  </si>
  <si>
    <t>2682</t>
  </si>
  <si>
    <t>742 607</t>
  </si>
  <si>
    <t>2684</t>
  </si>
  <si>
    <t>EPS</t>
  </si>
  <si>
    <t>1343</t>
  </si>
  <si>
    <t>743 101</t>
  </si>
  <si>
    <t>Skříň B1, 540 x 540 x 243 mm (V x Š x H), pro 6 karet B01265-00, max. 2 aku 40 Ah</t>
  </si>
  <si>
    <t>2686</t>
  </si>
  <si>
    <t>743 102</t>
  </si>
  <si>
    <t>Řídící deska pro 1 až 6 kruhových linek</t>
  </si>
  <si>
    <t>2688</t>
  </si>
  <si>
    <t>1345</t>
  </si>
  <si>
    <t>743 103</t>
  </si>
  <si>
    <t>Deska se 2 kruhovými hlásícími linkami Apollo</t>
  </si>
  <si>
    <t>2690</t>
  </si>
  <si>
    <t>743 104</t>
  </si>
  <si>
    <t>ARCNET rozhraní pro síťování ústředen a externích klávesnic</t>
  </si>
  <si>
    <t>2692</t>
  </si>
  <si>
    <t>1347</t>
  </si>
  <si>
    <t>743 105</t>
  </si>
  <si>
    <t>Akumulátor 12 V / 17 Ah</t>
  </si>
  <si>
    <t>2694</t>
  </si>
  <si>
    <t>743 106</t>
  </si>
  <si>
    <t>Integrovaná tiskárna RS 232, termotisk</t>
  </si>
  <si>
    <t>2696</t>
  </si>
  <si>
    <t>1349</t>
  </si>
  <si>
    <t>743 107</t>
  </si>
  <si>
    <t>Papír do tiskárny B01230-00, 1 role</t>
  </si>
  <si>
    <t>2698</t>
  </si>
  <si>
    <t>743 108</t>
  </si>
  <si>
    <t>Klíčový trezor požární ochrany, KTPO, 24V, motýlkový zámek CISA, číslo klíče "40"</t>
  </si>
  <si>
    <t>2700</t>
  </si>
  <si>
    <t>1351</t>
  </si>
  <si>
    <t>743 109</t>
  </si>
  <si>
    <t>Obslužné Pole Požární Ochrany (OPPO) dle DIN 14661:2001, český popis, kompatibilní s ústřednou - včetně originální půlcylindrické vložky</t>
  </si>
  <si>
    <t>2702</t>
  </si>
  <si>
    <t>743 110</t>
  </si>
  <si>
    <t>Externí plnohodnotná klávesnice k ústřednám</t>
  </si>
  <si>
    <t>2704</t>
  </si>
  <si>
    <t>1353</t>
  </si>
  <si>
    <t>743 111</t>
  </si>
  <si>
    <t>Spínaný zdroj 24 V/5 A, certifikovaný dle EN54-4, plechový kryt, místo pro 2x18 Ah aku</t>
  </si>
  <si>
    <t>2706</t>
  </si>
  <si>
    <t>743 112</t>
  </si>
  <si>
    <t>2708</t>
  </si>
  <si>
    <t>1355</t>
  </si>
  <si>
    <t>743 113</t>
  </si>
  <si>
    <t>Tříkanálová I/O jednotka, XP95 I/O 3, 3-kanálová vstupní/výstupní jednotka, včetně krabičky, s izolátorem</t>
  </si>
  <si>
    <t>2710</t>
  </si>
  <si>
    <t>743 114</t>
  </si>
  <si>
    <t>Jednokanálová I/O jednotka, XP95 I/O 1, na DIN lištu</t>
  </si>
  <si>
    <t>2712</t>
  </si>
  <si>
    <t>1357</t>
  </si>
  <si>
    <t>743 115</t>
  </si>
  <si>
    <t>Analogový hlásič požáru XP 95 - multisenzor, bodový, kombinace optického a teplotního senzoru</t>
  </si>
  <si>
    <t>2714</t>
  </si>
  <si>
    <t>743 116</t>
  </si>
  <si>
    <t>Analogový hlásič požáru XP95 - hlásič teplot 55°C</t>
  </si>
  <si>
    <t>2716</t>
  </si>
  <si>
    <t>1359</t>
  </si>
  <si>
    <t>743 117</t>
  </si>
  <si>
    <t>Patice pro hlásiče XP 95 s XPERT kartou</t>
  </si>
  <si>
    <t>2718</t>
  </si>
  <si>
    <t>743 118</t>
  </si>
  <si>
    <t>Izolační patice pro hlásiče XP 95</t>
  </si>
  <si>
    <t>2720</t>
  </si>
  <si>
    <t>1361</t>
  </si>
  <si>
    <t>743 119</t>
  </si>
  <si>
    <t>Červený tlačítkový hlásič červený (povrchový) se zadním krytem, s izolátorem</t>
  </si>
  <si>
    <t>2722</t>
  </si>
  <si>
    <t>743 120</t>
  </si>
  <si>
    <t>Vnitřní siréna, pr. 104, červená, Sonos</t>
  </si>
  <si>
    <t>2724</t>
  </si>
  <si>
    <t>1363</t>
  </si>
  <si>
    <t>743 121</t>
  </si>
  <si>
    <t>Přídržný magnet do 50 kg, s tlačítkem a konzolou 30 cm, 24 V / 60 mA, hliníkový</t>
  </si>
  <si>
    <t>2726</t>
  </si>
  <si>
    <t>743 122</t>
  </si>
  <si>
    <t>Bezhalogenový silový ohniodolné (180 min) kabel, plamen nešířící, stíněný, dle ZP27/2010 - PH120-R, EN 50399 - B2cas1d0, splňující vyhlášku 23/2008 Sb. 2x1.0</t>
  </si>
  <si>
    <t>2728</t>
  </si>
  <si>
    <t>1365</t>
  </si>
  <si>
    <t>743 123</t>
  </si>
  <si>
    <t>Bezhalogenový silový ohniodolné (180 min) kabel, plamen nešířící, stíněný, dle ZP27/2010 - PH120-R, EN 50399 - B2cas1d0, splňující vyhlášku 23/2008 Sb. 4x1.0</t>
  </si>
  <si>
    <t>2730</t>
  </si>
  <si>
    <t>743 124</t>
  </si>
  <si>
    <t>EUROFIRE E30/E60 JE-H(St)H, kabel s omezenou funkčností E30-E60min. při požáru, 100V dle DIN VDE 4102, EN 1363 - stíněné</t>
  </si>
  <si>
    <t>2732</t>
  </si>
  <si>
    <t>1367</t>
  </si>
  <si>
    <t>743 125</t>
  </si>
  <si>
    <t>Sdělovací kabel nízkofrekvenční, odolný proti šíření plamene (linky) J-Y(St)Y 2x 2x 0.8, plné jádro, stíněný, červený plášť</t>
  </si>
  <si>
    <t>2734</t>
  </si>
  <si>
    <t>743 126</t>
  </si>
  <si>
    <t>2736</t>
  </si>
  <si>
    <t>1369</t>
  </si>
  <si>
    <t>743 127</t>
  </si>
  <si>
    <t>2738</t>
  </si>
  <si>
    <t>743 128</t>
  </si>
  <si>
    <t>2740</t>
  </si>
  <si>
    <t>1371</t>
  </si>
  <si>
    <t>743 129</t>
  </si>
  <si>
    <t>Instalační krabice na povrch se zachováním funkčnosti při požáru, 126 x 126 x 74 mm s víčkem, klasifikovaná dle ZP 27/2008, DIN 4102-12, STN 920205, vč. 8 ks svorkovnic</t>
  </si>
  <si>
    <t>2742</t>
  </si>
  <si>
    <t>743 130</t>
  </si>
  <si>
    <t>2744</t>
  </si>
  <si>
    <t>1373</t>
  </si>
  <si>
    <t>743 131</t>
  </si>
  <si>
    <t>2746</t>
  </si>
  <si>
    <t>743 132</t>
  </si>
  <si>
    <t>2748</t>
  </si>
  <si>
    <t>1375</t>
  </si>
  <si>
    <t>743 133</t>
  </si>
  <si>
    <t>2750</t>
  </si>
  <si>
    <t>743 134</t>
  </si>
  <si>
    <t>Kabelová příchytka pro kabel do 5 mm, včetně turbošroubu</t>
  </si>
  <si>
    <t>2752</t>
  </si>
  <si>
    <t>1377</t>
  </si>
  <si>
    <t>743 135</t>
  </si>
  <si>
    <t>Kabelová příchytka pro kabel do 8 mm, včetně turbošroubu</t>
  </si>
  <si>
    <t>2754</t>
  </si>
  <si>
    <t>743 136</t>
  </si>
  <si>
    <t>Kabelová příchytka pro kabel do 11 mm, včetně turbošroubu</t>
  </si>
  <si>
    <t>2756</t>
  </si>
  <si>
    <t>1379</t>
  </si>
  <si>
    <t>743 137</t>
  </si>
  <si>
    <t>2758</t>
  </si>
  <si>
    <t>743 138</t>
  </si>
  <si>
    <t>2760</t>
  </si>
  <si>
    <t>1381</t>
  </si>
  <si>
    <t>743 139</t>
  </si>
  <si>
    <t>Napojení ovládaných prvků (pohony, magnety, zámky, VZT…)</t>
  </si>
  <si>
    <t>2762</t>
  </si>
  <si>
    <t>743 140</t>
  </si>
  <si>
    <t>Stavební přípomoce (vrtání, bourání prostupů konstrukcemi, následné zazdění a začištění, apod.)</t>
  </si>
  <si>
    <t>2764</t>
  </si>
  <si>
    <t>1383</t>
  </si>
  <si>
    <t>743 141</t>
  </si>
  <si>
    <t>2766</t>
  </si>
  <si>
    <t>743 142</t>
  </si>
  <si>
    <t>Provozní kniha EPS, schválená Cechem EPS ČR a MV GŘ HZS ČR - v souladu s vyhláškou MV č. 246/2001 Sb.</t>
  </si>
  <si>
    <t>2768</t>
  </si>
  <si>
    <t>1385</t>
  </si>
  <si>
    <t>743 143</t>
  </si>
  <si>
    <t>Dokumentace skutečného provedení stavby</t>
  </si>
  <si>
    <t>2770</t>
  </si>
  <si>
    <t>MaR</t>
  </si>
  <si>
    <t>744 1</t>
  </si>
  <si>
    <t>MaR pro termostaty</t>
  </si>
  <si>
    <t>744 101</t>
  </si>
  <si>
    <t>Prostorový termostat elektronický 230 V, rozsah 5-30 °C</t>
  </si>
  <si>
    <t>2772</t>
  </si>
  <si>
    <t>1387</t>
  </si>
  <si>
    <t>744 102</t>
  </si>
  <si>
    <t>Průmyslový ovládací kabel s plným jádrem JYTY 4x1</t>
  </si>
  <si>
    <t>2774</t>
  </si>
  <si>
    <t>744 103</t>
  </si>
  <si>
    <t>Zapojení rozdělovače topení RV x.x</t>
  </si>
  <si>
    <t>2776</t>
  </si>
  <si>
    <t>1389</t>
  </si>
  <si>
    <t>744 104</t>
  </si>
  <si>
    <t>2778</t>
  </si>
  <si>
    <t>744 105</t>
  </si>
  <si>
    <t>2780</t>
  </si>
  <si>
    <t>1391</t>
  </si>
  <si>
    <t>744 106</t>
  </si>
  <si>
    <t>instalační žlab oceloplech s přepážkou 50x62,5</t>
  </si>
  <si>
    <t>2782</t>
  </si>
  <si>
    <t>744 107</t>
  </si>
  <si>
    <t>2784</t>
  </si>
  <si>
    <t>1393</t>
  </si>
  <si>
    <t>744 108</t>
  </si>
  <si>
    <t>2786</t>
  </si>
  <si>
    <t>744 109</t>
  </si>
  <si>
    <t>Revizní zpráva</t>
  </si>
  <si>
    <t>2788</t>
  </si>
  <si>
    <t>1395</t>
  </si>
  <si>
    <t>744 110</t>
  </si>
  <si>
    <t>kč</t>
  </si>
  <si>
    <t>2790</t>
  </si>
  <si>
    <t>744 2</t>
  </si>
  <si>
    <t>MaR pro kotelnu</t>
  </si>
  <si>
    <t>744 201</t>
  </si>
  <si>
    <t>Ovládací panel, grafický LCD displej</t>
  </si>
  <si>
    <t>2792</t>
  </si>
  <si>
    <t>1397</t>
  </si>
  <si>
    <t>744 202</t>
  </si>
  <si>
    <t>Propojovací kabel</t>
  </si>
  <si>
    <t>2794</t>
  </si>
  <si>
    <t>744 203</t>
  </si>
  <si>
    <t>Podstanice modulární</t>
  </si>
  <si>
    <t>2796</t>
  </si>
  <si>
    <t>1399</t>
  </si>
  <si>
    <t>744 204</t>
  </si>
  <si>
    <t>Napájecí modul</t>
  </si>
  <si>
    <t>2798</t>
  </si>
  <si>
    <t>744 205</t>
  </si>
  <si>
    <t>Modul 8UI</t>
  </si>
  <si>
    <t>2800</t>
  </si>
  <si>
    <t>1401</t>
  </si>
  <si>
    <t>744 206</t>
  </si>
  <si>
    <t>Modul 16DI</t>
  </si>
  <si>
    <t>2802</t>
  </si>
  <si>
    <t>744 207</t>
  </si>
  <si>
    <t>Modul 6DO relé</t>
  </si>
  <si>
    <t>2804</t>
  </si>
  <si>
    <t>1403</t>
  </si>
  <si>
    <t>744 208</t>
  </si>
  <si>
    <t>Poruchová signalizace, napájení 230V , 8 vstupů 230VAC</t>
  </si>
  <si>
    <t>2806</t>
  </si>
  <si>
    <t>744 209</t>
  </si>
  <si>
    <t>Jistič 6A, 1 pól, charakteristika C</t>
  </si>
  <si>
    <t>2808</t>
  </si>
  <si>
    <t>1405</t>
  </si>
  <si>
    <t>744 210</t>
  </si>
  <si>
    <t>Jistič 2A, 3 pól, charakteristika C</t>
  </si>
  <si>
    <t>2810</t>
  </si>
  <si>
    <t>744 211</t>
  </si>
  <si>
    <t>Jistič 10A, 1 pól, charakteristika C</t>
  </si>
  <si>
    <t>2812</t>
  </si>
  <si>
    <t>1407</t>
  </si>
  <si>
    <t>744 212</t>
  </si>
  <si>
    <t>Pomocný kontakt 1NO, 1NC pro jističe BMS a mot. spínače MP</t>
  </si>
  <si>
    <t>2814</t>
  </si>
  <si>
    <t>744 213</t>
  </si>
  <si>
    <t>Pojistkový odpínač 125A, 3pólový+N</t>
  </si>
  <si>
    <t>2816</t>
  </si>
  <si>
    <t>1409</t>
  </si>
  <si>
    <t>744 214</t>
  </si>
  <si>
    <t>Pojistkový odpínač 32A, 2pólový</t>
  </si>
  <si>
    <t>2818</t>
  </si>
  <si>
    <t>744 215</t>
  </si>
  <si>
    <t>Řadová svorka pojistková (24V/10 A; 0,5-6 mm2)</t>
  </si>
  <si>
    <t>2820</t>
  </si>
  <si>
    <t>1411</t>
  </si>
  <si>
    <t>744 216</t>
  </si>
  <si>
    <t>Řadová svorka pojistková (250V/10 A; 0,5-6 mm2)</t>
  </si>
  <si>
    <t>2822</t>
  </si>
  <si>
    <t>744 217</t>
  </si>
  <si>
    <t>4 pólový svodič přepětí, výměnné moduly</t>
  </si>
  <si>
    <t>2824</t>
  </si>
  <si>
    <t>1413</t>
  </si>
  <si>
    <t>744 218</t>
  </si>
  <si>
    <t>Rázová oddělovací tlumivka 16A</t>
  </si>
  <si>
    <t>2826</t>
  </si>
  <si>
    <t>744 219</t>
  </si>
  <si>
    <t>Přepěťová ochrana 1 fázová, VF filtr, 230V/16A</t>
  </si>
  <si>
    <t>2828</t>
  </si>
  <si>
    <t>1415</t>
  </si>
  <si>
    <t>744 220</t>
  </si>
  <si>
    <t>Hlídací napěťové relé trojfázové</t>
  </si>
  <si>
    <t>2830</t>
  </si>
  <si>
    <t>744 221</t>
  </si>
  <si>
    <t>Stykač 9A 3P+1NO 230V AC</t>
  </si>
  <si>
    <t>2832</t>
  </si>
  <si>
    <t>1417</t>
  </si>
  <si>
    <t>744 222</t>
  </si>
  <si>
    <t>Motorový spínač dvojpólový 2,5-4,0A</t>
  </si>
  <si>
    <t>2834</t>
  </si>
  <si>
    <t>744 223</t>
  </si>
  <si>
    <t>Motorový spínač dvojpólový 1,6-2,5A</t>
  </si>
  <si>
    <t>2836</t>
  </si>
  <si>
    <t>1419</t>
  </si>
  <si>
    <t>744 224</t>
  </si>
  <si>
    <t>Motorový spínač třípólový 2,5-4,0A</t>
  </si>
  <si>
    <t>2838</t>
  </si>
  <si>
    <t>744 225</t>
  </si>
  <si>
    <t>Signálka zelená 24V AC/DC</t>
  </si>
  <si>
    <t>2840</t>
  </si>
  <si>
    <t>1421</t>
  </si>
  <si>
    <t>744 226</t>
  </si>
  <si>
    <t>Signálka červená 24V AC/DC</t>
  </si>
  <si>
    <t>2842</t>
  </si>
  <si>
    <t>744 227</t>
  </si>
  <si>
    <t>Hlavní vypínač 40A</t>
  </si>
  <si>
    <t>2844</t>
  </si>
  <si>
    <t>1423</t>
  </si>
  <si>
    <t>744 228</t>
  </si>
  <si>
    <t>Osvětlení + dveřní spínač</t>
  </si>
  <si>
    <t>sada</t>
  </si>
  <si>
    <t>2846</t>
  </si>
  <si>
    <t>744 229</t>
  </si>
  <si>
    <t>Oceloplechový rozvaděč 2000x800x400mm, mont. desky, bočnice, sokl 200mm</t>
  </si>
  <si>
    <t>2848</t>
  </si>
  <si>
    <t>1425</t>
  </si>
  <si>
    <t>744 230</t>
  </si>
  <si>
    <t>Relé 24VAC, 4 kontakty, vč. patice</t>
  </si>
  <si>
    <t>2850</t>
  </si>
  <si>
    <t>744 231</t>
  </si>
  <si>
    <t>Transformátor 250VA, 400V / 230V</t>
  </si>
  <si>
    <t>2852</t>
  </si>
  <si>
    <t>1427</t>
  </si>
  <si>
    <t>744 232</t>
  </si>
  <si>
    <t>Transformátor 100VA, 230V /24V</t>
  </si>
  <si>
    <t>2854</t>
  </si>
  <si>
    <t>744 233</t>
  </si>
  <si>
    <t>Svorky</t>
  </si>
  <si>
    <t>2856</t>
  </si>
  <si>
    <t>1429</t>
  </si>
  <si>
    <t>744 234</t>
  </si>
  <si>
    <t>Rozbočovací můstek N, 15x16mm2</t>
  </si>
  <si>
    <t>2858</t>
  </si>
  <si>
    <t>744 235</t>
  </si>
  <si>
    <t>Rozbočovací můstek PEN, PE, 15x16mm2</t>
  </si>
  <si>
    <t>2860</t>
  </si>
  <si>
    <t>1431</t>
  </si>
  <si>
    <t>744 236</t>
  </si>
  <si>
    <t>Zásuvka na DIN lištu</t>
  </si>
  <si>
    <t>2862</t>
  </si>
  <si>
    <t>744 237</t>
  </si>
  <si>
    <t>Označovací štítky</t>
  </si>
  <si>
    <t>2864</t>
  </si>
  <si>
    <t>1433</t>
  </si>
  <si>
    <t>744 238</t>
  </si>
  <si>
    <t>Výroba rozvaděče, montážní materiál, pojistky</t>
  </si>
  <si>
    <t>2866</t>
  </si>
  <si>
    <t>744 239</t>
  </si>
  <si>
    <t>Doprava a montáž rozvaděče, zapojení</t>
  </si>
  <si>
    <t>2868</t>
  </si>
  <si>
    <t>1435</t>
  </si>
  <si>
    <t>744 240</t>
  </si>
  <si>
    <t>Snímač teploty venkovní, Ni1000</t>
  </si>
  <si>
    <t>2870</t>
  </si>
  <si>
    <t>744 241</t>
  </si>
  <si>
    <t>Snímač teploty ponorný 100mm + jímka, 0-100°C, 0-10V</t>
  </si>
  <si>
    <t>2872</t>
  </si>
  <si>
    <t>1437</t>
  </si>
  <si>
    <t>744 242</t>
  </si>
  <si>
    <t>Snímač teploty příložný, Ni1000</t>
  </si>
  <si>
    <t>2874</t>
  </si>
  <si>
    <t>744 243</t>
  </si>
  <si>
    <t>Presostat 40-400kPa</t>
  </si>
  <si>
    <t>2876</t>
  </si>
  <si>
    <t>1439</t>
  </si>
  <si>
    <t>744 244</t>
  </si>
  <si>
    <t>Presostat 63-630kPa</t>
  </si>
  <si>
    <t>2878</t>
  </si>
  <si>
    <t>744 245</t>
  </si>
  <si>
    <t>Termostat kapilárový 1,6m, 70°C - 140°C</t>
  </si>
  <si>
    <t>2880</t>
  </si>
  <si>
    <t>1441</t>
  </si>
  <si>
    <t>744 246</t>
  </si>
  <si>
    <t>Čidlo tlaku pro kapaliny a plyny, 0-10bar (0-1MPa), 0-10V</t>
  </si>
  <si>
    <t>2882</t>
  </si>
  <si>
    <t>744 247</t>
  </si>
  <si>
    <t>Vačkový spínač servisní 10A, 2 póly, v krytu IP65</t>
  </si>
  <si>
    <t>2884</t>
  </si>
  <si>
    <t>1443</t>
  </si>
  <si>
    <t>744 248</t>
  </si>
  <si>
    <t>Vačkový spínač servisní 10A, 3 póly, v krytu IP65</t>
  </si>
  <si>
    <t>2886</t>
  </si>
  <si>
    <t>744 249</t>
  </si>
  <si>
    <t>Servopohon zdvihový pro trojcestný ventil, zdvih 20mm, spojitý 0-10V</t>
  </si>
  <si>
    <t>2888</t>
  </si>
  <si>
    <t>1445</t>
  </si>
  <si>
    <t>744 250</t>
  </si>
  <si>
    <t>Servopohon zdvihový pro trojcestný ventil, zdvih 5,5mm, spojitý 0-10V</t>
  </si>
  <si>
    <t>2890</t>
  </si>
  <si>
    <t>744 251</t>
  </si>
  <si>
    <t>2892</t>
  </si>
  <si>
    <t>1447</t>
  </si>
  <si>
    <t>744 252</t>
  </si>
  <si>
    <t>Termostat kapilárový 1,6m, 30°C - 90°C</t>
  </si>
  <si>
    <t>2894</t>
  </si>
  <si>
    <t>744 253</t>
  </si>
  <si>
    <t>Termostat prostorový 0°C - 40°C</t>
  </si>
  <si>
    <t>2896</t>
  </si>
  <si>
    <t>1449</t>
  </si>
  <si>
    <t>744 254</t>
  </si>
  <si>
    <t>Tlačítko STOP v plastové skřínce, 1NC</t>
  </si>
  <si>
    <t>2898</t>
  </si>
  <si>
    <t>744 255</t>
  </si>
  <si>
    <t>Hlásič GSM vč. zálohovacího AKU a antény, 4 vstupy</t>
  </si>
  <si>
    <t>2900</t>
  </si>
  <si>
    <t>1451</t>
  </si>
  <si>
    <t>744 256</t>
  </si>
  <si>
    <t>Snímač zaplavení - hladinové relé vč. sondy</t>
  </si>
  <si>
    <t>2902</t>
  </si>
  <si>
    <t>744 257</t>
  </si>
  <si>
    <t>Ústředna detekce plynu, 8 vstupů, 2 výstupy</t>
  </si>
  <si>
    <t>2904</t>
  </si>
  <si>
    <t>1453</t>
  </si>
  <si>
    <t>744 258</t>
  </si>
  <si>
    <t>Detektor CO</t>
  </si>
  <si>
    <t>2906</t>
  </si>
  <si>
    <t>744 259</t>
  </si>
  <si>
    <t>Detektor zemního plynu</t>
  </si>
  <si>
    <t>2908</t>
  </si>
  <si>
    <t>1455</t>
  </si>
  <si>
    <t>744 260</t>
  </si>
  <si>
    <t>Siréna 230 V / 80 dB</t>
  </si>
  <si>
    <t>2910</t>
  </si>
  <si>
    <t>744 261</t>
  </si>
  <si>
    <t>Světelná výstražná tabule "PORUCHA, HAVARIJNÍ STAV"</t>
  </si>
  <si>
    <t>2912</t>
  </si>
  <si>
    <t>1457</t>
  </si>
  <si>
    <t>744 262</t>
  </si>
  <si>
    <t>Označovací štítky, pomocný materiál</t>
  </si>
  <si>
    <t>2914</t>
  </si>
  <si>
    <t>744 263</t>
  </si>
  <si>
    <t>Montáž periferií</t>
  </si>
  <si>
    <t>2916</t>
  </si>
  <si>
    <t>1459</t>
  </si>
  <si>
    <t>744 264</t>
  </si>
  <si>
    <t>Silový kabel CYKY-J 3x1,5</t>
  </si>
  <si>
    <t>2918</t>
  </si>
  <si>
    <t>744 265</t>
  </si>
  <si>
    <t>Silový kabel CYKY-J 5x1,5</t>
  </si>
  <si>
    <t>2920</t>
  </si>
  <si>
    <t>1461</t>
  </si>
  <si>
    <t>744 266</t>
  </si>
  <si>
    <t>Instalační kabel JYTY 2Ax1</t>
  </si>
  <si>
    <t>2922</t>
  </si>
  <si>
    <t>744 267</t>
  </si>
  <si>
    <t>Instalační kabel JYTY 4Dx1</t>
  </si>
  <si>
    <t>2924</t>
  </si>
  <si>
    <t>1463</t>
  </si>
  <si>
    <t>744 268</t>
  </si>
  <si>
    <t>Bezhalogenový instalační kabel B2ca, s1, d0 2x2x0,8</t>
  </si>
  <si>
    <t>2926</t>
  </si>
  <si>
    <t>744 269</t>
  </si>
  <si>
    <t>Bezhalogenový instalační kabel B2ca, s1, d0 4x2x0,8</t>
  </si>
  <si>
    <t>2928</t>
  </si>
  <si>
    <t>1465</t>
  </si>
  <si>
    <t>744 270</t>
  </si>
  <si>
    <t>Vodič CYA 6</t>
  </si>
  <si>
    <t>2930</t>
  </si>
  <si>
    <t>744 271</t>
  </si>
  <si>
    <t>instalační žlab oceloplech s přepážkou 100x125</t>
  </si>
  <si>
    <t>2932</t>
  </si>
  <si>
    <t>1467</t>
  </si>
  <si>
    <t>744 272</t>
  </si>
  <si>
    <t>kryt instalačního žlabu 100x125</t>
  </si>
  <si>
    <t>2934</t>
  </si>
  <si>
    <t>744 273</t>
  </si>
  <si>
    <t>2936</t>
  </si>
  <si>
    <t>1469</t>
  </si>
  <si>
    <t>744 274</t>
  </si>
  <si>
    <t>kryt instalačního žlabu 50x62,5</t>
  </si>
  <si>
    <t>2938</t>
  </si>
  <si>
    <t>744 275</t>
  </si>
  <si>
    <t>systém kotvení žlabu (podpěry, výložníky)</t>
  </si>
  <si>
    <t>2940</t>
  </si>
  <si>
    <t>1471</t>
  </si>
  <si>
    <t>744 276</t>
  </si>
  <si>
    <t>Ohebná kabelová chránička fi=40mm včetně příchytek</t>
  </si>
  <si>
    <t>2942</t>
  </si>
  <si>
    <t>744 277</t>
  </si>
  <si>
    <t>Ohebná kabelová chránička fi=25mm včetně příchytek</t>
  </si>
  <si>
    <t>2944</t>
  </si>
  <si>
    <t>1473</t>
  </si>
  <si>
    <t>744 278</t>
  </si>
  <si>
    <t>Pevná pevná kabelová chránička fi=25mm včetně příchytek</t>
  </si>
  <si>
    <t>2946</t>
  </si>
  <si>
    <t>744 279</t>
  </si>
  <si>
    <t>Protipožární ucpávka</t>
  </si>
  <si>
    <t>2948</t>
  </si>
  <si>
    <t>1475</t>
  </si>
  <si>
    <t>744 280</t>
  </si>
  <si>
    <t>Pomocný mont. materiál</t>
  </si>
  <si>
    <t>2950</t>
  </si>
  <si>
    <t>744 281</t>
  </si>
  <si>
    <t>Montáž, oživení a testy</t>
  </si>
  <si>
    <t>2952</t>
  </si>
  <si>
    <t>Montáže</t>
  </si>
  <si>
    <t>1477</t>
  </si>
  <si>
    <t>744 282</t>
  </si>
  <si>
    <t>2954</t>
  </si>
  <si>
    <t>744 283</t>
  </si>
  <si>
    <t>Rozvaděč RM1</t>
  </si>
  <si>
    <t>-1263977080</t>
  </si>
  <si>
    <t>1893</t>
  </si>
  <si>
    <t>744 284</t>
  </si>
  <si>
    <t>Sekce SW (program + vizualizace OP+GC)</t>
  </si>
  <si>
    <t>1509235798</t>
  </si>
  <si>
    <t>744 285</t>
  </si>
  <si>
    <t>Sekce CG +PC s disp. pracovištěm VELÍN</t>
  </si>
  <si>
    <t>814749579</t>
  </si>
  <si>
    <t>1895</t>
  </si>
  <si>
    <t>744 286</t>
  </si>
  <si>
    <t>Rozvodnice RDS1 pro detekci CO + plynu a rozvaděč RMK1</t>
  </si>
  <si>
    <t>109258345</t>
  </si>
  <si>
    <t>Konstrukce prosvětlovací</t>
  </si>
  <si>
    <t>761611113</t>
  </si>
  <si>
    <t>Okna ze skleněných tvárnic zděné rozměr 190 x 190 x 80 mm bezbarvé lesklé dezén vlna</t>
  </si>
  <si>
    <t>2956</t>
  </si>
  <si>
    <t>"1.NP" (2,0*0,6)+(3,4*0,6)</t>
  </si>
  <si>
    <t>1479</t>
  </si>
  <si>
    <t>998761101</t>
  </si>
  <si>
    <t>Přesun hmot pro konstrukce prosvětlovací stanovený z hmotnosti přesunovaného materiálu vodorovná dopravní vzdálenost do 50 m v objektech výšky do 6 m</t>
  </si>
  <si>
    <t>2958</t>
  </si>
  <si>
    <t>Konstrukce tesařské</t>
  </si>
  <si>
    <t>762361312</t>
  </si>
  <si>
    <t>Konstrukční vrstva pod klempířské prvky pro oplechování horních ploch zdí a nadezdívek (atik) z desek dřevoštěpkových šroubovaných do podkladu, tloušťky desky 22 mm</t>
  </si>
  <si>
    <t>2960</t>
  </si>
  <si>
    <t>"S2" (4,3+3,6)*2*0,6*2</t>
  </si>
  <si>
    <t>1481</t>
  </si>
  <si>
    <t>762361313</t>
  </si>
  <si>
    <t>Konstrukční vrstva pod klempířské prvky pro oplechování horních ploch zdí a nadezdívek (atik) z desek dřevoštěpkových šroubovaných do podkladu, tloušťky desky 25 mm</t>
  </si>
  <si>
    <t>2962</t>
  </si>
  <si>
    <t>"Det A" (0,7+0,3)*(17,2+68,0+17,2+12,6+11,4+12,6+2,4+5,2+6,5+30,0+6,5+5,2+2,4+1,2+3,0+50,0+18,8+43,6+18,8+3,0+1,2)</t>
  </si>
  <si>
    <t>"Det B" (0,3*3,2*22)+(0,3*6,1*4)+(0,4*1,1*24)+(0,4*2,1*4)+(0,6*8,2*2)</t>
  </si>
  <si>
    <t>"Det D" 0,6*4,0*4</t>
  </si>
  <si>
    <t>"Det F" (0,7+0,3)*2,4*6</t>
  </si>
  <si>
    <t>998762102</t>
  </si>
  <si>
    <t>Přesun hmot pro konstrukce tesařské stanovený z hmotnosti přesunovaného materiálu vodorovná dopravní vzdálenost do 50 m v objektech výšky přes 6 do 12 m</t>
  </si>
  <si>
    <t>2964</t>
  </si>
  <si>
    <t>Konstrukce suché výstavby</t>
  </si>
  <si>
    <t>1483</t>
  </si>
  <si>
    <t>763 102</t>
  </si>
  <si>
    <t>Protipožární obklad stropu kalcium-silikátovými deskami tl. 25 mm, aby celá konstrukce splňovala požární odolnost REI 120DP1 - přesná spc viz výkres č.15</t>
  </si>
  <si>
    <t>2966</t>
  </si>
  <si>
    <t>"1.PP" 55,4+26,6+17,3+21,0+61,4+34,0+42,7+35,9+49,1+74,1+35,6+35,6+35,6+35,6+35,6</t>
  </si>
  <si>
    <t>763 103</t>
  </si>
  <si>
    <t>Protipožární obklad stropu kalcium-silikátovými deskami tl. 25+10 mm, aby celá konstrukce splňovala požární odolnost REI 180DP1 - přesná spc viz výkres č.15</t>
  </si>
  <si>
    <t>2968</t>
  </si>
  <si>
    <t>"1.PP" 162,0+58,2+70,4</t>
  </si>
  <si>
    <t>763 104</t>
  </si>
  <si>
    <t>Protipožární obklad sloupů kalcium-silikátovými deskami tl. 25+10 mm, aby celá konstrukce splňovala požární odolnost REI 180DP1 - přesná spc viz výkres č.15</t>
  </si>
  <si>
    <t>613124979</t>
  </si>
  <si>
    <t>"1.PP" 0,4*4*3,1*5</t>
  </si>
  <si>
    <t>1485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</si>
  <si>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</si>
  <si>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</si>
  <si>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2970</t>
  </si>
  <si>
    <t>"3.NP" (5,7+6,1+4,8+5,7+4,6)*3,3+(2,1*3,3*11)+(1,2*3,3*6)+(1,4+5,5+2,5)*3,3</t>
  </si>
  <si>
    <t>763111424</t>
  </si>
  <si>
    <t>Příčka ze sádrokartonových desek s nosnou konstrukcí z jednoduchých ocelových profilů UW, CW dvojitě opláštěná deskami protipožárními DF tl. 2 x 12,5 mm EI 90, příčka tl. 125 mm, profil 75, s izolací, Rw do 57 dB</t>
  </si>
  <si>
    <t>2972</t>
  </si>
  <si>
    <t>"2.NP" 2,4*3,3*2</t>
  </si>
  <si>
    <t>"3.NP" (9,2*3,3*2)+(5,2+6,5)*3,3*2</t>
  </si>
  <si>
    <t>1487</t>
  </si>
  <si>
    <t>763111434R</t>
  </si>
  <si>
    <t>Příčka ze sádrokartonových desek s nosnou konstrukcí z jednoduchých ocelových profilů UW, CW dvojitě opláštěná deskami impregnovanými H2 tl. 2 x 12,5 mm, EI 60, příčka tl. 125 mm, profil 75 TI tl. 75 mm, Rw 53 dB</t>
  </si>
  <si>
    <t>2974</t>
  </si>
  <si>
    <t>"2.NP" (2,5+2,8)*3,3*8</t>
  </si>
  <si>
    <t>"3.NP" (2,5+2,8)*3,3*15+(2,8+3,0)*3,3*7</t>
  </si>
  <si>
    <t>763112321R</t>
  </si>
  <si>
    <t>Příčka mezibytová ze sádrokartonových desek s nosnou konstrukcí ze zdvojených ocelových profilů UW, CW dvojitě opláštěná deskami protipožárními DF tl. 2 x 12,5 mm, příčka tl. 155 mm, profil 50 TI tl. 40 mm, EI 120, Rw 59 dB</t>
  </si>
  <si>
    <t>2976</t>
  </si>
  <si>
    <t>"2.NP" 16,4*3,4*2</t>
  </si>
  <si>
    <t>"3.NP" 16,4*3,4*2</t>
  </si>
  <si>
    <t>1489</t>
  </si>
  <si>
    <t>763112324R</t>
  </si>
  <si>
    <t>Příčka mezibytová ze sádrokartonových desek s nosnou konstrukcí ze zdvojených ocelových profilů UW, CW dvojitě opláštěná deskami protipožárními DF tl. 2 x 12,5 mm, příčka tl. 205 mm, profil 75 TI tl. 60 mm, EI 120, Rw 60 dB</t>
  </si>
  <si>
    <t>2978</t>
  </si>
  <si>
    <t>"2.NP" (8,2*3,3*4)+(9,2*3,3*2)</t>
  </si>
  <si>
    <t>"3.NP" (8,2*3,3*9)+(9,2*3,3*2)+(25,4+43,0+2,5+14)*3,3+(5,5*3,3*7)</t>
  </si>
  <si>
    <t>763121465</t>
  </si>
  <si>
    <t>Stěna předsazená ze sádrokartonových desek s nosnou konstrukcí z ocelových profilů CW, UW dvojitě opláštěná deskami protipožárními impregnovanými DFH2 tl. 2 x 12,5 mm s izolací, EI 45, stěna tl. 75 mm, profil 50</t>
  </si>
  <si>
    <t>2980</t>
  </si>
  <si>
    <t>"W5" (9,2*3,3)</t>
  </si>
  <si>
    <t>1491</t>
  </si>
  <si>
    <t>763121467</t>
  </si>
  <si>
    <t>Stěna předsazená ze sádrokartonových desek s nosnou konstrukcí z ocelových profilů CW, UW dvojitě opláštěná deskami protipožárními impregnovanými DFH2 tl. 2 x 12,5 mm s izolací, EI 45, stěna tl. 125 mm, profil 100</t>
  </si>
  <si>
    <t>2982</t>
  </si>
  <si>
    <t>"2.NP" (2,3*3,3*8)</t>
  </si>
  <si>
    <t>"3.NP" (2,3*3,3*8)+(2,6*3,3*2)+(1,0*3,0*11)+(2,0*3,3)</t>
  </si>
  <si>
    <t>"obklad sítí" (0,4+0,3)*3,3*2+(0,6+0,2)*3,3*3</t>
  </si>
  <si>
    <t>763122425</t>
  </si>
  <si>
    <t>Stěna šachtová ze sádrokartonových desek s nosnou konstrukcí z ocelových profilů CW, UW dvojitě opláštěná deskami protipožárními impregnovanými DFH2 tl. 2 x 12,5 mm bez izolace, EI 30, stěna tl. 125 mm, profil 100</t>
  </si>
  <si>
    <t>2984</t>
  </si>
  <si>
    <t>"2.NP" (0,6+1,0)*2*3,3*4</t>
  </si>
  <si>
    <t>"3.NP" (0,6+1,0)*2*3,3*4+(2,6*3,3)</t>
  </si>
  <si>
    <t>1493</t>
  </si>
  <si>
    <t>763131411</t>
  </si>
  <si>
    <t>Podhled ze sádrokartonových desek dvouvrstvá zavěšená spodní konstrukce z ocelových profilů CD, UD jednoduše opláštěná deskou standardní A, tl. 12,5 mm, bez izolace</t>
  </si>
  <si>
    <t>2986</t>
  </si>
  <si>
    <t>"1.NP" (22,5*11*2)+(7,3+22,8+16,7)*2*2</t>
  </si>
  <si>
    <t>"2.NP" (22,5*11*2)+(29,5*4*2)+(7,3+22,8+16,7)*2*2</t>
  </si>
  <si>
    <t>"3.NP" (29,5*4*2)+(27,9+25,2+44,9+31,1+26,8+33,0+24,8+16,1+26,6+41,5+25,1+27,9)+(22,5*11*2)+(7,3+22,8+16,7)*2*2</t>
  </si>
  <si>
    <t>763131433R</t>
  </si>
  <si>
    <t>Podhled ze sádrokartonových desek dvouvrstvá zavěšená spodní konstrukce z ocelových profilů CD, UD jednoduše opláštěná deskou protipožární DF, tl. 15 mm, TI tl. 60 mm 50 kg/m3</t>
  </si>
  <si>
    <t>2988</t>
  </si>
  <si>
    <t>"2.NP" 29,3</t>
  </si>
  <si>
    <t>1495</t>
  </si>
  <si>
    <t>763131451</t>
  </si>
  <si>
    <t>Podhled ze sádrokartonových desek dvouvrstvá zavěšená spodní konstrukce z ocelových profilů CD, UD jednoduše opláštěná deskou impregnovanou H2, tl. 12,5 mm, bez izolace</t>
  </si>
  <si>
    <t>2990</t>
  </si>
  <si>
    <t>"1.NP" (5,5*11*2)+(5,6*2*2)</t>
  </si>
  <si>
    <t>"2.NP" (5,5*15*2)+(5,6*2*2)</t>
  </si>
  <si>
    <t>"3.NP" (5,5*15*2)+(5,6*2*2)+(6,9+6,0+6,8+6,8+6,0+6,0+6,8+5,6+7,5+6,4+6,9)</t>
  </si>
  <si>
    <t>763131731</t>
  </si>
  <si>
    <t>Podhled ze sádrokartonových desek ostatní práce a konstrukce na podhledech ze sádrokartonových desek čelo pro kazetové pohledy (F lišta) tl. 12,5 mm</t>
  </si>
  <si>
    <t>2992</t>
  </si>
  <si>
    <t>"1.PP" (1,5+3,5)*2</t>
  </si>
  <si>
    <t>"1.NP" (2,0+3,5)*2+(5,5+4,6+5,5+2,5)+(10,8*2)</t>
  </si>
  <si>
    <t>"2.NP" (2,0+3,5)*2+(10,8*2)+3,5</t>
  </si>
  <si>
    <t>"3.NP" (2,0+3,5)*2+(10,8*2)</t>
  </si>
  <si>
    <t>1497</t>
  </si>
  <si>
    <t>763135101</t>
  </si>
  <si>
    <t>Montáž sádrokartonového podhledu kazetového demontovatelného, velikosti kazet 600x600 mm včetně zavěšené nosné konstrukce viditelné</t>
  </si>
  <si>
    <t>2994</t>
  </si>
  <si>
    <t>59030570R</t>
  </si>
  <si>
    <t>podhled kazetový s děrováním, viditelný rastr tl 10mm 600x600mm</t>
  </si>
  <si>
    <t>2996</t>
  </si>
  <si>
    <t>podhled kazetový bez děrování viditelný rastr tl 10mm 600x600mm</t>
  </si>
  <si>
    <t>3454,7*1,05 "Přepočtené koeficientem množství</t>
  </si>
  <si>
    <t>1499</t>
  </si>
  <si>
    <t>763181311</t>
  </si>
  <si>
    <t>Výplně otvorů konstrukcí ze sádrokartonových desek montáž zárubně kovové s konstrukcí jednokřídlové</t>
  </si>
  <si>
    <t>2998</t>
  </si>
  <si>
    <t>27+1</t>
  </si>
  <si>
    <t>"s PO" 15+11</t>
  </si>
  <si>
    <t>553315331R</t>
  </si>
  <si>
    <t>zárubeň ocelová proSDK konstrukce pro jednokřídlové dveře š. 700 - 900 mm - přesná spc viz výkres č. D.1.1.25</t>
  </si>
  <si>
    <t>3000</t>
  </si>
  <si>
    <t>1501</t>
  </si>
  <si>
    <t>553315332R</t>
  </si>
  <si>
    <t>zárubeň ocelová proSDK konstrukce pro jednokřídlové dveře s požární odolností š. 700 - 900 mm - přesná spc viz výkres č. D.1.1.25</t>
  </si>
  <si>
    <t>3002</t>
  </si>
  <si>
    <t>763181312</t>
  </si>
  <si>
    <t>Výplně otvorů konstrukcí ze sádrokartonových desek montáž zárubně kovové s konstrukcí dvoukřídlové</t>
  </si>
  <si>
    <t>3004</t>
  </si>
  <si>
    <t>553315352R</t>
  </si>
  <si>
    <t>zárubeň ocelová pro SDK konstrukce pro dvoukřídlové dveře s požární odolností š. 1200 - 1800 mm - přesná spc viz výkres č. D.1.1.25</t>
  </si>
  <si>
    <t>3008</t>
  </si>
  <si>
    <t>1505</t>
  </si>
  <si>
    <t>998763101</t>
  </si>
  <si>
    <t>Přesun hmot pro dřevostavby stanovený z hmotnosti přesunovaného materiálu vodorovná dopravní vzdálenost do 50 m v objektech výšky přes 6 do 12 m</t>
  </si>
  <si>
    <t>3010</t>
  </si>
  <si>
    <t>Konstrukce klempířské</t>
  </si>
  <si>
    <t>764 101</t>
  </si>
  <si>
    <t>Dodávka a montáž systémového balkónového okapního systému hliníkového vč. všech doplňků</t>
  </si>
  <si>
    <t>3012</t>
  </si>
  <si>
    <t>(3,2*22*3)+(3,0*8*3)</t>
  </si>
  <si>
    <t>1507</t>
  </si>
  <si>
    <t>764 102</t>
  </si>
  <si>
    <t>3014</t>
  </si>
  <si>
    <t>"detail D" 3,2*8</t>
  </si>
  <si>
    <t>764 103</t>
  </si>
  <si>
    <t>Dodávka a montáž úhelníku z kašírovaného plechu 40x40 mm</t>
  </si>
  <si>
    <t>3016</t>
  </si>
  <si>
    <t>"S2" (4,3+3,6)*2*2*2</t>
  </si>
  <si>
    <t>"Det A" (17,2+68,0+17,2+12,6+11,4+12,6+2,4+5,2+6,5+30,0+6,5+5,2+2,4+1,2+3,0+50,0+18,8+43,6+18,8+3,0+1,2)*2</t>
  </si>
  <si>
    <t>"Det B" ((3,2*22)+(6,1*4)+(1,1*24)+(2,1*4)+(8,2*2))*2</t>
  </si>
  <si>
    <t>"Det F" 2,4*6*2</t>
  </si>
  <si>
    <t>1509</t>
  </si>
  <si>
    <t>764 104</t>
  </si>
  <si>
    <t>Dodávka a montáž oplechování více prostupů potrubí střešním pláštěm v jednom místě</t>
  </si>
  <si>
    <t>3018</t>
  </si>
  <si>
    <t>764011419</t>
  </si>
  <si>
    <t>Dilatační lišta z pozinkovaného plechu připojovací, včetně tmelení rš 200 mm</t>
  </si>
  <si>
    <t>3020</t>
  </si>
  <si>
    <t>"01/K" (68,0+64,0)*2+(42,5+17,5+2,3+11,1+4,6+6,0+28,8+6,0+4,6+11,1+2,3+17,5)</t>
  </si>
  <si>
    <t>1511</t>
  </si>
  <si>
    <t>764212635</t>
  </si>
  <si>
    <t>Oplechování střešních prvků z pozinkovaného plechu s povrchovou úpravou štítu závětrnou lištou rš 400 mm</t>
  </si>
  <si>
    <t>3022</t>
  </si>
  <si>
    <t>764213615</t>
  </si>
  <si>
    <t>Oplechování střešních prvků z pozinkovaného plechu s povrchovou úpravou střešní dilatace jednodílná rš 400 mm</t>
  </si>
  <si>
    <t>3024</t>
  </si>
  <si>
    <t>"02/K" 17,5+13,0+12,5+13,0</t>
  </si>
  <si>
    <t>1513</t>
  </si>
  <si>
    <t>998764102</t>
  </si>
  <si>
    <t>Přesun hmot pro konstrukce klempířské stanovený z hmotnosti přesunovaného materiálu vodorovná dopravní vzdálenost do 50 m v objektech výšky přes 6 do 12 m</t>
  </si>
  <si>
    <t>3026</t>
  </si>
  <si>
    <t>Konstrukce truhlářské</t>
  </si>
  <si>
    <t>7661</t>
  </si>
  <si>
    <t>Vnitřní dveře</t>
  </si>
  <si>
    <t>766 101</t>
  </si>
  <si>
    <t>Dodávka a montáž dveří jednokřídlových plných 700/1970, přesná spc. viz. výkres D.1.1.25, pol. D/71</t>
  </si>
  <si>
    <t>3028</t>
  </si>
  <si>
    <t>1515</t>
  </si>
  <si>
    <t>766 102</t>
  </si>
  <si>
    <t>Dodávka a montáž dveří jednokřídlových plných 700/1970, přesná spc. viz. výkres D.1.1.25, pol. D/72</t>
  </si>
  <si>
    <t>3030</t>
  </si>
  <si>
    <t>766 103</t>
  </si>
  <si>
    <t>Dodávka a montáž dveří jednokřídlových plných 700/1970, EW30DP3, přesná spc. viz. výkres D.1.1.25, pol. D/73</t>
  </si>
  <si>
    <t>3032</t>
  </si>
  <si>
    <t>1517</t>
  </si>
  <si>
    <t>766 104</t>
  </si>
  <si>
    <t>Dodávka a montáž dveří jednokřídlových plných 700/1970, přesná spc. viz. výkres D.1.1.25, pol. D/74</t>
  </si>
  <si>
    <t>3034</t>
  </si>
  <si>
    <t>766 105</t>
  </si>
  <si>
    <t>Dodávka a montáž dveří jednokřídlových plných 700/1970, EI30DP3-S200, přesná spc. viz. výkres D.1.1.25, pol. D/75</t>
  </si>
  <si>
    <t>3036</t>
  </si>
  <si>
    <t>1519</t>
  </si>
  <si>
    <t>766 106</t>
  </si>
  <si>
    <t>Dodávka a montáž dveří jednokřídlových plných 800/1970, EI30DP3-C2, přesná spc. viz. výkres D.1.1.25, pol. D/81</t>
  </si>
  <si>
    <t>3038</t>
  </si>
  <si>
    <t>766 107</t>
  </si>
  <si>
    <t>Dodávka a montáž dveří jednokřídlových plných 800/1970, přesná spc. viz. výkres D.1.1.25, pol. D/82</t>
  </si>
  <si>
    <t>3040</t>
  </si>
  <si>
    <t>1521</t>
  </si>
  <si>
    <t>766 108</t>
  </si>
  <si>
    <t>Dodávka a montáž dveří jednokřídlových plných 800/1970, přesná spc. viz. výkres D.1.1.25, pol. D/83</t>
  </si>
  <si>
    <t>3042</t>
  </si>
  <si>
    <t>766 109</t>
  </si>
  <si>
    <t>Dodávka a montáž dveří jednokřídlových plných 800/1970, EI30DP3-C2, přesná spc. viz. výkres D.1.1.25, pol. D/84</t>
  </si>
  <si>
    <t>3044</t>
  </si>
  <si>
    <t>Dodávka a montáž dveří jednokřídlových plných 800/1970, EI30DP1-C2, přesná spc. viz. výkres D.1.1.25, pol. D/84</t>
  </si>
  <si>
    <t>1523</t>
  </si>
  <si>
    <t>766 110</t>
  </si>
  <si>
    <t>Dodávka a montáž dveří jednokřídlových plných 800/1970, EI30DP3-C2, přesná spc. viz. výkres D.1.1.25, pol. D/85</t>
  </si>
  <si>
    <t>3046</t>
  </si>
  <si>
    <t>766 111</t>
  </si>
  <si>
    <t>Dodávka a montáž dveří jednokřídlových plných 900/1970, přesná spc. viz. výkres D.1.1.25, pol. D/91</t>
  </si>
  <si>
    <t>3048</t>
  </si>
  <si>
    <t>1525</t>
  </si>
  <si>
    <t>766 112</t>
  </si>
  <si>
    <t>Dodávka a montáž dveří jednokřídlových plných 900/1970, přesná spc. viz. výkres D.1.1.25, pol. D/92</t>
  </si>
  <si>
    <t>3050</t>
  </si>
  <si>
    <t>766 113</t>
  </si>
  <si>
    <t>Dodávka a montáž dveří jednokřídlových plných 900/1970, EI30DP3-C2, přesná spc. viz. výkres D.1.1.25, pol. D/93</t>
  </si>
  <si>
    <t>3052</t>
  </si>
  <si>
    <t>1527</t>
  </si>
  <si>
    <t>766 114</t>
  </si>
  <si>
    <t>Dodávka a montáž dveří jednokřídlových plných 900/1970, přesná spc. viz. výkres D.1.1.25, pol. D/94</t>
  </si>
  <si>
    <t>3054</t>
  </si>
  <si>
    <t>766 115</t>
  </si>
  <si>
    <t>Dodávka a montáž dveří jednokřídlových plných 900/1970, přesná spc. viz. výkres D.1.1.25, pol. D/95</t>
  </si>
  <si>
    <t>3056</t>
  </si>
  <si>
    <t>1529</t>
  </si>
  <si>
    <t>766 116</t>
  </si>
  <si>
    <t>Dodávka a montáž dveří jednokřídlových plných 900/1970, EI30DP3, přesná spc. viz. výkres D.1.1.25, pol. D/96</t>
  </si>
  <si>
    <t>3058</t>
  </si>
  <si>
    <t>766 117</t>
  </si>
  <si>
    <t>Dodávka a montáž dveří jednokřídlových plných 900/1970, EI60DP1-C2, přesná spc. viz. výkres D.1.1.25, pol. D/97</t>
  </si>
  <si>
    <t>3060</t>
  </si>
  <si>
    <t>1531</t>
  </si>
  <si>
    <t>766 118</t>
  </si>
  <si>
    <t>Dodávka a montáž dveří jednokřídlových plných 900/1970, EI45DP2-C2, přesná spc. viz. výkres D.1.1.25, pol. D/98</t>
  </si>
  <si>
    <t>3062</t>
  </si>
  <si>
    <t>766 119</t>
  </si>
  <si>
    <t>Dodávka a montáž dveří jednokřídlových plných 900/1970, EI60DP1, přesná spc. viz. výkres D.1.1.25, pol. D/99</t>
  </si>
  <si>
    <t>3064</t>
  </si>
  <si>
    <t>1533</t>
  </si>
  <si>
    <t>766 120</t>
  </si>
  <si>
    <t>Dodávka a montáž dveří jednokřídlových plných 900/1970, přesná spc. viz. výkres D.1.1.25, pol. D/910</t>
  </si>
  <si>
    <t>3066</t>
  </si>
  <si>
    <t>766 121</t>
  </si>
  <si>
    <t>Dodávka a montáž dveří jednokřídlových plných 900/1970, přesná spc. viz. výkres D.1.1.25, pol. D/911</t>
  </si>
  <si>
    <t>3068</t>
  </si>
  <si>
    <t>1535</t>
  </si>
  <si>
    <t>766 122</t>
  </si>
  <si>
    <t>Dodávka a montáž dveří jednokřídlových plných 900/1970, EI30DP3-S200, přesná spc. viz. výkres D.1.1.25, pol. D/912</t>
  </si>
  <si>
    <t>3070</t>
  </si>
  <si>
    <t>766 123</t>
  </si>
  <si>
    <t>Dodávka a montáž dveří jednokřídlových plných 900/1970, přesná spc. viz. výkres D.1.1.25, pol. D/913</t>
  </si>
  <si>
    <t>3072</t>
  </si>
  <si>
    <t>1537</t>
  </si>
  <si>
    <t>766 124</t>
  </si>
  <si>
    <t>Dodávka a montáž dveří jednokřídlových plných 900/1970, přesná spc. viz. výkres D.1.1.25, pol. D/914</t>
  </si>
  <si>
    <t>3074</t>
  </si>
  <si>
    <t>766 125</t>
  </si>
  <si>
    <t>Dodávka a montáž dveří dvoukřídlových plných 900+300/1970, EI30DP3-S200, přesná spc. viz. výkres D.1.1.25, pol. D/121</t>
  </si>
  <si>
    <t>3076</t>
  </si>
  <si>
    <t>1539</t>
  </si>
  <si>
    <t>766 126</t>
  </si>
  <si>
    <t>Dodávka a montáž dveří dvoukřídlových plných 900+300/1970, EI30DP3-S200, přesná spc. viz. výkres D.1.1.25, pol. D/122</t>
  </si>
  <si>
    <t>3078</t>
  </si>
  <si>
    <t>766 127</t>
  </si>
  <si>
    <t>Dodávka a montáž dveří dvoukřídlových plných 900+500/1970, EI90DP1-C2, přesná spc. viz. výkres D.1.1.25, pol. D/141</t>
  </si>
  <si>
    <t>3080</t>
  </si>
  <si>
    <t>1541</t>
  </si>
  <si>
    <t>766 128</t>
  </si>
  <si>
    <t>Dodávka a montáž dveří dvoukřídlových plných 900+500/1970, EI90DP1, přesná spc. viz. výkres D.1.1.25, pol. D/142</t>
  </si>
  <si>
    <t>3082</t>
  </si>
  <si>
    <t>766 129</t>
  </si>
  <si>
    <t>Dodávka a montáž dveří dvoukřídlových plných 900+900/1970, EI30DP3-C2, přesná spc. viz. výkres D.1.1.25, pol. D/181</t>
  </si>
  <si>
    <t>3084</t>
  </si>
  <si>
    <t>1543</t>
  </si>
  <si>
    <t>766 130</t>
  </si>
  <si>
    <t>Dodávka a montáž dveří dvoukřídlových plných 900+900/1970, EI30DP3-C2-S200, přesná spc. viz. výkres D.1.1.25, pol. D/182</t>
  </si>
  <si>
    <t>3086</t>
  </si>
  <si>
    <t>Dodávka a montáž dveří dvoukřídlových plných 900+900/1970, přesná spc. viz. výkres D.1.1.25, pol. D/182</t>
  </si>
  <si>
    <t>766 131</t>
  </si>
  <si>
    <t>Dodávka a montáž dveří dvoukřídlových plných 900+900/1970, přesná spc. viz. výkres D.1.1.25, pol. D/183</t>
  </si>
  <si>
    <t>3088</t>
  </si>
  <si>
    <t>1545</t>
  </si>
  <si>
    <t>766 132</t>
  </si>
  <si>
    <t>Dodávka a montáž dveří dvoukřídlových plných 900+900/1970, EI30DP3-C2, přesná spc. viz. výkres D.1.1.25, pol. D/184</t>
  </si>
  <si>
    <t>3090</t>
  </si>
  <si>
    <t>766 133</t>
  </si>
  <si>
    <t>Dodávka a montáž dveří dvoukřídlových plných 900+900/1970, přesná spc. viz. výkres D.1.1.25, pol. D/185</t>
  </si>
  <si>
    <t>3092</t>
  </si>
  <si>
    <t>1547</t>
  </si>
  <si>
    <t>766 134</t>
  </si>
  <si>
    <t>Dodávka a montáž dveří dvoukřídlových plných 900+900/1970, EI30DP3-S200, přesná spc. viz. výkres D.1.1.25, pol. D/186</t>
  </si>
  <si>
    <t>3094</t>
  </si>
  <si>
    <t>766 135</t>
  </si>
  <si>
    <t>Dodávka a montáž dveří dvoukřídlových plných 900+900/1970, EI30DP3, přesná spc. viz. výkres D.1.1.25, pol. D/187</t>
  </si>
  <si>
    <t>3096</t>
  </si>
  <si>
    <t>1549</t>
  </si>
  <si>
    <t>766 136</t>
  </si>
  <si>
    <t>Dodávka a montáž dveří dvoukřídlových plných 900+900/1970, EI30DP3-C2-S200, přesná spc. viz. výkres D.1.1.25, pol. D/188</t>
  </si>
  <si>
    <t>3098</t>
  </si>
  <si>
    <t>Dodávka a montáž dveří dvoukřídlových plných 900+900/1970, přesná spc. viz. výkres D.1.1.25, pol. D/188</t>
  </si>
  <si>
    <t>766 137</t>
  </si>
  <si>
    <t>Dodávka a montáž dveří dvoukřídlových plných 900+900/1970, přesná spc. viz. výkres D.1.1.25, pol. D/189</t>
  </si>
  <si>
    <t>3100</t>
  </si>
  <si>
    <t>1551</t>
  </si>
  <si>
    <t>766 138</t>
  </si>
  <si>
    <t>Dodávka a montáž dveří dvoukřídlových plných 900+900/1970, EI30DP3-S200, přesná spc. viz. výkres D.1.1.25, pol. D/1810</t>
  </si>
  <si>
    <t>3102</t>
  </si>
  <si>
    <t>766 139</t>
  </si>
  <si>
    <t>Dodávka a montáž dveří dvoukřídlových plných 900+900/1970, přesná spc. viz. výkres D.1.1.25, pol. D/1811</t>
  </si>
  <si>
    <t>3104</t>
  </si>
  <si>
    <t>1553</t>
  </si>
  <si>
    <t>766 140</t>
  </si>
  <si>
    <t>Dodávka a montáž dveří dvoukřídlových plných 900+900/1970, EI60DP1-C2, přesná spc. viz. výkres D.1.1.25, pol. D/1812</t>
  </si>
  <si>
    <t>3106</t>
  </si>
  <si>
    <t>766 141</t>
  </si>
  <si>
    <t>Dodávka a montáž dveří dvoukřídlových plných 900+900/1970, EI90DP1-C2, přesná spc. viz. výkres D.1.1.25, pol. D/1813</t>
  </si>
  <si>
    <t>3108</t>
  </si>
  <si>
    <t>1555</t>
  </si>
  <si>
    <t>766 142</t>
  </si>
  <si>
    <t>Dodávka a montáž dveří dvoukřídlových plných 900+900/1970, EI30DP3-S200, přesná spc. viz. výkres D.1.1.25, pol. D/1814</t>
  </si>
  <si>
    <t>3110</t>
  </si>
  <si>
    <t>766 143</t>
  </si>
  <si>
    <t>Dodávka a montáž dveří dvoukřídlových plných 900+900/1970, EI30DP3-C2-S200, přesná spc. viz. výkres D.1.1.25, pol. D/1815</t>
  </si>
  <si>
    <t>3112</t>
  </si>
  <si>
    <t>Dodávka a montáž dveří dvoukřídlových plných 900+900/1970, přesná spc. viz. výkres D.1.1.25, pol. D/1815</t>
  </si>
  <si>
    <t>1557</t>
  </si>
  <si>
    <t>766 144</t>
  </si>
  <si>
    <t>Dodávka a montáž dveří dvoukřídlových plných 900+900/1970, přesná spc. viz. výkres D.1.1.25, pol. D/1816</t>
  </si>
  <si>
    <t>3114</t>
  </si>
  <si>
    <t>Vypracování návrhu systému generálního klíče</t>
  </si>
  <si>
    <t>766 145</t>
  </si>
  <si>
    <t>Dodávka a montáž dveří dvoukřídlových plných 900+900/1970, EI30DP3-C2-S200, přesná spc. viz. výkres D.1.1.25, pol. D/1817</t>
  </si>
  <si>
    <t>3116</t>
  </si>
  <si>
    <t>1559</t>
  </si>
  <si>
    <t>766 151</t>
  </si>
  <si>
    <t>3118</t>
  </si>
  <si>
    <t>998766202</t>
  </si>
  <si>
    <t>Přesun hmot pro konstrukce truhlářské stanovený procentní sazbou (%) z ceny vodorovná dopravní vzdálenost do 50 m v objektech výšky přes 6 do 12 m</t>
  </si>
  <si>
    <t>3120</t>
  </si>
  <si>
    <t>7662</t>
  </si>
  <si>
    <t>Prvky PSV</t>
  </si>
  <si>
    <t>1561</t>
  </si>
  <si>
    <t>766 201</t>
  </si>
  <si>
    <t>Dodávka a montáž interiérové čistící zóny 2000x800 mm, přesná spc. viz. výkres D.1.1.30, pol. P/01</t>
  </si>
  <si>
    <t>3122</t>
  </si>
  <si>
    <t>766 202</t>
  </si>
  <si>
    <t>Dodávka a montáž sestava skládacích příček 5150+2400+5150/3160 mm, přesná spc. viz. výkres D.1.1.30, pol. P/02</t>
  </si>
  <si>
    <t>3124</t>
  </si>
  <si>
    <t>Dodávka a montáž sestava skládacích příček 6750x3160 mm, přesná spc. viz. výkres D.1.1.30, pol. P/02</t>
  </si>
  <si>
    <t>1563</t>
  </si>
  <si>
    <t>766 203</t>
  </si>
  <si>
    <t>Dodávka a montáž kovové lamelové rolety 3000x1500 mm, přesná spc. viz. výkres D.1.1.30, pol. P/03</t>
  </si>
  <si>
    <t>3126</t>
  </si>
  <si>
    <t>766 204</t>
  </si>
  <si>
    <t>Dodávka a montáž kovové lamelové rolety 2500x1500 mm, přesná spc. viz. výkres D.1.1.30, pol. P/04</t>
  </si>
  <si>
    <t>3128</t>
  </si>
  <si>
    <t>1565</t>
  </si>
  <si>
    <t>766 205</t>
  </si>
  <si>
    <t>Dodávka a montáž bezrámového systému zasklení lodžie 3175x2185 mm, přesná spc. viz. výkres D.1.1.30, pol. P/05</t>
  </si>
  <si>
    <t>3130</t>
  </si>
  <si>
    <t>766 206</t>
  </si>
  <si>
    <t>Dodávka a montáž bezrámového systému zasklení lodžie 2875x2185 mm, přesná spc. viz. výkres D.1.1.30, pol. P/06</t>
  </si>
  <si>
    <t>3132</t>
  </si>
  <si>
    <t>1567</t>
  </si>
  <si>
    <t>766 207</t>
  </si>
  <si>
    <t>Dodávka a montáž skleněné markýzy půdorysného rozměru 1200x11500 mm, přesná spc. viz. výkres D.1.1.30, pol. P/07</t>
  </si>
  <si>
    <t>3134</t>
  </si>
  <si>
    <t>766 208</t>
  </si>
  <si>
    <t>Dodávka a montáž skleněné markýzy půdorysného rozměru 1000x3200 mm, přesná spc. viz. výkres D.1.1.30, pol. P/08</t>
  </si>
  <si>
    <t>3136</t>
  </si>
  <si>
    <t>1569</t>
  </si>
  <si>
    <t>766 209</t>
  </si>
  <si>
    <t>Dodávka a montáž výlezu na střechu se skládacími schody, světlý rozměr otvoru 1400x700 mm, přesná spc. viz. výkres D.1.1.30, pol. P/09</t>
  </si>
  <si>
    <t>3138</t>
  </si>
  <si>
    <t>766 210</t>
  </si>
  <si>
    <t>Dodávka a montáž systémového sklepního světlíku 1350x1000x400 mm, přesná spc. viz. výkres D.1.1.30, pol. P/10</t>
  </si>
  <si>
    <t>3140</t>
  </si>
  <si>
    <t>1571</t>
  </si>
  <si>
    <t>766 211</t>
  </si>
  <si>
    <t>Dodávka a montáž garážových rolovacích automatických vrat 2500x2550 mm, přesná spc. viz. výkres D.1.1.30, pol. P/11</t>
  </si>
  <si>
    <t>3142</t>
  </si>
  <si>
    <t>766 212</t>
  </si>
  <si>
    <t>Dodávka a montáž garážových rolovacích automatických vrat 2500x2725 mm, přesná spc. viz. výkres D.1.1.30, pol. P/12</t>
  </si>
  <si>
    <t>3144</t>
  </si>
  <si>
    <t>1573</t>
  </si>
  <si>
    <t>766 213</t>
  </si>
  <si>
    <t>Dodávka a montáž garážových rolovacích automatických vrat 2500x2725 mm, EW30DP1, přesná spc. viz. výkres D.1.1.30, pol. P/13</t>
  </si>
  <si>
    <t>3146</t>
  </si>
  <si>
    <t>766 214</t>
  </si>
  <si>
    <t>Dodávka a montáž revizních dvířek do zděné stěny 300x300 mm, EW15DP1, přesná spc. viz. výkres D.1.1.30, pol. P/14</t>
  </si>
  <si>
    <t>3148</t>
  </si>
  <si>
    <t>1575</t>
  </si>
  <si>
    <t>766 215</t>
  </si>
  <si>
    <t>Dodávka a montáž revizních dvířek do SDK stěny 300x300 mm, EW15DP1, přesná spc. viz. výkres D.1.1.30, pol. P/15</t>
  </si>
  <si>
    <t>3150</t>
  </si>
  <si>
    <t>766 216</t>
  </si>
  <si>
    <t>Dodávka a montáž dřevěná příčková konstrukce vymezující sklepní kóje, vč. dveří, přesná spc. viz. výkres D.1.1.30, pol. P/16</t>
  </si>
  <si>
    <t>3152</t>
  </si>
  <si>
    <t>1577</t>
  </si>
  <si>
    <t>766 217</t>
  </si>
  <si>
    <t>Dodávka a montáž revizních dvířek do SDK podhledu 500x500 mm, přesná spc. viz. výkres D.1.1.30, pol. P/17</t>
  </si>
  <si>
    <t>3154</t>
  </si>
  <si>
    <t>998766202.1</t>
  </si>
  <si>
    <t>3156</t>
  </si>
  <si>
    <t>7663</t>
  </si>
  <si>
    <t>Konstrukce plastové</t>
  </si>
  <si>
    <t>1579</t>
  </si>
  <si>
    <t>766 301</t>
  </si>
  <si>
    <t>Dodávka a montáž plastového okna 2125/1875, přesná spc. viz. výkres č. D.1.1.27, pol. EP/01</t>
  </si>
  <si>
    <t>3158</t>
  </si>
  <si>
    <t>766 302</t>
  </si>
  <si>
    <t>Dodávka a montáž plastového okna a dveří 2300/2750, přesná spc. viz. výkres č. D.1.1.27, pol. EP/02</t>
  </si>
  <si>
    <t>3160</t>
  </si>
  <si>
    <t>1581</t>
  </si>
  <si>
    <t>766 303</t>
  </si>
  <si>
    <t>Dodávka a montáž plastového okna a dveří 2300/2750, přesná spc. viz. výkres č. D.1.1.27, pol. EP/03</t>
  </si>
  <si>
    <t>3162</t>
  </si>
  <si>
    <t>766 304</t>
  </si>
  <si>
    <t>Dodávka a montáž plastového okna a dveří 2300/2800, přesná spc. viz. výkres č. D.1.1.27, pol. EP/04</t>
  </si>
  <si>
    <t>3164</t>
  </si>
  <si>
    <t>1583</t>
  </si>
  <si>
    <t>766 305</t>
  </si>
  <si>
    <t>Dodávka a montáž plastového okna a dveří 2300/2800, přesná spc. viz. výkres č. D.1.1.27, pol. EP/05</t>
  </si>
  <si>
    <t>3166</t>
  </si>
  <si>
    <t>766 306</t>
  </si>
  <si>
    <t>Dodávka a montáž plastového okna 1750/1875, přesná spc. viz. výkres č. D.1.1.27, pol. EP/06</t>
  </si>
  <si>
    <t>3168</t>
  </si>
  <si>
    <t>1585</t>
  </si>
  <si>
    <t>766 307</t>
  </si>
  <si>
    <t>Dodávka a montáž plastového okna 1750/1550, přesná spc. viz. výkres č. D.1.1.27, pol. EP/07</t>
  </si>
  <si>
    <t>3170</t>
  </si>
  <si>
    <t>766 308</t>
  </si>
  <si>
    <t>Dodávka a montáž plastové prosklené stěny 3925/2975, přesná spc. viz. výkres č. D.1.1.27, pol. EP/08</t>
  </si>
  <si>
    <t>3172</t>
  </si>
  <si>
    <t>1587</t>
  </si>
  <si>
    <t>766 309</t>
  </si>
  <si>
    <t>Dodávka a montáž plastového okna 750/500, přesná spc. viz. výkres č. D.1.1.27, pol. EP/09</t>
  </si>
  <si>
    <t>3174</t>
  </si>
  <si>
    <t>-953821700</t>
  </si>
  <si>
    <t>Konstrukce zámečnické</t>
  </si>
  <si>
    <t>767 101</t>
  </si>
  <si>
    <t>Dodávka a montáž nosné konstrukce pro výlez na střechu, přesná spc. viz. výkres č. D.1.1.29, pol. Z/01</t>
  </si>
  <si>
    <t>3176</t>
  </si>
  <si>
    <t>1589</t>
  </si>
  <si>
    <t>767 102</t>
  </si>
  <si>
    <t>Dodávka a montáž dilatačního profilu podlahového a omítkového, přesná spc. viz. výkres č. D.1.1.29, pol. Z/02</t>
  </si>
  <si>
    <t>3178</t>
  </si>
  <si>
    <t>767 103</t>
  </si>
  <si>
    <t>Dodávka a montáž žárově zinkovaného zakrytí sklepního světlíku 1700x850 mm, přesná spc. viz. výkres č. D.1.1.29, pol. Z/03</t>
  </si>
  <si>
    <t>3180</t>
  </si>
  <si>
    <t>1591</t>
  </si>
  <si>
    <t>767 104</t>
  </si>
  <si>
    <t>Dodávka a montáž žárově zinkovaného nosného rámu pro solární panely, přesná spc. viz. výkres č. D.1.1.29, pol. Z/04</t>
  </si>
  <si>
    <t>3182</t>
  </si>
  <si>
    <t>767 105</t>
  </si>
  <si>
    <t>Dodávka a montáž nosné zábradlí lodžií 3175x1050 mm, přesná spc. viz. výkres č. D.1.1.29, pol. Z/05</t>
  </si>
  <si>
    <t>3184</t>
  </si>
  <si>
    <t>1593</t>
  </si>
  <si>
    <t>767 106</t>
  </si>
  <si>
    <t>Dodávka a montáž litinové mříže ke stromu, přesná spc. viz. výkres č. D.1.1.29, pol. Z/06</t>
  </si>
  <si>
    <t>3186</t>
  </si>
  <si>
    <t>767 107</t>
  </si>
  <si>
    <t>Dodávka a montáž VZT prvku 1400x800 mm, přesná spc. viz. výkres č. D.1.1.29, pol. Z/07</t>
  </si>
  <si>
    <t>3188</t>
  </si>
  <si>
    <t>1595</t>
  </si>
  <si>
    <t>767 108</t>
  </si>
  <si>
    <t>Dodávka a montáž žebříku a zábradlí v přečerpávací šachtě, přesná spc. viz. výkres č. D.1.1.29, pol. Z/08</t>
  </si>
  <si>
    <t>3190</t>
  </si>
  <si>
    <t>767 109</t>
  </si>
  <si>
    <t>Dodávka a montáž zábradlí lodžií 2875x1050 mm, přesná spc. viz. výkres č. D.1.1.29, pol. Z/09</t>
  </si>
  <si>
    <t>3192</t>
  </si>
  <si>
    <t>1597</t>
  </si>
  <si>
    <t>767 110</t>
  </si>
  <si>
    <t>Dodávka a montáž nerezového zábradlí schodiště, přesná spc. viz. výkres č. D.1.1.29, pol. Z/10</t>
  </si>
  <si>
    <t>3194</t>
  </si>
  <si>
    <t>767 111</t>
  </si>
  <si>
    <t>Dodávka a montáž nerezového madla na schodišti, přesná spc. viz. výkres č. D.1.1.29, pol. Z/11</t>
  </si>
  <si>
    <t>3196</t>
  </si>
  <si>
    <t>1599</t>
  </si>
  <si>
    <t>767 112</t>
  </si>
  <si>
    <t>Dodávka a montáž poklopu na RŠ 600x900 mm vč. rámu, přesná spc. viz. výkres č. D.1.1.29, pol. Z/12</t>
  </si>
  <si>
    <t>3198</t>
  </si>
  <si>
    <t>767 113</t>
  </si>
  <si>
    <t>Dodávka a montáž žárově zinkovaného zábradlí na opěrné stěne, přesná spc. viz. výkres č. D.1.1.29, pol. Z/13</t>
  </si>
  <si>
    <t>3200</t>
  </si>
  <si>
    <t>1601</t>
  </si>
  <si>
    <t>776 121</t>
  </si>
  <si>
    <t>Dodávka a montáž systémové těsnící manžety na prostup kanalizačního potrubí DN 50 obvodovými konstrukcemi, přesná spc. viz. výkres č. 03</t>
  </si>
  <si>
    <t>3202</t>
  </si>
  <si>
    <t>776 122</t>
  </si>
  <si>
    <t>Dodávka a montáž systémové těsnící manžety na prostup kanalizačního potrubí DN 100 obvodovými konstrukcemi, přesná spc. viz. výkres č. 03</t>
  </si>
  <si>
    <t>3204</t>
  </si>
  <si>
    <t>1603</t>
  </si>
  <si>
    <t>776 123</t>
  </si>
  <si>
    <t>Dodávka a montáž systémové těsnící manžety na prostup kanalizačního potrubí DN 125 obvodovými konstrukcemi, přesná spc. viz. výkres č. 03</t>
  </si>
  <si>
    <t>3206</t>
  </si>
  <si>
    <t>776 124</t>
  </si>
  <si>
    <t>Dodávka a montáž systémové těsnící manžety na prostup kanalizačního potrubí DN 150 obvodovými konstrukcemi, přesná spc. viz. výkres č. 03</t>
  </si>
  <si>
    <t>3208</t>
  </si>
  <si>
    <t>1605</t>
  </si>
  <si>
    <t>776 125</t>
  </si>
  <si>
    <t>Dodávka a montáž systémové těsnící manžety na prostup kanalizačního potrubí DN 200 obvodovými konstrukcemi, přesná spc. viz. výkres č. 03</t>
  </si>
  <si>
    <t>3210</t>
  </si>
  <si>
    <t>998767202</t>
  </si>
  <si>
    <t>Přesun hmot pro zámečnické konstrukce stanovený procentní sazbou (%) z ceny vodorovná dopravní vzdálenost do 50 m v objektech výšky přes 6 do 12 m</t>
  </si>
  <si>
    <t>689198561</t>
  </si>
  <si>
    <t>7671</t>
  </si>
  <si>
    <t>Bezpečnostní záchytný systém</t>
  </si>
  <si>
    <t>1607</t>
  </si>
  <si>
    <t>7671 101</t>
  </si>
  <si>
    <t>Koptvící bod nerezový , únosnost min. 11kN zateplený - přesná spc.viz.PD</t>
  </si>
  <si>
    <t>3214</t>
  </si>
  <si>
    <t>7671 102</t>
  </si>
  <si>
    <t>Nerezové lano dimenzované na ukotvení min. 2 pracovníků - přesná spc.viz.PD</t>
  </si>
  <si>
    <t>3216</t>
  </si>
  <si>
    <t>(4,5+56,5+4,5+4,5+52,5+4,5)*2+(36,5+2,5+4,5+4,5+4,0+27,0+2,5+2,5+2,5+2,0+4,0+4,5+4,5+2,0+36,5+20,0+2,0+4,0+3,0+17,0)</t>
  </si>
  <si>
    <t>1609</t>
  </si>
  <si>
    <t>7671 103</t>
  </si>
  <si>
    <t>Závěrečná revize vč. všech protokolů od certifikovaných míst o upevnění ke komstrukci</t>
  </si>
  <si>
    <t>3218</t>
  </si>
  <si>
    <t>3212</t>
  </si>
  <si>
    <t>7672</t>
  </si>
  <si>
    <t>Konstrukce hliníkové</t>
  </si>
  <si>
    <t>767 201</t>
  </si>
  <si>
    <t>Dodávka a montáž hliníkových prosklených dveří 2400x3160 mm, EI30DP1-C2, přesná spc. viz. výkres D.1.1.24, pol. IH/01</t>
  </si>
  <si>
    <t>3220</t>
  </si>
  <si>
    <t>1611</t>
  </si>
  <si>
    <t>767 202</t>
  </si>
  <si>
    <t>Dodávka a montáž hliníkové prosklené stěny 5945x3160 mm s dvoukřídlovými dveřmi 1800x2000 mm, přesná spc. viz. výkres D.1.1.24, pol. IH/02</t>
  </si>
  <si>
    <t>3222</t>
  </si>
  <si>
    <t>767 203</t>
  </si>
  <si>
    <t>Dodávka a montáž hliníkové prosklené stěny 5150x2810 mm s dveřmi 900x2000 mm, přesná spc. viz. výkres D.1.1.24, pol. IH/03</t>
  </si>
  <si>
    <t>3224</t>
  </si>
  <si>
    <t>1613</t>
  </si>
  <si>
    <t>767 204</t>
  </si>
  <si>
    <t>Dodávka a montáž hliníkové prosklené stěny 4595x3160 mm, EI45DP1, přesná spc. viz. výkres D.1.1.24, pol. IH/04</t>
  </si>
  <si>
    <t>3226</t>
  </si>
  <si>
    <t>767 205</t>
  </si>
  <si>
    <t>Dodávka a montáž hliníkové prosklené stěny 4570x3160 mm EI45DP1 s dvoukřídlovými dveřmi 1800x2000 mm EI30DP1-C2, přesná spc. viz. výkres D.1.1.24, pol. IH/05</t>
  </si>
  <si>
    <t>3228</t>
  </si>
  <si>
    <t>1615</t>
  </si>
  <si>
    <t>767 206</t>
  </si>
  <si>
    <t>Dodávka a montáž hliníkové prosklené stěny 8315x3160 mm EI45DP1 s dvoukřídlovými dveřmi 1800x2000 mm EI30DP1-C2, přesná spc. viz. výkres D.1.1.24, pol. IH/06</t>
  </si>
  <si>
    <t>3230</t>
  </si>
  <si>
    <t>767 211</t>
  </si>
  <si>
    <t>Dodávka a montáž hliníkových prosklených dveří 2125x2760 mm, přesná spc. viz. výkres D.1.1.26, pol. EH/01</t>
  </si>
  <si>
    <t>3232</t>
  </si>
  <si>
    <t>1617</t>
  </si>
  <si>
    <t>767 212</t>
  </si>
  <si>
    <t>Dodávka a montáž hliníkových prosklených dveří 2125x2875 mm, přesná spc. viz. výkres D.1.1.26, pol. EH/02</t>
  </si>
  <si>
    <t>3234</t>
  </si>
  <si>
    <t>767 213</t>
  </si>
  <si>
    <t>Dodávka a montáž hliníkových prosklených dveří 2125x2875 mm, přesná spc. viz. výkres D.1.1.26, pol. EH/03</t>
  </si>
  <si>
    <t>3236</t>
  </si>
  <si>
    <t>1619</t>
  </si>
  <si>
    <t>767 214</t>
  </si>
  <si>
    <t>Dodávka a montáž hliníkových prosklených dveří 2125x2925 mm, přesná spc. viz. výkres D.1.1.26, pol. EH/04</t>
  </si>
  <si>
    <t>3238</t>
  </si>
  <si>
    <t>767 215</t>
  </si>
  <si>
    <t>Dodávka a montáž hliníkových prosklených dveří 2125x2875 mm, přesná spc. viz. výkres D.1.1.26, pol. EH/05</t>
  </si>
  <si>
    <t>3240</t>
  </si>
  <si>
    <t>1621</t>
  </si>
  <si>
    <t>767 216</t>
  </si>
  <si>
    <t>Dodávka a montáž hliníkových prosklených dveří 2125x2420 mm, přesná spc. viz. výkres D.1.1.26, pol. EH/06</t>
  </si>
  <si>
    <t>3242</t>
  </si>
  <si>
    <t>767 217</t>
  </si>
  <si>
    <t>Dodávka a montáž hliníkových prosklených dveří 2125x2875 mm, přesná spc. viz. výkres D.1.1.26, pol. EH/07</t>
  </si>
  <si>
    <t>3244</t>
  </si>
  <si>
    <t>1623</t>
  </si>
  <si>
    <t>767 221</t>
  </si>
  <si>
    <t>Dodávka a montáž hliníkové prosklené stěny 2250x11035 mm, přesná spc. viz. výkres D.1.1.28, pol. PSE/01</t>
  </si>
  <si>
    <t>3246</t>
  </si>
  <si>
    <t>767 222</t>
  </si>
  <si>
    <t>Dodávka a montáž hliníkové prosklené stěny 2400x11065 mm, přesná spc. viz. výkres D.1.1.28, pol. PSE/02</t>
  </si>
  <si>
    <t>3248</t>
  </si>
  <si>
    <t>1899</t>
  </si>
  <si>
    <t>-790399295</t>
  </si>
  <si>
    <t>Podlahy z dlaždic</t>
  </si>
  <si>
    <t>1625</t>
  </si>
  <si>
    <t>771121011</t>
  </si>
  <si>
    <t>Příprava podkladu před provedením dlažby nátěr penetrační na podlahu</t>
  </si>
  <si>
    <t>3250</t>
  </si>
  <si>
    <t>29,2+153,9+20,6+7,0+20,6+7,0+3,7+3,8+1,9+16,1+3,0+6,9+3,4+6,9+3,4+11,8+162,0+70,4+41,7+19,1+42,9+19,1+21,0+61,4+34,0+42,7+35,9+49,1</t>
  </si>
  <si>
    <t>8,9+113,3+18,4+11,6+11,7+4,2+22,2+50,3+15,0+33,9+8,7+19,3+8,2+22,7+6,8+9,6+57,3+4,1+6,4+7,4+130,2+7,0+7,0+3,0+0,5+1,9</t>
  </si>
  <si>
    <t>(5,5+6,7)*11*2+(5,6+12,4)*2*2+28,5+31,2+26,3+26,3</t>
  </si>
  <si>
    <t>5,2+56,9+11,6+11,7+4,2+16,0+29,3+16,0+24,1+21,9+7,8+5,2+7,9+5,3+5,5+3,8+1,6+5,6+118,0+7,0+7,0+(5,5*15*2)+(6,7*11*2)+(5,6+12,4)*2*2+39,9+26,3+26,3</t>
  </si>
  <si>
    <t>31,9*2</t>
  </si>
  <si>
    <t>29,4+6,9+6,0+6,8+6,8+6,0+6,0+6,8+172,2+5,6+7,5+6,4+6,9+29,4+(5,5*15*2)+(6,7*11*2)+(5,6+12,4)*2*2+39,9+26,3+26,3</t>
  </si>
  <si>
    <t>771151012</t>
  </si>
  <si>
    <t>Příprava podkladu před provedením dlažby samonivelační stěrka min.pevnosti 20 MPa, tloušťky přes 3 do 5 mm</t>
  </si>
  <si>
    <t>3252</t>
  </si>
  <si>
    <t>1627</t>
  </si>
  <si>
    <t>771274123</t>
  </si>
  <si>
    <t>Montáž obkladů schodišť z dlaždic keramických lepených flexibilním lepidlem stupnic protiskluzných nebo reliéfních, šířky přes 250 do 300 mm</t>
  </si>
  <si>
    <t>3254</t>
  </si>
  <si>
    <t>"SCH1, SCH2" 1,6*70*2</t>
  </si>
  <si>
    <t>"SCH3" 1,6*24</t>
  </si>
  <si>
    <t>"SCH4" 1,6*46</t>
  </si>
  <si>
    <t>771 104</t>
  </si>
  <si>
    <t>Keramická dlažba protiskluzná 300x300 mm - nástupnice</t>
  </si>
  <si>
    <t>3256</t>
  </si>
  <si>
    <t>336,0*1,5</t>
  </si>
  <si>
    <t>1629</t>
  </si>
  <si>
    <t>771274242</t>
  </si>
  <si>
    <t>Montáž obkladů schodišť z dlaždic keramických lepených flexibilním lepidlem podstupnic protiskluzních nebo reliéfních, výšky přes 150 do 200 mm</t>
  </si>
  <si>
    <t>3258</t>
  </si>
  <si>
    <t>771 105</t>
  </si>
  <si>
    <t>Keramická dlažba protiskluzná R9, 300x300 mm - přesná spc. viz výkrs č.33, pol. M02</t>
  </si>
  <si>
    <t>1089987614</t>
  </si>
  <si>
    <t>"podstupnice" 336,0*1,15</t>
  </si>
  <si>
    <t>771474113</t>
  </si>
  <si>
    <t>Montáž soklů z dlaždic keramických lepených flexibilním lepidlem rovných, výšky přes 90 do 120 mm</t>
  </si>
  <si>
    <t>3260</t>
  </si>
  <si>
    <t>"m 0.01" (7,8+4,0)*2-(2,0)-(1,8*3)</t>
  </si>
  <si>
    <t>"m 0.02" (3,0+2,5+4,8+8,5+2,4+11,0+50,0+5,0+3,0+29,8)-(1,8*5)-(1,4)-(0,9*10)-(0,8*4)-(1,3*2)</t>
  </si>
  <si>
    <t>"m 0.03, 0.05" (4,5+3,5+6,2+2,0+3,5+2,0)*2</t>
  </si>
  <si>
    <t>"m 0.07" (14,0+4,0+0,6+0,6)*2-(2,5)-(1,8)</t>
  </si>
  <si>
    <t>"m 0.08" (6,8+4,0+0,6+0,6)*2-(1,8)</t>
  </si>
  <si>
    <t>"m 0.09" (6,8+4,2)*2-(0,9)</t>
  </si>
  <si>
    <t>"m 0.13" (2,4+3,9)*2-(0,9)</t>
  </si>
  <si>
    <t>"m 0.14, 0.15" (5,2+4,0+1,2)*2-(0,9)</t>
  </si>
  <si>
    <t>"m 0.16, 0.18" ((3,1+1,9)*2-(0,9)-(0,7))*2</t>
  </si>
  <si>
    <t>"m 0.20" (5,0+2,4)*2-(0,9)</t>
  </si>
  <si>
    <t>"m 0.21" (11,8+13,8)*2-(1,4)</t>
  </si>
  <si>
    <t>"m 0.22" (10,6+13,8)*2-(1,8)</t>
  </si>
  <si>
    <t>"m 0.24" (5,2+13,8)*2-(1,8)</t>
  </si>
  <si>
    <t>"m 0.25" (5,0+13,8)*2-(1,4)</t>
  </si>
  <si>
    <t>"m 0.26" (1,6+2,4)*2-(0,9)</t>
  </si>
  <si>
    <t>"m 0.27" (5,0+13,8)*2-(1,8)</t>
  </si>
  <si>
    <t>"m 0.28, 0.30" ((4,6+9,3)*2-(0,9*2))*2</t>
  </si>
  <si>
    <t>"m 0.38" (20,8+4,7)*2-(1,8)-(1,2*5)</t>
  </si>
  <si>
    <t>"m 0.39-0.43" ((9,3+4,0)*2-(1,2))*5</t>
  </si>
  <si>
    <t>"m 1.101 - 1.104, 1.112" (6,0+5,8+2,4+9,5+6,0+5,8+5,8+2,5+6,0+2,5)-(1,8*2)-(1,8*3)-(0,8*5)</t>
  </si>
  <si>
    <t>"m 1.111" (9,5+5,5+9,5)-(1,8)</t>
  </si>
  <si>
    <t>"m 1.114" (6,3+5,5)*2-(1,8)-(0,8)</t>
  </si>
  <si>
    <t>"m 1.115" (9,4+4,4+4,4+2,0+2,5)-(0,8*5)-(2,4)</t>
  </si>
  <si>
    <t>"m 1.116" (5,7+4,5)*2-(0,9)</t>
  </si>
  <si>
    <t>"m 1.124" (4,5+5,5)*2-(0,8*2)</t>
  </si>
  <si>
    <t>"m 1.125" (2,7+2,4)*2-(2,1)-(1,8)</t>
  </si>
  <si>
    <t>"m 1.127" (3,7+2,6)*2-(0,8*2)</t>
  </si>
  <si>
    <t>"m 1.128" (17,3+8,4)*2-(2,4)-(1,8*2)-(0,8*12)</t>
  </si>
  <si>
    <t>"m 1.132" (2,8+2,4+18,8+20,0+2,4+2,8+28,8)-(1,8*5)-(0,8*3)</t>
  </si>
  <si>
    <t>"m 1.133, 1.135" (1,8+3,5+1,8)*2</t>
  </si>
  <si>
    <t>"m 1.139" (0,6+0,7)*2-(0,7)</t>
  </si>
  <si>
    <t>"m 1.401" (11,4+2,4)*2-(2,5*4)-(2,1)-(1,8*3)</t>
  </si>
  <si>
    <t>"m 1.402" (9,0+3,5)*2-(2,1)-(1,8)</t>
  </si>
  <si>
    <t>"lodžie malé" ((1,8+4,0+1,6+0,8+0,3)-(1,1))*22</t>
  </si>
  <si>
    <t>"lodžie velké" ((0,3+0,9+1,6+7,7+1,6+0,9+0,3)-(1,1*2))*4</t>
  </si>
  <si>
    <t>"sklady" ((8,7+3,0)*2-(2,5*2))*2</t>
  </si>
  <si>
    <t>"m 2.101 - 2.103" (6,0+5,6+2,4+14,0+8,4)-(1,8*2)-(0,8*9)</t>
  </si>
  <si>
    <t>"m 2.107" (5,7+2,8)*2-(0,8)</t>
  </si>
  <si>
    <t>"m 2.108" (5,7+5,2)*2-(0,8)</t>
  </si>
  <si>
    <t>"m 2.109" (2,4+6,6)*2-(0,8*4)-(1,8*2)</t>
  </si>
  <si>
    <t>"m 2.120" (2,4+10,0)*2-(0,8*8)-(1,8*2)</t>
  </si>
  <si>
    <t>"m 2.124, 2.126" ((3,3+2,4)*2-(0,8*2))*2</t>
  </si>
  <si>
    <t>"m 2.128" (3,8+1,5)*2-(0,8)</t>
  </si>
  <si>
    <t>"m 2.131" (1,8+3,2)*2-(0,8)</t>
  </si>
  <si>
    <t>"m 2.132, 2.133, 2.135" (43,2+8,3+6,0)*2-(1,8*2)-(1,3*2)-(8,3)</t>
  </si>
  <si>
    <t>"m 2.253, 2.353" (13,6+2,4)*2*2</t>
  </si>
  <si>
    <t>"m 2.401" (12,0+3,5)*2-(1,8*2)</t>
  </si>
  <si>
    <t>"sklady" ((8,7+3,0)*2-(1,8))*2</t>
  </si>
  <si>
    <t>"m 3.101, 3.102, 3.153, 3.154" ((8,3+9,2)*2-(2,2)-(1,8*3)-(1,3))*2</t>
  </si>
  <si>
    <t>"m 3.104 - 3.112" (3,5+5,6)*2+(2,0+1,4)*2*8-(1,8)-(0,7*8)</t>
  </si>
  <si>
    <t>"m 3.136" (14,0+2,4+5,8+43,4+5,8+2,4+14,0+2,4+5,8+43,4+5,8+2,4)-(1,8*2)-(0,9*11)-(0,7*15)</t>
  </si>
  <si>
    <t>"m 3.156 - 3.163" (3,5+4,6)*2+(2,0+1,4)*2*7-(1,8)-(0,7*7)</t>
  </si>
  <si>
    <t>"m 3.401" (12,0+3,5)*2-(1,8*2)</t>
  </si>
  <si>
    <t>1631</t>
  </si>
  <si>
    <t>771474133</t>
  </si>
  <si>
    <t>Montáž soklů z dlaždic keramických lepených flexibilním lepidlem schodišťových stupňovitých, výšky přes 90 do 120 mm</t>
  </si>
  <si>
    <t>3262</t>
  </si>
  <si>
    <t>"SCH1, SCH2" 0,6*70*2</t>
  </si>
  <si>
    <t>"SCH3" 0,6*6</t>
  </si>
  <si>
    <t>"SCH4" 0,6*46</t>
  </si>
  <si>
    <t>771494110R</t>
  </si>
  <si>
    <t>Obklad - dokončující práce profily ukončovací lepené flexibilním lepidlem rohové</t>
  </si>
  <si>
    <t>3264</t>
  </si>
  <si>
    <t>"sokly" 2480,68+115,2</t>
  </si>
  <si>
    <t>1633</t>
  </si>
  <si>
    <t>771574262</t>
  </si>
  <si>
    <t>Montáž podlah z dlaždic keramických lepených flexibilním lepidlem velkoformátových pro vysoké mechanické zatížení protiskluzných nebo reliéfních (bezbariérových) přes 4 do 6 ks/m2</t>
  </si>
  <si>
    <t>3266</t>
  </si>
  <si>
    <t>771 1011</t>
  </si>
  <si>
    <t>Keramická dlažba protiskluzná R10, R10B, 600x600 mm - přesná spc. viz výkrs č.33, pol. M01</t>
  </si>
  <si>
    <t>3268</t>
  </si>
  <si>
    <t>(175,7+635,9)*1,1</t>
  </si>
  <si>
    <t>1903</t>
  </si>
  <si>
    <t>771 1012</t>
  </si>
  <si>
    <t>Keramická dlažba protiskluzná R11, 600x600 mm - přesná spc. viz výkrs č.33, pol. M01</t>
  </si>
  <si>
    <t>797857469</t>
  </si>
  <si>
    <t>163,0*1,1</t>
  </si>
  <si>
    <t>1635</t>
  </si>
  <si>
    <t>771 1021</t>
  </si>
  <si>
    <t>Keramická dlažba protiskluzná R9, 600x600 mm - přesná spc. viz výkrs č.33, pol. M02</t>
  </si>
  <si>
    <t>3270</t>
  </si>
  <si>
    <t>"plocha" 30,7*1,1</t>
  </si>
  <si>
    <t>"sokl" (2480,68+115,2)*0,1*1,3</t>
  </si>
  <si>
    <t>771 1022</t>
  </si>
  <si>
    <t>Keramická dlažba protiskluzná R10, R10B, 600x600 mm - přesná spc. viz výkrs č.33, pol. M02</t>
  </si>
  <si>
    <t>90075136</t>
  </si>
  <si>
    <t>"plocha" (2589,67+15,7)*1,1</t>
  </si>
  <si>
    <t>1905</t>
  </si>
  <si>
    <t>771 1023</t>
  </si>
  <si>
    <t>Keramická dlažba protiskluzná R11, 600x600 mm - přesná spc. viz výkrs č.33, pol. M02</t>
  </si>
  <si>
    <t>743147809</t>
  </si>
  <si>
    <t>"plocha" 29,2*1,1</t>
  </si>
  <si>
    <t>1637</t>
  </si>
  <si>
    <t>771577111</t>
  </si>
  <si>
    <t>Montáž podlah z dlaždic keramických lepených flexibilním lepidlem Příplatek k cenám za plochu do 5 m2 jednotlivě</t>
  </si>
  <si>
    <t>3274</t>
  </si>
  <si>
    <t>3,7+3,8+1,9+3,0+3,4+3,4</t>
  </si>
  <si>
    <t>4,2+4,1+3,0+0,5+1,9</t>
  </si>
  <si>
    <t>4,2+3,8+1,6</t>
  </si>
  <si>
    <t>771591112</t>
  </si>
  <si>
    <t>Izolace podlahy pod dlažbu nátěrem nebo stěrkou ve dvou vrstvách</t>
  </si>
  <si>
    <t>3276</t>
  </si>
  <si>
    <t>3,7+3,8+1,9+3,4+3,4+70,4+19,1+19,1+21,0+61,4+34,0+42,7+35,9+49,1</t>
  </si>
  <si>
    <t>11,6+11,7+4,2+22,2+8,2+4,1+6,4+7,4+3,0+1,9+(5,5+6,7)*11*2+(5,6+12,4)*2*2</t>
  </si>
  <si>
    <t>11,6+11,7+4,2+21,9+5,2+5,3+3,8+1,6+(5,5*15*2)+(6,7*11*2)+(5,6+12,4)*2*2</t>
  </si>
  <si>
    <t>6,9+6,0+6,8+6,8+6,0+6,0+6,8+5,6+7,5+6,4+6,9+(5,5*15*2)+(6,7*11*2)+(5,6+12,4)*2*2</t>
  </si>
  <si>
    <t>"sokl lodžie" (1,7+4,0+1,6+0,8+0,3)*0,2*66+(0,3+0,7+1,5+7,6+1,5+0,7+0,3)*12</t>
  </si>
  <si>
    <t>1639</t>
  </si>
  <si>
    <t>771591115</t>
  </si>
  <si>
    <t>Podlahy - dokončovací práce spárování silikonem</t>
  </si>
  <si>
    <t>3278</t>
  </si>
  <si>
    <t>Dilatace</t>
  </si>
  <si>
    <t>"1.PP" (2,4*9)+13,0+12,0+(7,4*2)+3,8+4,1+3,6+4,2+(4,0*5)</t>
  </si>
  <si>
    <t>"1.NP" (2,4*10)+5,0+6,0+(3,0*2)</t>
  </si>
  <si>
    <t>"2.NP" (2,4*8)+4,0+(3,0*2)</t>
  </si>
  <si>
    <t>"3.NP" (2,4*12)+(3,0*2)</t>
  </si>
  <si>
    <t>771591264</t>
  </si>
  <si>
    <t>Izolace podlahy pod dlažbu těsnícími izolačními pásy mezi podlahou a stěnu</t>
  </si>
  <si>
    <t>3280</t>
  </si>
  <si>
    <t>"sokl lodžie" (1,7+4,0+1,6+0,8+0,3)*0,1*66+(0,3+0,7+1,5+7,6+1,5+0,7+0,3)*12</t>
  </si>
  <si>
    <t>1641</t>
  </si>
  <si>
    <t>998771102</t>
  </si>
  <si>
    <t>Přesun hmot pro podlahy z dlaždic stanovený z hmotnosti přesunovaného materiálu vodorovná dopravní vzdálenost do 50 m v objektech výšky přes 6 do 12 m</t>
  </si>
  <si>
    <t>3282</t>
  </si>
  <si>
    <t>Podlahy povlakové</t>
  </si>
  <si>
    <t>776121111</t>
  </si>
  <si>
    <t>Příprava podkladu penetrace vodou ředitelná podlah</t>
  </si>
  <si>
    <t>3284</t>
  </si>
  <si>
    <t>128,6+164,9+12,1+15,2+21,0+7,5+21,0+18,8+18,8+65,7+(181,1*2)+(22,5*11*2)+(7,3+22,8+16,7)*2*2</t>
  </si>
  <si>
    <t>29,5+19,2+16,2+(16,3*6)+17,5+77,2+(230,5*2)+(22,5*11*2)+(29,5*4*2)+(7,3+22,8+16,7)*2*2</t>
  </si>
  <si>
    <t>(29,5*4*2)+27,9+25,2+44,9+31,1+26,8+33,0+24,8+16,1+26,6+41,5+25,1+27,9+(187,8*2)+(22,5*11*2)+(7,3+22,8+16,7)*2*2</t>
  </si>
  <si>
    <t>1643</t>
  </si>
  <si>
    <t>776141112</t>
  </si>
  <si>
    <t>Příprava podkladu vyrovnání samonivelační stěrkou podlah min.pevnosti 20 MPa, tloušťky přes 3 do 5 mm</t>
  </si>
  <si>
    <t>3286</t>
  </si>
  <si>
    <t>776211111</t>
  </si>
  <si>
    <t>Montáž textilních podlahovin lepením pásů standardních</t>
  </si>
  <si>
    <t>3288</t>
  </si>
  <si>
    <t>"2.NP" 19,2</t>
  </si>
  <si>
    <t>1645</t>
  </si>
  <si>
    <t>697510501R</t>
  </si>
  <si>
    <t>zátěžový koberec v rolích, hořlavost Bfl S1 - přesná spc viz výkres č. 33, pol. M12</t>
  </si>
  <si>
    <t>3290</t>
  </si>
  <si>
    <t>"plocha" 19,2*1,1</t>
  </si>
  <si>
    <t>"sokl" 16,4*0,1*1,1</t>
  </si>
  <si>
    <t>776221111</t>
  </si>
  <si>
    <t>Montáž podlahovin z PVC lepením standardním lepidlem z pásů standardních</t>
  </si>
  <si>
    <t>3292</t>
  </si>
  <si>
    <t>29,5+16,2+(16,3*6)+17,5+77,2+(230,5*2)+(22,5*11*2)+(29,5*4*2)+(7,3+22,8+16,7)*2*2</t>
  </si>
  <si>
    <t>1647</t>
  </si>
  <si>
    <t>284122851R</t>
  </si>
  <si>
    <t>krytina podlahová heterogenní tl 2mm, hořlavost Bfl S1 - přesná spc viz výkres č. 33, pol. M11</t>
  </si>
  <si>
    <t>3294</t>
  </si>
  <si>
    <t>"plocha" 4780,1*1,1</t>
  </si>
  <si>
    <t>"sokl" 3730,4*0,1*1,1</t>
  </si>
  <si>
    <t>776421111</t>
  </si>
  <si>
    <t>Montáž lišt obvodových lepených</t>
  </si>
  <si>
    <t>3296</t>
  </si>
  <si>
    <t>"koberec" (5,4+3,6)*2-(0,8*2)</t>
  </si>
  <si>
    <t>PVC</t>
  </si>
  <si>
    <t>"m 1.108, 1.109" (22,4+14,0)*2+(0,4+1,1)*2*2-(2,1)-(5,1)-(1,8*2)</t>
  </si>
  <si>
    <t>"m 1.113" (5,7+2,3)*2-(0,8)</t>
  </si>
  <si>
    <t>"m 1.117" (2,9+5,5)*2-(0,9)</t>
  </si>
  <si>
    <t>"m 1.118" (3,9+5,5)*2-(0,9*2)</t>
  </si>
  <si>
    <t>"m 1.120" (2,1+3,9)*2-(0,8)</t>
  </si>
  <si>
    <t>"m 1.121" (3,9+5,5)*2-(0,8*2)</t>
  </si>
  <si>
    <t>"m 1.122" (3,6+5,5)*2-(0,8*2)</t>
  </si>
  <si>
    <t>"m 1.123" (3,6+5,5)*2-(0,8*2)</t>
  </si>
  <si>
    <t>"m 1.126" (8,2+9,5)*2-(0,8*3)</t>
  </si>
  <si>
    <t xml:space="preserve">"m 1.201, 1.301" ((47,0+18,5+2,3)*2-(1,8*2)-(1,2*13))*2 </t>
  </si>
  <si>
    <t>" byty malé" ((4,0+7,8)*2-(1,2)-(1,1)-(0,9))*22</t>
  </si>
  <si>
    <t>"byty velké" ((2,7+3,0+7,0+3,8+4,5+3,8)*2-(1,1*2)-(0,9*5)-(1,2))*4</t>
  </si>
  <si>
    <t>"m 2.110" (8,0+3,8)*2-(1,8)</t>
  </si>
  <si>
    <t>"m 2.112 - 2.119" ((5,8+3,0)*2-(0,8))*8</t>
  </si>
  <si>
    <t>"m 2.121" (8,0+10,2+0,7+0,7)*2-(1,8)</t>
  </si>
  <si>
    <t xml:space="preserve">"m 2.201, 2.301" ((64,0+22,5+2,3)*2-(1,8*3)-(1,2*17))*2 </t>
  </si>
  <si>
    <t>"byty sever" ((4,0+9,5)*2-(1,2)-(1,1)-(0,9))*8</t>
  </si>
  <si>
    <t>"byty sever" ((5,4+6,8+1,2)*2-(0,9*2))*6+(5,4+3,0)*2-(0,9)+(8,2+9,4)*2-(0,9*2)+((8,2+4,8)*2-(0,9*2))*3+(8,2+6,2+0,8)*2-(0,9*2)</t>
  </si>
  <si>
    <t xml:space="preserve">"m 3.201, 3.301" ((47,0+22,5+2,3)*2-(1,8*3)-(1,2*13))*2 </t>
  </si>
  <si>
    <t>" byty malé" ((4,0+7,8)*2-(1,2)-(1,1)-(0,9))*22+((4,0+9,5)*2-(1,2)-(1,1)-(0,9))*8</t>
  </si>
  <si>
    <t>1649</t>
  </si>
  <si>
    <t>2841100R</t>
  </si>
  <si>
    <t>lišta soklová PVC pro sokl výšky 100 mm</t>
  </si>
  <si>
    <t>3298</t>
  </si>
  <si>
    <t>"koberec" 16,4*1,1</t>
  </si>
  <si>
    <t>"PVC" 3730,4*1,1</t>
  </si>
  <si>
    <t>776421711</t>
  </si>
  <si>
    <t>Montáž lišt vložení pásků z podlahoviny do lišt včetně nařezání</t>
  </si>
  <si>
    <t>3300</t>
  </si>
  <si>
    <t>1651</t>
  </si>
  <si>
    <t>998776102</t>
  </si>
  <si>
    <t>Přesun hmot pro podlahy povlakové stanovený z hmotnosti přesunovaného materiálu vodorovná dopravní vzdálenost do 50 m v objektech výšky přes 6 do 12 m</t>
  </si>
  <si>
    <t>3302</t>
  </si>
  <si>
    <t>Podlahy lité</t>
  </si>
  <si>
    <t>776 104</t>
  </si>
  <si>
    <t>Dodávka a montáž sportovního vícevrstvého sdruženého povrchu - přesná spc viz výkres č. 33, pol. M41</t>
  </si>
  <si>
    <t>3304</t>
  </si>
  <si>
    <t>"2.NP" 35,1</t>
  </si>
  <si>
    <t>1653</t>
  </si>
  <si>
    <t>777131111</t>
  </si>
  <si>
    <t>Penetrační nátěr podlahy epoxidový předem plněný pískem</t>
  </si>
  <si>
    <t>3306</t>
  </si>
  <si>
    <t>"1.PP" 55,4+26,6+17,3+9,4+130,5+71,4+58,2+4,5+74,1+(35,6*5)</t>
  </si>
  <si>
    <t>"3.NP" 20,6+2,5+2,6+2,6+2,7+2,7+2,7+2,7+3,5+20,6+2,6+2,6+2,6+2,7+3,0+3,0+3,0</t>
  </si>
  <si>
    <t>777511105</t>
  </si>
  <si>
    <t>Krycí stěrka dekorativní epoxidová, tloušťky přes 2 do 3 mm</t>
  </si>
  <si>
    <t>3308</t>
  </si>
  <si>
    <t>1655</t>
  </si>
  <si>
    <t>777612101</t>
  </si>
  <si>
    <t>Uzavírací nátěr podlahy epoxidový barevný</t>
  </si>
  <si>
    <t>3310</t>
  </si>
  <si>
    <t>998777102</t>
  </si>
  <si>
    <t>Přesun hmot pro podlahy lité stanovený z hmotnosti přesunovaného materiálu vodorovná dopravní vzdálenost do 50 m v objektech výšky přes 6 do 12 m</t>
  </si>
  <si>
    <t>3312</t>
  </si>
  <si>
    <t>Dokončovací práce - obklady</t>
  </si>
  <si>
    <t>1657</t>
  </si>
  <si>
    <t>781121011</t>
  </si>
  <si>
    <t>Příprava podkladu před provedením obkladu nátěr penetrační na stěnu</t>
  </si>
  <si>
    <t>3314</t>
  </si>
  <si>
    <t>"m 0.15" (0,6*1,4*2)+(2,5*0,6)</t>
  </si>
  <si>
    <t>"m 0.29, 0.31" ((4,6+2,5+0,9+1,8+0,9+1,8+1,2+1,8+1,4+1,8)*2*2,0-(0,7*2,0*4)-(0,8*2,0))*2</t>
  </si>
  <si>
    <t>"m 0.34" (8,1+5,5+0,4)*2*2,0-(0,8*2,0*4)</t>
  </si>
  <si>
    <t>"m 1.111" (3,5+0,2+0,8)*0,6+(0,8*0,8*2)</t>
  </si>
  <si>
    <t>"m 1.116" (0,9+0,6)*1,5</t>
  </si>
  <si>
    <t>"m 1.127" (0,6*1,4*2)+(3,8*0,6)</t>
  </si>
  <si>
    <t>"byty malé" ((2,4+0,9)*0,6)*22+(0,9*0,8*2*22)</t>
  </si>
  <si>
    <t>"byty velké" ((0,9+2,4+0,9)*0,6)*4+(0,9*0,8*2*4)</t>
  </si>
  <si>
    <t>"m 2.110" (0,6+2,7+0,6)*1,5</t>
  </si>
  <si>
    <t>"m 2.112" (1,8+0,6)*1,5</t>
  </si>
  <si>
    <t>"m 2.121" (1,9+1,5)*1,5</t>
  </si>
  <si>
    <t>"m 2.131" (2,4+0,6)*1,5</t>
  </si>
  <si>
    <t>"byty malé" ((2,4+0,9)*0,6)*30+(0,9*0,8*2*30)</t>
  </si>
  <si>
    <t>"koupelny" ((2,3+3,5)*2*2,0-(0,9*2,0))*34</t>
  </si>
  <si>
    <t>"byty sever kuch" (0,6+2,6+0,6)*0,6*6+(3,1+0,6)*0,6*5+(0,9*0,8*2*11)</t>
  </si>
  <si>
    <t>"byty sever koup" (2,6+2,6)*2*2,0*11</t>
  </si>
  <si>
    <t>781131112</t>
  </si>
  <si>
    <t>Izolace stěny pod obklad izolace nátěrem nebo stěrkou ve dvou vrstvách</t>
  </si>
  <si>
    <t>3316</t>
  </si>
  <si>
    <t>"m 0.10" (1,5+1,5+1,5+0,9)*2*0,3-(0,7*0,3*3)</t>
  </si>
  <si>
    <t>"m 0.11" (1,5+0,9+1,5+1,5)*2*0,3-(0,7*0,3*3)</t>
  </si>
  <si>
    <t>"m 0.12" (1,5+1,3)*2*0,3-(0,8*0,3)</t>
  </si>
  <si>
    <t>"m 0.17, 0.19" ((1,8+1,9-1,0)*2*0,3-(0,7*0,3)+(1,0+1,0)*2,0)*2</t>
  </si>
  <si>
    <t>"m 0.29, 0.31" ((4,6+2,5+0,9+1,8+0,9+1,8+1,2+1,8+1,4+1,8)*2*0,3+(0,9*3*2,0*2)-(0,7*0,3*4)-(0,8*0,3))*2</t>
  </si>
  <si>
    <t>"m 0.32, 0.33" (13,7+9,3+2,4+0,4)*2*0,3-(0,8*0,3*4)</t>
  </si>
  <si>
    <t>"m 0.34" (8,1+5,5+0,4)*2*0,3-(0,8*0,3*4)</t>
  </si>
  <si>
    <t>"m 0.35" (10,1+4,3)*2*0,3-(0,8*0,3*2)</t>
  </si>
  <si>
    <t>"m 0.36" (10,1+3,6)*2*0,3-(0,8*0,3*4)</t>
  </si>
  <si>
    <t>"m 0.37" (11,7+4,2)*2*0,3-(0,8*0,3*2)</t>
  </si>
  <si>
    <t>"m 1.105" (3,8+2,1+1,8+2,1+1,3+0,9)*2*0,3-(0,8*0,3*3)-(0,7*0,3*2)</t>
  </si>
  <si>
    <t>"m 1.106" (3,8+2,9+1,8+0,9+1,8+0,9)*2*0,3-(0,8*0,3)-(0,7*0,3*4)</t>
  </si>
  <si>
    <t>"m 1.107" (1,8+2,2)*2*0,3-(0,8*0,3)</t>
  </si>
  <si>
    <t>"m 1.110" (2,4+9,5)*2*0,3-(1,8*0,3)</t>
  </si>
  <si>
    <t>"m 1.129" (2,4+1,3+0,9+1,3)*2*0,3-(0,7*0,3*3)</t>
  </si>
  <si>
    <t>"m 1.130" (1,8+2,0+1,1+0,9+1,1+0,9)*2*0,3-(0,7*0,3*5)</t>
  </si>
  <si>
    <t>"m 1.131" (2,3+3,4)*2*0,3-(0,8*0,3)</t>
  </si>
  <si>
    <t>"m 1.137" (1,6+0,9+1,6+0,9)*2*0,3-(0,7*0,3*3)</t>
  </si>
  <si>
    <t>"m 1.140" (1,0+1,9)*2*0,3-(0,8*0,3)</t>
  </si>
  <si>
    <t>"koupelny" ((2,3+3,5-1,0)*2*0,3+(1,0*2*2,0)-(0,9*0,3))*26</t>
  </si>
  <si>
    <t>"m 2.104" (3,8+2,1+1,8+2,1+0,9+1,3)*2*0,3-(0,8*0,3*3)-(0,7*0,3*2)</t>
  </si>
  <si>
    <t>"m 2.105" (3,8+3,0+1,8+0,9+1,8+0,9)*2*0,3-(0,8*0,3)-(0,7*0,3*4)</t>
  </si>
  <si>
    <t>"m 2.106" (1,8+2,2)*2*0,3-(0,8*0,3)</t>
  </si>
  <si>
    <t>"m 2.123" (5,7+3,9-1,0)*2*0,3+(1,0*2*2,0)-(0,9*0,3)</t>
  </si>
  <si>
    <t>"m 2.125, 2.127" ((2,3+2,4+0,9)*2*0,3+(0,9*3*2,0)-(0,8*0,3))*2</t>
  </si>
  <si>
    <t>"m 2.129" (1,3+1,6+0,9+1,6)*2*0,3-(0,7*0,3*3)</t>
  </si>
  <si>
    <t>"m 2.130" (1,0+1,6)*2*0,3-(0,8*0,3)</t>
  </si>
  <si>
    <t>"koupelny" ((2,3+3,5-1,0)*2*0,3+(1,0*2*2,0)-(0,9*0,3))*34</t>
  </si>
  <si>
    <t>"byty sever koup" ((2,6+2,6)*2*0,3+(1,0*2*2,0)-(0,9*0,3))*11</t>
  </si>
  <si>
    <t>"koupelny" ((2,3+3,5)*2*0,3+(1,0*2*2,0)-(0,9*0,3))*34</t>
  </si>
  <si>
    <t>1659</t>
  </si>
  <si>
    <t>781131241</t>
  </si>
  <si>
    <t>Izolace stěny pod obklad izolace těsnícími izolačními pásy vnitřní kout</t>
  </si>
  <si>
    <t>3318</t>
  </si>
  <si>
    <t>29+36+34</t>
  </si>
  <si>
    <t>37+40+130</t>
  </si>
  <si>
    <t>32+32+170</t>
  </si>
  <si>
    <t>55+170</t>
  </si>
  <si>
    <t>781131242</t>
  </si>
  <si>
    <t>Izolace stěny pod obklad izolace těsnícími izolačními pásy vnější roh</t>
  </si>
  <si>
    <t>3320</t>
  </si>
  <si>
    <t>12+14</t>
  </si>
  <si>
    <t>5+3+26</t>
  </si>
  <si>
    <t>11+34</t>
  </si>
  <si>
    <t>1661</t>
  </si>
  <si>
    <t>781131251</t>
  </si>
  <si>
    <t>Izolace stěny pod obklad izolace těsnícími izolačními pásy z manžety pro prostupy potrubí</t>
  </si>
  <si>
    <t>3322</t>
  </si>
  <si>
    <t>12+52+70+90</t>
  </si>
  <si>
    <t>781131264</t>
  </si>
  <si>
    <t>Izolace stěny pod obklad izolace těsnícími izolačními pásy mezi podlahou a stěnu</t>
  </si>
  <si>
    <t>3324</t>
  </si>
  <si>
    <t>"m 0.10" (1,5+1,5+1,5+0,9)*2-(0,7*3)</t>
  </si>
  <si>
    <t>"m 0.11" (1,5+0,9+1,5+1,5)*2-(0,7*3)</t>
  </si>
  <si>
    <t>"m 0.12" (1,5+1,3)*2-(0,8)</t>
  </si>
  <si>
    <t>"m 0.17, 0.19" ((1,8+1,9)*2-(0,7))*2</t>
  </si>
  <si>
    <t>"m 0.27" (2,2+2,5)</t>
  </si>
  <si>
    <t>"m 0.29, 0.31" ((4,6+2,5+0,9+1,8+0,9+1,8+1,2+1,8+1,4+1,8)*2-(0,7*4)-(0,8))*2</t>
  </si>
  <si>
    <t>"m 0.32, 0.33" (13,7+9,3+2,4+0,4)*2-(0,8*4)</t>
  </si>
  <si>
    <t>"m 0.34" (8,1+5,5+0,4)*2-(0,8*4)</t>
  </si>
  <si>
    <t>"m 0.35" (10,1+4,3)*2-(0,8*2)</t>
  </si>
  <si>
    <t>"m 0.36" (10,1+3,6)*2-(0,8*4)</t>
  </si>
  <si>
    <t>"m 0.37" (11,7+4,2)*2-(0,8*2)</t>
  </si>
  <si>
    <t>"m 1.105" (3,8+2,1+1,8+2,1+1,3+0,9)*2-(0,8*3)-(0,7*2)</t>
  </si>
  <si>
    <t>"m 1.106" (3,8+2,9+1,8+0,9+1,8+0,9)*2-(0,8)-(0,7*4)</t>
  </si>
  <si>
    <t>"m 1.107" (1,8+2,2)*2-(0,8)</t>
  </si>
  <si>
    <t>"m 1.110" (2,4+9,5)*2-(1,8)</t>
  </si>
  <si>
    <t>"m 1.129" (2,4+1,3+0,9+1,3)*2-(0,7*3)</t>
  </si>
  <si>
    <t>"m 1.130" (1,8+2,0+1,1+0,9+1,1+0,9)*2-(0,7*5)</t>
  </si>
  <si>
    <t>"m 1.131" (2,3+3,4)*2-(0,8)</t>
  </si>
  <si>
    <t>"m 1.137" (1,6+0,9+1,6+0,9)*2-(0,7*3)</t>
  </si>
  <si>
    <t>"m 1.140" (1,0+1,9)*2-(0,8)</t>
  </si>
  <si>
    <t>"koupelny" ((2,3+3,5)*2-(0,9))*26</t>
  </si>
  <si>
    <t>"m 2.104" (3,8+2,1+1,8+2,1+0,9+1,3)*2-(0,8*3)-(0,7*2)</t>
  </si>
  <si>
    <t>"m 2.105" (3,8+3,0+1,8+0,9+1,8+0,9)*2-(0,8)-(0,7*4)</t>
  </si>
  <si>
    <t>"m 2.106" (1,8+2,2)*2-(0,8)</t>
  </si>
  <si>
    <t>"m 2.123" (5,7+3,9-1,0)*2+(1,0*2)-(0,9)</t>
  </si>
  <si>
    <t>"m 2.125, 2.127" ((2,3+2,4+0,9)*2-(0,8))*2</t>
  </si>
  <si>
    <t>"m 2.129" (1,3+1,6+0,9+1,6)*2-(0,7*3)</t>
  </si>
  <si>
    <t>"m 2.130" (1,0+1,6)*2-(0,8)</t>
  </si>
  <si>
    <t>"koupelny" ((2,3+3,5)*2-(0,9))*34</t>
  </si>
  <si>
    <t>"byty sever koup" ((2,6+2,6)*2-(0,9))*11</t>
  </si>
  <si>
    <t>1663</t>
  </si>
  <si>
    <t>781474113</t>
  </si>
  <si>
    <t>Montáž obkladů vnitřních stěn z dlaždic keramických lepených flexibilním lepidlem maloformátových hladkých přes 12 do 19 ks/m2</t>
  </si>
  <si>
    <t>3326</t>
  </si>
  <si>
    <t>59761071</t>
  </si>
  <si>
    <t>obklad keramický hladký přes 12 do 19ks/m2</t>
  </si>
  <si>
    <t>3328</t>
  </si>
  <si>
    <t>3644,9*1,1 "Přepočtené koeficientem množství</t>
  </si>
  <si>
    <t>1665</t>
  </si>
  <si>
    <t>781477111</t>
  </si>
  <si>
    <t>Montáž obkladů vnitřních stěn z dlaždic keramických Příplatek k cenám za plochu do 10 m2 jednotlivě</t>
  </si>
  <si>
    <t>3330</t>
  </si>
  <si>
    <t>"m 1.111" (3,5+0,2+0,8)*0,6</t>
  </si>
  <si>
    <t>"byty malé" ((2,4+0,9)*0,6)*30</t>
  </si>
  <si>
    <t>"byty sever kuch" (0,6+2,6+0,6)*0,6*6+(3,1+0,6)*0,6*5</t>
  </si>
  <si>
    <t>781494110R</t>
  </si>
  <si>
    <t>3332</t>
  </si>
  <si>
    <t>"rohové profily" 315,5</t>
  </si>
  <si>
    <t>"ukončující profily" 2157,0</t>
  </si>
  <si>
    <t>1667</t>
  </si>
  <si>
    <t>781495115</t>
  </si>
  <si>
    <t>Obklad - dokončující práce ostatní práce spárování silikonem</t>
  </si>
  <si>
    <t>3334</t>
  </si>
  <si>
    <t>"m 0.10" (1,5+1,5+1,5+0,9)*2+(0,3*8)-(0,7*3)</t>
  </si>
  <si>
    <t>"m 0.11" (1,5+0,9+1,5+1,5)*2*+(0,3*8)-(0,7*3)</t>
  </si>
  <si>
    <t>"m 0.12" (1,5+1,3)*2*+(0,3*4)-(0,8)</t>
  </si>
  <si>
    <t>"m 0.17, 0.19" ((1,8+1,9)*2+(0,3*3)+(2,0)-(0,7))*2</t>
  </si>
  <si>
    <t>"m 0.27" 2,2+2,5+2,0</t>
  </si>
  <si>
    <t>"m 0.29, 0.31" ((4,6+2,5+0,9+1,8+0,9+1,8+1,2+1,8+1,4+1,8)*2+(0,3*14)+(2,0*4)-(0,7*4)-(0,8))*2</t>
  </si>
  <si>
    <t>"m 0.32, 0.33" (13,7+9,3+2,4+0,4)*2+(0,3*12)-(0,8*4)</t>
  </si>
  <si>
    <t>"m 0.34" (8,1+5,5+0,4)*2+(0,3*8)-(0,8*4)</t>
  </si>
  <si>
    <t>"m 0.35" (10,1+4,3)*2+(0,3*4)-(0,8*2)</t>
  </si>
  <si>
    <t>"m 0.36" (10,1+3,6)*2+(0,3*4)-(0,8*4)</t>
  </si>
  <si>
    <t>"m 0.37" (11,7+4,2)*2+(0,3*6)-(0,8*2)</t>
  </si>
  <si>
    <t>"m 1.105" (3,8+2,1+1,8+2,1+1,3+0,9)*2+(0,3*14)-(0,8*3)-(0,7*2)</t>
  </si>
  <si>
    <t>"m 1.106" (3,8+2,9+1,8+0,9+1,8+0,9)*2+(0,3*14)-(0,8)-(0,7*4)</t>
  </si>
  <si>
    <t>"m 1.107" (1,8+2,2)*2+(0,3*4)-(0,8)</t>
  </si>
  <si>
    <t>"m 1.110" (2,4+9,5)*2+(0,3*5)-(1,8)</t>
  </si>
  <si>
    <t>"m 1.129" (2,4+1,3+0,9+1,3)*2+(0,3*8)-(0,7*3)</t>
  </si>
  <si>
    <t>"m 1.130" (1,8+2,0+1,1+0,9+1,1+0,9)*2+(0,3*13)-(0,7*5)</t>
  </si>
  <si>
    <t>"m 1.131" (2,3+3,4)*2+(0,3*6)-(0,8)</t>
  </si>
  <si>
    <t>"m 1.137" (1,6+0,9+1,6+0,9)*2+(0,3*8)-(0,7*3)</t>
  </si>
  <si>
    <t>"m 1.140" (1,0+1,9)*2+(0,3*5)-(0,8)</t>
  </si>
  <si>
    <t>"koupelny" ((2,3+3,5)*2+(0,3*4)+(2,0)-(0,9))*26</t>
  </si>
  <si>
    <t>"m 2.104" (3,8+2,1+1,8+2,1+0,9+1,3)*2+(0,3*14)-(0,8*3)-(0,7*2)</t>
  </si>
  <si>
    <t>"m 2.105" (3,8+3,0+1,8+0,9+1,8+0,9)*2+(0,3*14)-(0,8)-(0,7*4)</t>
  </si>
  <si>
    <t>"m 2.106" (1,8+2,2)*2+(0,3*4)-(0,8)</t>
  </si>
  <si>
    <t>"m 2.123" (5,7+3,9)*2+(0,3*4)+(2,0)-(0,9)</t>
  </si>
  <si>
    <t>"m 2.125, 2.127" ((2,3+2,4+0,9)*2+(0,3*5)+(2,0*2)-(0,8))*2</t>
  </si>
  <si>
    <t>"m 2.129" (1,3+1,6+0,9+1,6)*2+(0,3*10)-(0,7*3)</t>
  </si>
  <si>
    <t>"m 2.130" (1,0+1,6)*2+(0,3*4)-(0,8)</t>
  </si>
  <si>
    <t>"koupelny" ((2,3+3,5)*2+(0,3*4)+(2,0)-(0,9))*34</t>
  </si>
  <si>
    <t>"byty sever koup" ((2,6+2,6)*2+(0,3*4)+(2,0)-(0,9))*11</t>
  </si>
  <si>
    <t>781571131</t>
  </si>
  <si>
    <t>Montáž obkladů ostění z obkladaček keramických lepených flexibilním lepidlem šířky ostění do 200 mm</t>
  </si>
  <si>
    <t>3336</t>
  </si>
  <si>
    <t>"m 1.110" (1,3*2)+(0,7*4)</t>
  </si>
  <si>
    <t>1669</t>
  </si>
  <si>
    <t>781674113</t>
  </si>
  <si>
    <t>Montáž obkladů parapetů z dlaždic keramických lepených flexibilním lepidlem, šířky parapetu přes 150 do 200 mm</t>
  </si>
  <si>
    <t>3338</t>
  </si>
  <si>
    <t>"m 1.110" 2,2+3,0+2,5</t>
  </si>
  <si>
    <t>998781102</t>
  </si>
  <si>
    <t>Přesun hmot pro obklady keramické stanovený z hmotnosti přesunovaného materiálu vodorovná dopravní vzdálenost do 50 m v objektech výšky přes 6 do 12 m</t>
  </si>
  <si>
    <t>3340</t>
  </si>
  <si>
    <t>Dokončovací práce - nátěry</t>
  </si>
  <si>
    <t>1671</t>
  </si>
  <si>
    <t>783 101</t>
  </si>
  <si>
    <t>Stěnový omyvatelný a otěruvzdorný nátěr dvojnásobný vč. penetrace - přesná spc viz výkres č. 33, pol. M33</t>
  </si>
  <si>
    <t>3342</t>
  </si>
  <si>
    <t>"stropy" 20,6+20,6+18,4+20,6+20,6+31,2+20,6+20,6+39,9</t>
  </si>
  <si>
    <t>"m 0.07" (14,0+4,0+0,6+0,6)*2*1,8-(2,5*1,8)-(1,8*1,8)</t>
  </si>
  <si>
    <t>"m 0.26" (1,6+2,4)*2*1,8-(0,9*1,8)</t>
  </si>
  <si>
    <t>"m 2.121" (8,2+10,1+8,2)*1,4-(1,8*1,4)</t>
  </si>
  <si>
    <t>"boky schodišť" (4,0+0,2+4,0)*0,3*3*2+(3,0+2,2+3,0)*0,3+(5,5+0,2)*2*0,3*2</t>
  </si>
  <si>
    <t>783314101</t>
  </si>
  <si>
    <t>Základní nátěr zámečnických konstrukcí jednonásobný syntetický</t>
  </si>
  <si>
    <t>3344</t>
  </si>
  <si>
    <t>"IPE 80" 3,5*2*0,328</t>
  </si>
  <si>
    <t>"IPE 200" (2,65*4*0,768*3)+(2,3*4*0,768*3)+(1,55*2*0,768)+(1,75*2*0,768)+(2,6*0,768)+(1,3*0,768)+(1,25*2*0,768)</t>
  </si>
  <si>
    <t>"HEB 300" (4,8*1,8)+(2,0*1,8*2)+(1,25*1,8*2)</t>
  </si>
  <si>
    <t>"ostatní drobné prvky a konstrukce" 100</t>
  </si>
  <si>
    <t>"zárubně" (4,0+0,7)*0,2*36+(4,0+0,8)*0,2*45+(4,0+0,9)*0,2*172+(4,0+1,2)*0,2*94+(4,0+1,4)*0,2*2+(4,0+1,8)*0,2*39</t>
  </si>
  <si>
    <t>1673</t>
  </si>
  <si>
    <t>783317101</t>
  </si>
  <si>
    <t>Krycí nátěr (email) zámečnických konstrukcí jednonásobný syntetický standardní</t>
  </si>
  <si>
    <t>3346</t>
  </si>
  <si>
    <t>"zárubně" ((4,0+0,7)*0,2*36+(4,0+0,8)*0,2*45+(4,0+0,9)*0,2*172+(4,0+1,2)*0,2*94+(4,0+1,4)*0,2*2+(4,0+1,8)*0,2*39)*2</t>
  </si>
  <si>
    <t>Dokončovací práce - malby a tapety</t>
  </si>
  <si>
    <t>784221101</t>
  </si>
  <si>
    <t>Malby z malířských směsí otěruvzdorných za sucha dvojnásobné, bílé za sucha otěruvzdorné dobře v místnostech výšky do 3,80 m</t>
  </si>
  <si>
    <t>3348</t>
  </si>
  <si>
    <t>"omítky" 543,3+3,8+17570,07+200,32</t>
  </si>
  <si>
    <t>"SDK" 595,5+290,6+2869,5+29,3+589,9+129,4+(204,6+137,94+483,78+216,48+838,86)*2</t>
  </si>
  <si>
    <t>Práce a dodávky M</t>
  </si>
  <si>
    <t>24-M</t>
  </si>
  <si>
    <t>Montáže vzduchotechnických zařízení</t>
  </si>
  <si>
    <t>240 1</t>
  </si>
  <si>
    <t>VZT zařízení č. 1 - Teplovzdušné větrání - archiv, technické místnosti a chodby</t>
  </si>
  <si>
    <t>1675</t>
  </si>
  <si>
    <t>240 101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</si>
  <si>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</t>
  </si>
  <si>
    <t>3350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</si>
  <si>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</si>
  <si>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240 102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</si>
  <si>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</t>
  </si>
  <si>
    <t>3352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</si>
  <si>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2 buňky</t>
  </si>
  <si>
    <t>1677</t>
  </si>
  <si>
    <t>240 103</t>
  </si>
  <si>
    <t>500x250 přetlaková zpětná klapka</t>
  </si>
  <si>
    <t>3354</t>
  </si>
  <si>
    <t>240 104</t>
  </si>
  <si>
    <t>280x280 požární klapka do čtyřhranného potrubí se servopohonem - napájecí napětí AC/DC 24 V</t>
  </si>
  <si>
    <t>3356</t>
  </si>
  <si>
    <t>1679</t>
  </si>
  <si>
    <t>240 105</t>
  </si>
  <si>
    <t>průměr 250 mechanický samočinný regulátor průtoku vzduchu s konstatním průtokem, kruhový, ovládání ruční, tepelná izolace, rozsah průtoku 500 - 2000 m3/h</t>
  </si>
  <si>
    <t>3358</t>
  </si>
  <si>
    <t>240 106</t>
  </si>
  <si>
    <t>průměr 125 mechanický samočinný regulátor průtoku vzduchu s konstatním průtokem, kruhový, ovládání ruční, tepelná izolace, rozsah průtoku 125 - 500 m3/h</t>
  </si>
  <si>
    <t>3360</t>
  </si>
  <si>
    <t>1681</t>
  </si>
  <si>
    <t>240 107</t>
  </si>
  <si>
    <t>200x150 průmyslová přívodní/odvodní vyústka s nastavitelnými listy, dvouřadá, regulační klapka z pozinkované oceli opatřená regulačními listy s protiběžnými pohybem</t>
  </si>
  <si>
    <t>3362</t>
  </si>
  <si>
    <t>240 108</t>
  </si>
  <si>
    <t>průměr 200 přívodní kovový talířový ventil včetně montážního kroužku</t>
  </si>
  <si>
    <t>3364</t>
  </si>
  <si>
    <t>1683</t>
  </si>
  <si>
    <t>240 109</t>
  </si>
  <si>
    <t>průměr 200 odvodní kovový talířový ventil včetně montážního kroužku</t>
  </si>
  <si>
    <t>3366</t>
  </si>
  <si>
    <t>240 110</t>
  </si>
  <si>
    <t>průměr 125 přívodní kovový talířový ventil včetně montážního kroužku</t>
  </si>
  <si>
    <t>3368</t>
  </si>
  <si>
    <t>1685</t>
  </si>
  <si>
    <t>240 111</t>
  </si>
  <si>
    <t>průměr 125 odvodní kovový talířový ventil včetně montážního kroužku</t>
  </si>
  <si>
    <t>3370</t>
  </si>
  <si>
    <t>240 112</t>
  </si>
  <si>
    <t>čtyřhranné potrubí pozink sk. I. včetně všech potřebných tvarovek (oblouky, odbočky,atd.) velikost do obvodu 650 mm, 19 % tvarovek</t>
  </si>
  <si>
    <t>3372</t>
  </si>
  <si>
    <t>1687</t>
  </si>
  <si>
    <t>240 113</t>
  </si>
  <si>
    <t>čtyřhranné potrubí pozink sk. I. včetně všech potřebných tvarovek (oblouky, odbočky,atd.) velikost do obvodu 1050 mm, 30 % tvarovek</t>
  </si>
  <si>
    <t>3374</t>
  </si>
  <si>
    <t>240 114</t>
  </si>
  <si>
    <t>čtyřhranné potrubí pozink sk. I. včetně všech potřebných tvarovek (oblouky, odbočky,atd.) velikost do obvodu 1500 mm, 53 % tvarovek</t>
  </si>
  <si>
    <t>3376</t>
  </si>
  <si>
    <t>1689</t>
  </si>
  <si>
    <t>240 115</t>
  </si>
  <si>
    <t>čtyřhranné potrubí pozink sk. I. včetně všech potřebných tvarovek (oblouky, odbočky,atd.) velikost do obvodu 1890 mm, 100 % tvarovek</t>
  </si>
  <si>
    <t>3378</t>
  </si>
  <si>
    <t>240 116</t>
  </si>
  <si>
    <t>čtyřhranné potrubí pozink sk. I. včetně všech potřebných tvarovek (oblouky, odbočky,atd.) velikost do obvodu 2630 mm, 100 % tvarovek</t>
  </si>
  <si>
    <t>3380</t>
  </si>
  <si>
    <t>1691</t>
  </si>
  <si>
    <t>240 117</t>
  </si>
  <si>
    <t>tepelná izolace 4-hran. potrubí, minerální vata tl. 50 mm s hliníkovou folií</t>
  </si>
  <si>
    <t>3382</t>
  </si>
  <si>
    <t>240 118</t>
  </si>
  <si>
    <t>kruhové potrubí pozinkované SPIRO DN125 vč. tvarovek, spojek a všech prvků, do 100% tvarovek</t>
  </si>
  <si>
    <t>3384</t>
  </si>
  <si>
    <t>1693</t>
  </si>
  <si>
    <t>240 119</t>
  </si>
  <si>
    <t>kruhové potrubí pozinkované SPIRO DN200 vč. tvarovek, spojek a všech prvků, do 100% tvarovek</t>
  </si>
  <si>
    <t>3386</t>
  </si>
  <si>
    <t>240 120</t>
  </si>
  <si>
    <t>kruhové potrubí pozinkované SPIRO DN250 vč. tvarovek, spojek a všech prvků, do 100% tvarovek</t>
  </si>
  <si>
    <t>3388</t>
  </si>
  <si>
    <t>1695</t>
  </si>
  <si>
    <t>240 121</t>
  </si>
  <si>
    <t>ohebná Al laminátová hadice s tepelnou a hlukovou izolací tl. 25 mm, včetně parozábrany DN125 vč. tvarovek, spojek a všech prvků</t>
  </si>
  <si>
    <t>3390</t>
  </si>
  <si>
    <t>240 122</t>
  </si>
  <si>
    <t>ohebná Al laminátová hadice s tepelnou a hlukovou izolací tl. 25 mm, včetně parozábrany DN200 vč. tvarovek, spojek a všech prvků</t>
  </si>
  <si>
    <t>3392</t>
  </si>
  <si>
    <t>240 2</t>
  </si>
  <si>
    <t>VZT zařízení č. 2 - Teplovzdušné větrání - sociální zařízení</t>
  </si>
  <si>
    <t>1697</t>
  </si>
  <si>
    <t>240 201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</si>
  <si>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</t>
  </si>
  <si>
    <t>3394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</si>
  <si>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 včetně integrované kompletně propojené regulace vč. externího ovladače a s 3-cestným ventilem + servopohonem.</t>
  </si>
  <si>
    <t>240 202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</si>
  <si>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</t>
  </si>
  <si>
    <t>3396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</si>
  <si>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</si>
  <si>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1699</t>
  </si>
  <si>
    <t>240 203</t>
  </si>
  <si>
    <t>800x250 přetlaková zpětná klapka</t>
  </si>
  <si>
    <t>3398</t>
  </si>
  <si>
    <t>240 204</t>
  </si>
  <si>
    <t>průměr 250 požární klapka do kruhového potrubí se servopohonem - napájecí napětí AC/DC 24 V</t>
  </si>
  <si>
    <t>3400</t>
  </si>
  <si>
    <t>1701</t>
  </si>
  <si>
    <t>240 205</t>
  </si>
  <si>
    <t>315x200 požární klapka do čtyřhranného potrubí se servopohonem - napájecí napětí AC/DC 24 V</t>
  </si>
  <si>
    <t>3402</t>
  </si>
  <si>
    <t>240 206</t>
  </si>
  <si>
    <t>225x180 požární klapka do čtyřhranného potrubí se servopohonem - napájecí napětí AC/DC 24 V</t>
  </si>
  <si>
    <t>3404</t>
  </si>
  <si>
    <t>1703</t>
  </si>
  <si>
    <t>240 207</t>
  </si>
  <si>
    <t>710x200 požární klapka do čtyřhranného potrubí se servopohonem - napájecí napětí AC/DC 24 V</t>
  </si>
  <si>
    <t>3406</t>
  </si>
  <si>
    <t>240 208</t>
  </si>
  <si>
    <t>průměr 160 mechanický samočinný regulátor průtoku vzduchu s konstatním průtokem, kruhový, ovládání ruční, tepelná izolace, rozsah průtoku 200 - 900 m3/h</t>
  </si>
  <si>
    <t>3408</t>
  </si>
  <si>
    <t>1705</t>
  </si>
  <si>
    <t>240 209</t>
  </si>
  <si>
    <t>průměr 200 mechanický samočinný regulátor průtoku vzduchu s konstatním průtokem, kruhový, ovládání ruční, tepelná izolace, rozsah průtoku 300 - 1300 m3/h</t>
  </si>
  <si>
    <t>3410</t>
  </si>
  <si>
    <t>240 210</t>
  </si>
  <si>
    <t>průměr 315 mechanický samočinný regulátor průtoku vzduchu s konstatním průtokem, kruhový, ovládání ruční, tepelná izolace, rozsah průtoku 800 - 2800 m3/h</t>
  </si>
  <si>
    <t>3412</t>
  </si>
  <si>
    <t>1707</t>
  </si>
  <si>
    <t>240 211</t>
  </si>
  <si>
    <t>700x200 stěnová mřížka, nastavitelná se svislými lamelami a regulací s protiběžnými listy</t>
  </si>
  <si>
    <t>3414</t>
  </si>
  <si>
    <t>240 212</t>
  </si>
  <si>
    <t>325x80 stěnová mřížka, nastavitelná se svislými lamelami a regulací s protiběžnými listy</t>
  </si>
  <si>
    <t>3416</t>
  </si>
  <si>
    <t>1709</t>
  </si>
  <si>
    <t>240 213</t>
  </si>
  <si>
    <t>375x375 vířivý anemostat s pevnými lamelami, volitelná konfigurace výtlaku nebo sání, s demontovatelnou středovou částí, plenum box z pozinkované oceli - horizontální napojení, včetně regulační klapky</t>
  </si>
  <si>
    <t>3418</t>
  </si>
  <si>
    <t>240 214</t>
  </si>
  <si>
    <t>500x150 průmyslová přívodní/odvodní vyústka s nastavitelnými listy, dvouřadá, regulační klapka z pozinkované oceli opatřená regulačními listy s protiběžnými pohybem</t>
  </si>
  <si>
    <t>3420</t>
  </si>
  <si>
    <t>1711</t>
  </si>
  <si>
    <t>240 215</t>
  </si>
  <si>
    <t>400x150 průmyslová přívodní/odvodní vyústka s nastavitelnými listy, dvouřadá, regulační klapka z pozinkované oceli opatřená regulačními listy s protiběžnými pohybem</t>
  </si>
  <si>
    <t>3422</t>
  </si>
  <si>
    <t>240 216</t>
  </si>
  <si>
    <t>800x100 průmyslová přívodní/odvodní vyústka s nastavitelnými listy, dvouřadá, regulační klapka z pozinkované oceli opatřená regulačními listy s protiběžnými pohybem</t>
  </si>
  <si>
    <t>3424</t>
  </si>
  <si>
    <t>1713</t>
  </si>
  <si>
    <t>240 217</t>
  </si>
  <si>
    <t>3426</t>
  </si>
  <si>
    <t>240 218</t>
  </si>
  <si>
    <t>3428</t>
  </si>
  <si>
    <t>1715</t>
  </si>
  <si>
    <t>240 219</t>
  </si>
  <si>
    <t>3430</t>
  </si>
  <si>
    <t>240 220</t>
  </si>
  <si>
    <t>3432</t>
  </si>
  <si>
    <t>1717</t>
  </si>
  <si>
    <t>240 221</t>
  </si>
  <si>
    <t>čtyřhranné potrubí pozink sk. I. včetně všech potřebných tvarovek (oblouky, odbočky,atd.) velikost do obvodu 1050 mm, 26 % tvarovek</t>
  </si>
  <si>
    <t>3434</t>
  </si>
  <si>
    <t>240 222</t>
  </si>
  <si>
    <t>čtyřhranné potrubí pozink sk. I. včetně všech potřebných tvarovek (oblouky, odbočky,atd.) velikost do obvodu 1500 mm, 22 % tvarovek</t>
  </si>
  <si>
    <t>3436</t>
  </si>
  <si>
    <t>1719</t>
  </si>
  <si>
    <t>240 223</t>
  </si>
  <si>
    <t>čtyřhranné potrubí pozink sk. I. včetně všech potřebných tvarovek (oblouky, odbočky,atd.) velikost do obvodu 1890 mm, 31 % tvarovek</t>
  </si>
  <si>
    <t>3438</t>
  </si>
  <si>
    <t>240 224</t>
  </si>
  <si>
    <t>3440</t>
  </si>
  <si>
    <t>1721</t>
  </si>
  <si>
    <t>240 225</t>
  </si>
  <si>
    <t>čtyřhranné potrubí pozink sk. I. včetně všech potřebných tvarovek (oblouky, odbočky,atd.) velikost do obvodu 3500 mm, 100 % tvarovek</t>
  </si>
  <si>
    <t>3442</t>
  </si>
  <si>
    <t>240 226</t>
  </si>
  <si>
    <t>3444</t>
  </si>
  <si>
    <t>1723</t>
  </si>
  <si>
    <t>240 227</t>
  </si>
  <si>
    <t>3446</t>
  </si>
  <si>
    <t>240 228</t>
  </si>
  <si>
    <t>kruhové potrubí pozinkované SPIRO DN160 vč. tvarovek, spojek a všech prvků, do 100% tvarovek</t>
  </si>
  <si>
    <t>3448</t>
  </si>
  <si>
    <t>1725</t>
  </si>
  <si>
    <t>240 229</t>
  </si>
  <si>
    <t>3450</t>
  </si>
  <si>
    <t>240 230</t>
  </si>
  <si>
    <t>kruhové potrubí pozinkované SPIRO DN225 vč. tvarovek, spojek a všech prvků, do 100% tvarovek</t>
  </si>
  <si>
    <t>3452</t>
  </si>
  <si>
    <t>1727</t>
  </si>
  <si>
    <t>240 231</t>
  </si>
  <si>
    <t>3454</t>
  </si>
  <si>
    <t>240 232</t>
  </si>
  <si>
    <t>kruhové potrubí pozinkované SPIRO DN315 vč. tvarovek, spojek a všech prvků, do 100% tvarovek</t>
  </si>
  <si>
    <t>3456</t>
  </si>
  <si>
    <t>1729</t>
  </si>
  <si>
    <t>240 233</t>
  </si>
  <si>
    <t>3458</t>
  </si>
  <si>
    <t>240 234</t>
  </si>
  <si>
    <t>3460</t>
  </si>
  <si>
    <t>240 3</t>
  </si>
  <si>
    <t>VZT zařízení č. 3 - Teplovzdušné větrání - prádelna</t>
  </si>
  <si>
    <t>1731</t>
  </si>
  <si>
    <t>240 301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</si>
  <si>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</t>
  </si>
  <si>
    <t>3462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</si>
  <si>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jednotky odborným zástupcem výrobce. Dodávka včetně integrované kompletně propojené regulace vč. externího ovladače a s 3-cestným ventilem + servopohonem.</t>
  </si>
  <si>
    <t>240 302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</si>
  <si>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</t>
  </si>
  <si>
    <t>3464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</si>
  <si>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oddělená od proudícího vzduchu pozinkovaným děrovaným plechem a netkanou kašírovanou textili, 5 buněk</t>
  </si>
  <si>
    <t>1733</t>
  </si>
  <si>
    <t>240 303</t>
  </si>
  <si>
    <t>3466</t>
  </si>
  <si>
    <t>240 304</t>
  </si>
  <si>
    <t>630x400 přetlaková zpětná klapka</t>
  </si>
  <si>
    <t>3468</t>
  </si>
  <si>
    <t>1735</t>
  </si>
  <si>
    <t>240 305</t>
  </si>
  <si>
    <t>900x500 požární klapka do čtyřhranného potrubí se servopohonem - napájecí napětí AC/DC 24 V</t>
  </si>
  <si>
    <t>3470</t>
  </si>
  <si>
    <t>240 306</t>
  </si>
  <si>
    <t>900x315 požární klapka do čtyřhranného potrubí se servopohonem - napájecí napětí AC/DC 24 V</t>
  </si>
  <si>
    <t>3472</t>
  </si>
  <si>
    <t>1737</t>
  </si>
  <si>
    <t>240 307</t>
  </si>
  <si>
    <t>1000x300 průmyslová přívodní/odvodní vyústka s nastavitelnými listy, dvouřadá, regulační klapka z pozinkované oceli opatřená regulačními listy s protiběžnými pohybem</t>
  </si>
  <si>
    <t>3474</t>
  </si>
  <si>
    <t>240 308</t>
  </si>
  <si>
    <t>600x300 průmyslová přívodní/odvodní vyústka s nastavitelnými listy, dvouřadá, regulační klapka z pozinkované oceli opatřená regulačními listy s protiběžnými pohybem</t>
  </si>
  <si>
    <t>3476</t>
  </si>
  <si>
    <t>1739</t>
  </si>
  <si>
    <t>240 309</t>
  </si>
  <si>
    <t>500x300 průmyslová přívodní/odvodní vyústka s nastavitelnými listy, dvouřadá, regulační klapka z pozinkované oceli opatřená regulačními listy s protiběžnými pohybem</t>
  </si>
  <si>
    <t>3478</t>
  </si>
  <si>
    <t>240 310</t>
  </si>
  <si>
    <t>3480</t>
  </si>
  <si>
    <t>1741</t>
  </si>
  <si>
    <t>240 311</t>
  </si>
  <si>
    <t>400x200 průmyslová přívodní/odvodní vyústka s nastavitelnými listy, dvouřadá, regulační klapka z pozinkované oceli opatřená regulačními listy s protiběžnými pohybem</t>
  </si>
  <si>
    <t>3482</t>
  </si>
  <si>
    <t>240 312</t>
  </si>
  <si>
    <t>průměr 160 přívodní kovový talířový ventil včetně montážního kroužku</t>
  </si>
  <si>
    <t>3484</t>
  </si>
  <si>
    <t>1743</t>
  </si>
  <si>
    <t>240 313</t>
  </si>
  <si>
    <t>průměr 160 odvodní kovový talířový ventil včetně montážního kroužku</t>
  </si>
  <si>
    <t>3486</t>
  </si>
  <si>
    <t>240 314</t>
  </si>
  <si>
    <t>čtyřhranné potrubí pozink sk. I. včetně všech potřebných tvarovek (oblouky, odbočky,atd.) velikost do obvodu 1500 mm, 5 % tvarovek</t>
  </si>
  <si>
    <t>3488</t>
  </si>
  <si>
    <t>1745</t>
  </si>
  <si>
    <t>240 315</t>
  </si>
  <si>
    <t>čtyřhranné potrubí pozink sk. I. včetně všech potřebných tvarovek (oblouky, odbočky,atd.) velikost do obvodu 2630 mm, 26 % tvarovek</t>
  </si>
  <si>
    <t>3490</t>
  </si>
  <si>
    <t>240 316</t>
  </si>
  <si>
    <t>čtyřhranné potrubí pozink sk. I. včetně všech potřebných tvarovek (oblouky, odbočky,atd.) velikost do obvodu 3500 mm, 28 % tvarovek</t>
  </si>
  <si>
    <t>3492</t>
  </si>
  <si>
    <t>1747</t>
  </si>
  <si>
    <t>240 317</t>
  </si>
  <si>
    <t>3494</t>
  </si>
  <si>
    <t>240 318</t>
  </si>
  <si>
    <t>3496</t>
  </si>
  <si>
    <t>240 4</t>
  </si>
  <si>
    <t>VZT zařízení č. 4 - Teplovzdušné větrání - společné prostory</t>
  </si>
  <si>
    <t>1749</t>
  </si>
  <si>
    <t>240 401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</si>
  <si>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</t>
  </si>
  <si>
    <t>3498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</si>
  <si>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</si>
  <si>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240 402</t>
  </si>
  <si>
    <t>3500</t>
  </si>
  <si>
    <t>1751</t>
  </si>
  <si>
    <t>240 403</t>
  </si>
  <si>
    <t>3502</t>
  </si>
  <si>
    <t>240 404</t>
  </si>
  <si>
    <t>500x200 požární klapka do čtyřhranného potrubí se servopohonem - napájecí napětí AC/DC 24 V</t>
  </si>
  <si>
    <t>3504</t>
  </si>
  <si>
    <t>1753</t>
  </si>
  <si>
    <t>240 405</t>
  </si>
  <si>
    <t>450x200 požární klapka do čtyřhranného potrubí se servopohonem - napájecí napětí AC/DC 24 V</t>
  </si>
  <si>
    <t>3506</t>
  </si>
  <si>
    <t>240 406</t>
  </si>
  <si>
    <t>200x200 požární klapka do čtyřhranného potrubí se servopohonem - napájecí napětí AC/DC 24 V</t>
  </si>
  <si>
    <t>3508</t>
  </si>
  <si>
    <t>1755</t>
  </si>
  <si>
    <t>240 407</t>
  </si>
  <si>
    <t>3510</t>
  </si>
  <si>
    <t>240 408</t>
  </si>
  <si>
    <t>průměr 250 mechanický samočinný regulátor průtoku vzduchu s konstatním průtokem, kruhový, ovládání ruční, tepelná izolace, rozsah průtoku 300 - 1300 m3/h</t>
  </si>
  <si>
    <t>3512</t>
  </si>
  <si>
    <t>1757</t>
  </si>
  <si>
    <t>240 409</t>
  </si>
  <si>
    <t>3514</t>
  </si>
  <si>
    <t>240 410</t>
  </si>
  <si>
    <t>300x300 vířivý anemostat s pevnými lamelami, volitelná konfigurace výtlaku nebo sání, s demontovatelnou středovou částí, plenum box z pozinkované oceli - horizontální napojení, včetně regulační klapky</t>
  </si>
  <si>
    <t>3516</t>
  </si>
  <si>
    <t>1759</t>
  </si>
  <si>
    <t>240 411</t>
  </si>
  <si>
    <t>300x150 průmyslová přívodní/odvodní vyústka s nastavitelnými listy, dvouřadá, regulační klapka z pozinkované oceli opatřená regulačními listy s protiběžnými pohybem</t>
  </si>
  <si>
    <t>3518</t>
  </si>
  <si>
    <t>240 412</t>
  </si>
  <si>
    <t>200x100 průmyslová přívodní/odvodní vyústka s nastavitelnými listy, dvouřadá, regulační klapka z pozinkované oceli opatřená regulačními listy s protiběžnými pohybem</t>
  </si>
  <si>
    <t>3520</t>
  </si>
  <si>
    <t>1761</t>
  </si>
  <si>
    <t>240 413</t>
  </si>
  <si>
    <t>3522</t>
  </si>
  <si>
    <t>240 414</t>
  </si>
  <si>
    <t>3524</t>
  </si>
  <si>
    <t>1763</t>
  </si>
  <si>
    <t>240 415</t>
  </si>
  <si>
    <t>3526</t>
  </si>
  <si>
    <t>240 416</t>
  </si>
  <si>
    <t>3528</t>
  </si>
  <si>
    <t>1765</t>
  </si>
  <si>
    <t>240 417</t>
  </si>
  <si>
    <t>čtyřhranné potrubí pozink sk. I. včetně všech potřebných tvarovek (oblouky, odbočky,atd.) velikost do obvodu 650 mm, 50 % tvarovek</t>
  </si>
  <si>
    <t>3530</t>
  </si>
  <si>
    <t>240 418</t>
  </si>
  <si>
    <t>čtyřhranné potrubí pozink sk. I. včetně všech potřebných tvarovek (oblouky, odbočky,atd.) velikost do obvodu 1050 mm, 14 % tvarovek</t>
  </si>
  <si>
    <t>3532</t>
  </si>
  <si>
    <t>1767</t>
  </si>
  <si>
    <t>240 419</t>
  </si>
  <si>
    <t>čtyřhranné potrubí pozink sk. I. včetně všech potřebných tvarovek (oblouky, odbočky,atd.) velikost do obvodu 1500 mm, 19 % tvarovek</t>
  </si>
  <si>
    <t>3534</t>
  </si>
  <si>
    <t>240 420</t>
  </si>
  <si>
    <t>čtyřhranné potrubí pozink sk. I. včetně všech potřebných tvarovek (oblouky, odbočky,atd.) velikost do obvodu 1890 mm, 61 % tvarovek</t>
  </si>
  <si>
    <t>3536</t>
  </si>
  <si>
    <t>1769</t>
  </si>
  <si>
    <t>240 421</t>
  </si>
  <si>
    <t>3538</t>
  </si>
  <si>
    <t>240 422</t>
  </si>
  <si>
    <t>3540</t>
  </si>
  <si>
    <t>1771</t>
  </si>
  <si>
    <t>240 423</t>
  </si>
  <si>
    <t>protipožární izolace pro kruhové potrubí, minerální vata tl. 40 mm s hliníkovou fólií vyztuženou skleněnou mřížkou, konstrukce jako celek bude vykazovat požární odolnost 30 min.</t>
  </si>
  <si>
    <t>3542</t>
  </si>
  <si>
    <t>240 424</t>
  </si>
  <si>
    <t>3544</t>
  </si>
  <si>
    <t>1773</t>
  </si>
  <si>
    <t>240 425</t>
  </si>
  <si>
    <t>3546</t>
  </si>
  <si>
    <t>240 426</t>
  </si>
  <si>
    <t>3548</t>
  </si>
  <si>
    <t>1775</t>
  </si>
  <si>
    <t>240 427</t>
  </si>
  <si>
    <t>3550</t>
  </si>
  <si>
    <t>240 428</t>
  </si>
  <si>
    <t>3552</t>
  </si>
  <si>
    <t>1777</t>
  </si>
  <si>
    <t>240 429</t>
  </si>
  <si>
    <t>3554</t>
  </si>
  <si>
    <t>240 430</t>
  </si>
  <si>
    <t>3556</t>
  </si>
  <si>
    <t>240 5</t>
  </si>
  <si>
    <t>VZT zařízení č. 5 - Teplovzdušné větrání - jídelna</t>
  </si>
  <si>
    <t>1779</t>
  </si>
  <si>
    <t>240 501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</si>
  <si>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</t>
  </si>
  <si>
    <t>3558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</si>
  <si>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 včetně integrované kompletně propojené regulace vč. externího ovladače a s 3-cestným ventilem + servopohonem.</t>
  </si>
  <si>
    <t>240 502</t>
  </si>
  <si>
    <t>3560</t>
  </si>
  <si>
    <t>1781</t>
  </si>
  <si>
    <t>240 503</t>
  </si>
  <si>
    <t>3562</t>
  </si>
  <si>
    <t>240 504</t>
  </si>
  <si>
    <t>400x250 požární klapka do čtyřhranného potrubí se servopohonem - napájecí napětí AC/DC 24 V</t>
  </si>
  <si>
    <t>3564</t>
  </si>
  <si>
    <t>1783</t>
  </si>
  <si>
    <t>240 505</t>
  </si>
  <si>
    <t>250x400 požární klapka do čtyřhranného potrubí se servopohonem - napájecí napětí AC/DC 24 V</t>
  </si>
  <si>
    <t>3566</t>
  </si>
  <si>
    <t>240 506</t>
  </si>
  <si>
    <t>315x315 požární klapka do čtyřhranného potrubí se servopohonem - napájecí napětí AC/DC 24 V</t>
  </si>
  <si>
    <t>3568</t>
  </si>
  <si>
    <t>1785</t>
  </si>
  <si>
    <t>240 507</t>
  </si>
  <si>
    <t>3570</t>
  </si>
  <si>
    <t>240 508</t>
  </si>
  <si>
    <t>3572</t>
  </si>
  <si>
    <t>1787</t>
  </si>
  <si>
    <t>240 509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</si>
  <si>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</t>
  </si>
  <si>
    <t>3574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</si>
  <si>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 200x200/100,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4ks 2000mm Hliníkový profil, 2ks 500mm Hliníkový profil, 4ks Hliníková spojka profilů přímá, 4ks Napínač v profilu, 1ks Čtyřhranný 200x200 mm Nerez příruba</t>
  </si>
  <si>
    <t>240 510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</si>
  <si>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</t>
  </si>
  <si>
    <t>3576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</si>
  <si>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 na čtyřhranný 355x315/150,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6ks 2000mm Hliníkový profil, 2ks 650mm Hliníkový profil, 6ks Hliníková spojka profilů</t>
  </si>
  <si>
    <t>1789</t>
  </si>
  <si>
    <t>240 511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</si>
  <si>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</t>
  </si>
  <si>
    <t>3578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</si>
  <si>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Počet vstupů vzduchu 1, 1 Nástavec Čtyřhranný 400,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10ks 2000mm Hliníkový profil, 2ks 1500mm Hliníkový profil, 10ks Hliníková spojka profilů přímá, 4ks Napínač v profilu, 1ks Čtyřhranný 400x250 mm Nerez příruba</t>
  </si>
  <si>
    <t>240 512</t>
  </si>
  <si>
    <t>400x525 stěnová mřížka, nastavitelná se svislými lamelami a regulací s protiběžnými listy</t>
  </si>
  <si>
    <t>3580</t>
  </si>
  <si>
    <t>1791</t>
  </si>
  <si>
    <t>240 513</t>
  </si>
  <si>
    <t>600x200 průmyslová přívodní/odvodní vyústka s nastavitelnými listy, dvouřadá, regulační klapka z pozinkované oceli opatřená regulačními listy s protiběžnými pohybem</t>
  </si>
  <si>
    <t>3582</t>
  </si>
  <si>
    <t>240 514</t>
  </si>
  <si>
    <t>600x150 průmyslová přívodní/odvodní vyústka s nastavitelnými listy, dvouřadá, regulační klapka z pozinkované oceli opatřená regulačními listy s protiběžnými pohybem</t>
  </si>
  <si>
    <t>3584</t>
  </si>
  <si>
    <t>1793</t>
  </si>
  <si>
    <t>240 515</t>
  </si>
  <si>
    <t>čtyřhranné potrubí pozink sk. I. včetně všech potřebných tvarovek (oblouky, odbočky,atd.) velikost do obvodu 1050 mm, 24 % tvarovek</t>
  </si>
  <si>
    <t>3586</t>
  </si>
  <si>
    <t>240 516</t>
  </si>
  <si>
    <t>čtyřhranné potrubí pozink sk. I. včetně všech potřebných tvarovek (oblouky, odbočky,atd.) velikost do obvodu 1500 mm, 35 % tvarovek</t>
  </si>
  <si>
    <t>3588</t>
  </si>
  <si>
    <t>1795</t>
  </si>
  <si>
    <t>240 517</t>
  </si>
  <si>
    <t>čtyřhranné potrubí pozink sk. I. včetně všech potřebných tvarovek (oblouky, odbočky,atd.) velikost do obvodu 1890 mm, 74 % tvarovek</t>
  </si>
  <si>
    <t>3590</t>
  </si>
  <si>
    <t>240 518</t>
  </si>
  <si>
    <t>čtyřhranné potrubí pozink sk. I. včetně všech potřebných tvarovek (oblouky, odbočky,atd.) velikost do obvodu 2630 mm, 92 % tvarovek</t>
  </si>
  <si>
    <t>3592</t>
  </si>
  <si>
    <t>1797</t>
  </si>
  <si>
    <t>240 519</t>
  </si>
  <si>
    <t>čtyřhranné potrubí pozink sk. I. včetně všech potřebných tvarovek (oblouky, odbočky,atd.) velikost do obvodu 3500 mm, 79 % tvarovek</t>
  </si>
  <si>
    <t>3594</t>
  </si>
  <si>
    <t>240 520</t>
  </si>
  <si>
    <t>3596</t>
  </si>
  <si>
    <t>1799</t>
  </si>
  <si>
    <t>240 521</t>
  </si>
  <si>
    <t>protipožární izolace hranatého potrubí, minerální vata tl. 40 mm s hliníkovou fólií vyztuženou skleněnou mřížkou, konstrukce jako celek bude vykazovat požární odolnost 30 min.</t>
  </si>
  <si>
    <t>3598</t>
  </si>
  <si>
    <t>240 522</t>
  </si>
  <si>
    <t>3600</t>
  </si>
  <si>
    <t>1801</t>
  </si>
  <si>
    <t>240 523</t>
  </si>
  <si>
    <t>3602</t>
  </si>
  <si>
    <t>240 6</t>
  </si>
  <si>
    <t>Společné sání a odvod z VZT jednotek</t>
  </si>
  <si>
    <t>240 601</t>
  </si>
  <si>
    <t>protidešťová žaluzie včetně ochranného síta a okapního nosu, rozměr potrubí 1600x1600</t>
  </si>
  <si>
    <t>3604</t>
  </si>
  <si>
    <t>1803</t>
  </si>
  <si>
    <t>240 602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</si>
  <si>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</t>
  </si>
  <si>
    <t>3606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</si>
  <si>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</si>
  <si>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240 603</t>
  </si>
  <si>
    <t>3608</t>
  </si>
  <si>
    <t>1805</t>
  </si>
  <si>
    <t>240 604</t>
  </si>
  <si>
    <t>3610</t>
  </si>
  <si>
    <t>240 605</t>
  </si>
  <si>
    <t>čtyřhranné potrubí pozink sk. I. včetně všech potřebných tvarovek (oblouky, odbočky,atd.) velikost do obvodu 4000 mm, 100 % tvarovek</t>
  </si>
  <si>
    <t>3612</t>
  </si>
  <si>
    <t>1807</t>
  </si>
  <si>
    <t>240 606</t>
  </si>
  <si>
    <t>čtyřhranné potrubí pozink sk. I. včetně všech potřebných tvarovek (oblouky, odbočky,atd.) velikost do obvodu 5600 mm, 19 % tvarovek</t>
  </si>
  <si>
    <t>3614</t>
  </si>
  <si>
    <t>240 607</t>
  </si>
  <si>
    <t>čtyřhranné potrubí pozink sk. I. včetně všech potřebných tvarovek (oblouky, odbočky,atd.) velikost do obvodu 6800 mm, 100 % tvarovek</t>
  </si>
  <si>
    <t>3616</t>
  </si>
  <si>
    <t>1809</t>
  </si>
  <si>
    <t>240 608</t>
  </si>
  <si>
    <t>3618</t>
  </si>
  <si>
    <t>240 609</t>
  </si>
  <si>
    <t>tepelná izolace 4-hran. potrubí, minerální vata tl. 80 mm s hliníkovou folií</t>
  </si>
  <si>
    <t>3620</t>
  </si>
  <si>
    <t>240 7</t>
  </si>
  <si>
    <t>Větrání - CHÚC</t>
  </si>
  <si>
    <t>1811</t>
  </si>
  <si>
    <t>240 701</t>
  </si>
  <si>
    <t>11600 m3/h / 150 Pa; axiální ventilátor, průměr připojení 560 mm, včetně prokabelování a monážních konzol</t>
  </si>
  <si>
    <t>3622</t>
  </si>
  <si>
    <t>240 702</t>
  </si>
  <si>
    <t>průměr 560 pružná manžeta</t>
  </si>
  <si>
    <t>3624</t>
  </si>
  <si>
    <t>1813</t>
  </si>
  <si>
    <t>240 703</t>
  </si>
  <si>
    <t>1250x1000 regulační klapka čtyřhranná, servopohon 230 V - se signalizací jedné polohy</t>
  </si>
  <si>
    <t>3626</t>
  </si>
  <si>
    <t>240 704</t>
  </si>
  <si>
    <t>síto 800x800</t>
  </si>
  <si>
    <t>3628</t>
  </si>
  <si>
    <t>1815</t>
  </si>
  <si>
    <t>240 705</t>
  </si>
  <si>
    <t>1000 m3/h / 105 Pa; axiální ventilátor, průměr připojení 250 mm, včetně prokabelování a monážních konzol</t>
  </si>
  <si>
    <t>3630</t>
  </si>
  <si>
    <t>240 706</t>
  </si>
  <si>
    <t>průměr 250 pružná manžeta</t>
  </si>
  <si>
    <t>3632</t>
  </si>
  <si>
    <t>1817</t>
  </si>
  <si>
    <t>240 707</t>
  </si>
  <si>
    <t>1600 m3/h / 230 Pa; diagonální ventilátor do kruhového potrubí, průměr připojení 400 mm, včetně prokabelování a rychloupínacích spon</t>
  </si>
  <si>
    <t>3634</t>
  </si>
  <si>
    <t>240 708</t>
  </si>
  <si>
    <t>průměr 400 pružná spojka se sponou</t>
  </si>
  <si>
    <t>3636</t>
  </si>
  <si>
    <t>1819</t>
  </si>
  <si>
    <t>240 709</t>
  </si>
  <si>
    <t>725x200 stěnová mřížka, nastavitelná se svislými lamelami a regulací s protiběžnými listy</t>
  </si>
  <si>
    <t>3638</t>
  </si>
  <si>
    <t>240 710</t>
  </si>
  <si>
    <t>700x300 průmyslová přívodní/odvodní vyústka s nastavitelnými listy, dvouřadá, regulační klapka z pozinkované oceli opatřená regulačními listy s protiběžnými pohybem</t>
  </si>
  <si>
    <t>3640</t>
  </si>
  <si>
    <t>1821</t>
  </si>
  <si>
    <t>240 711</t>
  </si>
  <si>
    <t>500x200 průmyslová přívodní/odvodní vyústka s nastavitelnými listy, dvouřadá, regulační klapka z pozinkované oceli opatřená regulačními listy s protiběžnými pohybem</t>
  </si>
  <si>
    <t>3642</t>
  </si>
  <si>
    <t>240 712</t>
  </si>
  <si>
    <t>300x200 průmyslová přívodní/odvodní vyústka s nastavitelnými listy, dvouřadá, regulační klapka z pozinkované oceli opatřená regulačními listy s protiběžnými pohybem</t>
  </si>
  <si>
    <t>3644</t>
  </si>
  <si>
    <t>1823</t>
  </si>
  <si>
    <t>240 713</t>
  </si>
  <si>
    <t>1200x1000 mechanická přetlaková klapka s přesným nastavením tlaku</t>
  </si>
  <si>
    <t>3646</t>
  </si>
  <si>
    <t>240 714</t>
  </si>
  <si>
    <t>1000x200 mechanická přetlaková klapka s přesným nastavením tlaku</t>
  </si>
  <si>
    <t>3648</t>
  </si>
  <si>
    <t>1825</t>
  </si>
  <si>
    <t>240 715</t>
  </si>
  <si>
    <t>protidešťová žaluzie včetně ochranného síta a okapního nosu, rozměr potrubí 1250x1000</t>
  </si>
  <si>
    <t>3650</t>
  </si>
  <si>
    <t>240 716</t>
  </si>
  <si>
    <t>protidešťová žaluzie včetně ochranného síta a okapního nosu, rozměr potrubí 1000x200</t>
  </si>
  <si>
    <t>3652</t>
  </si>
  <si>
    <t>1827</t>
  </si>
  <si>
    <t>240 717</t>
  </si>
  <si>
    <t>čtyřhranné potrubí pozink sk. I. včetně všech potřebných tvarovek (oblouky, odbočky,atd.) velikost do obvodu 1050 mm, 52 % tvarovek</t>
  </si>
  <si>
    <t>3654</t>
  </si>
  <si>
    <t>240 718</t>
  </si>
  <si>
    <t>čtyřhranné potrubí pozink sk. I. včetně všech potřebných tvarovek (oblouky, odbočky,atd.) velikost do obvodu 1500 mm, 26 % tvarovek</t>
  </si>
  <si>
    <t>3656</t>
  </si>
  <si>
    <t>1829</t>
  </si>
  <si>
    <t>240 719</t>
  </si>
  <si>
    <t>čtyřhranné potrubí pozink sk. I. včetně všech potřebných tvarovek (oblouky, odbočky,atd.) velikost do obvodu 1890 mm, 43 % tvarovek</t>
  </si>
  <si>
    <t>3658</t>
  </si>
  <si>
    <t>240 720</t>
  </si>
  <si>
    <t>čtyřhranné potrubí pozink sk. I. včetně všech potřebných tvarovek (oblouky, odbočky,atd.) velikost do obvodu 2630 mm, 5 % tvarovek</t>
  </si>
  <si>
    <t>3660</t>
  </si>
  <si>
    <t>1831</t>
  </si>
  <si>
    <t>240 721</t>
  </si>
  <si>
    <t>čtyřhranné potrubí pozink sk. I. včetně všech potřebných tvarovek (oblouky, odbočky,atd.) velikost do obvodu 3500 mm, 83 % tvarovek</t>
  </si>
  <si>
    <t>3662</t>
  </si>
  <si>
    <t>240 722</t>
  </si>
  <si>
    <t>čtyřhranné potrubí pozink sk. I. včetně všech potřebných tvarovek (oblouky, odbočky,atd.) velikost do obvodu 4460 mm, 5 % tvarovek</t>
  </si>
  <si>
    <t>3664</t>
  </si>
  <si>
    <t>1833</t>
  </si>
  <si>
    <t>240 723</t>
  </si>
  <si>
    <t>čtyřhranné potrubí pozink sk. I. včetně všech potřebných tvarovek (oblouky, odbočky,atd.) velikost do obvodu 5600 mm, 68 % tvarovek</t>
  </si>
  <si>
    <t>3666</t>
  </si>
  <si>
    <t>240 724</t>
  </si>
  <si>
    <t>3668</t>
  </si>
  <si>
    <t>1835</t>
  </si>
  <si>
    <t>240 725</t>
  </si>
  <si>
    <t>3670</t>
  </si>
  <si>
    <t>240 8</t>
  </si>
  <si>
    <t>Větrání - hygienické zázemí</t>
  </si>
  <si>
    <t>240 801</t>
  </si>
  <si>
    <t>radiální ventilátor s filtrem, 280/210/140 m3/h při 0Pa, skříň je z nárazuvzdorného plastu, montáž na stěnu nebo strop, ve výtlaku ventilátoru je zpětná klapka, čelní panel obsahuje nerezovou filtrační mřížku</t>
  </si>
  <si>
    <t>3672</t>
  </si>
  <si>
    <t>1837</t>
  </si>
  <si>
    <t>240 802</t>
  </si>
  <si>
    <t>regulátor otáček na omítku, 230 V/50 Hz</t>
  </si>
  <si>
    <t>3674</t>
  </si>
  <si>
    <t>240 803</t>
  </si>
  <si>
    <t>průměr 160 požární klapka do kruhového potrubí, s mechanickým ovládáním a signalizací polohy listu klapky</t>
  </si>
  <si>
    <t>3676</t>
  </si>
  <si>
    <t>1839</t>
  </si>
  <si>
    <t>240 804</t>
  </si>
  <si>
    <t>DN160 odvodňovací kus</t>
  </si>
  <si>
    <t>3678</t>
  </si>
  <si>
    <t>240 805</t>
  </si>
  <si>
    <t>průměr 160, protidešťová stříška, pozink, včetně ochranné síťky</t>
  </si>
  <si>
    <t>3680</t>
  </si>
  <si>
    <t>1841</t>
  </si>
  <si>
    <t>240 806</t>
  </si>
  <si>
    <t>3682</t>
  </si>
  <si>
    <t>240 807</t>
  </si>
  <si>
    <t>tepelná izolace kruhového potrubí, minerální vata tl. 20 mm s hliníkovou folií</t>
  </si>
  <si>
    <t>3684</t>
  </si>
  <si>
    <t>1843</t>
  </si>
  <si>
    <t>240 808</t>
  </si>
  <si>
    <t>tepelná izolace kruhového potrubí, minerální vata tl. 50 mm s hliníkovou folií</t>
  </si>
  <si>
    <t>3686</t>
  </si>
  <si>
    <t>240 809</t>
  </si>
  <si>
    <t>ohebná Al laminátová hadice s tepelnou a hlukovou izolací tl. 25 mm, včetně parozábrany DN100 vč. tvarovek, spojek a všech prvků</t>
  </si>
  <si>
    <t>3688</t>
  </si>
  <si>
    <t>240 9</t>
  </si>
  <si>
    <t>Větrání - hlavní rozvaděč</t>
  </si>
  <si>
    <t>1845</t>
  </si>
  <si>
    <t>240 901</t>
  </si>
  <si>
    <t>560 m3/h při 0 Pa; diagonální ventilátor do kruhového potrubí, průměr připojení 160 mm, včetně prokabelování a rychloupínacích spon</t>
  </si>
  <si>
    <t>3690</t>
  </si>
  <si>
    <t>240 902</t>
  </si>
  <si>
    <t>3692</t>
  </si>
  <si>
    <t>1847</t>
  </si>
  <si>
    <t>240 903</t>
  </si>
  <si>
    <t>průměr 160 spojovací manžeta</t>
  </si>
  <si>
    <t>3694</t>
  </si>
  <si>
    <t>240 904</t>
  </si>
  <si>
    <t>3696</t>
  </si>
  <si>
    <t>1849</t>
  </si>
  <si>
    <t>240 905</t>
  </si>
  <si>
    <t>3698</t>
  </si>
  <si>
    <t>240 906</t>
  </si>
  <si>
    <t>3700</t>
  </si>
  <si>
    <t>1851</t>
  </si>
  <si>
    <t>240 907</t>
  </si>
  <si>
    <t>3702</t>
  </si>
  <si>
    <t>240 908</t>
  </si>
  <si>
    <t>3704</t>
  </si>
  <si>
    <t>241 1</t>
  </si>
  <si>
    <t>Větrání - sklad odpadu</t>
  </si>
  <si>
    <t>1853</t>
  </si>
  <si>
    <t>241 101</t>
  </si>
  <si>
    <t>1830 m3/h při 0 Pa; diagonální ventilátor do kruhového potrubí, průměr připojení 315 mm, včetně prokabelování a rychloupínacích spon</t>
  </si>
  <si>
    <t>3706</t>
  </si>
  <si>
    <t>241 102</t>
  </si>
  <si>
    <t>3708</t>
  </si>
  <si>
    <t>1855</t>
  </si>
  <si>
    <t>241 103</t>
  </si>
  <si>
    <t>průměr 315 spojovací manžeta</t>
  </si>
  <si>
    <t>3710</t>
  </si>
  <si>
    <t>241 104</t>
  </si>
  <si>
    <t>3712</t>
  </si>
  <si>
    <t>1857</t>
  </si>
  <si>
    <t>241 105</t>
  </si>
  <si>
    <t>čtyřhranné potrubí pozink sk. I. včetně všech potřebných tvarovek (oblouky, odbočky,atd.) velikost do obvodu 1890 mm, 32 % tvarovek</t>
  </si>
  <si>
    <t>3714</t>
  </si>
  <si>
    <t>241 106</t>
  </si>
  <si>
    <t>3716</t>
  </si>
  <si>
    <t>1859</t>
  </si>
  <si>
    <t>241 107</t>
  </si>
  <si>
    <t>3718</t>
  </si>
  <si>
    <t>241 108</t>
  </si>
  <si>
    <t>3720</t>
  </si>
  <si>
    <t>1861</t>
  </si>
  <si>
    <t>241 109</t>
  </si>
  <si>
    <t>kruhové potrubí pozinkované SPIRO DN355 vč. tvarovek, spojek a všech prvků, do 100% tvarovek</t>
  </si>
  <si>
    <t>3722</t>
  </si>
  <si>
    <t>241 110</t>
  </si>
  <si>
    <t>3724</t>
  </si>
  <si>
    <t>241 2</t>
  </si>
  <si>
    <t>Větrání - kolárny, kóje</t>
  </si>
  <si>
    <t>1863</t>
  </si>
  <si>
    <t>241 201</t>
  </si>
  <si>
    <t>radiální ventilátor s filtrem, 130/75 m3/h při 0Pa, skříň je z nárazuvzdorného plastu, montáž na stěnu nebo strop, ve výtlaku ventilátoru je zpětná klapka, čelní panel obsahuje nerezovou filtrační mřížku, včetně konstrukce uchycení</t>
  </si>
  <si>
    <t>3726</t>
  </si>
  <si>
    <t>241 202</t>
  </si>
  <si>
    <t>3728</t>
  </si>
  <si>
    <t>1865</t>
  </si>
  <si>
    <t>241 203</t>
  </si>
  <si>
    <t>průměr 80, protidešťová stříška, pozink, včetně ochranné síťky</t>
  </si>
  <si>
    <t>3730</t>
  </si>
  <si>
    <t>241 204</t>
  </si>
  <si>
    <t>kruhové potrubí pozinkované SPIRO DN80 vč. tvarovek, spojek a všech prvků, do 100% tvarovek</t>
  </si>
  <si>
    <t>3732</t>
  </si>
  <si>
    <t>1867</t>
  </si>
  <si>
    <t>241 205</t>
  </si>
  <si>
    <t>3734</t>
  </si>
  <si>
    <t>241 3</t>
  </si>
  <si>
    <t>Větrání - výtahové šachty</t>
  </si>
  <si>
    <t>241 301</t>
  </si>
  <si>
    <t>průměr 250, protidešťová stříška, pozink, včetně ochranné síťky</t>
  </si>
  <si>
    <t>3736</t>
  </si>
  <si>
    <t>1869</t>
  </si>
  <si>
    <t>241 302</t>
  </si>
  <si>
    <t>průměr 315, protidešťová stříška, pozink, včetně ochranné síťky</t>
  </si>
  <si>
    <t>3738</t>
  </si>
  <si>
    <t>241 303</t>
  </si>
  <si>
    <t>3740</t>
  </si>
  <si>
    <t>1871</t>
  </si>
  <si>
    <t>241 304</t>
  </si>
  <si>
    <t>3742</t>
  </si>
  <si>
    <t>241 305</t>
  </si>
  <si>
    <t>3744</t>
  </si>
  <si>
    <t>241 4</t>
  </si>
  <si>
    <t>Větrání kotelny a instalační šachty</t>
  </si>
  <si>
    <t>1873</t>
  </si>
  <si>
    <t>241 401</t>
  </si>
  <si>
    <t>protidešťová žaluzie včetně ochranného síta a okapního nosu, rozměr potrubí 200x500; efektivní plocha min. 0,081 m2</t>
  </si>
  <si>
    <t>3746</t>
  </si>
  <si>
    <t>241 402</t>
  </si>
  <si>
    <t>protidešťová žaluzie včetně ochranného síta a okapního nosu, průměr 200</t>
  </si>
  <si>
    <t>3748</t>
  </si>
  <si>
    <t>1875</t>
  </si>
  <si>
    <t>241 403</t>
  </si>
  <si>
    <t>síto 200x500</t>
  </si>
  <si>
    <t>3750</t>
  </si>
  <si>
    <t>241 404</t>
  </si>
  <si>
    <t>400x400 stěnová mřížka, efektivní plocha min. 0,12 m2</t>
  </si>
  <si>
    <t>3752</t>
  </si>
  <si>
    <t>1877</t>
  </si>
  <si>
    <t>241 405</t>
  </si>
  <si>
    <t>čtyřhranné potrubí pozink sk. I. včetně všech potřebných tvarovek (oblouky, odbočky,atd.) velikost do obvodu 1500 mm, 27 % tvarovek</t>
  </si>
  <si>
    <t>3754</t>
  </si>
  <si>
    <t>241 406</t>
  </si>
  <si>
    <t>čtyřhranné potrubí pozink sk. I. včetně všech potřebných tvarovek (oblouky, odbočky,atd.) velikost do obvodu 1890 mm, 5 % tvarovek</t>
  </si>
  <si>
    <t>3756</t>
  </si>
  <si>
    <t>1879</t>
  </si>
  <si>
    <t>241 407</t>
  </si>
  <si>
    <t>3758</t>
  </si>
  <si>
    <t>241 408</t>
  </si>
  <si>
    <t>3760</t>
  </si>
  <si>
    <t>241 5</t>
  </si>
  <si>
    <t>1881</t>
  </si>
  <si>
    <t>241 501</t>
  </si>
  <si>
    <t>3762</t>
  </si>
  <si>
    <t>241 502</t>
  </si>
  <si>
    <t>pomocné konstrukce pro VZT potrubí</t>
  </si>
  <si>
    <t>3764</t>
  </si>
  <si>
    <t>1883</t>
  </si>
  <si>
    <t>241 503</t>
  </si>
  <si>
    <t>3766</t>
  </si>
  <si>
    <t>241 504</t>
  </si>
  <si>
    <t>3768</t>
  </si>
  <si>
    <t>1885</t>
  </si>
  <si>
    <t>241 505</t>
  </si>
  <si>
    <t>3770</t>
  </si>
  <si>
    <t>241 506</t>
  </si>
  <si>
    <t>zkoušky vzduchotechniky, vyregulování soustavy</t>
  </si>
  <si>
    <t>3772</t>
  </si>
  <si>
    <t>1887</t>
  </si>
  <si>
    <t>241 507</t>
  </si>
  <si>
    <t>3774</t>
  </si>
  <si>
    <t>SUB</t>
  </si>
  <si>
    <t>Subdodávky</t>
  </si>
  <si>
    <t>SUB 101</t>
  </si>
  <si>
    <t>Dodávka a montáž osobního výtahu - přesná spc viz PD</t>
  </si>
  <si>
    <t>3776</t>
  </si>
  <si>
    <t>1889</t>
  </si>
  <si>
    <t>SUB 102</t>
  </si>
  <si>
    <t>3778</t>
  </si>
  <si>
    <t>SO 02 - Altán</t>
  </si>
  <si>
    <t xml:space="preserve">    9 - Ostatní konstrukce a práce, bourání</t>
  </si>
  <si>
    <t xml:space="preserve">    765 - Krytina skládaná</t>
  </si>
  <si>
    <t>133251101</t>
  </si>
  <si>
    <t>Hloubení nezapažených šachet strojně v hornině třídy těžitelnosti I skupiny 3 do 20 m3</t>
  </si>
  <si>
    <t>0,6*0,6*0,75*8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</si>
  <si>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</si>
  <si>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</si>
  <si>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171201221</t>
  </si>
  <si>
    <t>Poplatek za uložení stavebního odpadu na skládce (skládkovné) zeminy a kamení zatříděného do Katalogu odpadů pod kódem 17 05 04</t>
  </si>
  <si>
    <t>2,16*1,6</t>
  </si>
  <si>
    <t>002 202</t>
  </si>
  <si>
    <t>Dodávka a montáž Pz kotevní patky patky sloupku</t>
  </si>
  <si>
    <t>"E02" 3,14*2,5*2,5</t>
  </si>
  <si>
    <t>275313711</t>
  </si>
  <si>
    <t>Základy z betonu prostého patky a bloky z betonu kamenem neprokládaného tř. C 20/25</t>
  </si>
  <si>
    <t>0,6*0,6*1,0*8</t>
  </si>
  <si>
    <t>0,6*4*1,0*8</t>
  </si>
  <si>
    <t>19,625*1,02 "Přepočtené koeficientem množství</t>
  </si>
  <si>
    <t>Ostatní konstrukce a práce, bourání</t>
  </si>
  <si>
    <t>"E02" 3,14*5,0</t>
  </si>
  <si>
    <t>59217017</t>
  </si>
  <si>
    <t>obrubník betonový chodníkový 1000x100x250mm</t>
  </si>
  <si>
    <t>15,7*1,01 "Přepočtené koeficientem množství</t>
  </si>
  <si>
    <t>"E02" 3,14*5,0*0,3*0,3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</si>
  <si>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</si>
  <si>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</si>
  <si>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762083122</t>
  </si>
  <si>
    <t>Impregnace řeziva máčením proti dřevokaznému hmyzu, houbám a plísním, třída ohrožení 3 a 4 (dřevo v exteriéru)</t>
  </si>
  <si>
    <t>3,533+0,660</t>
  </si>
  <si>
    <t>762085103</t>
  </si>
  <si>
    <t>Montáž ocelových spojovacích prostředků (materiál ve specifikaci) kotevních želez příložek, patek, táhel</t>
  </si>
  <si>
    <t>762 201</t>
  </si>
  <si>
    <t>Kotevní železa, příložky, táhla, a pod</t>
  </si>
  <si>
    <t>762085113</t>
  </si>
  <si>
    <t>Montáž ocelových spojovacích prostředků (materiál ve specifikaci) svorníků nebo šroubů délky přes 300 do 450 mm</t>
  </si>
  <si>
    <t>762 202</t>
  </si>
  <si>
    <t>Ocelové svorníky M20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</si>
  <si>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</si>
  <si>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</si>
  <si>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"kleštiny" 5,0*4</t>
  </si>
  <si>
    <t>"pásek" 1,1*20</t>
  </si>
  <si>
    <t>"krokve" 4,0*16</t>
  </si>
  <si>
    <t>"paždíky" 2,0*2*8</t>
  </si>
  <si>
    <t>"parapet" 2,0*8</t>
  </si>
  <si>
    <t>762332133</t>
  </si>
  <si>
    <t>Montáž vázaných konstrukcí krovů střech pultových, sedlových, valbových, stanových čtvercového nebo obdélníkového půdorysu z řeziva hraněného průřezové plochy přes 224 do 288 cm2</t>
  </si>
  <si>
    <t>"sloupky" (2,7*8)+(1,5*1)</t>
  </si>
  <si>
    <t>"vaznice" 2,0*8</t>
  </si>
  <si>
    <t>60512135</t>
  </si>
  <si>
    <t>hranol stavební řezivo průřezu do 288cm2 do dl 6m</t>
  </si>
  <si>
    <t>"kleštiny" 5,0*4*0,08*0,16*1,1</t>
  </si>
  <si>
    <t>"pásek" 1,1*20*0,12*0,12*1,1</t>
  </si>
  <si>
    <t>"krokve" 4,0*16*0,12*0,14*1,1</t>
  </si>
  <si>
    <t>"paždíky" 2,0*2*8*0,2*0,1*1,1</t>
  </si>
  <si>
    <t>"parapet" 2,0*8*0,3*0,04*1,1</t>
  </si>
  <si>
    <t>"sloupky" (2,7*8*0,16*0,16*1,1)+(1,5*1*0,16*0,16*1,1)</t>
  </si>
  <si>
    <t>"vaznice" 2,0*8*0,16*0,16*1,1</t>
  </si>
  <si>
    <t>762341250</t>
  </si>
  <si>
    <t>Montáž bednění střech rovných a šikmých sklonu do 60° s vyřezáním otvorů z prken hoblovaných</t>
  </si>
  <si>
    <t>4,0*1,0*0,5*16</t>
  </si>
  <si>
    <t>60516100</t>
  </si>
  <si>
    <t>řezivo smrkové sušené tl 30mm</t>
  </si>
  <si>
    <t>32,0*0,025*1,1</t>
  </si>
  <si>
    <t>762395000</t>
  </si>
  <si>
    <t>Spojovací prostředky krovů, bednění a laťování, nadstřešních konstrukcí svory, prkna, hřebíky, pásová ocel, vruty</t>
  </si>
  <si>
    <t>3,829+0,880</t>
  </si>
  <si>
    <t>998762101</t>
  </si>
  <si>
    <t>Přesun hmot pro konstrukce tesařské stanovený z hmotnosti přesunovaného materiálu vodorovná dopravní vzdálenost do 50 m v objektech výšky do 6 m</t>
  </si>
  <si>
    <t>764141311</t>
  </si>
  <si>
    <t>Krytina ze svitků nebo tabulí z titanzinkového lesklého válcovaného plechu s úpravou u okapů, prostupů a výčnělků střechy rovné drážkováním ze svitků rš 670 mm, sklon střechy do 30°</t>
  </si>
  <si>
    <t>764541305</t>
  </si>
  <si>
    <t>Žlab podokapní z titanzinkového lesklého válcovaného plechu včetně háků a čel půlkruhový rš 330 mm</t>
  </si>
  <si>
    <t>2,0*8</t>
  </si>
  <si>
    <t>764541346</t>
  </si>
  <si>
    <t>Žlab podokapní z titanzinkového lesklého válcovaného plechu včetně háků a čel kotlík oválný (trychtýřový), rš žlabu/průměr svodu 330/100 mm</t>
  </si>
  <si>
    <t>764548323</t>
  </si>
  <si>
    <t>Svod z titanzinkového lesklého válcovaného plechu včetně objímek, kolen a odskoků kruhový, průměru 100 mm</t>
  </si>
  <si>
    <t>3,0*2</t>
  </si>
  <si>
    <t>998764101</t>
  </si>
  <si>
    <t>Přesun hmot pro konstrukce klempířské stanovený z hmotnosti přesunovaného materiálu vodorovná dopravní vzdálenost do 50 m v objektech výšky do 6 m</t>
  </si>
  <si>
    <t>Krytina skládaná</t>
  </si>
  <si>
    <t>765191023</t>
  </si>
  <si>
    <t>Montáž pojistné hydroizolační nebo parotěsné fólie kladené ve sklonu přes 20° s lepenými přesahy na bednění nebo tepelnou izolaci</t>
  </si>
  <si>
    <t>28329036</t>
  </si>
  <si>
    <t>fólie kontaktní difuzně propustná pro doplňkovou hydroizolační vrstvu, třívrstvá mikroporézní PP 150g/m2 s integrovanou samolepící páskou</t>
  </si>
  <si>
    <t>32*1,1 "Přepočtené koeficientem množství</t>
  </si>
  <si>
    <t>998765101</t>
  </si>
  <si>
    <t>Přesun hmot pro krytiny skládané stanovený z hmotnosti přesunovaného materiálu vodorovná dopravní vzdálenost do 50 m na objektech výšky do 6 m</t>
  </si>
  <si>
    <t>766411212</t>
  </si>
  <si>
    <t>Montáž obložení stěn plochy do 1 m2 palubkami na pero a drážku z měkkého dřeva, šířky přes 60 do 80 mm</t>
  </si>
  <si>
    <t>2,0*0,9*8</t>
  </si>
  <si>
    <t>61191155</t>
  </si>
  <si>
    <t>palubky obkladové smrk profil klasický 19x116mm jakost A/B</t>
  </si>
  <si>
    <t>14,4*1,05 "Přepočtené koeficientem množství</t>
  </si>
  <si>
    <t>998766101</t>
  </si>
  <si>
    <t>Přesun hmot pro konstrukce truhlářské stanovený z hmotnosti přesunovaného materiálu vodorovná dopravní vzdálenost do 50 m v objektech výšky do 6 m</t>
  </si>
  <si>
    <t>783218111</t>
  </si>
  <si>
    <t>Lazurovací nátěr tesařských konstrukcí dvojnásobný syntetický</t>
  </si>
  <si>
    <t>"kleštiny" (0,08+0,16)*2*5,0*4</t>
  </si>
  <si>
    <t>"pásek" 0,12*4*1,1*20</t>
  </si>
  <si>
    <t>"krokve" (0,12+0,14)*2*4,0*16</t>
  </si>
  <si>
    <t>"paždíky" (0,2+0,1)*2*2,0*2*8</t>
  </si>
  <si>
    <t>"parapet" (0,3+0,04)*2*2,0*8</t>
  </si>
  <si>
    <t>"sloupky" (0,16*4*2,7*8)+(0,16*4*1,5)</t>
  </si>
  <si>
    <t>"vaznice" (0,16*4*2,0*8)</t>
  </si>
  <si>
    <t>"bednění střechy" 3,0*1,0*0,5*16</t>
  </si>
  <si>
    <t>"palubky" 2,0*0,9*2*8</t>
  </si>
  <si>
    <t>SO 03 - Plynovod</t>
  </si>
  <si>
    <t xml:space="preserve">    723 - Zdravotechnika - vnitřní plynovod</t>
  </si>
  <si>
    <t xml:space="preserve">    21-M - Elektromontáže</t>
  </si>
  <si>
    <t xml:space="preserve">    23-M - Montáže potrubí</t>
  </si>
  <si>
    <t xml:space="preserve">    46-M - Zemní práce při extr.mont.pracích</t>
  </si>
  <si>
    <t>OST - Ostatní</t>
  </si>
  <si>
    <t>113107183</t>
  </si>
  <si>
    <t>Odstranění podkladů nebo krytů strojně plochy jednotlivě přes 50 m2 do 200 m2 s přemístěním hmot na skládku na vzdálenost do 20 m nebo s naložením na dopravní prostředek živičných, o tl. vrstvy přes 100 do 150 mm</t>
  </si>
  <si>
    <t>119002411</t>
  </si>
  <si>
    <t>Pomocné konstrukce při zabezpečení výkopu vodorovné pojízdné z tlustého ocelového plechu šířky výkopu do 1 m zřízení</t>
  </si>
  <si>
    <t>119002412</t>
  </si>
  <si>
    <t>Pomocné konstrukce při zabezpečení výkopu vodorovné pojízdné z tlustého ocelového plechu šířky výkopu do 1 m odstranění</t>
  </si>
  <si>
    <t>129001101</t>
  </si>
  <si>
    <t>Příplatek k cenám vykopávek za ztížení vykopávky v blízkosti podzemního vedení nebo výbušnin v horninách jakékoliv třídy</t>
  </si>
  <si>
    <t>121151103</t>
  </si>
  <si>
    <t>Sejmutí ornice strojně při souvislé ploše do 100 m2, tl. vrstvy do 200 mm</t>
  </si>
  <si>
    <t>131213701</t>
  </si>
  <si>
    <t>Hloubení nezapažených jam ručně s urovnáním dna do předepsaného profilu a spádu v hornině třídy těžitelnosti I skupiny 3 soudržných</t>
  </si>
  <si>
    <t>132251253</t>
  </si>
  <si>
    <t>Hloubení nezapažených rýh šířky přes 800 do 2 000 mm strojně s urovnáním dna do předepsaného profilu a spádu v hornině třídy těžitelnosti I skupiny 3 přes 50 do 100 m3</t>
  </si>
  <si>
    <t>167151101</t>
  </si>
  <si>
    <t>Nakládání, skládání a překládání neulehlého výkopku nebo sypaniny strojně nakládání, množství do 100 m3, z horniny třídy těžitelnosti I, skupiny 1 až 3</t>
  </si>
  <si>
    <t>171251201</t>
  </si>
  <si>
    <t>Uložení sypaniny na skládky nebo meziskládky bez hutnění s upravením uložené sypaniny do předepsaného tvaru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</si>
  <si>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</si>
  <si>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</si>
  <si>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37,536*2 "Přepočtené koeficientem množství</t>
  </si>
  <si>
    <t>181351103</t>
  </si>
  <si>
    <t>Rozprostření a urovnání ornice v rovině nebo ve svahu sklonu do 1:5 strojně při souvislé ploše přes 100 do 500 m2, tl. vrstvy do 200 mm</t>
  </si>
  <si>
    <t>30,66*0,03 "Přepočtené koeficientem množství</t>
  </si>
  <si>
    <t>360365132</t>
  </si>
  <si>
    <t>Svařované nosné spoje výztuže pro železobetonové konstrukce tupé aluminotermické, pruty průměru přes 22 mm</t>
  </si>
  <si>
    <t>312164417R</t>
  </si>
  <si>
    <t>Aluminothermické připojení</t>
  </si>
  <si>
    <t>564861111</t>
  </si>
  <si>
    <t>Podklad ze štěrkodrti ŠD s rozprostřením a zhutněním plochy přes 100 m2, po zhutnění tl. 200 mm</t>
  </si>
  <si>
    <t>565175111</t>
  </si>
  <si>
    <t>Asfaltový beton vrstva podkladní ACP 16 (obalované kamenivo střednězrnné - OKS) s rozprostřením a zhutněním v pruhu šířky přes 1,5 do 3 m, po zhutnění tl. 100 mm</t>
  </si>
  <si>
    <t>573211112</t>
  </si>
  <si>
    <t>Postřik spojovací PS bez posypu kamenivem z asfaltu silničního, v množství 0,70 kg/m2</t>
  </si>
  <si>
    <t>577144111</t>
  </si>
  <si>
    <t>Asfaltový beton vrstva obrusná ACO 11 (ABS) s rozprostřením a se zhutněním z nemodifikovaného asfaltu v pruhu šířky do 3 m tř. I, po zhutnění tl. 50 mm</t>
  </si>
  <si>
    <t>919731123</t>
  </si>
  <si>
    <t>Zarovnání styčné plochy podkladu nebo krytu podél vybourané části komunikace nebo zpevněné plochy živičné tl. přes 100 do 200 mm</t>
  </si>
  <si>
    <t>979024442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</si>
  <si>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</si>
  <si>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997221551</t>
  </si>
  <si>
    <t>Vodorovná doprava suti bez naložení, ale se složením a s hrubým urovnáním ze sypkých materiálů, na vzdálenost do 1 km</t>
  </si>
  <si>
    <t>997221559</t>
  </si>
  <si>
    <t>Vodorovná doprava suti bez naložení, ale se složením a s hrubým urovnáním Příplatek k ceně za každý další i započatý 1 km přes 1 km</t>
  </si>
  <si>
    <t>Zdravotechnika - vnitřní plynovod</t>
  </si>
  <si>
    <t>723111206</t>
  </si>
  <si>
    <t>Potrubí z ocelových trubek závitových černých spojovaných svařováním, bezešvých běžných DN 40</t>
  </si>
  <si>
    <t>723150304</t>
  </si>
  <si>
    <t>Potrubí z ocelových trubek hladkých černých spojovaných svařováním tvářených za tepla Ø 31,8/2,6</t>
  </si>
  <si>
    <t>723150306</t>
  </si>
  <si>
    <t>Potrubí z ocelových trubek hladkých černých spojovaných svařováním tvářených za tepla Ø 44,5/3,2</t>
  </si>
  <si>
    <t>723150314</t>
  </si>
  <si>
    <t>Potrubí z ocelových trubek hladkých černých spojovaných svařováním tvářených za tepla Ø 89/3,6</t>
  </si>
  <si>
    <t>723150343</t>
  </si>
  <si>
    <t>Potrubí z ocelových trubek hladkých černých spojovaných redukce - zhotovení kováním přes 1 DN DN 50/ 32</t>
  </si>
  <si>
    <t>723150345</t>
  </si>
  <si>
    <t>Potrubí z ocelových trubek hladkých černých spojovaných redukce - zhotovení kováním přes 1 DN DN 80/ 50</t>
  </si>
  <si>
    <t>723150352</t>
  </si>
  <si>
    <t>Potrubí z ocelových trubek hladkých černých spojovaných redukce - zhotovení kováním přes 2 DN DN 50/25</t>
  </si>
  <si>
    <t>723150371</t>
  </si>
  <si>
    <t>Potrubí z ocelových trubek hladkých černých spojovaných chráničky Ø 108/4</t>
  </si>
  <si>
    <t>723160217</t>
  </si>
  <si>
    <t>Přípojky k plynoměrům spojované na závit s ochozem G 2"</t>
  </si>
  <si>
    <t>723190204</t>
  </si>
  <si>
    <t>Přípojky plynovodní ke strojům a zařízením z trubek ocelových závitových černých spojovaných na závit, bezešvých, běžných DN 25</t>
  </si>
  <si>
    <t>723190205</t>
  </si>
  <si>
    <t>Přípojky plynovodní ke strojům a zařízením z trubek ocelových závitových černých spojovaných na závit, bezešvých, běžných DN 32</t>
  </si>
  <si>
    <t>723190907</t>
  </si>
  <si>
    <t>Opravy plynovodního potrubí odvzdušnění a napuštění potrubí</t>
  </si>
  <si>
    <t>723190909</t>
  </si>
  <si>
    <t>Opravy plynovodního potrubí neúřední zkouška těsnosti dosavadního potrubí</t>
  </si>
  <si>
    <t>723231165</t>
  </si>
  <si>
    <t>Armatury se dvěma závity kohouty kulové PN 42 do 185°C plnoprůtokové vnitřní závit těžká řada G 1 1/4"</t>
  </si>
  <si>
    <t>723231167</t>
  </si>
  <si>
    <t>Armatury se dvěma závity kohouty kulové PN 42 do 185°C plnoprůtokové vnitřní závit těžká řada G 2"</t>
  </si>
  <si>
    <t>723234314</t>
  </si>
  <si>
    <t>Armatury se dvěma závity středotlaké regulátory tlaku plynu jednostupňové pro zemní plyn, výkon do 60 m3/hod</t>
  </si>
  <si>
    <t>723234351R</t>
  </si>
  <si>
    <t>Armatury se dvěma závity středotlaké regulátory tlaku plynu zařízení pro regulátory plynu skříňka</t>
  </si>
  <si>
    <t>723234352R</t>
  </si>
  <si>
    <t>Armatury se dvěma závity středotlaké regulátory tlaku plynu zařízení pro regulátory plynu sokl pod skříňku</t>
  </si>
  <si>
    <t>723239106</t>
  </si>
  <si>
    <t>Armatury se dvěma závity montáž armatur se dvěma závity ostatních typů G 2"</t>
  </si>
  <si>
    <t>551389670R</t>
  </si>
  <si>
    <t>Plynový filtr 2"</t>
  </si>
  <si>
    <t>551389890R</t>
  </si>
  <si>
    <t>Havarijní elektromagnetický ventil 2"</t>
  </si>
  <si>
    <t>734411127</t>
  </si>
  <si>
    <t>Teploměry technické s pevným stonkem a jímkou zadní připojení (axiální) průměr 100 mm délka stonku 100 mm</t>
  </si>
  <si>
    <t>734421112</t>
  </si>
  <si>
    <t>Tlakoměry s pevným stonkem a zpětnou klapkou zadní připojení (axiální) tlaku 0–16 bar průměru 63 mm</t>
  </si>
  <si>
    <t>998723201</t>
  </si>
  <si>
    <t>Přesun hmot procentní pro vnitřní plynovod v objektech v do 6 m</t>
  </si>
  <si>
    <t>-34237473</t>
  </si>
  <si>
    <t>Přesun hmot pro vnitřní plynovod stanovený procentní sazbou (%) z ceny vodorovná dopravní vzdálenost do 50 m v objektech výšky do 6 m</t>
  </si>
  <si>
    <t>21-M</t>
  </si>
  <si>
    <t>Elektromontáže</t>
  </si>
  <si>
    <t>210800524R</t>
  </si>
  <si>
    <t>Montáž měděných vodičů CY, HO5V, HO7V, NYY, YY 1,5 mm2 uložených volně</t>
  </si>
  <si>
    <t>341095110</t>
  </si>
  <si>
    <t xml:space="preserve">kabel silový s Cu jádrem plochý 1kV  2x1,5mm2</t>
  </si>
  <si>
    <t>23-M</t>
  </si>
  <si>
    <t>Montáže potrubí</t>
  </si>
  <si>
    <t>230024058</t>
  </si>
  <si>
    <t>Montáž trubních dílů přivařovacích hmotnosti přes 10 do 50 kg tř. 11 až 13 Ø 89 mm, tl. 4,0 mm</t>
  </si>
  <si>
    <t>422R00002</t>
  </si>
  <si>
    <t>zemní přechodka d 90 - DN 80 - standard</t>
  </si>
  <si>
    <t>422R00003</t>
  </si>
  <si>
    <t>T kus ocel DN 80/80</t>
  </si>
  <si>
    <t>230040009</t>
  </si>
  <si>
    <t>Montáž trubních dílů závitových DN 2"</t>
  </si>
  <si>
    <t>551389660.1</t>
  </si>
  <si>
    <t>kohout kulový PN35, T 185°C, plnoprůtokový, nikl, páčka, (EN 331, MOP 5) R950 2" žlutý</t>
  </si>
  <si>
    <t>319444090</t>
  </si>
  <si>
    <t>zátka s vnitřním závitem č.290 DN 2" zinkovaná</t>
  </si>
  <si>
    <t>230082057</t>
  </si>
  <si>
    <t>Demontáž ocelového potrubí do šrotu hmotnosti přes 10 do 50 kg připojovací rozměr Ø 89, tl. 4,0 mm</t>
  </si>
  <si>
    <t>230170002</t>
  </si>
  <si>
    <t>Příprava pro zkoušku těsnosti potrubí DN přes 40 do 80</t>
  </si>
  <si>
    <t>23020030R</t>
  </si>
  <si>
    <t>Odpoj - dozor vedoucí akce, požární hlídka</t>
  </si>
  <si>
    <t>230200311</t>
  </si>
  <si>
    <t>Přerušení průtoku plynu balony vloženými pomocí zaváděcích komor jednostranné v ocelovém potrubí DN do 125 mm</t>
  </si>
  <si>
    <t>422R00001</t>
  </si>
  <si>
    <t xml:space="preserve">Balonovací, navrtávací hrdla    FHX PN 16    pro DN 200</t>
  </si>
  <si>
    <t>230205041</t>
  </si>
  <si>
    <t>Montáž potrubí PE průměru do 110 mm návin nebo tyč, svařované na tupo nebo elektrospojkou Ø 63, tl. stěny 3,6 mm</t>
  </si>
  <si>
    <t>286139240</t>
  </si>
  <si>
    <t>potrubí plynovodní ROBUST PIPE z PE 100+, SDR 11, 63 x 5,8 mm</t>
  </si>
  <si>
    <t>16*1,02</t>
  </si>
  <si>
    <t>286159720</t>
  </si>
  <si>
    <t>elektrospojka SDR 11, PE 100, PN 16 d 63</t>
  </si>
  <si>
    <t>230205051</t>
  </si>
  <si>
    <t>Montáž potrubí PE průměru do 110 mm návin nebo tyč, svařované na tupo nebo elektrospojkou Ø 90, tl. stěny 5,2 mm</t>
  </si>
  <si>
    <t>286134600</t>
  </si>
  <si>
    <t>potrubí plynovodní PE100 SDR 17, návin 100 m, se signalizační vrstvou, 90 x 5,4 mm</t>
  </si>
  <si>
    <t>98,3*1,02</t>
  </si>
  <si>
    <t>286159740</t>
  </si>
  <si>
    <t>elektrospojka SDR 11, PE 100, PN 16 d 90</t>
  </si>
  <si>
    <t>230205241</t>
  </si>
  <si>
    <t>Montáž trubních dílů PE průměru do 110 mm elektrotvarovky nebo svařované na tupo Ø 63, tl. stěny 3,6 mm</t>
  </si>
  <si>
    <t>286149340</t>
  </si>
  <si>
    <t>elektrokoleno 90°, PE 100, PN 16, d 63</t>
  </si>
  <si>
    <t>422R00005</t>
  </si>
  <si>
    <t>závitová přechodka dn 63 - R 2" s ochranným pláštěm, odvzdušněním, držákem</t>
  </si>
  <si>
    <t>230205251</t>
  </si>
  <si>
    <t>Montáž trubních dílů PE průměru do 110 mm elektrotvarovky nebo svařované na tupo Ø 90, tl. stěny 5,2 mm</t>
  </si>
  <si>
    <t>286140090</t>
  </si>
  <si>
    <t>tvarovka navrtávací T-kus s 360° odbočkou, d 90-63</t>
  </si>
  <si>
    <t>286150250</t>
  </si>
  <si>
    <t xml:space="preserve">elektrozáslepka,  PE 100, d 90</t>
  </si>
  <si>
    <t>230230017</t>
  </si>
  <si>
    <t>Tlakové zkoušky hlavní vzduchem 0,6 MPa DN 80</t>
  </si>
  <si>
    <t>98,3+16</t>
  </si>
  <si>
    <t>230230076</t>
  </si>
  <si>
    <t>Čištění potrubí DN 200</t>
  </si>
  <si>
    <t>2303000R</t>
  </si>
  <si>
    <t>T-kus ocel DN 40/40</t>
  </si>
  <si>
    <t>2303001R</t>
  </si>
  <si>
    <t>Koleno 90°ocel DN 40</t>
  </si>
  <si>
    <t>2303002R</t>
  </si>
  <si>
    <t>Oblouk 180° DN 40 nad střechou</t>
  </si>
  <si>
    <t>2303003R</t>
  </si>
  <si>
    <t>Průchodka plynotěsná ocel DN 65</t>
  </si>
  <si>
    <t>46-M</t>
  </si>
  <si>
    <t>Zemní práce při extr.mont.pracích</t>
  </si>
  <si>
    <t>460490014</t>
  </si>
  <si>
    <t>Výstražná fólie z PVC pro krytí kabelů včetně vyrovnání povrchu rýhy, rozvinutí a uložení fólie šířky do 40 cm</t>
  </si>
  <si>
    <t>OST</t>
  </si>
  <si>
    <t>Ostatní</t>
  </si>
  <si>
    <t>012002000</t>
  </si>
  <si>
    <t>Geodetické práce</t>
  </si>
  <si>
    <t>262144</t>
  </si>
  <si>
    <t>012103000</t>
  </si>
  <si>
    <t>Geodetické práce před výstavbou</t>
  </si>
  <si>
    <t>031002000</t>
  </si>
  <si>
    <t>Související práce pro zařízení staveniště</t>
  </si>
  <si>
    <t>032002000</t>
  </si>
  <si>
    <t>Vybavení staveniště</t>
  </si>
  <si>
    <t>043002000</t>
  </si>
  <si>
    <t>Zkoušky a ostatní měření</t>
  </si>
  <si>
    <t>044002000</t>
  </si>
  <si>
    <t>045002000</t>
  </si>
  <si>
    <t>Kompletační a koordinační činnost</t>
  </si>
  <si>
    <t>059002000</t>
  </si>
  <si>
    <t>Ostatní finance (dodávka a montáž orientačních štítků, nátěr potrubí, závěsy a konzole na potrubí, armatura na odběr vzorku, přdávací dokumentace, atd)</t>
  </si>
  <si>
    <t>SO 10 - VRN</t>
  </si>
  <si>
    <t>VRN - Vedlejší rozpočtové náklady</t>
  </si>
  <si>
    <t>Vedlejší rozpočtové náklady</t>
  </si>
  <si>
    <t>VRN 101</t>
  </si>
  <si>
    <t>Zajištění a provedení všech prací a dodávek nezbytných k provedení díla, tj. prací a dodávek které nejsou přímo určeny rozsahem stavby, avšak jejich provedení je pro zhotovení stavby nezbytné např:</t>
  </si>
  <si>
    <t>Zajištění a provedení všech prací a dodávek nezbytných k provedení díla, tj. prací a dodávek které nejsou přímo určeny rozsahem stavby, avšak jejich provedení je pro zhotovení stavby nezbytné např:
- kancelář stavbyvedoucího a mistra
- šatny zaměstnanců
- sklady a skládky materiálu
- náklady na enerrgie 
- oplocení staveniště
- atd.</t>
  </si>
  <si>
    <t>VRN 102</t>
  </si>
  <si>
    <t>Dílenská dokumentace</t>
  </si>
  <si>
    <t>VRN 103</t>
  </si>
  <si>
    <t>Dokumentace skutečného provedení v digitální podobě + 3 paré v tištěné podobě</t>
  </si>
  <si>
    <t>VRN 104</t>
  </si>
  <si>
    <t>Zkouška únosnosti zemní pláně 10x</t>
  </si>
  <si>
    <t>VRN 105</t>
  </si>
  <si>
    <t>Impedanční defektoskopie 2x</t>
  </si>
  <si>
    <t>VRN 106</t>
  </si>
  <si>
    <t>Geodetické vytýčení objektů, hranic pozemku, skutečného provedení stavby</t>
  </si>
  <si>
    <t>VRN 107</t>
  </si>
  <si>
    <t>Vytýčení a ochrana stávajících inženýrských sítí - prověření existence stávajících podzemních i vzdušných vedení a zařízení, zajištění vytýčení a provedení opatření pro jejich zajištění a ochranu po dobu výstavby</t>
  </si>
  <si>
    <t>VRN 108</t>
  </si>
  <si>
    <t>Dopravní opatření po dobu stavby - vybavení povolení zvláštního užívání, návrh DIO a zajištění dopravních opatření po dobu stavby včetně průběžné kontroly a udržování</t>
  </si>
  <si>
    <t>VRN 109</t>
  </si>
  <si>
    <t>Opatření pro zajištění bezpečnosti, ochrany zdraví a požární bezpečnosti</t>
  </si>
  <si>
    <t>VRN 110</t>
  </si>
  <si>
    <t>Zkušební vzorky betonu</t>
  </si>
  <si>
    <t>VRN 111</t>
  </si>
  <si>
    <t>Provedení zkoušek materiálů, zařízení a hutnění, komplexní vyzkoušení a zaškolení obsluhy v minimálním rozsahu daným ČSN neuvedených v jiných položkách zadávacího výkazu výměr</t>
  </si>
  <si>
    <t>VRN 112</t>
  </si>
  <si>
    <t>Pořízení kompletní dokladové části stavby dle podmínek smlouvy o dílo (zejména kontroly, zkoušky, revize, atesty, prohlášení atd. )</t>
  </si>
  <si>
    <t>VRN 113</t>
  </si>
  <si>
    <t>Provedení rozborů stávajících bouraných asfaltových ploch dle vyhlášky č. 130/2019 MŽP</t>
  </si>
  <si>
    <t>Kč</t>
  </si>
  <si>
    <t>VRN 114</t>
  </si>
  <si>
    <t>Náklady spojené se zajištěním kolaudace vč. staveb podmíněných (plynovod, .......)</t>
  </si>
  <si>
    <t>VRN 115</t>
  </si>
  <si>
    <t>Náklady spojené se splněním podmínek uvedených v ÚR a SP (měření umělého osvětlení, ...............)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</si>
</sst>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0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styles" Target="styles.xml" /><Relationship Id="rId7" Type="http://schemas.openxmlformats.org/officeDocument/2006/relationships/theme" Target="theme/theme1.xml" /><Relationship Id="rId8" Type="http://schemas.openxmlformats.org/officeDocument/2006/relationships/calcChain" Target="calcChain.xml" /><Relationship Id="rId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30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IMPORT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2020-07-V6 - Dům s pečovatelskou službou v Praze Řepích (zadání)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9. 9. 2022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ROUND(SUM(AG95:AG98),2)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ROUND(SUM(AS95:AS98),2)</f>
        <v>0</v>
      </c>
      <c r="AT94" s="115">
        <f>ROUND(SUM(AV94:AW94),2)</f>
        <v>0</v>
      </c>
      <c r="AU94" s="116">
        <f>ROUND(SUM(AU95:AU98),5)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ROUND(SUM(AZ95:AZ98),2)</f>
        <v>0</v>
      </c>
      <c r="BA94" s="115">
        <f>ROUND(SUM(BA95:BA98),2)</f>
        <v>0</v>
      </c>
      <c r="BB94" s="115">
        <f>ROUND(SUM(BB95:BB98),2)</f>
        <v>0</v>
      </c>
      <c r="BC94" s="115">
        <f>ROUND(SUM(BC95:BC98),2)</f>
        <v>0</v>
      </c>
      <c r="BD94" s="117">
        <f>ROUND(SUM(BD95:BD98),2)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14</v>
      </c>
      <c r="BW94" s="118" t="s">
        <v>5</v>
      </c>
      <c r="BX94" s="118" t="s">
        <v>75</v>
      </c>
      <c r="CL94" s="118" t="s">
        <v>1</v>
      </c>
    </row>
    <row r="95" s="7" customFormat="1" ht="16.5" customHeight="1">
      <c r="A95" s="120" t="s">
        <v>76</v>
      </c>
      <c r="B95" s="121"/>
      <c r="C95" s="122"/>
      <c r="D95" s="123" t="s">
        <v>77</v>
      </c>
      <c r="E95" s="123"/>
      <c r="F95" s="123"/>
      <c r="G95" s="123"/>
      <c r="H95" s="123"/>
      <c r="I95" s="124"/>
      <c r="J95" s="123" t="s">
        <v>78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'SO 01 - Dům s pečovatelsk...'!J30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79</v>
      </c>
      <c r="AR95" s="127"/>
      <c r="AS95" s="128">
        <v>0</v>
      </c>
      <c r="AT95" s="129">
        <f>ROUND(SUM(AV95:AW95),2)</f>
        <v>0</v>
      </c>
      <c r="AU95" s="130">
        <f>'SO 01 - Dům s pečovatelsk...'!P197</f>
        <v>0</v>
      </c>
      <c r="AV95" s="129">
        <f>'SO 01 - Dům s pečovatelsk...'!J33</f>
        <v>0</v>
      </c>
      <c r="AW95" s="129">
        <f>'SO 01 - Dům s pečovatelsk...'!J34</f>
        <v>0</v>
      </c>
      <c r="AX95" s="129">
        <f>'SO 01 - Dům s pečovatelsk...'!J35</f>
        <v>0</v>
      </c>
      <c r="AY95" s="129">
        <f>'SO 01 - Dům s pečovatelsk...'!J36</f>
        <v>0</v>
      </c>
      <c r="AZ95" s="129">
        <f>'SO 01 - Dům s pečovatelsk...'!F33</f>
        <v>0</v>
      </c>
      <c r="BA95" s="129">
        <f>'SO 01 - Dům s pečovatelsk...'!F34</f>
        <v>0</v>
      </c>
      <c r="BB95" s="129">
        <f>'SO 01 - Dům s pečovatelsk...'!F35</f>
        <v>0</v>
      </c>
      <c r="BC95" s="129">
        <f>'SO 01 - Dům s pečovatelsk...'!F36</f>
        <v>0</v>
      </c>
      <c r="BD95" s="131">
        <f>'SO 01 - Dům s pečovatelsk...'!F37</f>
        <v>0</v>
      </c>
      <c r="BE95" s="7"/>
      <c r="BT95" s="132" t="s">
        <v>80</v>
      </c>
      <c r="BV95" s="132" t="s">
        <v>14</v>
      </c>
      <c r="BW95" s="132" t="s">
        <v>81</v>
      </c>
      <c r="BX95" s="132" t="s">
        <v>5</v>
      </c>
      <c r="CL95" s="132" t="s">
        <v>1</v>
      </c>
      <c r="CM95" s="132" t="s">
        <v>82</v>
      </c>
    </row>
    <row r="96" s="7" customFormat="1" ht="16.5" customHeight="1">
      <c r="A96" s="120" t="s">
        <v>76</v>
      </c>
      <c r="B96" s="121"/>
      <c r="C96" s="122"/>
      <c r="D96" s="123" t="s">
        <v>83</v>
      </c>
      <c r="E96" s="123"/>
      <c r="F96" s="123"/>
      <c r="G96" s="123"/>
      <c r="H96" s="123"/>
      <c r="I96" s="124"/>
      <c r="J96" s="123" t="s">
        <v>84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'SO 02 - Altán'!J30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79</v>
      </c>
      <c r="AR96" s="127"/>
      <c r="AS96" s="128">
        <v>0</v>
      </c>
      <c r="AT96" s="129">
        <f>ROUND(SUM(AV96:AW96),2)</f>
        <v>0</v>
      </c>
      <c r="AU96" s="130">
        <f>'SO 02 - Altán'!P128</f>
        <v>0</v>
      </c>
      <c r="AV96" s="129">
        <f>'SO 02 - Altán'!J33</f>
        <v>0</v>
      </c>
      <c r="AW96" s="129">
        <f>'SO 02 - Altán'!J34</f>
        <v>0</v>
      </c>
      <c r="AX96" s="129">
        <f>'SO 02 - Altán'!J35</f>
        <v>0</v>
      </c>
      <c r="AY96" s="129">
        <f>'SO 02 - Altán'!J36</f>
        <v>0</v>
      </c>
      <c r="AZ96" s="129">
        <f>'SO 02 - Altán'!F33</f>
        <v>0</v>
      </c>
      <c r="BA96" s="129">
        <f>'SO 02 - Altán'!F34</f>
        <v>0</v>
      </c>
      <c r="BB96" s="129">
        <f>'SO 02 - Altán'!F35</f>
        <v>0</v>
      </c>
      <c r="BC96" s="129">
        <f>'SO 02 - Altán'!F36</f>
        <v>0</v>
      </c>
      <c r="BD96" s="131">
        <f>'SO 02 - Altán'!F37</f>
        <v>0</v>
      </c>
      <c r="BE96" s="7"/>
      <c r="BT96" s="132" t="s">
        <v>80</v>
      </c>
      <c r="BV96" s="132" t="s">
        <v>14</v>
      </c>
      <c r="BW96" s="132" t="s">
        <v>85</v>
      </c>
      <c r="BX96" s="132" t="s">
        <v>5</v>
      </c>
      <c r="CL96" s="132" t="s">
        <v>1</v>
      </c>
      <c r="CM96" s="132" t="s">
        <v>82</v>
      </c>
    </row>
    <row r="97" s="7" customFormat="1" ht="16.5" customHeight="1">
      <c r="A97" s="120" t="s">
        <v>76</v>
      </c>
      <c r="B97" s="121"/>
      <c r="C97" s="122"/>
      <c r="D97" s="123" t="s">
        <v>86</v>
      </c>
      <c r="E97" s="123"/>
      <c r="F97" s="123"/>
      <c r="G97" s="123"/>
      <c r="H97" s="123"/>
      <c r="I97" s="124"/>
      <c r="J97" s="123" t="s">
        <v>87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'SO 03 - Plynovod'!J30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79</v>
      </c>
      <c r="AR97" s="127"/>
      <c r="AS97" s="128">
        <v>0</v>
      </c>
      <c r="AT97" s="129">
        <f>ROUND(SUM(AV97:AW97),2)</f>
        <v>0</v>
      </c>
      <c r="AU97" s="130">
        <f>'SO 03 - Plynovod'!P129</f>
        <v>0</v>
      </c>
      <c r="AV97" s="129">
        <f>'SO 03 - Plynovod'!J33</f>
        <v>0</v>
      </c>
      <c r="AW97" s="129">
        <f>'SO 03 - Plynovod'!J34</f>
        <v>0</v>
      </c>
      <c r="AX97" s="129">
        <f>'SO 03 - Plynovod'!J35</f>
        <v>0</v>
      </c>
      <c r="AY97" s="129">
        <f>'SO 03 - Plynovod'!J36</f>
        <v>0</v>
      </c>
      <c r="AZ97" s="129">
        <f>'SO 03 - Plynovod'!F33</f>
        <v>0</v>
      </c>
      <c r="BA97" s="129">
        <f>'SO 03 - Plynovod'!F34</f>
        <v>0</v>
      </c>
      <c r="BB97" s="129">
        <f>'SO 03 - Plynovod'!F35</f>
        <v>0</v>
      </c>
      <c r="BC97" s="129">
        <f>'SO 03 - Plynovod'!F36</f>
        <v>0</v>
      </c>
      <c r="BD97" s="131">
        <f>'SO 03 - Plynovod'!F37</f>
        <v>0</v>
      </c>
      <c r="BE97" s="7"/>
      <c r="BT97" s="132" t="s">
        <v>80</v>
      </c>
      <c r="BV97" s="132" t="s">
        <v>14</v>
      </c>
      <c r="BW97" s="132" t="s">
        <v>88</v>
      </c>
      <c r="BX97" s="132" t="s">
        <v>5</v>
      </c>
      <c r="CL97" s="132" t="s">
        <v>1</v>
      </c>
      <c r="CM97" s="132" t="s">
        <v>82</v>
      </c>
    </row>
    <row r="98" s="7" customFormat="1" ht="16.5" customHeight="1">
      <c r="A98" s="120" t="s">
        <v>76</v>
      </c>
      <c r="B98" s="121"/>
      <c r="C98" s="122"/>
      <c r="D98" s="123" t="s">
        <v>89</v>
      </c>
      <c r="E98" s="123"/>
      <c r="F98" s="123"/>
      <c r="G98" s="123"/>
      <c r="H98" s="123"/>
      <c r="I98" s="124"/>
      <c r="J98" s="123" t="s">
        <v>90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'SO 10 - VRN'!J30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79</v>
      </c>
      <c r="AR98" s="127"/>
      <c r="AS98" s="133">
        <v>0</v>
      </c>
      <c r="AT98" s="134">
        <f>ROUND(SUM(AV98:AW98),2)</f>
        <v>0</v>
      </c>
      <c r="AU98" s="135">
        <f>'SO 10 - VRN'!P117</f>
        <v>0</v>
      </c>
      <c r="AV98" s="134">
        <f>'SO 10 - VRN'!J33</f>
        <v>0</v>
      </c>
      <c r="AW98" s="134">
        <f>'SO 10 - VRN'!J34</f>
        <v>0</v>
      </c>
      <c r="AX98" s="134">
        <f>'SO 10 - VRN'!J35</f>
        <v>0</v>
      </c>
      <c r="AY98" s="134">
        <f>'SO 10 - VRN'!J36</f>
        <v>0</v>
      </c>
      <c r="AZ98" s="134">
        <f>'SO 10 - VRN'!F33</f>
        <v>0</v>
      </c>
      <c r="BA98" s="134">
        <f>'SO 10 - VRN'!F34</f>
        <v>0</v>
      </c>
      <c r="BB98" s="134">
        <f>'SO 10 - VRN'!F35</f>
        <v>0</v>
      </c>
      <c r="BC98" s="134">
        <f>'SO 10 - VRN'!F36</f>
        <v>0</v>
      </c>
      <c r="BD98" s="136">
        <f>'SO 10 - VRN'!F37</f>
        <v>0</v>
      </c>
      <c r="BE98" s="7"/>
      <c r="BT98" s="132" t="s">
        <v>80</v>
      </c>
      <c r="BV98" s="132" t="s">
        <v>14</v>
      </c>
      <c r="BW98" s="132" t="s">
        <v>91</v>
      </c>
      <c r="BX98" s="132" t="s">
        <v>5</v>
      </c>
      <c r="CL98" s="132" t="s">
        <v>1</v>
      </c>
      <c r="CM98" s="132" t="s">
        <v>82</v>
      </c>
    </row>
    <row r="99" s="2" customFormat="1" ht="30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5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45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</row>
  </sheetData>
  <sheetProtection sheet="1" formatColumns="0" formatRows="0" objects="1" scenarios="1" spinCount="100000" saltValue="5zjldadbBewVQGwKds8S0Vb91rt7Irll5TmCWTnoa8x0qUrYTBpPbIPhyPN46hRmulAnZkHHYzZtQGE/Sqz9aA==" hashValue="wiiT7UUu3Pv1fSMMF8Aq44wm7klRcIWs7kDI9NItM0rXmksAYXcwF73cJO3/wcUH0DhNB1TdXfJqXblsg+Kjwg==" algorithmName="SHA-512" password="CC35"/>
  <mergeCells count="54">
    <mergeCell ref="L85:AJ85"/>
    <mergeCell ref="AM87:AN87"/>
    <mergeCell ref="AM89:AP89"/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J96:AF96"/>
    <mergeCell ref="D96:H96"/>
    <mergeCell ref="AG96:AM96"/>
    <mergeCell ref="AN96:AP96"/>
    <mergeCell ref="AN97:AP97"/>
    <mergeCell ref="D97:H97"/>
    <mergeCell ref="J97:AF97"/>
    <mergeCell ref="AG97:AM97"/>
    <mergeCell ref="AN98:AP98"/>
    <mergeCell ref="AG98:AM98"/>
    <mergeCell ref="D98:H98"/>
    <mergeCell ref="J98:AF98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</mergeCells>
  <hyperlinks>
    <hyperlink ref="A95" location="'SO 01 - Dům s pečovatelsk...'!C2" display="/"/>
    <hyperlink ref="A96" location="'SO 02 - Altán'!C2" display="/"/>
    <hyperlink ref="A97" location="'SO 03 - Plynovod'!C2" display="/"/>
    <hyperlink ref="A98" location="'SO 10 - VRN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ROUND(J197,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ROUND((SUM(BE197:BE6229)),  2)</f>
        <v>0</v>
      </c>
      <c r="G33" s="39"/>
      <c r="H33" s="39"/>
      <c r="I33" s="156">
        <v>0.20999999999999999</v>
      </c>
      <c r="J33" s="155">
        <f>ROUND(((SUM(BE197:BE6229))*I33),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ROUND((SUM(BF197:BF6229)),  2)</f>
        <v>0</v>
      </c>
      <c r="G34" s="39"/>
      <c r="H34" s="39"/>
      <c r="I34" s="156">
        <v>0.14999999999999999</v>
      </c>
      <c r="J34" s="155">
        <f>ROUND(((SUM(BF197:BF6229))*I34),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ROUND((SUM(BG197:BG6229)),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ROUND((SUM(BH197:BH6229)),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ROUND((SUM(BI197:BI6229)),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01 - Dům s pečovatelsk...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J197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J198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J199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J396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103</v>
      </c>
      <c r="E100" s="189"/>
      <c r="F100" s="189"/>
      <c r="G100" s="189"/>
      <c r="H100" s="189"/>
      <c r="I100" s="189"/>
      <c r="J100" s="190">
        <f>J602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104</v>
      </c>
      <c r="E101" s="189"/>
      <c r="F101" s="189"/>
      <c r="G101" s="189"/>
      <c r="H101" s="189"/>
      <c r="I101" s="189"/>
      <c r="J101" s="190">
        <f>J1022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105</v>
      </c>
      <c r="E102" s="189"/>
      <c r="F102" s="189"/>
      <c r="G102" s="189"/>
      <c r="H102" s="189"/>
      <c r="I102" s="189"/>
      <c r="J102" s="190">
        <f>J1147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106</v>
      </c>
      <c r="E103" s="189"/>
      <c r="F103" s="189"/>
      <c r="G103" s="189"/>
      <c r="H103" s="189"/>
      <c r="I103" s="189"/>
      <c r="J103" s="190">
        <f>J1278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6"/>
      <c r="C104" s="187"/>
      <c r="D104" s="188" t="s">
        <v>107</v>
      </c>
      <c r="E104" s="189"/>
      <c r="F104" s="189"/>
      <c r="G104" s="189"/>
      <c r="H104" s="189"/>
      <c r="I104" s="189"/>
      <c r="J104" s="190">
        <f>J1295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108</v>
      </c>
      <c r="E105" s="189"/>
      <c r="F105" s="189"/>
      <c r="G105" s="189"/>
      <c r="H105" s="189"/>
      <c r="I105" s="189"/>
      <c r="J105" s="190">
        <f>J1520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109</v>
      </c>
      <c r="E106" s="189"/>
      <c r="F106" s="189"/>
      <c r="G106" s="189"/>
      <c r="H106" s="189"/>
      <c r="I106" s="189"/>
      <c r="J106" s="190">
        <f>J1673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110</v>
      </c>
      <c r="E107" s="189"/>
      <c r="F107" s="189"/>
      <c r="G107" s="189"/>
      <c r="H107" s="189"/>
      <c r="I107" s="189"/>
      <c r="J107" s="190">
        <f>J1894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111</v>
      </c>
      <c r="E108" s="189"/>
      <c r="F108" s="189"/>
      <c r="G108" s="189"/>
      <c r="H108" s="189"/>
      <c r="I108" s="189"/>
      <c r="J108" s="190">
        <f>J1919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6"/>
      <c r="C109" s="187"/>
      <c r="D109" s="188" t="s">
        <v>112</v>
      </c>
      <c r="E109" s="189"/>
      <c r="F109" s="189"/>
      <c r="G109" s="189"/>
      <c r="H109" s="189"/>
      <c r="I109" s="189"/>
      <c r="J109" s="190">
        <f>J1982</f>
        <v>0</v>
      </c>
      <c r="K109" s="187"/>
      <c r="L109" s="19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6"/>
      <c r="C110" s="187"/>
      <c r="D110" s="188" t="s">
        <v>113</v>
      </c>
      <c r="E110" s="189"/>
      <c r="F110" s="189"/>
      <c r="G110" s="189"/>
      <c r="H110" s="189"/>
      <c r="I110" s="189"/>
      <c r="J110" s="190">
        <f>J2034</f>
        <v>0</v>
      </c>
      <c r="K110" s="187"/>
      <c r="L110" s="19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6"/>
      <c r="C111" s="187"/>
      <c r="D111" s="188" t="s">
        <v>114</v>
      </c>
      <c r="E111" s="189"/>
      <c r="F111" s="189"/>
      <c r="G111" s="189"/>
      <c r="H111" s="189"/>
      <c r="I111" s="189"/>
      <c r="J111" s="190">
        <f>J2082</f>
        <v>0</v>
      </c>
      <c r="K111" s="187"/>
      <c r="L111" s="19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6"/>
      <c r="C112" s="187"/>
      <c r="D112" s="188" t="s">
        <v>115</v>
      </c>
      <c r="E112" s="189"/>
      <c r="F112" s="189"/>
      <c r="G112" s="189"/>
      <c r="H112" s="189"/>
      <c r="I112" s="189"/>
      <c r="J112" s="190">
        <f>J2105</f>
        <v>0</v>
      </c>
      <c r="K112" s="187"/>
      <c r="L112" s="19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80"/>
      <c r="C113" s="181"/>
      <c r="D113" s="182" t="s">
        <v>116</v>
      </c>
      <c r="E113" s="183"/>
      <c r="F113" s="183"/>
      <c r="G113" s="183"/>
      <c r="H113" s="183"/>
      <c r="I113" s="183"/>
      <c r="J113" s="184">
        <f>J2108</f>
        <v>0</v>
      </c>
      <c r="K113" s="181"/>
      <c r="L113" s="18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186"/>
      <c r="C114" s="187"/>
      <c r="D114" s="188" t="s">
        <v>117</v>
      </c>
      <c r="E114" s="189"/>
      <c r="F114" s="189"/>
      <c r="G114" s="189"/>
      <c r="H114" s="189"/>
      <c r="I114" s="189"/>
      <c r="J114" s="190">
        <f>J2109</f>
        <v>0</v>
      </c>
      <c r="K114" s="187"/>
      <c r="L114" s="19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87"/>
      <c r="D115" s="188" t="s">
        <v>118</v>
      </c>
      <c r="E115" s="189"/>
      <c r="F115" s="189"/>
      <c r="G115" s="189"/>
      <c r="H115" s="189"/>
      <c r="I115" s="189"/>
      <c r="J115" s="190">
        <f>J2226</f>
        <v>0</v>
      </c>
      <c r="K115" s="187"/>
      <c r="L115" s="19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6"/>
      <c r="C116" s="187"/>
      <c r="D116" s="188" t="s">
        <v>119</v>
      </c>
      <c r="E116" s="189"/>
      <c r="F116" s="189"/>
      <c r="G116" s="189"/>
      <c r="H116" s="189"/>
      <c r="I116" s="189"/>
      <c r="J116" s="190">
        <f>J2261</f>
        <v>0</v>
      </c>
      <c r="K116" s="187"/>
      <c r="L116" s="19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6"/>
      <c r="C117" s="187"/>
      <c r="D117" s="188" t="s">
        <v>120</v>
      </c>
      <c r="E117" s="189"/>
      <c r="F117" s="189"/>
      <c r="G117" s="189"/>
      <c r="H117" s="189"/>
      <c r="I117" s="189"/>
      <c r="J117" s="190">
        <f>J2483</f>
        <v>0</v>
      </c>
      <c r="K117" s="187"/>
      <c r="L117" s="19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6"/>
      <c r="C118" s="187"/>
      <c r="D118" s="188" t="s">
        <v>121</v>
      </c>
      <c r="E118" s="189"/>
      <c r="F118" s="189"/>
      <c r="G118" s="189"/>
      <c r="H118" s="189"/>
      <c r="I118" s="189"/>
      <c r="J118" s="190">
        <f>J2642</f>
        <v>0</v>
      </c>
      <c r="K118" s="187"/>
      <c r="L118" s="19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6"/>
      <c r="C119" s="187"/>
      <c r="D119" s="188" t="s">
        <v>122</v>
      </c>
      <c r="E119" s="189"/>
      <c r="F119" s="189"/>
      <c r="G119" s="189"/>
      <c r="H119" s="189"/>
      <c r="I119" s="189"/>
      <c r="J119" s="190">
        <f>J2861</f>
        <v>0</v>
      </c>
      <c r="K119" s="187"/>
      <c r="L119" s="19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6"/>
      <c r="C120" s="187"/>
      <c r="D120" s="188" t="s">
        <v>123</v>
      </c>
      <c r="E120" s="189"/>
      <c r="F120" s="189"/>
      <c r="G120" s="189"/>
      <c r="H120" s="189"/>
      <c r="I120" s="189"/>
      <c r="J120" s="190">
        <f>J2934</f>
        <v>0</v>
      </c>
      <c r="K120" s="187"/>
      <c r="L120" s="19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4.88" customHeight="1">
      <c r="A121" s="10"/>
      <c r="B121" s="186"/>
      <c r="C121" s="187"/>
      <c r="D121" s="188" t="s">
        <v>124</v>
      </c>
      <c r="E121" s="189"/>
      <c r="F121" s="189"/>
      <c r="G121" s="189"/>
      <c r="H121" s="189"/>
      <c r="I121" s="189"/>
      <c r="J121" s="190">
        <f>J2935</f>
        <v>0</v>
      </c>
      <c r="K121" s="187"/>
      <c r="L121" s="19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4.88" customHeight="1">
      <c r="A122" s="10"/>
      <c r="B122" s="186"/>
      <c r="C122" s="187"/>
      <c r="D122" s="188" t="s">
        <v>125</v>
      </c>
      <c r="E122" s="189"/>
      <c r="F122" s="189"/>
      <c r="G122" s="189"/>
      <c r="H122" s="189"/>
      <c r="I122" s="189"/>
      <c r="J122" s="190">
        <f>J3082</f>
        <v>0</v>
      </c>
      <c r="K122" s="187"/>
      <c r="L122" s="19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4.88" customHeight="1">
      <c r="A123" s="10"/>
      <c r="B123" s="186"/>
      <c r="C123" s="187"/>
      <c r="D123" s="188" t="s">
        <v>126</v>
      </c>
      <c r="E123" s="189"/>
      <c r="F123" s="189"/>
      <c r="G123" s="189"/>
      <c r="H123" s="189"/>
      <c r="I123" s="189"/>
      <c r="J123" s="190">
        <f>J3087</f>
        <v>0</v>
      </c>
      <c r="K123" s="187"/>
      <c r="L123" s="19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4.88" customHeight="1">
      <c r="A124" s="10"/>
      <c r="B124" s="186"/>
      <c r="C124" s="187"/>
      <c r="D124" s="188" t="s">
        <v>127</v>
      </c>
      <c r="E124" s="189"/>
      <c r="F124" s="189"/>
      <c r="G124" s="189"/>
      <c r="H124" s="189"/>
      <c r="I124" s="189"/>
      <c r="J124" s="190">
        <f>J3200</f>
        <v>0</v>
      </c>
      <c r="K124" s="187"/>
      <c r="L124" s="19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4.88" customHeight="1">
      <c r="A125" s="10"/>
      <c r="B125" s="186"/>
      <c r="C125" s="187"/>
      <c r="D125" s="188" t="s">
        <v>128</v>
      </c>
      <c r="E125" s="189"/>
      <c r="F125" s="189"/>
      <c r="G125" s="189"/>
      <c r="H125" s="189"/>
      <c r="I125" s="189"/>
      <c r="J125" s="190">
        <f>J3277</f>
        <v>0</v>
      </c>
      <c r="K125" s="187"/>
      <c r="L125" s="19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4.88" customHeight="1">
      <c r="A126" s="10"/>
      <c r="B126" s="186"/>
      <c r="C126" s="187"/>
      <c r="D126" s="188" t="s">
        <v>129</v>
      </c>
      <c r="E126" s="189"/>
      <c r="F126" s="189"/>
      <c r="G126" s="189"/>
      <c r="H126" s="189"/>
      <c r="I126" s="189"/>
      <c r="J126" s="190">
        <f>J3590</f>
        <v>0</v>
      </c>
      <c r="K126" s="187"/>
      <c r="L126" s="19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4.88" customHeight="1">
      <c r="A127" s="10"/>
      <c r="B127" s="186"/>
      <c r="C127" s="187"/>
      <c r="D127" s="188" t="s">
        <v>130</v>
      </c>
      <c r="E127" s="189"/>
      <c r="F127" s="189"/>
      <c r="G127" s="189"/>
      <c r="H127" s="189"/>
      <c r="I127" s="189"/>
      <c r="J127" s="190">
        <f>J3615</f>
        <v>0</v>
      </c>
      <c r="K127" s="187"/>
      <c r="L127" s="191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6"/>
      <c r="C128" s="187"/>
      <c r="D128" s="188" t="s">
        <v>131</v>
      </c>
      <c r="E128" s="189"/>
      <c r="F128" s="189"/>
      <c r="G128" s="189"/>
      <c r="H128" s="189"/>
      <c r="I128" s="189"/>
      <c r="J128" s="190">
        <f>J3636</f>
        <v>0</v>
      </c>
      <c r="K128" s="187"/>
      <c r="L128" s="191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4.88" customHeight="1">
      <c r="A129" s="10"/>
      <c r="B129" s="186"/>
      <c r="C129" s="187"/>
      <c r="D129" s="188" t="s">
        <v>132</v>
      </c>
      <c r="E129" s="189"/>
      <c r="F129" s="189"/>
      <c r="G129" s="189"/>
      <c r="H129" s="189"/>
      <c r="I129" s="189"/>
      <c r="J129" s="190">
        <f>J3637</f>
        <v>0</v>
      </c>
      <c r="K129" s="187"/>
      <c r="L129" s="191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4.88" customHeight="1">
      <c r="A130" s="10"/>
      <c r="B130" s="186"/>
      <c r="C130" s="187"/>
      <c r="D130" s="188" t="s">
        <v>133</v>
      </c>
      <c r="E130" s="189"/>
      <c r="F130" s="189"/>
      <c r="G130" s="189"/>
      <c r="H130" s="189"/>
      <c r="I130" s="189"/>
      <c r="J130" s="190">
        <f>J3964</f>
        <v>0</v>
      </c>
      <c r="K130" s="187"/>
      <c r="L130" s="191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10" customFormat="1" ht="14.88" customHeight="1">
      <c r="A131" s="10"/>
      <c r="B131" s="186"/>
      <c r="C131" s="187"/>
      <c r="D131" s="188" t="s">
        <v>134</v>
      </c>
      <c r="E131" s="189"/>
      <c r="F131" s="189"/>
      <c r="G131" s="189"/>
      <c r="H131" s="189"/>
      <c r="I131" s="189"/>
      <c r="J131" s="190">
        <f>J4013</f>
        <v>0</v>
      </c>
      <c r="K131" s="187"/>
      <c r="L131" s="191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</row>
    <row r="132" s="10" customFormat="1" ht="14.88" customHeight="1">
      <c r="A132" s="10"/>
      <c r="B132" s="186"/>
      <c r="C132" s="187"/>
      <c r="D132" s="188" t="s">
        <v>135</v>
      </c>
      <c r="E132" s="189"/>
      <c r="F132" s="189"/>
      <c r="G132" s="189"/>
      <c r="H132" s="189"/>
      <c r="I132" s="189"/>
      <c r="J132" s="190">
        <f>J4056</f>
        <v>0</v>
      </c>
      <c r="K132" s="187"/>
      <c r="L132" s="191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</row>
    <row r="133" s="10" customFormat="1" ht="19.92" customHeight="1">
      <c r="A133" s="10"/>
      <c r="B133" s="186"/>
      <c r="C133" s="187"/>
      <c r="D133" s="188" t="s">
        <v>136</v>
      </c>
      <c r="E133" s="189"/>
      <c r="F133" s="189"/>
      <c r="G133" s="189"/>
      <c r="H133" s="189"/>
      <c r="I133" s="189"/>
      <c r="J133" s="190">
        <f>J4089</f>
        <v>0</v>
      </c>
      <c r="K133" s="187"/>
      <c r="L133" s="191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</row>
    <row r="134" s="10" customFormat="1" ht="14.88" customHeight="1">
      <c r="A134" s="10"/>
      <c r="B134" s="186"/>
      <c r="C134" s="187"/>
      <c r="D134" s="188" t="s">
        <v>137</v>
      </c>
      <c r="E134" s="189"/>
      <c r="F134" s="189"/>
      <c r="G134" s="189"/>
      <c r="H134" s="189"/>
      <c r="I134" s="189"/>
      <c r="J134" s="190">
        <f>J4090</f>
        <v>0</v>
      </c>
      <c r="K134" s="187"/>
      <c r="L134" s="191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</row>
    <row r="135" s="10" customFormat="1" ht="14.88" customHeight="1">
      <c r="A135" s="10"/>
      <c r="B135" s="186"/>
      <c r="C135" s="187"/>
      <c r="D135" s="188" t="s">
        <v>138</v>
      </c>
      <c r="E135" s="189"/>
      <c r="F135" s="189"/>
      <c r="G135" s="189"/>
      <c r="H135" s="189"/>
      <c r="I135" s="189"/>
      <c r="J135" s="190">
        <f>J4241</f>
        <v>0</v>
      </c>
      <c r="K135" s="187"/>
      <c r="L135" s="191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</row>
    <row r="136" s="10" customFormat="1" ht="14.88" customHeight="1">
      <c r="A136" s="10"/>
      <c r="B136" s="186"/>
      <c r="C136" s="187"/>
      <c r="D136" s="188" t="s">
        <v>139</v>
      </c>
      <c r="E136" s="189"/>
      <c r="F136" s="189"/>
      <c r="G136" s="189"/>
      <c r="H136" s="189"/>
      <c r="I136" s="189"/>
      <c r="J136" s="190">
        <f>J4246</f>
        <v>0</v>
      </c>
      <c r="K136" s="187"/>
      <c r="L136" s="191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</row>
    <row r="137" s="10" customFormat="1" ht="14.88" customHeight="1">
      <c r="A137" s="10"/>
      <c r="B137" s="186"/>
      <c r="C137" s="187"/>
      <c r="D137" s="188" t="s">
        <v>140</v>
      </c>
      <c r="E137" s="189"/>
      <c r="F137" s="189"/>
      <c r="G137" s="189"/>
      <c r="H137" s="189"/>
      <c r="I137" s="189"/>
      <c r="J137" s="190">
        <f>J4279</f>
        <v>0</v>
      </c>
      <c r="K137" s="187"/>
      <c r="L137" s="191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</row>
    <row r="138" s="10" customFormat="1" ht="14.88" customHeight="1">
      <c r="A138" s="10"/>
      <c r="B138" s="186"/>
      <c r="C138" s="187"/>
      <c r="D138" s="188" t="s">
        <v>141</v>
      </c>
      <c r="E138" s="189"/>
      <c r="F138" s="189"/>
      <c r="G138" s="189"/>
      <c r="H138" s="189"/>
      <c r="I138" s="189"/>
      <c r="J138" s="190">
        <f>J4306</f>
        <v>0</v>
      </c>
      <c r="K138" s="187"/>
      <c r="L138" s="191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</row>
    <row r="139" s="10" customFormat="1" ht="14.88" customHeight="1">
      <c r="A139" s="10"/>
      <c r="B139" s="186"/>
      <c r="C139" s="187"/>
      <c r="D139" s="188" t="s">
        <v>142</v>
      </c>
      <c r="E139" s="189"/>
      <c r="F139" s="189"/>
      <c r="G139" s="189"/>
      <c r="H139" s="189"/>
      <c r="I139" s="189"/>
      <c r="J139" s="190">
        <f>J4383</f>
        <v>0</v>
      </c>
      <c r="K139" s="187"/>
      <c r="L139" s="191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</row>
    <row r="140" s="10" customFormat="1" ht="14.88" customHeight="1">
      <c r="A140" s="10"/>
      <c r="B140" s="186"/>
      <c r="C140" s="187"/>
      <c r="D140" s="188" t="s">
        <v>143</v>
      </c>
      <c r="E140" s="189"/>
      <c r="F140" s="189"/>
      <c r="G140" s="189"/>
      <c r="H140" s="189"/>
      <c r="I140" s="189"/>
      <c r="J140" s="190">
        <f>J4398</f>
        <v>0</v>
      </c>
      <c r="K140" s="187"/>
      <c r="L140" s="191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</row>
    <row r="141" s="10" customFormat="1" ht="19.92" customHeight="1">
      <c r="A141" s="10"/>
      <c r="B141" s="186"/>
      <c r="C141" s="187"/>
      <c r="D141" s="188" t="s">
        <v>144</v>
      </c>
      <c r="E141" s="189"/>
      <c r="F141" s="189"/>
      <c r="G141" s="189"/>
      <c r="H141" s="189"/>
      <c r="I141" s="189"/>
      <c r="J141" s="190">
        <f>J4485</f>
        <v>0</v>
      </c>
      <c r="K141" s="187"/>
      <c r="L141" s="191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</row>
    <row r="142" s="10" customFormat="1" ht="14.88" customHeight="1">
      <c r="A142" s="10"/>
      <c r="B142" s="186"/>
      <c r="C142" s="187"/>
      <c r="D142" s="188" t="s">
        <v>145</v>
      </c>
      <c r="E142" s="189"/>
      <c r="F142" s="189"/>
      <c r="G142" s="189"/>
      <c r="H142" s="189"/>
      <c r="I142" s="189"/>
      <c r="J142" s="190">
        <f>J4486</f>
        <v>0</v>
      </c>
      <c r="K142" s="187"/>
      <c r="L142" s="191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</row>
    <row r="143" s="10" customFormat="1" ht="14.88" customHeight="1">
      <c r="A143" s="10"/>
      <c r="B143" s="186"/>
      <c r="C143" s="187"/>
      <c r="D143" s="188" t="s">
        <v>146</v>
      </c>
      <c r="E143" s="189"/>
      <c r="F143" s="189"/>
      <c r="G143" s="189"/>
      <c r="H143" s="189"/>
      <c r="I143" s="189"/>
      <c r="J143" s="190">
        <f>J4507</f>
        <v>0</v>
      </c>
      <c r="K143" s="187"/>
      <c r="L143" s="191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</row>
    <row r="144" s="10" customFormat="1" ht="19.92" customHeight="1">
      <c r="A144" s="10"/>
      <c r="B144" s="186"/>
      <c r="C144" s="187"/>
      <c r="D144" s="188" t="s">
        <v>147</v>
      </c>
      <c r="E144" s="189"/>
      <c r="F144" s="189"/>
      <c r="G144" s="189"/>
      <c r="H144" s="189"/>
      <c r="I144" s="189"/>
      <c r="J144" s="190">
        <f>J4680</f>
        <v>0</v>
      </c>
      <c r="K144" s="187"/>
      <c r="L144" s="191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</row>
    <row r="145" s="10" customFormat="1" ht="19.92" customHeight="1">
      <c r="A145" s="10"/>
      <c r="B145" s="186"/>
      <c r="C145" s="187"/>
      <c r="D145" s="188" t="s">
        <v>148</v>
      </c>
      <c r="E145" s="189"/>
      <c r="F145" s="189"/>
      <c r="G145" s="189"/>
      <c r="H145" s="189"/>
      <c r="I145" s="189"/>
      <c r="J145" s="190">
        <f>J4687</f>
        <v>0</v>
      </c>
      <c r="K145" s="187"/>
      <c r="L145" s="191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</row>
    <row r="146" s="10" customFormat="1" ht="19.92" customHeight="1">
      <c r="A146" s="10"/>
      <c r="B146" s="186"/>
      <c r="C146" s="187"/>
      <c r="D146" s="188" t="s">
        <v>149</v>
      </c>
      <c r="E146" s="189"/>
      <c r="F146" s="189"/>
      <c r="G146" s="189"/>
      <c r="H146" s="189"/>
      <c r="I146" s="189"/>
      <c r="J146" s="190">
        <f>J4702</f>
        <v>0</v>
      </c>
      <c r="K146" s="187"/>
      <c r="L146" s="191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</row>
    <row r="147" s="10" customFormat="1" ht="19.92" customHeight="1">
      <c r="A147" s="10"/>
      <c r="B147" s="186"/>
      <c r="C147" s="187"/>
      <c r="D147" s="188" t="s">
        <v>150</v>
      </c>
      <c r="E147" s="189"/>
      <c r="F147" s="189"/>
      <c r="G147" s="189"/>
      <c r="H147" s="189"/>
      <c r="I147" s="189"/>
      <c r="J147" s="190">
        <f>J4800</f>
        <v>0</v>
      </c>
      <c r="K147" s="187"/>
      <c r="L147" s="191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</row>
    <row r="148" s="10" customFormat="1" ht="19.92" customHeight="1">
      <c r="A148" s="10"/>
      <c r="B148" s="186"/>
      <c r="C148" s="187"/>
      <c r="D148" s="188" t="s">
        <v>151</v>
      </c>
      <c r="E148" s="189"/>
      <c r="F148" s="189"/>
      <c r="G148" s="189"/>
      <c r="H148" s="189"/>
      <c r="I148" s="189"/>
      <c r="J148" s="190">
        <f>J4832</f>
        <v>0</v>
      </c>
      <c r="K148" s="187"/>
      <c r="L148" s="191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</row>
    <row r="149" s="10" customFormat="1" ht="14.88" customHeight="1">
      <c r="A149" s="10"/>
      <c r="B149" s="186"/>
      <c r="C149" s="187"/>
      <c r="D149" s="188" t="s">
        <v>152</v>
      </c>
      <c r="E149" s="189"/>
      <c r="F149" s="189"/>
      <c r="G149" s="189"/>
      <c r="H149" s="189"/>
      <c r="I149" s="189"/>
      <c r="J149" s="190">
        <f>J4833</f>
        <v>0</v>
      </c>
      <c r="K149" s="187"/>
      <c r="L149" s="191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</row>
    <row r="150" s="10" customFormat="1" ht="19.92" customHeight="1">
      <c r="A150" s="10"/>
      <c r="B150" s="186"/>
      <c r="C150" s="187"/>
      <c r="D150" s="188" t="s">
        <v>153</v>
      </c>
      <c r="E150" s="189"/>
      <c r="F150" s="189"/>
      <c r="G150" s="189"/>
      <c r="H150" s="189"/>
      <c r="I150" s="189"/>
      <c r="J150" s="190">
        <f>J4928</f>
        <v>0</v>
      </c>
      <c r="K150" s="187"/>
      <c r="L150" s="191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</row>
    <row r="151" s="10" customFormat="1" ht="19.92" customHeight="1">
      <c r="A151" s="10"/>
      <c r="B151" s="186"/>
      <c r="C151" s="187"/>
      <c r="D151" s="188" t="s">
        <v>154</v>
      </c>
      <c r="E151" s="189"/>
      <c r="F151" s="189"/>
      <c r="G151" s="189"/>
      <c r="H151" s="189"/>
      <c r="I151" s="189"/>
      <c r="J151" s="190">
        <f>J4965</f>
        <v>0</v>
      </c>
      <c r="K151" s="187"/>
      <c r="L151" s="191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</row>
    <row r="152" s="10" customFormat="1" ht="19.92" customHeight="1">
      <c r="A152" s="10"/>
      <c r="B152" s="186"/>
      <c r="C152" s="187"/>
      <c r="D152" s="188" t="s">
        <v>155</v>
      </c>
      <c r="E152" s="189"/>
      <c r="F152" s="189"/>
      <c r="G152" s="189"/>
      <c r="H152" s="189"/>
      <c r="I152" s="189"/>
      <c r="J152" s="190">
        <f>J4986</f>
        <v>0</v>
      </c>
      <c r="K152" s="187"/>
      <c r="L152" s="191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</row>
    <row r="153" s="10" customFormat="1" ht="19.92" customHeight="1">
      <c r="A153" s="10"/>
      <c r="B153" s="186"/>
      <c r="C153" s="187"/>
      <c r="D153" s="188" t="s">
        <v>156</v>
      </c>
      <c r="E153" s="189"/>
      <c r="F153" s="189"/>
      <c r="G153" s="189"/>
      <c r="H153" s="189"/>
      <c r="I153" s="189"/>
      <c r="J153" s="190">
        <f>J5025</f>
        <v>0</v>
      </c>
      <c r="K153" s="187"/>
      <c r="L153" s="191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</row>
    <row r="154" s="10" customFormat="1" ht="19.92" customHeight="1">
      <c r="A154" s="10"/>
      <c r="B154" s="186"/>
      <c r="C154" s="187"/>
      <c r="D154" s="188" t="s">
        <v>157</v>
      </c>
      <c r="E154" s="189"/>
      <c r="F154" s="189"/>
      <c r="G154" s="189"/>
      <c r="H154" s="189"/>
      <c r="I154" s="189"/>
      <c r="J154" s="190">
        <f>J5036</f>
        <v>0</v>
      </c>
      <c r="K154" s="187"/>
      <c r="L154" s="191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</row>
    <row r="155" s="10" customFormat="1" ht="19.92" customHeight="1">
      <c r="A155" s="10"/>
      <c r="B155" s="186"/>
      <c r="C155" s="187"/>
      <c r="D155" s="188" t="s">
        <v>158</v>
      </c>
      <c r="E155" s="189"/>
      <c r="F155" s="189"/>
      <c r="G155" s="189"/>
      <c r="H155" s="189"/>
      <c r="I155" s="189"/>
      <c r="J155" s="190">
        <f>J5069</f>
        <v>0</v>
      </c>
      <c r="K155" s="187"/>
      <c r="L155" s="191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</row>
    <row r="156" s="10" customFormat="1" ht="19.92" customHeight="1">
      <c r="A156" s="10"/>
      <c r="B156" s="186"/>
      <c r="C156" s="187"/>
      <c r="D156" s="188" t="s">
        <v>159</v>
      </c>
      <c r="E156" s="189"/>
      <c r="F156" s="189"/>
      <c r="G156" s="189"/>
      <c r="H156" s="189"/>
      <c r="I156" s="189"/>
      <c r="J156" s="190">
        <f>J5262</f>
        <v>0</v>
      </c>
      <c r="K156" s="187"/>
      <c r="L156" s="191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</row>
    <row r="157" s="10" customFormat="1" ht="19.92" customHeight="1">
      <c r="A157" s="10"/>
      <c r="B157" s="186"/>
      <c r="C157" s="187"/>
      <c r="D157" s="188" t="s">
        <v>160</v>
      </c>
      <c r="E157" s="189"/>
      <c r="F157" s="189"/>
      <c r="G157" s="189"/>
      <c r="H157" s="189"/>
      <c r="I157" s="189"/>
      <c r="J157" s="190">
        <f>J5379</f>
        <v>0</v>
      </c>
      <c r="K157" s="187"/>
      <c r="L157" s="191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</row>
    <row r="158" s="10" customFormat="1" ht="19.92" customHeight="1">
      <c r="A158" s="10"/>
      <c r="B158" s="186"/>
      <c r="C158" s="187"/>
      <c r="D158" s="188" t="s">
        <v>161</v>
      </c>
      <c r="E158" s="189"/>
      <c r="F158" s="189"/>
      <c r="G158" s="189"/>
      <c r="H158" s="189"/>
      <c r="I158" s="189"/>
      <c r="J158" s="190">
        <f>J5401</f>
        <v>0</v>
      </c>
      <c r="K158" s="187"/>
      <c r="L158" s="191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</row>
    <row r="159" s="10" customFormat="1" ht="19.92" customHeight="1">
      <c r="A159" s="10"/>
      <c r="B159" s="186"/>
      <c r="C159" s="187"/>
      <c r="D159" s="188" t="s">
        <v>162</v>
      </c>
      <c r="E159" s="189"/>
      <c r="F159" s="189"/>
      <c r="G159" s="189"/>
      <c r="H159" s="189"/>
      <c r="I159" s="189"/>
      <c r="J159" s="190">
        <f>J5756</f>
        <v>0</v>
      </c>
      <c r="K159" s="187"/>
      <c r="L159" s="191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</row>
    <row r="160" s="10" customFormat="1" ht="19.92" customHeight="1">
      <c r="A160" s="10"/>
      <c r="B160" s="186"/>
      <c r="C160" s="187"/>
      <c r="D160" s="188" t="s">
        <v>163</v>
      </c>
      <c r="E160" s="189"/>
      <c r="F160" s="189"/>
      <c r="G160" s="189"/>
      <c r="H160" s="189"/>
      <c r="I160" s="189"/>
      <c r="J160" s="190">
        <f>J5777</f>
        <v>0</v>
      </c>
      <c r="K160" s="187"/>
      <c r="L160" s="191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</row>
    <row r="161" s="9" customFormat="1" ht="24.96" customHeight="1">
      <c r="A161" s="9"/>
      <c r="B161" s="180"/>
      <c r="C161" s="181"/>
      <c r="D161" s="182" t="s">
        <v>164</v>
      </c>
      <c r="E161" s="183"/>
      <c r="F161" s="183"/>
      <c r="G161" s="183"/>
      <c r="H161" s="183"/>
      <c r="I161" s="183"/>
      <c r="J161" s="184">
        <f>J5783</f>
        <v>0</v>
      </c>
      <c r="K161" s="181"/>
      <c r="L161" s="185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</row>
    <row r="162" s="10" customFormat="1" ht="19.92" customHeight="1">
      <c r="A162" s="10"/>
      <c r="B162" s="186"/>
      <c r="C162" s="187"/>
      <c r="D162" s="188" t="s">
        <v>165</v>
      </c>
      <c r="E162" s="189"/>
      <c r="F162" s="189"/>
      <c r="G162" s="189"/>
      <c r="H162" s="189"/>
      <c r="I162" s="189"/>
      <c r="J162" s="190">
        <f>J5784</f>
        <v>0</v>
      </c>
      <c r="K162" s="187"/>
      <c r="L162" s="191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</row>
    <row r="163" s="10" customFormat="1" ht="14.88" customHeight="1">
      <c r="A163" s="10"/>
      <c r="B163" s="186"/>
      <c r="C163" s="187"/>
      <c r="D163" s="188" t="s">
        <v>166</v>
      </c>
      <c r="E163" s="189"/>
      <c r="F163" s="189"/>
      <c r="G163" s="189"/>
      <c r="H163" s="189"/>
      <c r="I163" s="189"/>
      <c r="J163" s="190">
        <f>J5785</f>
        <v>0</v>
      </c>
      <c r="K163" s="187"/>
      <c r="L163" s="191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</row>
    <row r="164" s="10" customFormat="1" ht="14.88" customHeight="1">
      <c r="A164" s="10"/>
      <c r="B164" s="186"/>
      <c r="C164" s="187"/>
      <c r="D164" s="188" t="s">
        <v>167</v>
      </c>
      <c r="E164" s="189"/>
      <c r="F164" s="189"/>
      <c r="G164" s="189"/>
      <c r="H164" s="189"/>
      <c r="I164" s="189"/>
      <c r="J164" s="190">
        <f>J5830</f>
        <v>0</v>
      </c>
      <c r="K164" s="187"/>
      <c r="L164" s="191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</row>
    <row r="165" s="10" customFormat="1" ht="14.88" customHeight="1">
      <c r="A165" s="10"/>
      <c r="B165" s="186"/>
      <c r="C165" s="187"/>
      <c r="D165" s="188" t="s">
        <v>168</v>
      </c>
      <c r="E165" s="189"/>
      <c r="F165" s="189"/>
      <c r="G165" s="189"/>
      <c r="H165" s="189"/>
      <c r="I165" s="189"/>
      <c r="J165" s="190">
        <f>J5899</f>
        <v>0</v>
      </c>
      <c r="K165" s="187"/>
      <c r="L165" s="191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</row>
    <row r="166" s="10" customFormat="1" ht="14.88" customHeight="1">
      <c r="A166" s="10"/>
      <c r="B166" s="186"/>
      <c r="C166" s="187"/>
      <c r="D166" s="188" t="s">
        <v>169</v>
      </c>
      <c r="E166" s="189"/>
      <c r="F166" s="189"/>
      <c r="G166" s="189"/>
      <c r="H166" s="189"/>
      <c r="I166" s="189"/>
      <c r="J166" s="190">
        <f>J5936</f>
        <v>0</v>
      </c>
      <c r="K166" s="187"/>
      <c r="L166" s="191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</row>
    <row r="167" s="10" customFormat="1" ht="14.88" customHeight="1">
      <c r="A167" s="10"/>
      <c r="B167" s="186"/>
      <c r="C167" s="187"/>
      <c r="D167" s="188" t="s">
        <v>170</v>
      </c>
      <c r="E167" s="189"/>
      <c r="F167" s="189"/>
      <c r="G167" s="189"/>
      <c r="H167" s="189"/>
      <c r="I167" s="189"/>
      <c r="J167" s="190">
        <f>J5997</f>
        <v>0</v>
      </c>
      <c r="K167" s="187"/>
      <c r="L167" s="191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</row>
    <row r="168" s="10" customFormat="1" ht="14.88" customHeight="1">
      <c r="A168" s="10"/>
      <c r="B168" s="186"/>
      <c r="C168" s="187"/>
      <c r="D168" s="188" t="s">
        <v>171</v>
      </c>
      <c r="E168" s="189"/>
      <c r="F168" s="189"/>
      <c r="G168" s="189"/>
      <c r="H168" s="189"/>
      <c r="I168" s="189"/>
      <c r="J168" s="190">
        <f>J6044</f>
        <v>0</v>
      </c>
      <c r="K168" s="187"/>
      <c r="L168" s="191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</row>
    <row r="169" s="10" customFormat="1" ht="14.88" customHeight="1">
      <c r="A169" s="10"/>
      <c r="B169" s="186"/>
      <c r="C169" s="187"/>
      <c r="D169" s="188" t="s">
        <v>172</v>
      </c>
      <c r="E169" s="189"/>
      <c r="F169" s="189"/>
      <c r="G169" s="189"/>
      <c r="H169" s="189"/>
      <c r="I169" s="189"/>
      <c r="J169" s="190">
        <f>J6063</f>
        <v>0</v>
      </c>
      <c r="K169" s="187"/>
      <c r="L169" s="191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</row>
    <row r="170" s="10" customFormat="1" ht="14.88" customHeight="1">
      <c r="A170" s="10"/>
      <c r="B170" s="186"/>
      <c r="C170" s="187"/>
      <c r="D170" s="188" t="s">
        <v>173</v>
      </c>
      <c r="E170" s="189"/>
      <c r="F170" s="189"/>
      <c r="G170" s="189"/>
      <c r="H170" s="189"/>
      <c r="I170" s="189"/>
      <c r="J170" s="190">
        <f>J6114</f>
        <v>0</v>
      </c>
      <c r="K170" s="187"/>
      <c r="L170" s="191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</row>
    <row r="171" s="10" customFormat="1" ht="14.88" customHeight="1">
      <c r="A171" s="10"/>
      <c r="B171" s="186"/>
      <c r="C171" s="187"/>
      <c r="D171" s="188" t="s">
        <v>174</v>
      </c>
      <c r="E171" s="189"/>
      <c r="F171" s="189"/>
      <c r="G171" s="189"/>
      <c r="H171" s="189"/>
      <c r="I171" s="189"/>
      <c r="J171" s="190">
        <f>J6133</f>
        <v>0</v>
      </c>
      <c r="K171" s="187"/>
      <c r="L171" s="191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</row>
    <row r="172" s="10" customFormat="1" ht="14.88" customHeight="1">
      <c r="A172" s="10"/>
      <c r="B172" s="186"/>
      <c r="C172" s="187"/>
      <c r="D172" s="188" t="s">
        <v>175</v>
      </c>
      <c r="E172" s="189"/>
      <c r="F172" s="189"/>
      <c r="G172" s="189"/>
      <c r="H172" s="189"/>
      <c r="I172" s="189"/>
      <c r="J172" s="190">
        <f>J6150</f>
        <v>0</v>
      </c>
      <c r="K172" s="187"/>
      <c r="L172" s="191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</row>
    <row r="173" s="10" customFormat="1" ht="14.88" customHeight="1">
      <c r="A173" s="10"/>
      <c r="B173" s="186"/>
      <c r="C173" s="187"/>
      <c r="D173" s="188" t="s">
        <v>176</v>
      </c>
      <c r="E173" s="189"/>
      <c r="F173" s="189"/>
      <c r="G173" s="189"/>
      <c r="H173" s="189"/>
      <c r="I173" s="189"/>
      <c r="J173" s="190">
        <f>J6171</f>
        <v>0</v>
      </c>
      <c r="K173" s="187"/>
      <c r="L173" s="191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</row>
    <row r="174" s="10" customFormat="1" ht="14.88" customHeight="1">
      <c r="A174" s="10"/>
      <c r="B174" s="186"/>
      <c r="C174" s="187"/>
      <c r="D174" s="188" t="s">
        <v>177</v>
      </c>
      <c r="E174" s="189"/>
      <c r="F174" s="189"/>
      <c r="G174" s="189"/>
      <c r="H174" s="189"/>
      <c r="I174" s="189"/>
      <c r="J174" s="190">
        <f>J6182</f>
        <v>0</v>
      </c>
      <c r="K174" s="187"/>
      <c r="L174" s="191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</row>
    <row r="175" s="10" customFormat="1" ht="14.88" customHeight="1">
      <c r="A175" s="10"/>
      <c r="B175" s="186"/>
      <c r="C175" s="187"/>
      <c r="D175" s="188" t="s">
        <v>178</v>
      </c>
      <c r="E175" s="189"/>
      <c r="F175" s="189"/>
      <c r="G175" s="189"/>
      <c r="H175" s="189"/>
      <c r="I175" s="189"/>
      <c r="J175" s="190">
        <f>J6193</f>
        <v>0</v>
      </c>
      <c r="K175" s="187"/>
      <c r="L175" s="191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</row>
    <row r="176" s="10" customFormat="1" ht="14.88" customHeight="1">
      <c r="A176" s="10"/>
      <c r="B176" s="186"/>
      <c r="C176" s="187"/>
      <c r="D176" s="188" t="s">
        <v>179</v>
      </c>
      <c r="E176" s="189"/>
      <c r="F176" s="189"/>
      <c r="G176" s="189"/>
      <c r="H176" s="189"/>
      <c r="I176" s="189"/>
      <c r="J176" s="190">
        <f>J6210</f>
        <v>0</v>
      </c>
      <c r="K176" s="187"/>
      <c r="L176" s="191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</row>
    <row r="177" s="10" customFormat="1" ht="19.92" customHeight="1">
      <c r="A177" s="10"/>
      <c r="B177" s="186"/>
      <c r="C177" s="187"/>
      <c r="D177" s="188" t="s">
        <v>180</v>
      </c>
      <c r="E177" s="189"/>
      <c r="F177" s="189"/>
      <c r="G177" s="189"/>
      <c r="H177" s="189"/>
      <c r="I177" s="189"/>
      <c r="J177" s="190">
        <f>J6225</f>
        <v>0</v>
      </c>
      <c r="K177" s="187"/>
      <c r="L177" s="191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</row>
    <row r="178" s="2" customFormat="1" ht="21.84" customHeight="1">
      <c r="A178" s="39"/>
      <c r="B178" s="40"/>
      <c r="C178" s="41"/>
      <c r="D178" s="41"/>
      <c r="E178" s="41"/>
      <c r="F178" s="41"/>
      <c r="G178" s="41"/>
      <c r="H178" s="41"/>
      <c r="I178" s="41"/>
      <c r="J178" s="41"/>
      <c r="K178" s="41"/>
      <c r="L178" s="64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64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  <row r="183" s="2" customFormat="1" ht="6.96" customHeight="1">
      <c r="A183" s="39"/>
      <c r="B183" s="69"/>
      <c r="C183" s="70"/>
      <c r="D183" s="70"/>
      <c r="E183" s="70"/>
      <c r="F183" s="70"/>
      <c r="G183" s="70"/>
      <c r="H183" s="70"/>
      <c r="I183" s="70"/>
      <c r="J183" s="70"/>
      <c r="K183" s="70"/>
      <c r="L183" s="64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  <row r="184" s="2" customFormat="1" ht="24.96" customHeight="1">
      <c r="A184" s="39"/>
      <c r="B184" s="40"/>
      <c r="C184" s="24" t="s">
        <v>181</v>
      </c>
      <c r="D184" s="41"/>
      <c r="E184" s="41"/>
      <c r="F184" s="41"/>
      <c r="G184" s="41"/>
      <c r="H184" s="41"/>
      <c r="I184" s="41"/>
      <c r="J184" s="41"/>
      <c r="K184" s="41"/>
      <c r="L184" s="64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</row>
    <row r="185" s="2" customFormat="1" ht="6.96" customHeight="1">
      <c r="A185" s="39"/>
      <c r="B185" s="40"/>
      <c r="C185" s="41"/>
      <c r="D185" s="41"/>
      <c r="E185" s="41"/>
      <c r="F185" s="41"/>
      <c r="G185" s="41"/>
      <c r="H185" s="41"/>
      <c r="I185" s="41"/>
      <c r="J185" s="41"/>
      <c r="K185" s="41"/>
      <c r="L185" s="64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  <row r="186" s="2" customFormat="1" ht="12" customHeight="1">
      <c r="A186" s="39"/>
      <c r="B186" s="40"/>
      <c r="C186" s="33" t="s">
        <v>16</v>
      </c>
      <c r="D186" s="41"/>
      <c r="E186" s="41"/>
      <c r="F186" s="41"/>
      <c r="G186" s="41"/>
      <c r="H186" s="41"/>
      <c r="I186" s="41"/>
      <c r="J186" s="41"/>
      <c r="K186" s="41"/>
      <c r="L186" s="64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  <row r="187" s="2" customFormat="1" ht="26.25" customHeight="1">
      <c r="A187" s="39"/>
      <c r="B187" s="40"/>
      <c r="C187" s="41"/>
      <c r="D187" s="41"/>
      <c r="E187" s="175" t="str">
        <f>E7</f>
        <v>2020-07-V6 - Dům s pečovatelskou službou v Praze Řepích (zadání)</v>
      </c>
      <c r="F187" s="33"/>
      <c r="G187" s="33"/>
      <c r="H187" s="33"/>
      <c r="I187" s="41"/>
      <c r="J187" s="41"/>
      <c r="K187" s="41"/>
      <c r="L187" s="64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</row>
    <row r="188" s="2" customFormat="1" ht="12" customHeight="1">
      <c r="A188" s="39"/>
      <c r="B188" s="40"/>
      <c r="C188" s="33" t="s">
        <v>93</v>
      </c>
      <c r="D188" s="41"/>
      <c r="E188" s="41"/>
      <c r="F188" s="41"/>
      <c r="G188" s="41"/>
      <c r="H188" s="41"/>
      <c r="I188" s="41"/>
      <c r="J188" s="41"/>
      <c r="K188" s="41"/>
      <c r="L188" s="64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  <row r="189" s="2" customFormat="1" ht="16.5" customHeight="1">
      <c r="A189" s="39"/>
      <c r="B189" s="40"/>
      <c r="C189" s="41"/>
      <c r="D189" s="41"/>
      <c r="E189" s="77" t="str">
        <f>E9</f>
        <v>SO 01 - Dům s pečovatelsk...</v>
      </c>
      <c r="F189" s="41"/>
      <c r="G189" s="41"/>
      <c r="H189" s="41"/>
      <c r="I189" s="41"/>
      <c r="J189" s="41"/>
      <c r="K189" s="41"/>
      <c r="L189" s="64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</row>
    <row r="190" s="2" customFormat="1" ht="6.96" customHeight="1">
      <c r="A190" s="39"/>
      <c r="B190" s="40"/>
      <c r="C190" s="41"/>
      <c r="D190" s="41"/>
      <c r="E190" s="41"/>
      <c r="F190" s="41"/>
      <c r="G190" s="41"/>
      <c r="H190" s="41"/>
      <c r="I190" s="41"/>
      <c r="J190" s="41"/>
      <c r="K190" s="41"/>
      <c r="L190" s="64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  <row r="191" s="2" customFormat="1" ht="12" customHeight="1">
      <c r="A191" s="39"/>
      <c r="B191" s="40"/>
      <c r="C191" s="33" t="s">
        <v>20</v>
      </c>
      <c r="D191" s="41"/>
      <c r="E191" s="41"/>
      <c r="F191" s="28" t="str">
        <f>F12</f>
        <v xml:space="preserve"> </v>
      </c>
      <c r="G191" s="41"/>
      <c r="H191" s="41"/>
      <c r="I191" s="33" t="s">
        <v>22</v>
      </c>
      <c r="J191" s="80" t="str">
        <f>IF(J12="","",J12)</f>
        <v>9. 9. 2022</v>
      </c>
      <c r="K191" s="41"/>
      <c r="L191" s="64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  <row r="192" s="2" customFormat="1" ht="6.96" customHeight="1">
      <c r="A192" s="39"/>
      <c r="B192" s="40"/>
      <c r="C192" s="41"/>
      <c r="D192" s="41"/>
      <c r="E192" s="41"/>
      <c r="F192" s="41"/>
      <c r="G192" s="41"/>
      <c r="H192" s="41"/>
      <c r="I192" s="41"/>
      <c r="J192" s="41"/>
      <c r="K192" s="41"/>
      <c r="L192" s="64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  <row r="193" s="2" customFormat="1" ht="15.15" customHeight="1">
      <c r="A193" s="39"/>
      <c r="B193" s="40"/>
      <c r="C193" s="33" t="s">
        <v>24</v>
      </c>
      <c r="D193" s="41"/>
      <c r="E193" s="41"/>
      <c r="F193" s="28" t="str">
        <f>E15</f>
        <v xml:space="preserve"> </v>
      </c>
      <c r="G193" s="41"/>
      <c r="H193" s="41"/>
      <c r="I193" s="33" t="s">
        <v>29</v>
      </c>
      <c r="J193" s="37" t="str">
        <f>E21</f>
        <v xml:space="preserve"> </v>
      </c>
      <c r="K193" s="41"/>
      <c r="L193" s="64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</row>
    <row r="194" s="2" customFormat="1" ht="15.15" customHeight="1">
      <c r="A194" s="39"/>
      <c r="B194" s="40"/>
      <c r="C194" s="33" t="s">
        <v>27</v>
      </c>
      <c r="D194" s="41"/>
      <c r="E194" s="41"/>
      <c r="F194" s="28" t="str">
        <f>IF(E18="","",E18)</f>
        <v>Vyplň údaj</v>
      </c>
      <c r="G194" s="41"/>
      <c r="H194" s="41"/>
      <c r="I194" s="33" t="s">
        <v>31</v>
      </c>
      <c r="J194" s="37" t="str">
        <f>E24</f>
        <v xml:space="preserve"> </v>
      </c>
      <c r="K194" s="41"/>
      <c r="L194" s="64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</row>
    <row r="195" s="2" customFormat="1" ht="10.32" customHeight="1">
      <c r="A195" s="39"/>
      <c r="B195" s="40"/>
      <c r="C195" s="41"/>
      <c r="D195" s="41"/>
      <c r="E195" s="41"/>
      <c r="F195" s="41"/>
      <c r="G195" s="41"/>
      <c r="H195" s="41"/>
      <c r="I195" s="41"/>
      <c r="J195" s="41"/>
      <c r="K195" s="41"/>
      <c r="L195" s="64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  <row r="196" s="11" customFormat="1" ht="29.28" customHeight="1">
      <c r="A196" s="192"/>
      <c r="B196" s="193"/>
      <c r="C196" s="194" t="s">
        <v>182</v>
      </c>
      <c r="D196" s="195" t="s">
        <v>58</v>
      </c>
      <c r="E196" s="195" t="s">
        <v>54</v>
      </c>
      <c r="F196" s="195" t="s">
        <v>55</v>
      </c>
      <c r="G196" s="195" t="s">
        <v>183</v>
      </c>
      <c r="H196" s="195" t="s">
        <v>184</v>
      </c>
      <c r="I196" s="195" t="s">
        <v>185</v>
      </c>
      <c r="J196" s="196" t="s">
        <v>97</v>
      </c>
      <c r="K196" s="197" t="s">
        <v>186</v>
      </c>
      <c r="L196" s="198"/>
      <c r="M196" s="101" t="s">
        <v>1</v>
      </c>
      <c r="N196" s="102" t="s">
        <v>37</v>
      </c>
      <c r="O196" s="102" t="s">
        <v>187</v>
      </c>
      <c r="P196" s="102" t="s">
        <v>188</v>
      </c>
      <c r="Q196" s="102" t="s">
        <v>189</v>
      </c>
      <c r="R196" s="102" t="s">
        <v>190</v>
      </c>
      <c r="S196" s="102" t="s">
        <v>191</v>
      </c>
      <c r="T196" s="103" t="s">
        <v>192</v>
      </c>
      <c r="U196" s="192"/>
      <c r="V196" s="192"/>
      <c r="W196" s="192"/>
      <c r="X196" s="192"/>
      <c r="Y196" s="192"/>
      <c r="Z196" s="192"/>
      <c r="AA196" s="192"/>
      <c r="AB196" s="192"/>
      <c r="AC196" s="192"/>
      <c r="AD196" s="192"/>
      <c r="AE196" s="192"/>
    </row>
    <row r="197" s="2" customFormat="1" ht="22.8" customHeight="1">
      <c r="A197" s="39"/>
      <c r="B197" s="40"/>
      <c r="C197" s="108" t="s">
        <v>193</v>
      </c>
      <c r="D197" s="41"/>
      <c r="E197" s="41"/>
      <c r="F197" s="41"/>
      <c r="G197" s="41"/>
      <c r="H197" s="41"/>
      <c r="I197" s="41"/>
      <c r="J197" s="199">
        <f>BK197</f>
        <v>0</v>
      </c>
      <c r="K197" s="41"/>
      <c r="L197" s="45"/>
      <c r="M197" s="104"/>
      <c r="N197" s="200"/>
      <c r="O197" s="105"/>
      <c r="P197" s="201">
        <f>P198+P2108+P5783</f>
        <v>0</v>
      </c>
      <c r="Q197" s="105"/>
      <c r="R197" s="201">
        <f>R198+R2108+R5783</f>
        <v>0</v>
      </c>
      <c r="S197" s="105"/>
      <c r="T197" s="202">
        <f>T198+T2108+T5783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72</v>
      </c>
      <c r="AU197" s="18" t="s">
        <v>99</v>
      </c>
      <c r="BK197" s="203">
        <f>BK198+BK2108+BK5783</f>
        <v>0</v>
      </c>
    </row>
    <row r="198" s="12" customFormat="1" ht="25.92" customHeight="1">
      <c r="A198" s="12"/>
      <c r="B198" s="204"/>
      <c r="C198" s="205"/>
      <c r="D198" s="206" t="s">
        <v>72</v>
      </c>
      <c r="E198" s="207" t="s">
        <v>194</v>
      </c>
      <c r="F198" s="207" t="s">
        <v>195</v>
      </c>
      <c r="G198" s="205"/>
      <c r="H198" s="205"/>
      <c r="I198" s="208"/>
      <c r="J198" s="209">
        <f>BK198</f>
        <v>0</v>
      </c>
      <c r="K198" s="205"/>
      <c r="L198" s="210"/>
      <c r="M198" s="211"/>
      <c r="N198" s="212"/>
      <c r="O198" s="212"/>
      <c r="P198" s="213">
        <f>P199+P396+P602+P1022+P1147+P1278+P1295+P1520+P1673+P1894+P1919+P1982+P2034+P2082+P2105</f>
        <v>0</v>
      </c>
      <c r="Q198" s="212"/>
      <c r="R198" s="213">
        <f>R199+R396+R602+R1022+R1147+R1278+R1295+R1520+R1673+R1894+R1919+R1982+R2034+R2082+R2105</f>
        <v>0</v>
      </c>
      <c r="S198" s="212"/>
      <c r="T198" s="214">
        <f>T199+T396+T602+T1022+T1147+T1278+T1295+T1520+T1673+T1894+T1919+T1982+T2034+T2082+T2105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5" t="s">
        <v>80</v>
      </c>
      <c r="AT198" s="216" t="s">
        <v>72</v>
      </c>
      <c r="AU198" s="216" t="s">
        <v>73</v>
      </c>
      <c r="AY198" s="215" t="s">
        <v>196</v>
      </c>
      <c r="BK198" s="217">
        <f>BK199+BK396+BK602+BK1022+BK1147+BK1278+BK1295+BK1520+BK1673+BK1894+BK1919+BK1982+BK2034+BK2082+BK2105</f>
        <v>0</v>
      </c>
    </row>
    <row r="199" s="12" customFormat="1" ht="22.8" customHeight="1">
      <c r="A199" s="12"/>
      <c r="B199" s="204"/>
      <c r="C199" s="205"/>
      <c r="D199" s="206" t="s">
        <v>72</v>
      </c>
      <c r="E199" s="218" t="s">
        <v>80</v>
      </c>
      <c r="F199" s="218" t="s">
        <v>197</v>
      </c>
      <c r="G199" s="205"/>
      <c r="H199" s="205"/>
      <c r="I199" s="208"/>
      <c r="J199" s="219">
        <f>BK199</f>
        <v>0</v>
      </c>
      <c r="K199" s="205"/>
      <c r="L199" s="210"/>
      <c r="M199" s="211"/>
      <c r="N199" s="212"/>
      <c r="O199" s="212"/>
      <c r="P199" s="213">
        <f>SUM(P200:P395)</f>
        <v>0</v>
      </c>
      <c r="Q199" s="212"/>
      <c r="R199" s="213">
        <f>SUM(R200:R395)</f>
        <v>0</v>
      </c>
      <c r="S199" s="212"/>
      <c r="T199" s="214">
        <f>SUM(T200:T395)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5" t="s">
        <v>80</v>
      </c>
      <c r="AT199" s="216" t="s">
        <v>72</v>
      </c>
      <c r="AU199" s="216" t="s">
        <v>80</v>
      </c>
      <c r="AY199" s="215" t="s">
        <v>196</v>
      </c>
      <c r="BK199" s="217">
        <f>SUM(BK200:BK395)</f>
        <v>0</v>
      </c>
    </row>
    <row r="200" s="2" customFormat="1" ht="24.15" customHeight="1">
      <c r="A200" s="39"/>
      <c r="B200" s="40"/>
      <c r="C200" s="220" t="s">
        <v>80</v>
      </c>
      <c r="D200" s="220" t="s">
        <v>198</v>
      </c>
      <c r="E200" s="221" t="s">
        <v>199</v>
      </c>
      <c r="F200" s="222" t="s">
        <v>200</v>
      </c>
      <c r="G200" s="223" t="s">
        <v>201</v>
      </c>
      <c r="H200" s="224">
        <v>10440</v>
      </c>
      <c r="I200" s="225"/>
      <c r="J200" s="226">
        <f>ROUND(I200*H200,2)</f>
        <v>0</v>
      </c>
      <c r="K200" s="227"/>
      <c r="L200" s="45"/>
      <c r="M200" s="228" t="s">
        <v>1</v>
      </c>
      <c r="N200" s="229" t="s">
        <v>38</v>
      </c>
      <c r="O200" s="92"/>
      <c r="P200" s="230">
        <f>O200*H200</f>
        <v>0</v>
      </c>
      <c r="Q200" s="230">
        <v>0</v>
      </c>
      <c r="R200" s="230">
        <f>Q200*H200</f>
        <v>0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202</v>
      </c>
      <c r="AT200" s="232" t="s">
        <v>198</v>
      </c>
      <c r="AU200" s="232" t="s">
        <v>82</v>
      </c>
      <c r="AY200" s="18" t="s">
        <v>196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80</v>
      </c>
      <c r="BK200" s="233">
        <f>ROUND(I200*H200,2)</f>
        <v>0</v>
      </c>
      <c r="BL200" s="18" t="s">
        <v>202</v>
      </c>
      <c r="BM200" s="232" t="s">
        <v>82</v>
      </c>
    </row>
    <row r="201" s="2" customFormat="1">
      <c r="A201" s="39"/>
      <c r="B201" s="40"/>
      <c r="C201" s="41"/>
      <c r="D201" s="234" t="s">
        <v>203</v>
      </c>
      <c r="E201" s="41"/>
      <c r="F201" s="235" t="s">
        <v>200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203</v>
      </c>
      <c r="AU201" s="18" t="s">
        <v>82</v>
      </c>
    </row>
    <row r="202" s="13" customFormat="1">
      <c r="A202" s="13"/>
      <c r="B202" s="239"/>
      <c r="C202" s="240"/>
      <c r="D202" s="234" t="s">
        <v>204</v>
      </c>
      <c r="E202" s="241" t="s">
        <v>1</v>
      </c>
      <c r="F202" s="242" t="s">
        <v>205</v>
      </c>
      <c r="G202" s="240"/>
      <c r="H202" s="243">
        <v>10440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9" t="s">
        <v>204</v>
      </c>
      <c r="AU202" s="249" t="s">
        <v>82</v>
      </c>
      <c r="AV202" s="13" t="s">
        <v>82</v>
      </c>
      <c r="AW202" s="13" t="s">
        <v>30</v>
      </c>
      <c r="AX202" s="13" t="s">
        <v>73</v>
      </c>
      <c r="AY202" s="249" t="s">
        <v>196</v>
      </c>
    </row>
    <row r="203" s="14" customFormat="1">
      <c r="A203" s="14"/>
      <c r="B203" s="250"/>
      <c r="C203" s="251"/>
      <c r="D203" s="234" t="s">
        <v>204</v>
      </c>
      <c r="E203" s="252" t="s">
        <v>1</v>
      </c>
      <c r="F203" s="253" t="s">
        <v>206</v>
      </c>
      <c r="G203" s="251"/>
      <c r="H203" s="254">
        <v>10440</v>
      </c>
      <c r="I203" s="255"/>
      <c r="J203" s="251"/>
      <c r="K203" s="251"/>
      <c r="L203" s="256"/>
      <c r="M203" s="257"/>
      <c r="N203" s="258"/>
      <c r="O203" s="258"/>
      <c r="P203" s="258"/>
      <c r="Q203" s="258"/>
      <c r="R203" s="258"/>
      <c r="S203" s="258"/>
      <c r="T203" s="25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0" t="s">
        <v>204</v>
      </c>
      <c r="AU203" s="260" t="s">
        <v>82</v>
      </c>
      <c r="AV203" s="14" t="s">
        <v>202</v>
      </c>
      <c r="AW203" s="14" t="s">
        <v>30</v>
      </c>
      <c r="AX203" s="14" t="s">
        <v>80</v>
      </c>
      <c r="AY203" s="260" t="s">
        <v>196</v>
      </c>
    </row>
    <row r="204" s="2" customFormat="1" ht="49.05" customHeight="1">
      <c r="A204" s="39"/>
      <c r="B204" s="40"/>
      <c r="C204" s="220" t="s">
        <v>82</v>
      </c>
      <c r="D204" s="220" t="s">
        <v>198</v>
      </c>
      <c r="E204" s="221" t="s">
        <v>207</v>
      </c>
      <c r="F204" s="222" t="s">
        <v>208</v>
      </c>
      <c r="G204" s="223" t="s">
        <v>201</v>
      </c>
      <c r="H204" s="224">
        <v>5261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202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208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209</v>
      </c>
      <c r="G206" s="240"/>
      <c r="H206" s="243">
        <v>5261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4" customFormat="1">
      <c r="A207" s="14"/>
      <c r="B207" s="250"/>
      <c r="C207" s="251"/>
      <c r="D207" s="234" t="s">
        <v>204</v>
      </c>
      <c r="E207" s="252" t="s">
        <v>1</v>
      </c>
      <c r="F207" s="253" t="s">
        <v>206</v>
      </c>
      <c r="G207" s="251"/>
      <c r="H207" s="254">
        <v>5261</v>
      </c>
      <c r="I207" s="255"/>
      <c r="J207" s="251"/>
      <c r="K207" s="251"/>
      <c r="L207" s="256"/>
      <c r="M207" s="257"/>
      <c r="N207" s="258"/>
      <c r="O207" s="258"/>
      <c r="P207" s="258"/>
      <c r="Q207" s="258"/>
      <c r="R207" s="258"/>
      <c r="S207" s="258"/>
      <c r="T207" s="25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0" t="s">
        <v>204</v>
      </c>
      <c r="AU207" s="260" t="s">
        <v>82</v>
      </c>
      <c r="AV207" s="14" t="s">
        <v>202</v>
      </c>
      <c r="AW207" s="14" t="s">
        <v>30</v>
      </c>
      <c r="AX207" s="14" t="s">
        <v>80</v>
      </c>
      <c r="AY207" s="260" t="s">
        <v>196</v>
      </c>
    </row>
    <row r="208" s="2" customFormat="1" ht="37.8" customHeight="1">
      <c r="A208" s="39"/>
      <c r="B208" s="40"/>
      <c r="C208" s="220" t="s">
        <v>210</v>
      </c>
      <c r="D208" s="220" t="s">
        <v>198</v>
      </c>
      <c r="E208" s="221" t="s">
        <v>211</v>
      </c>
      <c r="F208" s="222" t="s">
        <v>212</v>
      </c>
      <c r="G208" s="223" t="s">
        <v>213</v>
      </c>
      <c r="H208" s="224">
        <v>14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214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212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2" customFormat="1" ht="37.8" customHeight="1">
      <c r="A210" s="39"/>
      <c r="B210" s="40"/>
      <c r="C210" s="220" t="s">
        <v>202</v>
      </c>
      <c r="D210" s="220" t="s">
        <v>198</v>
      </c>
      <c r="E210" s="221" t="s">
        <v>215</v>
      </c>
      <c r="F210" s="222" t="s">
        <v>216</v>
      </c>
      <c r="G210" s="223" t="s">
        <v>213</v>
      </c>
      <c r="H210" s="224">
        <v>24</v>
      </c>
      <c r="I210" s="225"/>
      <c r="J210" s="226">
        <f>ROUND(I210*H210,2)</f>
        <v>0</v>
      </c>
      <c r="K210" s="227"/>
      <c r="L210" s="45"/>
      <c r="M210" s="228" t="s">
        <v>1</v>
      </c>
      <c r="N210" s="229" t="s">
        <v>38</v>
      </c>
      <c r="O210" s="92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2" t="s">
        <v>202</v>
      </c>
      <c r="AT210" s="232" t="s">
        <v>198</v>
      </c>
      <c r="AU210" s="232" t="s">
        <v>82</v>
      </c>
      <c r="AY210" s="18" t="s">
        <v>196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8" t="s">
        <v>80</v>
      </c>
      <c r="BK210" s="233">
        <f>ROUND(I210*H210,2)</f>
        <v>0</v>
      </c>
      <c r="BL210" s="18" t="s">
        <v>202</v>
      </c>
      <c r="BM210" s="232" t="s">
        <v>217</v>
      </c>
    </row>
    <row r="211" s="2" customFormat="1">
      <c r="A211" s="39"/>
      <c r="B211" s="40"/>
      <c r="C211" s="41"/>
      <c r="D211" s="234" t="s">
        <v>203</v>
      </c>
      <c r="E211" s="41"/>
      <c r="F211" s="235" t="s">
        <v>216</v>
      </c>
      <c r="G211" s="41"/>
      <c r="H211" s="41"/>
      <c r="I211" s="236"/>
      <c r="J211" s="41"/>
      <c r="K211" s="41"/>
      <c r="L211" s="45"/>
      <c r="M211" s="237"/>
      <c r="N211" s="238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203</v>
      </c>
      <c r="AU211" s="18" t="s">
        <v>82</v>
      </c>
    </row>
    <row r="212" s="2" customFormat="1" ht="37.8" customHeight="1">
      <c r="A212" s="39"/>
      <c r="B212" s="40"/>
      <c r="C212" s="220" t="s">
        <v>218</v>
      </c>
      <c r="D212" s="220" t="s">
        <v>198</v>
      </c>
      <c r="E212" s="221" t="s">
        <v>219</v>
      </c>
      <c r="F212" s="222" t="s">
        <v>220</v>
      </c>
      <c r="G212" s="223" t="s">
        <v>213</v>
      </c>
      <c r="H212" s="224">
        <v>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202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202</v>
      </c>
      <c r="BM212" s="232" t="s">
        <v>221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220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7.8" customHeight="1">
      <c r="A214" s="39"/>
      <c r="B214" s="40"/>
      <c r="C214" s="220" t="s">
        <v>214</v>
      </c>
      <c r="D214" s="220" t="s">
        <v>198</v>
      </c>
      <c r="E214" s="221" t="s">
        <v>222</v>
      </c>
      <c r="F214" s="222" t="s">
        <v>223</v>
      </c>
      <c r="G214" s="223" t="s">
        <v>213</v>
      </c>
      <c r="H214" s="224">
        <v>6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202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202</v>
      </c>
      <c r="BM214" s="232" t="s">
        <v>224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223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7.8" customHeight="1">
      <c r="A216" s="39"/>
      <c r="B216" s="40"/>
      <c r="C216" s="220" t="s">
        <v>225</v>
      </c>
      <c r="D216" s="220" t="s">
        <v>198</v>
      </c>
      <c r="E216" s="221" t="s">
        <v>226</v>
      </c>
      <c r="F216" s="222" t="s">
        <v>227</v>
      </c>
      <c r="G216" s="223" t="s">
        <v>213</v>
      </c>
      <c r="H216" s="224">
        <v>1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202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202</v>
      </c>
      <c r="BM216" s="232" t="s">
        <v>228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227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76.35" customHeight="1">
      <c r="A218" s="39"/>
      <c r="B218" s="40"/>
      <c r="C218" s="220" t="s">
        <v>217</v>
      </c>
      <c r="D218" s="220" t="s">
        <v>198</v>
      </c>
      <c r="E218" s="221" t="s">
        <v>229</v>
      </c>
      <c r="F218" s="222" t="s">
        <v>230</v>
      </c>
      <c r="G218" s="223" t="s">
        <v>201</v>
      </c>
      <c r="H218" s="224">
        <v>327.25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202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202</v>
      </c>
      <c r="BM218" s="232" t="s">
        <v>231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232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233</v>
      </c>
      <c r="G220" s="240"/>
      <c r="H220" s="243">
        <v>327.25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4" customFormat="1">
      <c r="A221" s="14"/>
      <c r="B221" s="250"/>
      <c r="C221" s="251"/>
      <c r="D221" s="234" t="s">
        <v>204</v>
      </c>
      <c r="E221" s="252" t="s">
        <v>1</v>
      </c>
      <c r="F221" s="253" t="s">
        <v>206</v>
      </c>
      <c r="G221" s="251"/>
      <c r="H221" s="254">
        <v>327.25</v>
      </c>
      <c r="I221" s="255"/>
      <c r="J221" s="251"/>
      <c r="K221" s="251"/>
      <c r="L221" s="256"/>
      <c r="M221" s="257"/>
      <c r="N221" s="258"/>
      <c r="O221" s="258"/>
      <c r="P221" s="258"/>
      <c r="Q221" s="258"/>
      <c r="R221" s="258"/>
      <c r="S221" s="258"/>
      <c r="T221" s="25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0" t="s">
        <v>204</v>
      </c>
      <c r="AU221" s="260" t="s">
        <v>82</v>
      </c>
      <c r="AV221" s="14" t="s">
        <v>202</v>
      </c>
      <c r="AW221" s="14" t="s">
        <v>30</v>
      </c>
      <c r="AX221" s="14" t="s">
        <v>80</v>
      </c>
      <c r="AY221" s="260" t="s">
        <v>196</v>
      </c>
    </row>
    <row r="222" s="2" customFormat="1" ht="66.75" customHeight="1">
      <c r="A222" s="39"/>
      <c r="B222" s="40"/>
      <c r="C222" s="220" t="s">
        <v>234</v>
      </c>
      <c r="D222" s="220" t="s">
        <v>198</v>
      </c>
      <c r="E222" s="221" t="s">
        <v>235</v>
      </c>
      <c r="F222" s="222" t="s">
        <v>236</v>
      </c>
      <c r="G222" s="223" t="s">
        <v>201</v>
      </c>
      <c r="H222" s="224">
        <v>169.5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202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202</v>
      </c>
      <c r="BM222" s="232" t="s">
        <v>237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236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13" customFormat="1">
      <c r="A224" s="13"/>
      <c r="B224" s="239"/>
      <c r="C224" s="240"/>
      <c r="D224" s="234" t="s">
        <v>204</v>
      </c>
      <c r="E224" s="241" t="s">
        <v>1</v>
      </c>
      <c r="F224" s="242" t="s">
        <v>238</v>
      </c>
      <c r="G224" s="240"/>
      <c r="H224" s="243">
        <v>169.5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9" t="s">
        <v>204</v>
      </c>
      <c r="AU224" s="249" t="s">
        <v>82</v>
      </c>
      <c r="AV224" s="13" t="s">
        <v>82</v>
      </c>
      <c r="AW224" s="13" t="s">
        <v>30</v>
      </c>
      <c r="AX224" s="13" t="s">
        <v>73</v>
      </c>
      <c r="AY224" s="249" t="s">
        <v>196</v>
      </c>
    </row>
    <row r="225" s="14" customFormat="1">
      <c r="A225" s="14"/>
      <c r="B225" s="250"/>
      <c r="C225" s="251"/>
      <c r="D225" s="234" t="s">
        <v>204</v>
      </c>
      <c r="E225" s="252" t="s">
        <v>1</v>
      </c>
      <c r="F225" s="253" t="s">
        <v>206</v>
      </c>
      <c r="G225" s="251"/>
      <c r="H225" s="254">
        <v>169.5</v>
      </c>
      <c r="I225" s="255"/>
      <c r="J225" s="251"/>
      <c r="K225" s="251"/>
      <c r="L225" s="256"/>
      <c r="M225" s="257"/>
      <c r="N225" s="258"/>
      <c r="O225" s="258"/>
      <c r="P225" s="258"/>
      <c r="Q225" s="258"/>
      <c r="R225" s="258"/>
      <c r="S225" s="258"/>
      <c r="T225" s="25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0" t="s">
        <v>204</v>
      </c>
      <c r="AU225" s="260" t="s">
        <v>82</v>
      </c>
      <c r="AV225" s="14" t="s">
        <v>202</v>
      </c>
      <c r="AW225" s="14" t="s">
        <v>30</v>
      </c>
      <c r="AX225" s="14" t="s">
        <v>80</v>
      </c>
      <c r="AY225" s="260" t="s">
        <v>196</v>
      </c>
    </row>
    <row r="226" s="2" customFormat="1" ht="55.5" customHeight="1">
      <c r="A226" s="39"/>
      <c r="B226" s="40"/>
      <c r="C226" s="220" t="s">
        <v>221</v>
      </c>
      <c r="D226" s="220" t="s">
        <v>198</v>
      </c>
      <c r="E226" s="221" t="s">
        <v>239</v>
      </c>
      <c r="F226" s="222" t="s">
        <v>240</v>
      </c>
      <c r="G226" s="223" t="s">
        <v>201</v>
      </c>
      <c r="H226" s="224">
        <v>169.5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202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202</v>
      </c>
      <c r="BM226" s="232" t="s">
        <v>241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240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13" customFormat="1">
      <c r="A228" s="13"/>
      <c r="B228" s="239"/>
      <c r="C228" s="240"/>
      <c r="D228" s="234" t="s">
        <v>204</v>
      </c>
      <c r="E228" s="241" t="s">
        <v>1</v>
      </c>
      <c r="F228" s="242" t="s">
        <v>238</v>
      </c>
      <c r="G228" s="240"/>
      <c r="H228" s="243">
        <v>169.5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9" t="s">
        <v>204</v>
      </c>
      <c r="AU228" s="249" t="s">
        <v>82</v>
      </c>
      <c r="AV228" s="13" t="s">
        <v>82</v>
      </c>
      <c r="AW228" s="13" t="s">
        <v>30</v>
      </c>
      <c r="AX228" s="13" t="s">
        <v>73</v>
      </c>
      <c r="AY228" s="249" t="s">
        <v>196</v>
      </c>
    </row>
    <row r="229" s="14" customFormat="1">
      <c r="A229" s="14"/>
      <c r="B229" s="250"/>
      <c r="C229" s="251"/>
      <c r="D229" s="234" t="s">
        <v>204</v>
      </c>
      <c r="E229" s="252" t="s">
        <v>1</v>
      </c>
      <c r="F229" s="253" t="s">
        <v>206</v>
      </c>
      <c r="G229" s="251"/>
      <c r="H229" s="254">
        <v>169.5</v>
      </c>
      <c r="I229" s="255"/>
      <c r="J229" s="251"/>
      <c r="K229" s="251"/>
      <c r="L229" s="256"/>
      <c r="M229" s="257"/>
      <c r="N229" s="258"/>
      <c r="O229" s="258"/>
      <c r="P229" s="258"/>
      <c r="Q229" s="258"/>
      <c r="R229" s="258"/>
      <c r="S229" s="258"/>
      <c r="T229" s="25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0" t="s">
        <v>204</v>
      </c>
      <c r="AU229" s="260" t="s">
        <v>82</v>
      </c>
      <c r="AV229" s="14" t="s">
        <v>202</v>
      </c>
      <c r="AW229" s="14" t="s">
        <v>30</v>
      </c>
      <c r="AX229" s="14" t="s">
        <v>80</v>
      </c>
      <c r="AY229" s="260" t="s">
        <v>196</v>
      </c>
    </row>
    <row r="230" s="2" customFormat="1" ht="66.75" customHeight="1">
      <c r="A230" s="39"/>
      <c r="B230" s="40"/>
      <c r="C230" s="220" t="s">
        <v>242</v>
      </c>
      <c r="D230" s="220" t="s">
        <v>198</v>
      </c>
      <c r="E230" s="221" t="s">
        <v>243</v>
      </c>
      <c r="F230" s="222" t="s">
        <v>244</v>
      </c>
      <c r="G230" s="223" t="s">
        <v>201</v>
      </c>
      <c r="H230" s="224">
        <v>33.899999999999999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202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202</v>
      </c>
      <c r="BM230" s="232" t="s">
        <v>245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244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13" customFormat="1">
      <c r="A232" s="13"/>
      <c r="B232" s="239"/>
      <c r="C232" s="240"/>
      <c r="D232" s="234" t="s">
        <v>204</v>
      </c>
      <c r="E232" s="241" t="s">
        <v>1</v>
      </c>
      <c r="F232" s="242" t="s">
        <v>246</v>
      </c>
      <c r="G232" s="240"/>
      <c r="H232" s="243">
        <v>33.899999999999999</v>
      </c>
      <c r="I232" s="244"/>
      <c r="J232" s="240"/>
      <c r="K232" s="240"/>
      <c r="L232" s="245"/>
      <c r="M232" s="246"/>
      <c r="N232" s="247"/>
      <c r="O232" s="247"/>
      <c r="P232" s="247"/>
      <c r="Q232" s="247"/>
      <c r="R232" s="247"/>
      <c r="S232" s="247"/>
      <c r="T232" s="24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9" t="s">
        <v>204</v>
      </c>
      <c r="AU232" s="249" t="s">
        <v>82</v>
      </c>
      <c r="AV232" s="13" t="s">
        <v>82</v>
      </c>
      <c r="AW232" s="13" t="s">
        <v>30</v>
      </c>
      <c r="AX232" s="13" t="s">
        <v>73</v>
      </c>
      <c r="AY232" s="249" t="s">
        <v>196</v>
      </c>
    </row>
    <row r="233" s="14" customFormat="1">
      <c r="A233" s="14"/>
      <c r="B233" s="250"/>
      <c r="C233" s="251"/>
      <c r="D233" s="234" t="s">
        <v>204</v>
      </c>
      <c r="E233" s="252" t="s">
        <v>1</v>
      </c>
      <c r="F233" s="253" t="s">
        <v>206</v>
      </c>
      <c r="G233" s="251"/>
      <c r="H233" s="254">
        <v>33.899999999999999</v>
      </c>
      <c r="I233" s="255"/>
      <c r="J233" s="251"/>
      <c r="K233" s="251"/>
      <c r="L233" s="256"/>
      <c r="M233" s="257"/>
      <c r="N233" s="258"/>
      <c r="O233" s="258"/>
      <c r="P233" s="258"/>
      <c r="Q233" s="258"/>
      <c r="R233" s="258"/>
      <c r="S233" s="258"/>
      <c r="T233" s="25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0" t="s">
        <v>204</v>
      </c>
      <c r="AU233" s="260" t="s">
        <v>82</v>
      </c>
      <c r="AV233" s="14" t="s">
        <v>202</v>
      </c>
      <c r="AW233" s="14" t="s">
        <v>30</v>
      </c>
      <c r="AX233" s="14" t="s">
        <v>80</v>
      </c>
      <c r="AY233" s="260" t="s">
        <v>196</v>
      </c>
    </row>
    <row r="234" s="2" customFormat="1" ht="55.5" customHeight="1">
      <c r="A234" s="39"/>
      <c r="B234" s="40"/>
      <c r="C234" s="220" t="s">
        <v>224</v>
      </c>
      <c r="D234" s="220" t="s">
        <v>198</v>
      </c>
      <c r="E234" s="221" t="s">
        <v>247</v>
      </c>
      <c r="F234" s="222" t="s">
        <v>248</v>
      </c>
      <c r="G234" s="223" t="s">
        <v>201</v>
      </c>
      <c r="H234" s="224">
        <v>33.899999999999999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202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202</v>
      </c>
      <c r="BM234" s="232" t="s">
        <v>249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248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13" customFormat="1">
      <c r="A236" s="13"/>
      <c r="B236" s="239"/>
      <c r="C236" s="240"/>
      <c r="D236" s="234" t="s">
        <v>204</v>
      </c>
      <c r="E236" s="241" t="s">
        <v>1</v>
      </c>
      <c r="F236" s="242" t="s">
        <v>246</v>
      </c>
      <c r="G236" s="240"/>
      <c r="H236" s="243">
        <v>33.899999999999999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9" t="s">
        <v>204</v>
      </c>
      <c r="AU236" s="249" t="s">
        <v>82</v>
      </c>
      <c r="AV236" s="13" t="s">
        <v>82</v>
      </c>
      <c r="AW236" s="13" t="s">
        <v>30</v>
      </c>
      <c r="AX236" s="13" t="s">
        <v>73</v>
      </c>
      <c r="AY236" s="249" t="s">
        <v>196</v>
      </c>
    </row>
    <row r="237" s="14" customFormat="1">
      <c r="A237" s="14"/>
      <c r="B237" s="250"/>
      <c r="C237" s="251"/>
      <c r="D237" s="234" t="s">
        <v>204</v>
      </c>
      <c r="E237" s="252" t="s">
        <v>1</v>
      </c>
      <c r="F237" s="253" t="s">
        <v>206</v>
      </c>
      <c r="G237" s="251"/>
      <c r="H237" s="254">
        <v>33.899999999999999</v>
      </c>
      <c r="I237" s="255"/>
      <c r="J237" s="251"/>
      <c r="K237" s="251"/>
      <c r="L237" s="256"/>
      <c r="M237" s="257"/>
      <c r="N237" s="258"/>
      <c r="O237" s="258"/>
      <c r="P237" s="258"/>
      <c r="Q237" s="258"/>
      <c r="R237" s="258"/>
      <c r="S237" s="258"/>
      <c r="T237" s="25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0" t="s">
        <v>204</v>
      </c>
      <c r="AU237" s="260" t="s">
        <v>82</v>
      </c>
      <c r="AV237" s="14" t="s">
        <v>202</v>
      </c>
      <c r="AW237" s="14" t="s">
        <v>30</v>
      </c>
      <c r="AX237" s="14" t="s">
        <v>80</v>
      </c>
      <c r="AY237" s="260" t="s">
        <v>196</v>
      </c>
    </row>
    <row r="238" s="2" customFormat="1" ht="66.75" customHeight="1">
      <c r="A238" s="39"/>
      <c r="B238" s="40"/>
      <c r="C238" s="220" t="s">
        <v>250</v>
      </c>
      <c r="D238" s="220" t="s">
        <v>198</v>
      </c>
      <c r="E238" s="221" t="s">
        <v>251</v>
      </c>
      <c r="F238" s="222" t="s">
        <v>252</v>
      </c>
      <c r="G238" s="223" t="s">
        <v>201</v>
      </c>
      <c r="H238" s="224">
        <v>327.25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202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202</v>
      </c>
      <c r="BM238" s="232" t="s">
        <v>253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252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13" customFormat="1">
      <c r="A240" s="13"/>
      <c r="B240" s="239"/>
      <c r="C240" s="240"/>
      <c r="D240" s="234" t="s">
        <v>204</v>
      </c>
      <c r="E240" s="241" t="s">
        <v>1</v>
      </c>
      <c r="F240" s="242" t="s">
        <v>233</v>
      </c>
      <c r="G240" s="240"/>
      <c r="H240" s="243">
        <v>327.25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9" t="s">
        <v>204</v>
      </c>
      <c r="AU240" s="249" t="s">
        <v>82</v>
      </c>
      <c r="AV240" s="13" t="s">
        <v>82</v>
      </c>
      <c r="AW240" s="13" t="s">
        <v>30</v>
      </c>
      <c r="AX240" s="13" t="s">
        <v>73</v>
      </c>
      <c r="AY240" s="249" t="s">
        <v>196</v>
      </c>
    </row>
    <row r="241" s="14" customFormat="1">
      <c r="A241" s="14"/>
      <c r="B241" s="250"/>
      <c r="C241" s="251"/>
      <c r="D241" s="234" t="s">
        <v>204</v>
      </c>
      <c r="E241" s="252" t="s">
        <v>1</v>
      </c>
      <c r="F241" s="253" t="s">
        <v>206</v>
      </c>
      <c r="G241" s="251"/>
      <c r="H241" s="254">
        <v>327.25</v>
      </c>
      <c r="I241" s="255"/>
      <c r="J241" s="251"/>
      <c r="K241" s="251"/>
      <c r="L241" s="256"/>
      <c r="M241" s="257"/>
      <c r="N241" s="258"/>
      <c r="O241" s="258"/>
      <c r="P241" s="258"/>
      <c r="Q241" s="258"/>
      <c r="R241" s="258"/>
      <c r="S241" s="258"/>
      <c r="T241" s="25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0" t="s">
        <v>204</v>
      </c>
      <c r="AU241" s="260" t="s">
        <v>82</v>
      </c>
      <c r="AV241" s="14" t="s">
        <v>202</v>
      </c>
      <c r="AW241" s="14" t="s">
        <v>30</v>
      </c>
      <c r="AX241" s="14" t="s">
        <v>80</v>
      </c>
      <c r="AY241" s="260" t="s">
        <v>196</v>
      </c>
    </row>
    <row r="242" s="2" customFormat="1" ht="44.25" customHeight="1">
      <c r="A242" s="39"/>
      <c r="B242" s="40"/>
      <c r="C242" s="220" t="s">
        <v>228</v>
      </c>
      <c r="D242" s="220" t="s">
        <v>198</v>
      </c>
      <c r="E242" s="221" t="s">
        <v>254</v>
      </c>
      <c r="F242" s="222" t="s">
        <v>255</v>
      </c>
      <c r="G242" s="223" t="s">
        <v>256</v>
      </c>
      <c r="H242" s="224">
        <v>112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202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202</v>
      </c>
      <c r="BM242" s="232" t="s">
        <v>257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255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13" customFormat="1">
      <c r="A244" s="13"/>
      <c r="B244" s="239"/>
      <c r="C244" s="240"/>
      <c r="D244" s="234" t="s">
        <v>204</v>
      </c>
      <c r="E244" s="241" t="s">
        <v>1</v>
      </c>
      <c r="F244" s="242" t="s">
        <v>258</v>
      </c>
      <c r="G244" s="240"/>
      <c r="H244" s="243">
        <v>112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9" t="s">
        <v>204</v>
      </c>
      <c r="AU244" s="249" t="s">
        <v>82</v>
      </c>
      <c r="AV244" s="13" t="s">
        <v>82</v>
      </c>
      <c r="AW244" s="13" t="s">
        <v>30</v>
      </c>
      <c r="AX244" s="13" t="s">
        <v>73</v>
      </c>
      <c r="AY244" s="249" t="s">
        <v>196</v>
      </c>
    </row>
    <row r="245" s="14" customFormat="1">
      <c r="A245" s="14"/>
      <c r="B245" s="250"/>
      <c r="C245" s="251"/>
      <c r="D245" s="234" t="s">
        <v>204</v>
      </c>
      <c r="E245" s="252" t="s">
        <v>1</v>
      </c>
      <c r="F245" s="253" t="s">
        <v>206</v>
      </c>
      <c r="G245" s="251"/>
      <c r="H245" s="254">
        <v>112</v>
      </c>
      <c r="I245" s="255"/>
      <c r="J245" s="251"/>
      <c r="K245" s="251"/>
      <c r="L245" s="256"/>
      <c r="M245" s="257"/>
      <c r="N245" s="258"/>
      <c r="O245" s="258"/>
      <c r="P245" s="258"/>
      <c r="Q245" s="258"/>
      <c r="R245" s="258"/>
      <c r="S245" s="258"/>
      <c r="T245" s="25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0" t="s">
        <v>204</v>
      </c>
      <c r="AU245" s="260" t="s">
        <v>82</v>
      </c>
      <c r="AV245" s="14" t="s">
        <v>202</v>
      </c>
      <c r="AW245" s="14" t="s">
        <v>30</v>
      </c>
      <c r="AX245" s="14" t="s">
        <v>80</v>
      </c>
      <c r="AY245" s="260" t="s">
        <v>196</v>
      </c>
    </row>
    <row r="246" s="2" customFormat="1" ht="44.25" customHeight="1">
      <c r="A246" s="39"/>
      <c r="B246" s="40"/>
      <c r="C246" s="220" t="s">
        <v>8</v>
      </c>
      <c r="D246" s="220" t="s">
        <v>198</v>
      </c>
      <c r="E246" s="221" t="s">
        <v>259</v>
      </c>
      <c r="F246" s="222" t="s">
        <v>260</v>
      </c>
      <c r="G246" s="223" t="s">
        <v>256</v>
      </c>
      <c r="H246" s="224">
        <v>113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202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202</v>
      </c>
      <c r="BM246" s="232" t="s">
        <v>261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260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13" customFormat="1">
      <c r="A248" s="13"/>
      <c r="B248" s="239"/>
      <c r="C248" s="240"/>
      <c r="D248" s="234" t="s">
        <v>204</v>
      </c>
      <c r="E248" s="241" t="s">
        <v>1</v>
      </c>
      <c r="F248" s="242" t="s">
        <v>262</v>
      </c>
      <c r="G248" s="240"/>
      <c r="H248" s="243">
        <v>113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9" t="s">
        <v>204</v>
      </c>
      <c r="AU248" s="249" t="s">
        <v>82</v>
      </c>
      <c r="AV248" s="13" t="s">
        <v>82</v>
      </c>
      <c r="AW248" s="13" t="s">
        <v>30</v>
      </c>
      <c r="AX248" s="13" t="s">
        <v>73</v>
      </c>
      <c r="AY248" s="249" t="s">
        <v>196</v>
      </c>
    </row>
    <row r="249" s="14" customFormat="1">
      <c r="A249" s="14"/>
      <c r="B249" s="250"/>
      <c r="C249" s="251"/>
      <c r="D249" s="234" t="s">
        <v>204</v>
      </c>
      <c r="E249" s="252" t="s">
        <v>1</v>
      </c>
      <c r="F249" s="253" t="s">
        <v>206</v>
      </c>
      <c r="G249" s="251"/>
      <c r="H249" s="254">
        <v>113</v>
      </c>
      <c r="I249" s="255"/>
      <c r="J249" s="251"/>
      <c r="K249" s="251"/>
      <c r="L249" s="256"/>
      <c r="M249" s="257"/>
      <c r="N249" s="258"/>
      <c r="O249" s="258"/>
      <c r="P249" s="258"/>
      <c r="Q249" s="258"/>
      <c r="R249" s="258"/>
      <c r="S249" s="258"/>
      <c r="T249" s="25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0" t="s">
        <v>204</v>
      </c>
      <c r="AU249" s="260" t="s">
        <v>82</v>
      </c>
      <c r="AV249" s="14" t="s">
        <v>202</v>
      </c>
      <c r="AW249" s="14" t="s">
        <v>30</v>
      </c>
      <c r="AX249" s="14" t="s">
        <v>80</v>
      </c>
      <c r="AY249" s="260" t="s">
        <v>196</v>
      </c>
    </row>
    <row r="250" s="2" customFormat="1" ht="37.8" customHeight="1">
      <c r="A250" s="39"/>
      <c r="B250" s="40"/>
      <c r="C250" s="220" t="s">
        <v>231</v>
      </c>
      <c r="D250" s="220" t="s">
        <v>198</v>
      </c>
      <c r="E250" s="221" t="s">
        <v>263</v>
      </c>
      <c r="F250" s="222" t="s">
        <v>264</v>
      </c>
      <c r="G250" s="223" t="s">
        <v>256</v>
      </c>
      <c r="H250" s="224">
        <v>3435.4000000000001</v>
      </c>
      <c r="I250" s="225"/>
      <c r="J250" s="226">
        <f>ROUND(I250*H250,2)</f>
        <v>0</v>
      </c>
      <c r="K250" s="227"/>
      <c r="L250" s="45"/>
      <c r="M250" s="228" t="s">
        <v>1</v>
      </c>
      <c r="N250" s="229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202</v>
      </c>
      <c r="AT250" s="232" t="s">
        <v>198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202</v>
      </c>
      <c r="BM250" s="232" t="s">
        <v>265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264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13" customFormat="1">
      <c r="A252" s="13"/>
      <c r="B252" s="239"/>
      <c r="C252" s="240"/>
      <c r="D252" s="234" t="s">
        <v>204</v>
      </c>
      <c r="E252" s="241" t="s">
        <v>1</v>
      </c>
      <c r="F252" s="242" t="s">
        <v>266</v>
      </c>
      <c r="G252" s="240"/>
      <c r="H252" s="243">
        <v>3435.4000000000001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9" t="s">
        <v>204</v>
      </c>
      <c r="AU252" s="249" t="s">
        <v>82</v>
      </c>
      <c r="AV252" s="13" t="s">
        <v>82</v>
      </c>
      <c r="AW252" s="13" t="s">
        <v>30</v>
      </c>
      <c r="AX252" s="13" t="s">
        <v>73</v>
      </c>
      <c r="AY252" s="249" t="s">
        <v>196</v>
      </c>
    </row>
    <row r="253" s="14" customFormat="1">
      <c r="A253" s="14"/>
      <c r="B253" s="250"/>
      <c r="C253" s="251"/>
      <c r="D253" s="234" t="s">
        <v>204</v>
      </c>
      <c r="E253" s="252" t="s">
        <v>1</v>
      </c>
      <c r="F253" s="253" t="s">
        <v>206</v>
      </c>
      <c r="G253" s="251"/>
      <c r="H253" s="254">
        <v>3435.4000000000001</v>
      </c>
      <c r="I253" s="255"/>
      <c r="J253" s="251"/>
      <c r="K253" s="251"/>
      <c r="L253" s="256"/>
      <c r="M253" s="257"/>
      <c r="N253" s="258"/>
      <c r="O253" s="258"/>
      <c r="P253" s="258"/>
      <c r="Q253" s="258"/>
      <c r="R253" s="258"/>
      <c r="S253" s="258"/>
      <c r="T253" s="25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0" t="s">
        <v>204</v>
      </c>
      <c r="AU253" s="260" t="s">
        <v>82</v>
      </c>
      <c r="AV253" s="14" t="s">
        <v>202</v>
      </c>
      <c r="AW253" s="14" t="s">
        <v>30</v>
      </c>
      <c r="AX253" s="14" t="s">
        <v>80</v>
      </c>
      <c r="AY253" s="260" t="s">
        <v>196</v>
      </c>
    </row>
    <row r="254" s="2" customFormat="1" ht="37.8" customHeight="1">
      <c r="A254" s="39"/>
      <c r="B254" s="40"/>
      <c r="C254" s="220" t="s">
        <v>267</v>
      </c>
      <c r="D254" s="220" t="s">
        <v>198</v>
      </c>
      <c r="E254" s="221" t="s">
        <v>268</v>
      </c>
      <c r="F254" s="222" t="s">
        <v>269</v>
      </c>
      <c r="G254" s="223" t="s">
        <v>256</v>
      </c>
      <c r="H254" s="224">
        <v>3435.4000000000001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202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202</v>
      </c>
      <c r="BM254" s="232" t="s">
        <v>270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269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24.15" customHeight="1">
      <c r="A256" s="39"/>
      <c r="B256" s="40"/>
      <c r="C256" s="220" t="s">
        <v>237</v>
      </c>
      <c r="D256" s="220" t="s">
        <v>198</v>
      </c>
      <c r="E256" s="221" t="s">
        <v>271</v>
      </c>
      <c r="F256" s="222" t="s">
        <v>272</v>
      </c>
      <c r="G256" s="223" t="s">
        <v>201</v>
      </c>
      <c r="H256" s="224">
        <v>10441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202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202</v>
      </c>
      <c r="BM256" s="232" t="s">
        <v>273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272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274</v>
      </c>
      <c r="G258" s="240"/>
      <c r="H258" s="243">
        <v>10441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10441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44.25" customHeight="1">
      <c r="A260" s="39"/>
      <c r="B260" s="40"/>
      <c r="C260" s="220" t="s">
        <v>275</v>
      </c>
      <c r="D260" s="220" t="s">
        <v>198</v>
      </c>
      <c r="E260" s="221" t="s">
        <v>276</v>
      </c>
      <c r="F260" s="222" t="s">
        <v>277</v>
      </c>
      <c r="G260" s="223" t="s">
        <v>278</v>
      </c>
      <c r="H260" s="224">
        <v>26091.75</v>
      </c>
      <c r="I260" s="225"/>
      <c r="J260" s="226">
        <f>ROUND(I260*H260,2)</f>
        <v>0</v>
      </c>
      <c r="K260" s="227"/>
      <c r="L260" s="45"/>
      <c r="M260" s="228" t="s">
        <v>1</v>
      </c>
      <c r="N260" s="229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202</v>
      </c>
      <c r="AT260" s="232" t="s">
        <v>198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202</v>
      </c>
      <c r="BM260" s="232" t="s">
        <v>279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277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280</v>
      </c>
      <c r="G262" s="240"/>
      <c r="H262" s="243">
        <v>25650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3" customFormat="1">
      <c r="A263" s="13"/>
      <c r="B263" s="239"/>
      <c r="C263" s="240"/>
      <c r="D263" s="234" t="s">
        <v>204</v>
      </c>
      <c r="E263" s="241" t="s">
        <v>1</v>
      </c>
      <c r="F263" s="242" t="s">
        <v>281</v>
      </c>
      <c r="G263" s="240"/>
      <c r="H263" s="243">
        <v>401.5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9" t="s">
        <v>204</v>
      </c>
      <c r="AU263" s="249" t="s">
        <v>82</v>
      </c>
      <c r="AV263" s="13" t="s">
        <v>82</v>
      </c>
      <c r="AW263" s="13" t="s">
        <v>30</v>
      </c>
      <c r="AX263" s="13" t="s">
        <v>73</v>
      </c>
      <c r="AY263" s="249" t="s">
        <v>196</v>
      </c>
    </row>
    <row r="264" s="13" customFormat="1">
      <c r="A264" s="13"/>
      <c r="B264" s="239"/>
      <c r="C264" s="240"/>
      <c r="D264" s="234" t="s">
        <v>204</v>
      </c>
      <c r="E264" s="241" t="s">
        <v>1</v>
      </c>
      <c r="F264" s="242" t="s">
        <v>282</v>
      </c>
      <c r="G264" s="240"/>
      <c r="H264" s="243">
        <v>40.25</v>
      </c>
      <c r="I264" s="244"/>
      <c r="J264" s="240"/>
      <c r="K264" s="240"/>
      <c r="L264" s="245"/>
      <c r="M264" s="246"/>
      <c r="N264" s="247"/>
      <c r="O264" s="247"/>
      <c r="P264" s="247"/>
      <c r="Q264" s="247"/>
      <c r="R264" s="247"/>
      <c r="S264" s="247"/>
      <c r="T264" s="24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9" t="s">
        <v>204</v>
      </c>
      <c r="AU264" s="249" t="s">
        <v>82</v>
      </c>
      <c r="AV264" s="13" t="s">
        <v>82</v>
      </c>
      <c r="AW264" s="13" t="s">
        <v>30</v>
      </c>
      <c r="AX264" s="13" t="s">
        <v>73</v>
      </c>
      <c r="AY264" s="249" t="s">
        <v>196</v>
      </c>
    </row>
    <row r="265" s="14" customFormat="1">
      <c r="A265" s="14"/>
      <c r="B265" s="250"/>
      <c r="C265" s="251"/>
      <c r="D265" s="234" t="s">
        <v>204</v>
      </c>
      <c r="E265" s="252" t="s">
        <v>1</v>
      </c>
      <c r="F265" s="253" t="s">
        <v>206</v>
      </c>
      <c r="G265" s="251"/>
      <c r="H265" s="254">
        <v>26091.75</v>
      </c>
      <c r="I265" s="255"/>
      <c r="J265" s="251"/>
      <c r="K265" s="251"/>
      <c r="L265" s="256"/>
      <c r="M265" s="257"/>
      <c r="N265" s="258"/>
      <c r="O265" s="258"/>
      <c r="P265" s="258"/>
      <c r="Q265" s="258"/>
      <c r="R265" s="258"/>
      <c r="S265" s="258"/>
      <c r="T265" s="25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0" t="s">
        <v>204</v>
      </c>
      <c r="AU265" s="260" t="s">
        <v>82</v>
      </c>
      <c r="AV265" s="14" t="s">
        <v>202</v>
      </c>
      <c r="AW265" s="14" t="s">
        <v>30</v>
      </c>
      <c r="AX265" s="14" t="s">
        <v>80</v>
      </c>
      <c r="AY265" s="260" t="s">
        <v>196</v>
      </c>
    </row>
    <row r="266" s="2" customFormat="1" ht="49.05" customHeight="1">
      <c r="A266" s="39"/>
      <c r="B266" s="40"/>
      <c r="C266" s="220" t="s">
        <v>241</v>
      </c>
      <c r="D266" s="220" t="s">
        <v>198</v>
      </c>
      <c r="E266" s="221" t="s">
        <v>283</v>
      </c>
      <c r="F266" s="222" t="s">
        <v>284</v>
      </c>
      <c r="G266" s="223" t="s">
        <v>278</v>
      </c>
      <c r="H266" s="224">
        <v>3413.6700000000001</v>
      </c>
      <c r="I266" s="225"/>
      <c r="J266" s="226">
        <f>ROUND(I266*H266,2)</f>
        <v>0</v>
      </c>
      <c r="K266" s="227"/>
      <c r="L266" s="45"/>
      <c r="M266" s="228" t="s">
        <v>1</v>
      </c>
      <c r="N266" s="229" t="s">
        <v>38</v>
      </c>
      <c r="O266" s="92"/>
      <c r="P266" s="230">
        <f>O266*H266</f>
        <v>0</v>
      </c>
      <c r="Q266" s="230">
        <v>0</v>
      </c>
      <c r="R266" s="230">
        <f>Q266*H266</f>
        <v>0</v>
      </c>
      <c r="S266" s="230">
        <v>0</v>
      </c>
      <c r="T266" s="231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2" t="s">
        <v>202</v>
      </c>
      <c r="AT266" s="232" t="s">
        <v>198</v>
      </c>
      <c r="AU266" s="232" t="s">
        <v>82</v>
      </c>
      <c r="AY266" s="18" t="s">
        <v>196</v>
      </c>
      <c r="BE266" s="233">
        <f>IF(N266="základní",J266,0)</f>
        <v>0</v>
      </c>
      <c r="BF266" s="233">
        <f>IF(N266="snížená",J266,0)</f>
        <v>0</v>
      </c>
      <c r="BG266" s="233">
        <f>IF(N266="zákl. přenesená",J266,0)</f>
        <v>0</v>
      </c>
      <c r="BH266" s="233">
        <f>IF(N266="sníž. přenesená",J266,0)</f>
        <v>0</v>
      </c>
      <c r="BI266" s="233">
        <f>IF(N266="nulová",J266,0)</f>
        <v>0</v>
      </c>
      <c r="BJ266" s="18" t="s">
        <v>80</v>
      </c>
      <c r="BK266" s="233">
        <f>ROUND(I266*H266,2)</f>
        <v>0</v>
      </c>
      <c r="BL266" s="18" t="s">
        <v>202</v>
      </c>
      <c r="BM266" s="232" t="s">
        <v>285</v>
      </c>
    </row>
    <row r="267" s="2" customFormat="1">
      <c r="A267" s="39"/>
      <c r="B267" s="40"/>
      <c r="C267" s="41"/>
      <c r="D267" s="234" t="s">
        <v>203</v>
      </c>
      <c r="E267" s="41"/>
      <c r="F267" s="235" t="s">
        <v>284</v>
      </c>
      <c r="G267" s="41"/>
      <c r="H267" s="41"/>
      <c r="I267" s="236"/>
      <c r="J267" s="41"/>
      <c r="K267" s="41"/>
      <c r="L267" s="45"/>
      <c r="M267" s="237"/>
      <c r="N267" s="238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203</v>
      </c>
      <c r="AU267" s="18" t="s">
        <v>82</v>
      </c>
    </row>
    <row r="268" s="13" customFormat="1">
      <c r="A268" s="13"/>
      <c r="B268" s="239"/>
      <c r="C268" s="240"/>
      <c r="D268" s="234" t="s">
        <v>204</v>
      </c>
      <c r="E268" s="241" t="s">
        <v>1</v>
      </c>
      <c r="F268" s="242" t="s">
        <v>286</v>
      </c>
      <c r="G268" s="240"/>
      <c r="H268" s="243">
        <v>2241.3000000000002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9" t="s">
        <v>204</v>
      </c>
      <c r="AU268" s="249" t="s">
        <v>82</v>
      </c>
      <c r="AV268" s="13" t="s">
        <v>82</v>
      </c>
      <c r="AW268" s="13" t="s">
        <v>30</v>
      </c>
      <c r="AX268" s="13" t="s">
        <v>73</v>
      </c>
      <c r="AY268" s="249" t="s">
        <v>196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287</v>
      </c>
      <c r="G269" s="240"/>
      <c r="H269" s="243">
        <v>955.5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3" customFormat="1">
      <c r="A270" s="13"/>
      <c r="B270" s="239"/>
      <c r="C270" s="240"/>
      <c r="D270" s="234" t="s">
        <v>204</v>
      </c>
      <c r="E270" s="241" t="s">
        <v>1</v>
      </c>
      <c r="F270" s="242" t="s">
        <v>288</v>
      </c>
      <c r="G270" s="240"/>
      <c r="H270" s="243">
        <v>192.72</v>
      </c>
      <c r="I270" s="244"/>
      <c r="J270" s="240"/>
      <c r="K270" s="240"/>
      <c r="L270" s="245"/>
      <c r="M270" s="246"/>
      <c r="N270" s="247"/>
      <c r="O270" s="247"/>
      <c r="P270" s="247"/>
      <c r="Q270" s="247"/>
      <c r="R270" s="247"/>
      <c r="S270" s="247"/>
      <c r="T270" s="24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9" t="s">
        <v>204</v>
      </c>
      <c r="AU270" s="249" t="s">
        <v>82</v>
      </c>
      <c r="AV270" s="13" t="s">
        <v>82</v>
      </c>
      <c r="AW270" s="13" t="s">
        <v>30</v>
      </c>
      <c r="AX270" s="13" t="s">
        <v>73</v>
      </c>
      <c r="AY270" s="249" t="s">
        <v>196</v>
      </c>
    </row>
    <row r="271" s="13" customFormat="1">
      <c r="A271" s="13"/>
      <c r="B271" s="239"/>
      <c r="C271" s="240"/>
      <c r="D271" s="234" t="s">
        <v>204</v>
      </c>
      <c r="E271" s="241" t="s">
        <v>1</v>
      </c>
      <c r="F271" s="242" t="s">
        <v>289</v>
      </c>
      <c r="G271" s="240"/>
      <c r="H271" s="243">
        <v>24.149999999999999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9" t="s">
        <v>204</v>
      </c>
      <c r="AU271" s="249" t="s">
        <v>82</v>
      </c>
      <c r="AV271" s="13" t="s">
        <v>82</v>
      </c>
      <c r="AW271" s="13" t="s">
        <v>30</v>
      </c>
      <c r="AX271" s="13" t="s">
        <v>73</v>
      </c>
      <c r="AY271" s="249" t="s">
        <v>196</v>
      </c>
    </row>
    <row r="272" s="14" customFormat="1">
      <c r="A272" s="14"/>
      <c r="B272" s="250"/>
      <c r="C272" s="251"/>
      <c r="D272" s="234" t="s">
        <v>204</v>
      </c>
      <c r="E272" s="252" t="s">
        <v>1</v>
      </c>
      <c r="F272" s="253" t="s">
        <v>206</v>
      </c>
      <c r="G272" s="251"/>
      <c r="H272" s="254">
        <v>3413.6700000000001</v>
      </c>
      <c r="I272" s="255"/>
      <c r="J272" s="251"/>
      <c r="K272" s="251"/>
      <c r="L272" s="256"/>
      <c r="M272" s="257"/>
      <c r="N272" s="258"/>
      <c r="O272" s="258"/>
      <c r="P272" s="258"/>
      <c r="Q272" s="258"/>
      <c r="R272" s="258"/>
      <c r="S272" s="258"/>
      <c r="T272" s="25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0" t="s">
        <v>204</v>
      </c>
      <c r="AU272" s="260" t="s">
        <v>82</v>
      </c>
      <c r="AV272" s="14" t="s">
        <v>202</v>
      </c>
      <c r="AW272" s="14" t="s">
        <v>30</v>
      </c>
      <c r="AX272" s="14" t="s">
        <v>80</v>
      </c>
      <c r="AY272" s="260" t="s">
        <v>196</v>
      </c>
    </row>
    <row r="273" s="2" customFormat="1" ht="44.25" customHeight="1">
      <c r="A273" s="39"/>
      <c r="B273" s="40"/>
      <c r="C273" s="220" t="s">
        <v>7</v>
      </c>
      <c r="D273" s="220" t="s">
        <v>198</v>
      </c>
      <c r="E273" s="221" t="s">
        <v>290</v>
      </c>
      <c r="F273" s="222" t="s">
        <v>291</v>
      </c>
      <c r="G273" s="223" t="s">
        <v>278</v>
      </c>
      <c r="H273" s="224">
        <v>6603.9200000000001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202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202</v>
      </c>
      <c r="BM273" s="232" t="s">
        <v>292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291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13" customFormat="1">
      <c r="A275" s="13"/>
      <c r="B275" s="239"/>
      <c r="C275" s="240"/>
      <c r="D275" s="234" t="s">
        <v>204</v>
      </c>
      <c r="E275" s="241" t="s">
        <v>1</v>
      </c>
      <c r="F275" s="242" t="s">
        <v>293</v>
      </c>
      <c r="G275" s="240"/>
      <c r="H275" s="243">
        <v>5749.3000000000002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9" t="s">
        <v>204</v>
      </c>
      <c r="AU275" s="249" t="s">
        <v>82</v>
      </c>
      <c r="AV275" s="13" t="s">
        <v>82</v>
      </c>
      <c r="AW275" s="13" t="s">
        <v>30</v>
      </c>
      <c r="AX275" s="13" t="s">
        <v>73</v>
      </c>
      <c r="AY275" s="249" t="s">
        <v>196</v>
      </c>
    </row>
    <row r="276" s="13" customFormat="1">
      <c r="A276" s="13"/>
      <c r="B276" s="239"/>
      <c r="C276" s="240"/>
      <c r="D276" s="234" t="s">
        <v>204</v>
      </c>
      <c r="E276" s="241" t="s">
        <v>1</v>
      </c>
      <c r="F276" s="242" t="s">
        <v>294</v>
      </c>
      <c r="G276" s="240"/>
      <c r="H276" s="243">
        <v>588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9" t="s">
        <v>204</v>
      </c>
      <c r="AU276" s="249" t="s">
        <v>82</v>
      </c>
      <c r="AV276" s="13" t="s">
        <v>82</v>
      </c>
      <c r="AW276" s="13" t="s">
        <v>30</v>
      </c>
      <c r="AX276" s="13" t="s">
        <v>73</v>
      </c>
      <c r="AY276" s="249" t="s">
        <v>196</v>
      </c>
    </row>
    <row r="277" s="13" customFormat="1">
      <c r="A277" s="13"/>
      <c r="B277" s="239"/>
      <c r="C277" s="240"/>
      <c r="D277" s="234" t="s">
        <v>204</v>
      </c>
      <c r="E277" s="241" t="s">
        <v>1</v>
      </c>
      <c r="F277" s="242" t="s">
        <v>295</v>
      </c>
      <c r="G277" s="240"/>
      <c r="H277" s="243">
        <v>256.95999999999998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9" t="s">
        <v>204</v>
      </c>
      <c r="AU277" s="249" t="s">
        <v>82</v>
      </c>
      <c r="AV277" s="13" t="s">
        <v>82</v>
      </c>
      <c r="AW277" s="13" t="s">
        <v>30</v>
      </c>
      <c r="AX277" s="13" t="s">
        <v>73</v>
      </c>
      <c r="AY277" s="249" t="s">
        <v>196</v>
      </c>
    </row>
    <row r="278" s="13" customFormat="1">
      <c r="A278" s="13"/>
      <c r="B278" s="239"/>
      <c r="C278" s="240"/>
      <c r="D278" s="234" t="s">
        <v>204</v>
      </c>
      <c r="E278" s="241" t="s">
        <v>1</v>
      </c>
      <c r="F278" s="242" t="s">
        <v>296</v>
      </c>
      <c r="G278" s="240"/>
      <c r="H278" s="243">
        <v>9.6600000000000001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9" t="s">
        <v>204</v>
      </c>
      <c r="AU278" s="249" t="s">
        <v>82</v>
      </c>
      <c r="AV278" s="13" t="s">
        <v>82</v>
      </c>
      <c r="AW278" s="13" t="s">
        <v>30</v>
      </c>
      <c r="AX278" s="13" t="s">
        <v>73</v>
      </c>
      <c r="AY278" s="249" t="s">
        <v>196</v>
      </c>
    </row>
    <row r="279" s="14" customFormat="1">
      <c r="A279" s="14"/>
      <c r="B279" s="250"/>
      <c r="C279" s="251"/>
      <c r="D279" s="234" t="s">
        <v>204</v>
      </c>
      <c r="E279" s="252" t="s">
        <v>1</v>
      </c>
      <c r="F279" s="253" t="s">
        <v>206</v>
      </c>
      <c r="G279" s="251"/>
      <c r="H279" s="254">
        <v>6603.9200000000001</v>
      </c>
      <c r="I279" s="255"/>
      <c r="J279" s="251"/>
      <c r="K279" s="251"/>
      <c r="L279" s="256"/>
      <c r="M279" s="257"/>
      <c r="N279" s="258"/>
      <c r="O279" s="258"/>
      <c r="P279" s="258"/>
      <c r="Q279" s="258"/>
      <c r="R279" s="258"/>
      <c r="S279" s="258"/>
      <c r="T279" s="25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0" t="s">
        <v>204</v>
      </c>
      <c r="AU279" s="260" t="s">
        <v>82</v>
      </c>
      <c r="AV279" s="14" t="s">
        <v>202</v>
      </c>
      <c r="AW279" s="14" t="s">
        <v>30</v>
      </c>
      <c r="AX279" s="14" t="s">
        <v>80</v>
      </c>
      <c r="AY279" s="260" t="s">
        <v>196</v>
      </c>
    </row>
    <row r="280" s="2" customFormat="1" ht="44.25" customHeight="1">
      <c r="A280" s="39"/>
      <c r="B280" s="40"/>
      <c r="C280" s="220" t="s">
        <v>245</v>
      </c>
      <c r="D280" s="220" t="s">
        <v>198</v>
      </c>
      <c r="E280" s="221" t="s">
        <v>297</v>
      </c>
      <c r="F280" s="222" t="s">
        <v>298</v>
      </c>
      <c r="G280" s="223" t="s">
        <v>278</v>
      </c>
      <c r="H280" s="224">
        <v>404.89999999999998</v>
      </c>
      <c r="I280" s="225"/>
      <c r="J280" s="226">
        <f>ROUND(I280*H280,2)</f>
        <v>0</v>
      </c>
      <c r="K280" s="227"/>
      <c r="L280" s="45"/>
      <c r="M280" s="228" t="s">
        <v>1</v>
      </c>
      <c r="N280" s="229" t="s">
        <v>38</v>
      </c>
      <c r="O280" s="92"/>
      <c r="P280" s="230">
        <f>O280*H280</f>
        <v>0</v>
      </c>
      <c r="Q280" s="230">
        <v>0</v>
      </c>
      <c r="R280" s="230">
        <f>Q280*H280</f>
        <v>0</v>
      </c>
      <c r="S280" s="230">
        <v>0</v>
      </c>
      <c r="T280" s="231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2" t="s">
        <v>202</v>
      </c>
      <c r="AT280" s="232" t="s">
        <v>198</v>
      </c>
      <c r="AU280" s="232" t="s">
        <v>82</v>
      </c>
      <c r="AY280" s="18" t="s">
        <v>196</v>
      </c>
      <c r="BE280" s="233">
        <f>IF(N280="základní",J280,0)</f>
        <v>0</v>
      </c>
      <c r="BF280" s="233">
        <f>IF(N280="snížená",J280,0)</f>
        <v>0</v>
      </c>
      <c r="BG280" s="233">
        <f>IF(N280="zákl. přenesená",J280,0)</f>
        <v>0</v>
      </c>
      <c r="BH280" s="233">
        <f>IF(N280="sníž. přenesená",J280,0)</f>
        <v>0</v>
      </c>
      <c r="BI280" s="233">
        <f>IF(N280="nulová",J280,0)</f>
        <v>0</v>
      </c>
      <c r="BJ280" s="18" t="s">
        <v>80</v>
      </c>
      <c r="BK280" s="233">
        <f>ROUND(I280*H280,2)</f>
        <v>0</v>
      </c>
      <c r="BL280" s="18" t="s">
        <v>202</v>
      </c>
      <c r="BM280" s="232" t="s">
        <v>299</v>
      </c>
    </row>
    <row r="281" s="2" customFormat="1">
      <c r="A281" s="39"/>
      <c r="B281" s="40"/>
      <c r="C281" s="41"/>
      <c r="D281" s="234" t="s">
        <v>203</v>
      </c>
      <c r="E281" s="41"/>
      <c r="F281" s="235" t="s">
        <v>298</v>
      </c>
      <c r="G281" s="41"/>
      <c r="H281" s="41"/>
      <c r="I281" s="236"/>
      <c r="J281" s="41"/>
      <c r="K281" s="41"/>
      <c r="L281" s="45"/>
      <c r="M281" s="237"/>
      <c r="N281" s="238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203</v>
      </c>
      <c r="AU281" s="18" t="s">
        <v>82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300</v>
      </c>
      <c r="G282" s="240"/>
      <c r="H282" s="243">
        <v>83.5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301</v>
      </c>
      <c r="G283" s="240"/>
      <c r="H283" s="243">
        <v>106.2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302</v>
      </c>
      <c r="G284" s="240"/>
      <c r="H284" s="243">
        <v>177.59999999999999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303</v>
      </c>
      <c r="G285" s="240"/>
      <c r="H285" s="243">
        <v>37.600000000000001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4" customFormat="1">
      <c r="A286" s="14"/>
      <c r="B286" s="250"/>
      <c r="C286" s="251"/>
      <c r="D286" s="234" t="s">
        <v>204</v>
      </c>
      <c r="E286" s="252" t="s">
        <v>1</v>
      </c>
      <c r="F286" s="253" t="s">
        <v>206</v>
      </c>
      <c r="G286" s="251"/>
      <c r="H286" s="254">
        <v>404.89999999999998</v>
      </c>
      <c r="I286" s="255"/>
      <c r="J286" s="251"/>
      <c r="K286" s="251"/>
      <c r="L286" s="256"/>
      <c r="M286" s="257"/>
      <c r="N286" s="258"/>
      <c r="O286" s="258"/>
      <c r="P286" s="258"/>
      <c r="Q286" s="258"/>
      <c r="R286" s="258"/>
      <c r="S286" s="258"/>
      <c r="T286" s="25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0" t="s">
        <v>204</v>
      </c>
      <c r="AU286" s="260" t="s">
        <v>82</v>
      </c>
      <c r="AV286" s="14" t="s">
        <v>202</v>
      </c>
      <c r="AW286" s="14" t="s">
        <v>30</v>
      </c>
      <c r="AX286" s="14" t="s">
        <v>80</v>
      </c>
      <c r="AY286" s="260" t="s">
        <v>196</v>
      </c>
    </row>
    <row r="287" s="2" customFormat="1" ht="49.05" customHeight="1">
      <c r="A287" s="39"/>
      <c r="B287" s="40"/>
      <c r="C287" s="220" t="s">
        <v>304</v>
      </c>
      <c r="D287" s="220" t="s">
        <v>198</v>
      </c>
      <c r="E287" s="221" t="s">
        <v>305</v>
      </c>
      <c r="F287" s="222" t="s">
        <v>306</v>
      </c>
      <c r="G287" s="223" t="s">
        <v>278</v>
      </c>
      <c r="H287" s="224">
        <v>2696.5450000000001</v>
      </c>
      <c r="I287" s="225"/>
      <c r="J287" s="226">
        <f>ROUND(I287*H287,2)</f>
        <v>0</v>
      </c>
      <c r="K287" s="227"/>
      <c r="L287" s="45"/>
      <c r="M287" s="228" t="s">
        <v>1</v>
      </c>
      <c r="N287" s="229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202</v>
      </c>
      <c r="AT287" s="232" t="s">
        <v>198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202</v>
      </c>
      <c r="BM287" s="232" t="s">
        <v>307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306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15" customFormat="1">
      <c r="A289" s="15"/>
      <c r="B289" s="261"/>
      <c r="C289" s="262"/>
      <c r="D289" s="234" t="s">
        <v>204</v>
      </c>
      <c r="E289" s="263" t="s">
        <v>1</v>
      </c>
      <c r="F289" s="264" t="s">
        <v>308</v>
      </c>
      <c r="G289" s="262"/>
      <c r="H289" s="263" t="s">
        <v>1</v>
      </c>
      <c r="I289" s="265"/>
      <c r="J289" s="262"/>
      <c r="K289" s="262"/>
      <c r="L289" s="266"/>
      <c r="M289" s="267"/>
      <c r="N289" s="268"/>
      <c r="O289" s="268"/>
      <c r="P289" s="268"/>
      <c r="Q289" s="268"/>
      <c r="R289" s="268"/>
      <c r="S289" s="268"/>
      <c r="T289" s="26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0" t="s">
        <v>204</v>
      </c>
      <c r="AU289" s="270" t="s">
        <v>82</v>
      </c>
      <c r="AV289" s="15" t="s">
        <v>80</v>
      </c>
      <c r="AW289" s="15" t="s">
        <v>30</v>
      </c>
      <c r="AX289" s="15" t="s">
        <v>73</v>
      </c>
      <c r="AY289" s="270" t="s">
        <v>196</v>
      </c>
    </row>
    <row r="290" s="13" customFormat="1">
      <c r="A290" s="13"/>
      <c r="B290" s="239"/>
      <c r="C290" s="240"/>
      <c r="D290" s="234" t="s">
        <v>204</v>
      </c>
      <c r="E290" s="241" t="s">
        <v>1</v>
      </c>
      <c r="F290" s="242" t="s">
        <v>309</v>
      </c>
      <c r="G290" s="240"/>
      <c r="H290" s="243">
        <v>102.48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9" t="s">
        <v>204</v>
      </c>
      <c r="AU290" s="249" t="s">
        <v>82</v>
      </c>
      <c r="AV290" s="13" t="s">
        <v>82</v>
      </c>
      <c r="AW290" s="13" t="s">
        <v>30</v>
      </c>
      <c r="AX290" s="13" t="s">
        <v>73</v>
      </c>
      <c r="AY290" s="249" t="s">
        <v>196</v>
      </c>
    </row>
    <row r="291" s="13" customFormat="1">
      <c r="A291" s="13"/>
      <c r="B291" s="239"/>
      <c r="C291" s="240"/>
      <c r="D291" s="234" t="s">
        <v>204</v>
      </c>
      <c r="E291" s="241" t="s">
        <v>1</v>
      </c>
      <c r="F291" s="242" t="s">
        <v>310</v>
      </c>
      <c r="G291" s="240"/>
      <c r="H291" s="243">
        <v>34.299999999999997</v>
      </c>
      <c r="I291" s="244"/>
      <c r="J291" s="240"/>
      <c r="K291" s="240"/>
      <c r="L291" s="245"/>
      <c r="M291" s="246"/>
      <c r="N291" s="247"/>
      <c r="O291" s="247"/>
      <c r="P291" s="247"/>
      <c r="Q291" s="247"/>
      <c r="R291" s="247"/>
      <c r="S291" s="247"/>
      <c r="T291" s="24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9" t="s">
        <v>204</v>
      </c>
      <c r="AU291" s="249" t="s">
        <v>82</v>
      </c>
      <c r="AV291" s="13" t="s">
        <v>82</v>
      </c>
      <c r="AW291" s="13" t="s">
        <v>30</v>
      </c>
      <c r="AX291" s="13" t="s">
        <v>73</v>
      </c>
      <c r="AY291" s="249" t="s">
        <v>196</v>
      </c>
    </row>
    <row r="292" s="13" customFormat="1">
      <c r="A292" s="13"/>
      <c r="B292" s="239"/>
      <c r="C292" s="240"/>
      <c r="D292" s="234" t="s">
        <v>204</v>
      </c>
      <c r="E292" s="241" t="s">
        <v>1</v>
      </c>
      <c r="F292" s="242" t="s">
        <v>311</v>
      </c>
      <c r="G292" s="240"/>
      <c r="H292" s="243">
        <v>76.625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9" t="s">
        <v>204</v>
      </c>
      <c r="AU292" s="249" t="s">
        <v>82</v>
      </c>
      <c r="AV292" s="13" t="s">
        <v>82</v>
      </c>
      <c r="AW292" s="13" t="s">
        <v>30</v>
      </c>
      <c r="AX292" s="13" t="s">
        <v>73</v>
      </c>
      <c r="AY292" s="249" t="s">
        <v>196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312</v>
      </c>
      <c r="G293" s="240"/>
      <c r="H293" s="243">
        <v>55.119999999999997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3" customFormat="1">
      <c r="A294" s="13"/>
      <c r="B294" s="239"/>
      <c r="C294" s="240"/>
      <c r="D294" s="234" t="s">
        <v>204</v>
      </c>
      <c r="E294" s="241" t="s">
        <v>1</v>
      </c>
      <c r="F294" s="242" t="s">
        <v>313</v>
      </c>
      <c r="G294" s="240"/>
      <c r="H294" s="243">
        <v>200.52000000000001</v>
      </c>
      <c r="I294" s="244"/>
      <c r="J294" s="240"/>
      <c r="K294" s="240"/>
      <c r="L294" s="245"/>
      <c r="M294" s="246"/>
      <c r="N294" s="247"/>
      <c r="O294" s="247"/>
      <c r="P294" s="247"/>
      <c r="Q294" s="247"/>
      <c r="R294" s="247"/>
      <c r="S294" s="247"/>
      <c r="T294" s="24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9" t="s">
        <v>204</v>
      </c>
      <c r="AU294" s="249" t="s">
        <v>82</v>
      </c>
      <c r="AV294" s="13" t="s">
        <v>82</v>
      </c>
      <c r="AW294" s="13" t="s">
        <v>30</v>
      </c>
      <c r="AX294" s="13" t="s">
        <v>73</v>
      </c>
      <c r="AY294" s="249" t="s">
        <v>196</v>
      </c>
    </row>
    <row r="295" s="13" customFormat="1">
      <c r="A295" s="13"/>
      <c r="B295" s="239"/>
      <c r="C295" s="240"/>
      <c r="D295" s="234" t="s">
        <v>204</v>
      </c>
      <c r="E295" s="241" t="s">
        <v>1</v>
      </c>
      <c r="F295" s="242" t="s">
        <v>314</v>
      </c>
      <c r="G295" s="240"/>
      <c r="H295" s="243">
        <v>2227.5</v>
      </c>
      <c r="I295" s="244"/>
      <c r="J295" s="240"/>
      <c r="K295" s="240"/>
      <c r="L295" s="245"/>
      <c r="M295" s="246"/>
      <c r="N295" s="247"/>
      <c r="O295" s="247"/>
      <c r="P295" s="247"/>
      <c r="Q295" s="247"/>
      <c r="R295" s="247"/>
      <c r="S295" s="247"/>
      <c r="T295" s="24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9" t="s">
        <v>204</v>
      </c>
      <c r="AU295" s="249" t="s">
        <v>82</v>
      </c>
      <c r="AV295" s="13" t="s">
        <v>82</v>
      </c>
      <c r="AW295" s="13" t="s">
        <v>30</v>
      </c>
      <c r="AX295" s="13" t="s">
        <v>73</v>
      </c>
      <c r="AY295" s="249" t="s">
        <v>196</v>
      </c>
    </row>
    <row r="296" s="14" customFormat="1">
      <c r="A296" s="14"/>
      <c r="B296" s="250"/>
      <c r="C296" s="251"/>
      <c r="D296" s="234" t="s">
        <v>204</v>
      </c>
      <c r="E296" s="252" t="s">
        <v>1</v>
      </c>
      <c r="F296" s="253" t="s">
        <v>206</v>
      </c>
      <c r="G296" s="251"/>
      <c r="H296" s="254">
        <v>2696.5450000000001</v>
      </c>
      <c r="I296" s="255"/>
      <c r="J296" s="251"/>
      <c r="K296" s="251"/>
      <c r="L296" s="256"/>
      <c r="M296" s="257"/>
      <c r="N296" s="258"/>
      <c r="O296" s="258"/>
      <c r="P296" s="258"/>
      <c r="Q296" s="258"/>
      <c r="R296" s="258"/>
      <c r="S296" s="258"/>
      <c r="T296" s="25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0" t="s">
        <v>204</v>
      </c>
      <c r="AU296" s="260" t="s">
        <v>82</v>
      </c>
      <c r="AV296" s="14" t="s">
        <v>202</v>
      </c>
      <c r="AW296" s="14" t="s">
        <v>30</v>
      </c>
      <c r="AX296" s="14" t="s">
        <v>80</v>
      </c>
      <c r="AY296" s="260" t="s">
        <v>196</v>
      </c>
    </row>
    <row r="297" s="2" customFormat="1" ht="44.25" customHeight="1">
      <c r="A297" s="39"/>
      <c r="B297" s="40"/>
      <c r="C297" s="220" t="s">
        <v>249</v>
      </c>
      <c r="D297" s="220" t="s">
        <v>198</v>
      </c>
      <c r="E297" s="221" t="s">
        <v>315</v>
      </c>
      <c r="F297" s="222" t="s">
        <v>316</v>
      </c>
      <c r="G297" s="223" t="s">
        <v>278</v>
      </c>
      <c r="H297" s="224">
        <v>356.99400000000003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202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202</v>
      </c>
      <c r="BM297" s="232" t="s">
        <v>317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316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13" customFormat="1">
      <c r="A299" s="13"/>
      <c r="B299" s="239"/>
      <c r="C299" s="240"/>
      <c r="D299" s="234" t="s">
        <v>204</v>
      </c>
      <c r="E299" s="241" t="s">
        <v>1</v>
      </c>
      <c r="F299" s="242" t="s">
        <v>318</v>
      </c>
      <c r="G299" s="240"/>
      <c r="H299" s="243">
        <v>41.994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9" t="s">
        <v>204</v>
      </c>
      <c r="AU299" s="249" t="s">
        <v>82</v>
      </c>
      <c r="AV299" s="13" t="s">
        <v>82</v>
      </c>
      <c r="AW299" s="13" t="s">
        <v>30</v>
      </c>
      <c r="AX299" s="13" t="s">
        <v>73</v>
      </c>
      <c r="AY299" s="249" t="s">
        <v>196</v>
      </c>
    </row>
    <row r="300" s="13" customFormat="1">
      <c r="A300" s="13"/>
      <c r="B300" s="239"/>
      <c r="C300" s="240"/>
      <c r="D300" s="234" t="s">
        <v>204</v>
      </c>
      <c r="E300" s="241" t="s">
        <v>1</v>
      </c>
      <c r="F300" s="242" t="s">
        <v>319</v>
      </c>
      <c r="G300" s="240"/>
      <c r="H300" s="243">
        <v>315</v>
      </c>
      <c r="I300" s="244"/>
      <c r="J300" s="240"/>
      <c r="K300" s="240"/>
      <c r="L300" s="245"/>
      <c r="M300" s="246"/>
      <c r="N300" s="247"/>
      <c r="O300" s="247"/>
      <c r="P300" s="247"/>
      <c r="Q300" s="247"/>
      <c r="R300" s="247"/>
      <c r="S300" s="247"/>
      <c r="T300" s="248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9" t="s">
        <v>204</v>
      </c>
      <c r="AU300" s="249" t="s">
        <v>82</v>
      </c>
      <c r="AV300" s="13" t="s">
        <v>82</v>
      </c>
      <c r="AW300" s="13" t="s">
        <v>30</v>
      </c>
      <c r="AX300" s="13" t="s">
        <v>73</v>
      </c>
      <c r="AY300" s="249" t="s">
        <v>196</v>
      </c>
    </row>
    <row r="301" s="14" customFormat="1">
      <c r="A301" s="14"/>
      <c r="B301" s="250"/>
      <c r="C301" s="251"/>
      <c r="D301" s="234" t="s">
        <v>204</v>
      </c>
      <c r="E301" s="252" t="s">
        <v>1</v>
      </c>
      <c r="F301" s="253" t="s">
        <v>206</v>
      </c>
      <c r="G301" s="251"/>
      <c r="H301" s="254">
        <v>356.99400000000003</v>
      </c>
      <c r="I301" s="255"/>
      <c r="J301" s="251"/>
      <c r="K301" s="251"/>
      <c r="L301" s="256"/>
      <c r="M301" s="257"/>
      <c r="N301" s="258"/>
      <c r="O301" s="258"/>
      <c r="P301" s="258"/>
      <c r="Q301" s="258"/>
      <c r="R301" s="258"/>
      <c r="S301" s="258"/>
      <c r="T301" s="25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0" t="s">
        <v>204</v>
      </c>
      <c r="AU301" s="260" t="s">
        <v>82</v>
      </c>
      <c r="AV301" s="14" t="s">
        <v>202</v>
      </c>
      <c r="AW301" s="14" t="s">
        <v>30</v>
      </c>
      <c r="AX301" s="14" t="s">
        <v>80</v>
      </c>
      <c r="AY301" s="260" t="s">
        <v>196</v>
      </c>
    </row>
    <row r="302" s="2" customFormat="1" ht="49.05" customHeight="1">
      <c r="A302" s="39"/>
      <c r="B302" s="40"/>
      <c r="C302" s="220" t="s">
        <v>320</v>
      </c>
      <c r="D302" s="220" t="s">
        <v>198</v>
      </c>
      <c r="E302" s="221" t="s">
        <v>321</v>
      </c>
      <c r="F302" s="222" t="s">
        <v>322</v>
      </c>
      <c r="G302" s="223" t="s">
        <v>278</v>
      </c>
      <c r="H302" s="224">
        <v>468.79199999999997</v>
      </c>
      <c r="I302" s="225"/>
      <c r="J302" s="226">
        <f>ROUND(I302*H302,2)</f>
        <v>0</v>
      </c>
      <c r="K302" s="227"/>
      <c r="L302" s="45"/>
      <c r="M302" s="228" t="s">
        <v>1</v>
      </c>
      <c r="N302" s="229" t="s">
        <v>38</v>
      </c>
      <c r="O302" s="92"/>
      <c r="P302" s="230">
        <f>O302*H302</f>
        <v>0</v>
      </c>
      <c r="Q302" s="230">
        <v>0</v>
      </c>
      <c r="R302" s="230">
        <f>Q302*H302</f>
        <v>0</v>
      </c>
      <c r="S302" s="230">
        <v>0</v>
      </c>
      <c r="T302" s="231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2" t="s">
        <v>202</v>
      </c>
      <c r="AT302" s="232" t="s">
        <v>198</v>
      </c>
      <c r="AU302" s="232" t="s">
        <v>82</v>
      </c>
      <c r="AY302" s="18" t="s">
        <v>196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8" t="s">
        <v>80</v>
      </c>
      <c r="BK302" s="233">
        <f>ROUND(I302*H302,2)</f>
        <v>0</v>
      </c>
      <c r="BL302" s="18" t="s">
        <v>202</v>
      </c>
      <c r="BM302" s="232" t="s">
        <v>323</v>
      </c>
    </row>
    <row r="303" s="2" customFormat="1">
      <c r="A303" s="39"/>
      <c r="B303" s="40"/>
      <c r="C303" s="41"/>
      <c r="D303" s="234" t="s">
        <v>203</v>
      </c>
      <c r="E303" s="41"/>
      <c r="F303" s="235" t="s">
        <v>322</v>
      </c>
      <c r="G303" s="41"/>
      <c r="H303" s="41"/>
      <c r="I303" s="236"/>
      <c r="J303" s="41"/>
      <c r="K303" s="41"/>
      <c r="L303" s="45"/>
      <c r="M303" s="237"/>
      <c r="N303" s="238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203</v>
      </c>
      <c r="AU303" s="18" t="s">
        <v>82</v>
      </c>
    </row>
    <row r="304" s="15" customFormat="1">
      <c r="A304" s="15"/>
      <c r="B304" s="261"/>
      <c r="C304" s="262"/>
      <c r="D304" s="234" t="s">
        <v>204</v>
      </c>
      <c r="E304" s="263" t="s">
        <v>1</v>
      </c>
      <c r="F304" s="264" t="s">
        <v>324</v>
      </c>
      <c r="G304" s="262"/>
      <c r="H304" s="263" t="s">
        <v>1</v>
      </c>
      <c r="I304" s="265"/>
      <c r="J304" s="262"/>
      <c r="K304" s="262"/>
      <c r="L304" s="266"/>
      <c r="M304" s="267"/>
      <c r="N304" s="268"/>
      <c r="O304" s="268"/>
      <c r="P304" s="268"/>
      <c r="Q304" s="268"/>
      <c r="R304" s="268"/>
      <c r="S304" s="268"/>
      <c r="T304" s="269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0" t="s">
        <v>204</v>
      </c>
      <c r="AU304" s="270" t="s">
        <v>82</v>
      </c>
      <c r="AV304" s="15" t="s">
        <v>80</v>
      </c>
      <c r="AW304" s="15" t="s">
        <v>30</v>
      </c>
      <c r="AX304" s="15" t="s">
        <v>73</v>
      </c>
      <c r="AY304" s="270" t="s">
        <v>196</v>
      </c>
    </row>
    <row r="305" s="13" customFormat="1">
      <c r="A305" s="13"/>
      <c r="B305" s="239"/>
      <c r="C305" s="240"/>
      <c r="D305" s="234" t="s">
        <v>204</v>
      </c>
      <c r="E305" s="241" t="s">
        <v>1</v>
      </c>
      <c r="F305" s="242" t="s">
        <v>325</v>
      </c>
      <c r="G305" s="240"/>
      <c r="H305" s="243">
        <v>320.733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9" t="s">
        <v>204</v>
      </c>
      <c r="AU305" s="249" t="s">
        <v>82</v>
      </c>
      <c r="AV305" s="13" t="s">
        <v>82</v>
      </c>
      <c r="AW305" s="13" t="s">
        <v>30</v>
      </c>
      <c r="AX305" s="13" t="s">
        <v>73</v>
      </c>
      <c r="AY305" s="249" t="s">
        <v>196</v>
      </c>
    </row>
    <row r="306" s="13" customFormat="1">
      <c r="A306" s="13"/>
      <c r="B306" s="239"/>
      <c r="C306" s="240"/>
      <c r="D306" s="234" t="s">
        <v>204</v>
      </c>
      <c r="E306" s="241" t="s">
        <v>1</v>
      </c>
      <c r="F306" s="242" t="s">
        <v>326</v>
      </c>
      <c r="G306" s="240"/>
      <c r="H306" s="243">
        <v>11.424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9" t="s">
        <v>204</v>
      </c>
      <c r="AU306" s="249" t="s">
        <v>82</v>
      </c>
      <c r="AV306" s="13" t="s">
        <v>82</v>
      </c>
      <c r="AW306" s="13" t="s">
        <v>30</v>
      </c>
      <c r="AX306" s="13" t="s">
        <v>73</v>
      </c>
      <c r="AY306" s="249" t="s">
        <v>196</v>
      </c>
    </row>
    <row r="307" s="15" customFormat="1">
      <c r="A307" s="15"/>
      <c r="B307" s="261"/>
      <c r="C307" s="262"/>
      <c r="D307" s="234" t="s">
        <v>204</v>
      </c>
      <c r="E307" s="263" t="s">
        <v>1</v>
      </c>
      <c r="F307" s="264" t="s">
        <v>308</v>
      </c>
      <c r="G307" s="262"/>
      <c r="H307" s="263" t="s">
        <v>1</v>
      </c>
      <c r="I307" s="265"/>
      <c r="J307" s="262"/>
      <c r="K307" s="262"/>
      <c r="L307" s="266"/>
      <c r="M307" s="267"/>
      <c r="N307" s="268"/>
      <c r="O307" s="268"/>
      <c r="P307" s="268"/>
      <c r="Q307" s="268"/>
      <c r="R307" s="268"/>
      <c r="S307" s="268"/>
      <c r="T307" s="26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0" t="s">
        <v>204</v>
      </c>
      <c r="AU307" s="270" t="s">
        <v>82</v>
      </c>
      <c r="AV307" s="15" t="s">
        <v>80</v>
      </c>
      <c r="AW307" s="15" t="s">
        <v>30</v>
      </c>
      <c r="AX307" s="15" t="s">
        <v>73</v>
      </c>
      <c r="AY307" s="270" t="s">
        <v>196</v>
      </c>
    </row>
    <row r="308" s="13" customFormat="1">
      <c r="A308" s="13"/>
      <c r="B308" s="239"/>
      <c r="C308" s="240"/>
      <c r="D308" s="234" t="s">
        <v>204</v>
      </c>
      <c r="E308" s="241" t="s">
        <v>1</v>
      </c>
      <c r="F308" s="242" t="s">
        <v>327</v>
      </c>
      <c r="G308" s="240"/>
      <c r="H308" s="243">
        <v>27.510000000000002</v>
      </c>
      <c r="I308" s="244"/>
      <c r="J308" s="240"/>
      <c r="K308" s="240"/>
      <c r="L308" s="245"/>
      <c r="M308" s="246"/>
      <c r="N308" s="247"/>
      <c r="O308" s="247"/>
      <c r="P308" s="247"/>
      <c r="Q308" s="247"/>
      <c r="R308" s="247"/>
      <c r="S308" s="247"/>
      <c r="T308" s="24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9" t="s">
        <v>204</v>
      </c>
      <c r="AU308" s="249" t="s">
        <v>82</v>
      </c>
      <c r="AV308" s="13" t="s">
        <v>82</v>
      </c>
      <c r="AW308" s="13" t="s">
        <v>30</v>
      </c>
      <c r="AX308" s="13" t="s">
        <v>73</v>
      </c>
      <c r="AY308" s="249" t="s">
        <v>196</v>
      </c>
    </row>
    <row r="309" s="13" customFormat="1">
      <c r="A309" s="13"/>
      <c r="B309" s="239"/>
      <c r="C309" s="240"/>
      <c r="D309" s="234" t="s">
        <v>204</v>
      </c>
      <c r="E309" s="241" t="s">
        <v>1</v>
      </c>
      <c r="F309" s="242" t="s">
        <v>328</v>
      </c>
      <c r="G309" s="240"/>
      <c r="H309" s="243">
        <v>109.125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9" t="s">
        <v>204</v>
      </c>
      <c r="AU309" s="249" t="s">
        <v>82</v>
      </c>
      <c r="AV309" s="13" t="s">
        <v>82</v>
      </c>
      <c r="AW309" s="13" t="s">
        <v>30</v>
      </c>
      <c r="AX309" s="13" t="s">
        <v>73</v>
      </c>
      <c r="AY309" s="249" t="s">
        <v>196</v>
      </c>
    </row>
    <row r="310" s="14" customFormat="1">
      <c r="A310" s="14"/>
      <c r="B310" s="250"/>
      <c r="C310" s="251"/>
      <c r="D310" s="234" t="s">
        <v>204</v>
      </c>
      <c r="E310" s="252" t="s">
        <v>1</v>
      </c>
      <c r="F310" s="253" t="s">
        <v>206</v>
      </c>
      <c r="G310" s="251"/>
      <c r="H310" s="254">
        <v>468.79199999999997</v>
      </c>
      <c r="I310" s="255"/>
      <c r="J310" s="251"/>
      <c r="K310" s="251"/>
      <c r="L310" s="256"/>
      <c r="M310" s="257"/>
      <c r="N310" s="258"/>
      <c r="O310" s="258"/>
      <c r="P310" s="258"/>
      <c r="Q310" s="258"/>
      <c r="R310" s="258"/>
      <c r="S310" s="258"/>
      <c r="T310" s="25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0" t="s">
        <v>204</v>
      </c>
      <c r="AU310" s="260" t="s">
        <v>82</v>
      </c>
      <c r="AV310" s="14" t="s">
        <v>202</v>
      </c>
      <c r="AW310" s="14" t="s">
        <v>30</v>
      </c>
      <c r="AX310" s="14" t="s">
        <v>80</v>
      </c>
      <c r="AY310" s="260" t="s">
        <v>196</v>
      </c>
    </row>
    <row r="311" s="2" customFormat="1" ht="33" customHeight="1">
      <c r="A311" s="39"/>
      <c r="B311" s="40"/>
      <c r="C311" s="220" t="s">
        <v>253</v>
      </c>
      <c r="D311" s="220" t="s">
        <v>198</v>
      </c>
      <c r="E311" s="221" t="s">
        <v>329</v>
      </c>
      <c r="F311" s="222" t="s">
        <v>330</v>
      </c>
      <c r="G311" s="223" t="s">
        <v>278</v>
      </c>
      <c r="H311" s="224">
        <v>181.005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202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202</v>
      </c>
      <c r="BM311" s="232" t="s">
        <v>331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330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13" customFormat="1">
      <c r="A313" s="13"/>
      <c r="B313" s="239"/>
      <c r="C313" s="240"/>
      <c r="D313" s="234" t="s">
        <v>204</v>
      </c>
      <c r="E313" s="241" t="s">
        <v>1</v>
      </c>
      <c r="F313" s="242" t="s">
        <v>332</v>
      </c>
      <c r="G313" s="240"/>
      <c r="H313" s="243">
        <v>14.800000000000001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9" t="s">
        <v>204</v>
      </c>
      <c r="AU313" s="249" t="s">
        <v>82</v>
      </c>
      <c r="AV313" s="13" t="s">
        <v>82</v>
      </c>
      <c r="AW313" s="13" t="s">
        <v>30</v>
      </c>
      <c r="AX313" s="13" t="s">
        <v>73</v>
      </c>
      <c r="AY313" s="249" t="s">
        <v>196</v>
      </c>
    </row>
    <row r="314" s="13" customFormat="1">
      <c r="A314" s="13"/>
      <c r="B314" s="239"/>
      <c r="C314" s="240"/>
      <c r="D314" s="234" t="s">
        <v>204</v>
      </c>
      <c r="E314" s="241" t="s">
        <v>1</v>
      </c>
      <c r="F314" s="242" t="s">
        <v>333</v>
      </c>
      <c r="G314" s="240"/>
      <c r="H314" s="243">
        <v>4.25</v>
      </c>
      <c r="I314" s="244"/>
      <c r="J314" s="240"/>
      <c r="K314" s="240"/>
      <c r="L314" s="245"/>
      <c r="M314" s="246"/>
      <c r="N314" s="247"/>
      <c r="O314" s="247"/>
      <c r="P314" s="247"/>
      <c r="Q314" s="247"/>
      <c r="R314" s="247"/>
      <c r="S314" s="247"/>
      <c r="T314" s="248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9" t="s">
        <v>204</v>
      </c>
      <c r="AU314" s="249" t="s">
        <v>82</v>
      </c>
      <c r="AV314" s="13" t="s">
        <v>82</v>
      </c>
      <c r="AW314" s="13" t="s">
        <v>30</v>
      </c>
      <c r="AX314" s="13" t="s">
        <v>73</v>
      </c>
      <c r="AY314" s="249" t="s">
        <v>196</v>
      </c>
    </row>
    <row r="315" s="13" customFormat="1">
      <c r="A315" s="13"/>
      <c r="B315" s="239"/>
      <c r="C315" s="240"/>
      <c r="D315" s="234" t="s">
        <v>204</v>
      </c>
      <c r="E315" s="241" t="s">
        <v>1</v>
      </c>
      <c r="F315" s="242" t="s">
        <v>334</v>
      </c>
      <c r="G315" s="240"/>
      <c r="H315" s="243">
        <v>10.08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9" t="s">
        <v>204</v>
      </c>
      <c r="AU315" s="249" t="s">
        <v>82</v>
      </c>
      <c r="AV315" s="13" t="s">
        <v>82</v>
      </c>
      <c r="AW315" s="13" t="s">
        <v>30</v>
      </c>
      <c r="AX315" s="13" t="s">
        <v>73</v>
      </c>
      <c r="AY315" s="249" t="s">
        <v>196</v>
      </c>
    </row>
    <row r="316" s="13" customFormat="1">
      <c r="A316" s="13"/>
      <c r="B316" s="239"/>
      <c r="C316" s="240"/>
      <c r="D316" s="234" t="s">
        <v>204</v>
      </c>
      <c r="E316" s="241" t="s">
        <v>1</v>
      </c>
      <c r="F316" s="242" t="s">
        <v>335</v>
      </c>
      <c r="G316" s="240"/>
      <c r="H316" s="243">
        <v>151.875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9" t="s">
        <v>204</v>
      </c>
      <c r="AU316" s="249" t="s">
        <v>82</v>
      </c>
      <c r="AV316" s="13" t="s">
        <v>82</v>
      </c>
      <c r="AW316" s="13" t="s">
        <v>30</v>
      </c>
      <c r="AX316" s="13" t="s">
        <v>73</v>
      </c>
      <c r="AY316" s="249" t="s">
        <v>196</v>
      </c>
    </row>
    <row r="317" s="14" customFormat="1">
      <c r="A317" s="14"/>
      <c r="B317" s="250"/>
      <c r="C317" s="251"/>
      <c r="D317" s="234" t="s">
        <v>204</v>
      </c>
      <c r="E317" s="252" t="s">
        <v>1</v>
      </c>
      <c r="F317" s="253" t="s">
        <v>206</v>
      </c>
      <c r="G317" s="251"/>
      <c r="H317" s="254">
        <v>181.005</v>
      </c>
      <c r="I317" s="255"/>
      <c r="J317" s="251"/>
      <c r="K317" s="251"/>
      <c r="L317" s="256"/>
      <c r="M317" s="257"/>
      <c r="N317" s="258"/>
      <c r="O317" s="258"/>
      <c r="P317" s="258"/>
      <c r="Q317" s="258"/>
      <c r="R317" s="258"/>
      <c r="S317" s="258"/>
      <c r="T317" s="25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0" t="s">
        <v>204</v>
      </c>
      <c r="AU317" s="260" t="s">
        <v>82</v>
      </c>
      <c r="AV317" s="14" t="s">
        <v>202</v>
      </c>
      <c r="AW317" s="14" t="s">
        <v>30</v>
      </c>
      <c r="AX317" s="14" t="s">
        <v>80</v>
      </c>
      <c r="AY317" s="260" t="s">
        <v>196</v>
      </c>
    </row>
    <row r="318" s="2" customFormat="1" ht="24.15" customHeight="1">
      <c r="A318" s="39"/>
      <c r="B318" s="40"/>
      <c r="C318" s="220" t="s">
        <v>336</v>
      </c>
      <c r="D318" s="220" t="s">
        <v>198</v>
      </c>
      <c r="E318" s="221" t="s">
        <v>337</v>
      </c>
      <c r="F318" s="222" t="s">
        <v>338</v>
      </c>
      <c r="G318" s="223" t="s">
        <v>278</v>
      </c>
      <c r="H318" s="224">
        <v>13.5</v>
      </c>
      <c r="I318" s="225"/>
      <c r="J318" s="226">
        <f>ROUND(I318*H318,2)</f>
        <v>0</v>
      </c>
      <c r="K318" s="227"/>
      <c r="L318" s="45"/>
      <c r="M318" s="228" t="s">
        <v>1</v>
      </c>
      <c r="N318" s="229" t="s">
        <v>38</v>
      </c>
      <c r="O318" s="92"/>
      <c r="P318" s="230">
        <f>O318*H318</f>
        <v>0</v>
      </c>
      <c r="Q318" s="230">
        <v>0</v>
      </c>
      <c r="R318" s="230">
        <f>Q318*H318</f>
        <v>0</v>
      </c>
      <c r="S318" s="230">
        <v>0</v>
      </c>
      <c r="T318" s="231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2" t="s">
        <v>202</v>
      </c>
      <c r="AT318" s="232" t="s">
        <v>198</v>
      </c>
      <c r="AU318" s="232" t="s">
        <v>82</v>
      </c>
      <c r="AY318" s="18" t="s">
        <v>196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8" t="s">
        <v>80</v>
      </c>
      <c r="BK318" s="233">
        <f>ROUND(I318*H318,2)</f>
        <v>0</v>
      </c>
      <c r="BL318" s="18" t="s">
        <v>202</v>
      </c>
      <c r="BM318" s="232" t="s">
        <v>339</v>
      </c>
    </row>
    <row r="319" s="2" customFormat="1">
      <c r="A319" s="39"/>
      <c r="B319" s="40"/>
      <c r="C319" s="41"/>
      <c r="D319" s="234" t="s">
        <v>203</v>
      </c>
      <c r="E319" s="41"/>
      <c r="F319" s="235" t="s">
        <v>338</v>
      </c>
      <c r="G319" s="41"/>
      <c r="H319" s="41"/>
      <c r="I319" s="236"/>
      <c r="J319" s="41"/>
      <c r="K319" s="41"/>
      <c r="L319" s="45"/>
      <c r="M319" s="237"/>
      <c r="N319" s="238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203</v>
      </c>
      <c r="AU319" s="18" t="s">
        <v>82</v>
      </c>
    </row>
    <row r="320" s="13" customFormat="1">
      <c r="A320" s="13"/>
      <c r="B320" s="239"/>
      <c r="C320" s="240"/>
      <c r="D320" s="234" t="s">
        <v>204</v>
      </c>
      <c r="E320" s="241" t="s">
        <v>1</v>
      </c>
      <c r="F320" s="242" t="s">
        <v>340</v>
      </c>
      <c r="G320" s="240"/>
      <c r="H320" s="243">
        <v>13.5</v>
      </c>
      <c r="I320" s="244"/>
      <c r="J320" s="240"/>
      <c r="K320" s="240"/>
      <c r="L320" s="245"/>
      <c r="M320" s="246"/>
      <c r="N320" s="247"/>
      <c r="O320" s="247"/>
      <c r="P320" s="247"/>
      <c r="Q320" s="247"/>
      <c r="R320" s="247"/>
      <c r="S320" s="247"/>
      <c r="T320" s="24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9" t="s">
        <v>204</v>
      </c>
      <c r="AU320" s="249" t="s">
        <v>82</v>
      </c>
      <c r="AV320" s="13" t="s">
        <v>82</v>
      </c>
      <c r="AW320" s="13" t="s">
        <v>30</v>
      </c>
      <c r="AX320" s="13" t="s">
        <v>73</v>
      </c>
      <c r="AY320" s="249" t="s">
        <v>196</v>
      </c>
    </row>
    <row r="321" s="14" customFormat="1">
      <c r="A321" s="14"/>
      <c r="B321" s="250"/>
      <c r="C321" s="251"/>
      <c r="D321" s="234" t="s">
        <v>204</v>
      </c>
      <c r="E321" s="252" t="s">
        <v>1</v>
      </c>
      <c r="F321" s="253" t="s">
        <v>206</v>
      </c>
      <c r="G321" s="251"/>
      <c r="H321" s="254">
        <v>13.5</v>
      </c>
      <c r="I321" s="255"/>
      <c r="J321" s="251"/>
      <c r="K321" s="251"/>
      <c r="L321" s="256"/>
      <c r="M321" s="257"/>
      <c r="N321" s="258"/>
      <c r="O321" s="258"/>
      <c r="P321" s="258"/>
      <c r="Q321" s="258"/>
      <c r="R321" s="258"/>
      <c r="S321" s="258"/>
      <c r="T321" s="25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0" t="s">
        <v>204</v>
      </c>
      <c r="AU321" s="260" t="s">
        <v>82</v>
      </c>
      <c r="AV321" s="14" t="s">
        <v>202</v>
      </c>
      <c r="AW321" s="14" t="s">
        <v>30</v>
      </c>
      <c r="AX321" s="14" t="s">
        <v>80</v>
      </c>
      <c r="AY321" s="260" t="s">
        <v>196</v>
      </c>
    </row>
    <row r="322" s="2" customFormat="1" ht="33" customHeight="1">
      <c r="A322" s="39"/>
      <c r="B322" s="40"/>
      <c r="C322" s="220" t="s">
        <v>257</v>
      </c>
      <c r="D322" s="220" t="s">
        <v>198</v>
      </c>
      <c r="E322" s="221" t="s">
        <v>341</v>
      </c>
      <c r="F322" s="222" t="s">
        <v>342</v>
      </c>
      <c r="G322" s="223" t="s">
        <v>278</v>
      </c>
      <c r="H322" s="224">
        <v>163.38</v>
      </c>
      <c r="I322" s="225"/>
      <c r="J322" s="226">
        <f>ROUND(I322*H322,2)</f>
        <v>0</v>
      </c>
      <c r="K322" s="227"/>
      <c r="L322" s="45"/>
      <c r="M322" s="228" t="s">
        <v>1</v>
      </c>
      <c r="N322" s="229" t="s">
        <v>38</v>
      </c>
      <c r="O322" s="92"/>
      <c r="P322" s="230">
        <f>O322*H322</f>
        <v>0</v>
      </c>
      <c r="Q322" s="230">
        <v>0</v>
      </c>
      <c r="R322" s="230">
        <f>Q322*H322</f>
        <v>0</v>
      </c>
      <c r="S322" s="230">
        <v>0</v>
      </c>
      <c r="T322" s="231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2" t="s">
        <v>202</v>
      </c>
      <c r="AT322" s="232" t="s">
        <v>198</v>
      </c>
      <c r="AU322" s="232" t="s">
        <v>82</v>
      </c>
      <c r="AY322" s="18" t="s">
        <v>196</v>
      </c>
      <c r="BE322" s="233">
        <f>IF(N322="základní",J322,0)</f>
        <v>0</v>
      </c>
      <c r="BF322" s="233">
        <f>IF(N322="snížená",J322,0)</f>
        <v>0</v>
      </c>
      <c r="BG322" s="233">
        <f>IF(N322="zákl. přenesená",J322,0)</f>
        <v>0</v>
      </c>
      <c r="BH322" s="233">
        <f>IF(N322="sníž. přenesená",J322,0)</f>
        <v>0</v>
      </c>
      <c r="BI322" s="233">
        <f>IF(N322="nulová",J322,0)</f>
        <v>0</v>
      </c>
      <c r="BJ322" s="18" t="s">
        <v>80</v>
      </c>
      <c r="BK322" s="233">
        <f>ROUND(I322*H322,2)</f>
        <v>0</v>
      </c>
      <c r="BL322" s="18" t="s">
        <v>202</v>
      </c>
      <c r="BM322" s="232" t="s">
        <v>343</v>
      </c>
    </row>
    <row r="323" s="2" customFormat="1">
      <c r="A323" s="39"/>
      <c r="B323" s="40"/>
      <c r="C323" s="41"/>
      <c r="D323" s="234" t="s">
        <v>203</v>
      </c>
      <c r="E323" s="41"/>
      <c r="F323" s="235" t="s">
        <v>342</v>
      </c>
      <c r="G323" s="41"/>
      <c r="H323" s="41"/>
      <c r="I323" s="236"/>
      <c r="J323" s="41"/>
      <c r="K323" s="41"/>
      <c r="L323" s="45"/>
      <c r="M323" s="237"/>
      <c r="N323" s="238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203</v>
      </c>
      <c r="AU323" s="18" t="s">
        <v>82</v>
      </c>
    </row>
    <row r="324" s="13" customFormat="1">
      <c r="A324" s="13"/>
      <c r="B324" s="239"/>
      <c r="C324" s="240"/>
      <c r="D324" s="234" t="s">
        <v>204</v>
      </c>
      <c r="E324" s="241" t="s">
        <v>1</v>
      </c>
      <c r="F324" s="242" t="s">
        <v>344</v>
      </c>
      <c r="G324" s="240"/>
      <c r="H324" s="243">
        <v>13.44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9" t="s">
        <v>204</v>
      </c>
      <c r="AU324" s="249" t="s">
        <v>82</v>
      </c>
      <c r="AV324" s="13" t="s">
        <v>82</v>
      </c>
      <c r="AW324" s="13" t="s">
        <v>30</v>
      </c>
      <c r="AX324" s="13" t="s">
        <v>73</v>
      </c>
      <c r="AY324" s="249" t="s">
        <v>196</v>
      </c>
    </row>
    <row r="325" s="13" customFormat="1">
      <c r="A325" s="13"/>
      <c r="B325" s="239"/>
      <c r="C325" s="240"/>
      <c r="D325" s="234" t="s">
        <v>204</v>
      </c>
      <c r="E325" s="241" t="s">
        <v>1</v>
      </c>
      <c r="F325" s="242" t="s">
        <v>345</v>
      </c>
      <c r="G325" s="240"/>
      <c r="H325" s="243">
        <v>19.600000000000001</v>
      </c>
      <c r="I325" s="244"/>
      <c r="J325" s="240"/>
      <c r="K325" s="240"/>
      <c r="L325" s="245"/>
      <c r="M325" s="246"/>
      <c r="N325" s="247"/>
      <c r="O325" s="247"/>
      <c r="P325" s="247"/>
      <c r="Q325" s="247"/>
      <c r="R325" s="247"/>
      <c r="S325" s="247"/>
      <c r="T325" s="24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9" t="s">
        <v>204</v>
      </c>
      <c r="AU325" s="249" t="s">
        <v>82</v>
      </c>
      <c r="AV325" s="13" t="s">
        <v>82</v>
      </c>
      <c r="AW325" s="13" t="s">
        <v>30</v>
      </c>
      <c r="AX325" s="13" t="s">
        <v>73</v>
      </c>
      <c r="AY325" s="249" t="s">
        <v>196</v>
      </c>
    </row>
    <row r="326" s="13" customFormat="1">
      <c r="A326" s="13"/>
      <c r="B326" s="239"/>
      <c r="C326" s="240"/>
      <c r="D326" s="234" t="s">
        <v>204</v>
      </c>
      <c r="E326" s="241" t="s">
        <v>1</v>
      </c>
      <c r="F326" s="242" t="s">
        <v>346</v>
      </c>
      <c r="G326" s="240"/>
      <c r="H326" s="243">
        <v>6.048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9" t="s">
        <v>204</v>
      </c>
      <c r="AU326" s="249" t="s">
        <v>82</v>
      </c>
      <c r="AV326" s="13" t="s">
        <v>82</v>
      </c>
      <c r="AW326" s="13" t="s">
        <v>30</v>
      </c>
      <c r="AX326" s="13" t="s">
        <v>73</v>
      </c>
      <c r="AY326" s="249" t="s">
        <v>196</v>
      </c>
    </row>
    <row r="327" s="13" customFormat="1">
      <c r="A327" s="13"/>
      <c r="B327" s="239"/>
      <c r="C327" s="240"/>
      <c r="D327" s="234" t="s">
        <v>204</v>
      </c>
      <c r="E327" s="241" t="s">
        <v>1</v>
      </c>
      <c r="F327" s="242" t="s">
        <v>347</v>
      </c>
      <c r="G327" s="240"/>
      <c r="H327" s="243">
        <v>114.392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9" t="s">
        <v>204</v>
      </c>
      <c r="AU327" s="249" t="s">
        <v>82</v>
      </c>
      <c r="AV327" s="13" t="s">
        <v>82</v>
      </c>
      <c r="AW327" s="13" t="s">
        <v>30</v>
      </c>
      <c r="AX327" s="13" t="s">
        <v>73</v>
      </c>
      <c r="AY327" s="249" t="s">
        <v>196</v>
      </c>
    </row>
    <row r="328" s="13" customFormat="1">
      <c r="A328" s="13"/>
      <c r="B328" s="239"/>
      <c r="C328" s="240"/>
      <c r="D328" s="234" t="s">
        <v>204</v>
      </c>
      <c r="E328" s="241" t="s">
        <v>1</v>
      </c>
      <c r="F328" s="242" t="s">
        <v>348</v>
      </c>
      <c r="G328" s="240"/>
      <c r="H328" s="243">
        <v>9.9000000000000004</v>
      </c>
      <c r="I328" s="244"/>
      <c r="J328" s="240"/>
      <c r="K328" s="240"/>
      <c r="L328" s="245"/>
      <c r="M328" s="246"/>
      <c r="N328" s="247"/>
      <c r="O328" s="247"/>
      <c r="P328" s="247"/>
      <c r="Q328" s="247"/>
      <c r="R328" s="247"/>
      <c r="S328" s="247"/>
      <c r="T328" s="24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9" t="s">
        <v>204</v>
      </c>
      <c r="AU328" s="249" t="s">
        <v>82</v>
      </c>
      <c r="AV328" s="13" t="s">
        <v>82</v>
      </c>
      <c r="AW328" s="13" t="s">
        <v>30</v>
      </c>
      <c r="AX328" s="13" t="s">
        <v>73</v>
      </c>
      <c r="AY328" s="249" t="s">
        <v>196</v>
      </c>
    </row>
    <row r="329" s="14" customFormat="1">
      <c r="A329" s="14"/>
      <c r="B329" s="250"/>
      <c r="C329" s="251"/>
      <c r="D329" s="234" t="s">
        <v>204</v>
      </c>
      <c r="E329" s="252" t="s">
        <v>1</v>
      </c>
      <c r="F329" s="253" t="s">
        <v>206</v>
      </c>
      <c r="G329" s="251"/>
      <c r="H329" s="254">
        <v>163.38</v>
      </c>
      <c r="I329" s="255"/>
      <c r="J329" s="251"/>
      <c r="K329" s="251"/>
      <c r="L329" s="256"/>
      <c r="M329" s="257"/>
      <c r="N329" s="258"/>
      <c r="O329" s="258"/>
      <c r="P329" s="258"/>
      <c r="Q329" s="258"/>
      <c r="R329" s="258"/>
      <c r="S329" s="258"/>
      <c r="T329" s="25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0" t="s">
        <v>204</v>
      </c>
      <c r="AU329" s="260" t="s">
        <v>82</v>
      </c>
      <c r="AV329" s="14" t="s">
        <v>202</v>
      </c>
      <c r="AW329" s="14" t="s">
        <v>30</v>
      </c>
      <c r="AX329" s="14" t="s">
        <v>80</v>
      </c>
      <c r="AY329" s="260" t="s">
        <v>196</v>
      </c>
    </row>
    <row r="330" s="2" customFormat="1" ht="37.8" customHeight="1">
      <c r="A330" s="39"/>
      <c r="B330" s="40"/>
      <c r="C330" s="220" t="s">
        <v>349</v>
      </c>
      <c r="D330" s="220" t="s">
        <v>198</v>
      </c>
      <c r="E330" s="221" t="s">
        <v>350</v>
      </c>
      <c r="F330" s="222" t="s">
        <v>351</v>
      </c>
      <c r="G330" s="223" t="s">
        <v>201</v>
      </c>
      <c r="H330" s="224">
        <v>6974.8000000000002</v>
      </c>
      <c r="I330" s="225"/>
      <c r="J330" s="226">
        <f>ROUND(I330*H330,2)</f>
        <v>0</v>
      </c>
      <c r="K330" s="227"/>
      <c r="L330" s="45"/>
      <c r="M330" s="228" t="s">
        <v>1</v>
      </c>
      <c r="N330" s="229" t="s">
        <v>38</v>
      </c>
      <c r="O330" s="92"/>
      <c r="P330" s="230">
        <f>O330*H330</f>
        <v>0</v>
      </c>
      <c r="Q330" s="230">
        <v>0</v>
      </c>
      <c r="R330" s="230">
        <f>Q330*H330</f>
        <v>0</v>
      </c>
      <c r="S330" s="230">
        <v>0</v>
      </c>
      <c r="T330" s="231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2" t="s">
        <v>202</v>
      </c>
      <c r="AT330" s="232" t="s">
        <v>198</v>
      </c>
      <c r="AU330" s="232" t="s">
        <v>82</v>
      </c>
      <c r="AY330" s="18" t="s">
        <v>196</v>
      </c>
      <c r="BE330" s="233">
        <f>IF(N330="základní",J330,0)</f>
        <v>0</v>
      </c>
      <c r="BF330" s="233">
        <f>IF(N330="snížená",J330,0)</f>
        <v>0</v>
      </c>
      <c r="BG330" s="233">
        <f>IF(N330="zákl. přenesená",J330,0)</f>
        <v>0</v>
      </c>
      <c r="BH330" s="233">
        <f>IF(N330="sníž. přenesená",J330,0)</f>
        <v>0</v>
      </c>
      <c r="BI330" s="233">
        <f>IF(N330="nulová",J330,0)</f>
        <v>0</v>
      </c>
      <c r="BJ330" s="18" t="s">
        <v>80</v>
      </c>
      <c r="BK330" s="233">
        <f>ROUND(I330*H330,2)</f>
        <v>0</v>
      </c>
      <c r="BL330" s="18" t="s">
        <v>202</v>
      </c>
      <c r="BM330" s="232" t="s">
        <v>352</v>
      </c>
    </row>
    <row r="331" s="2" customFormat="1">
      <c r="A331" s="39"/>
      <c r="B331" s="40"/>
      <c r="C331" s="41"/>
      <c r="D331" s="234" t="s">
        <v>203</v>
      </c>
      <c r="E331" s="41"/>
      <c r="F331" s="235" t="s">
        <v>351</v>
      </c>
      <c r="G331" s="41"/>
      <c r="H331" s="41"/>
      <c r="I331" s="236"/>
      <c r="J331" s="41"/>
      <c r="K331" s="41"/>
      <c r="L331" s="45"/>
      <c r="M331" s="237"/>
      <c r="N331" s="238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203</v>
      </c>
      <c r="AU331" s="18" t="s">
        <v>82</v>
      </c>
    </row>
    <row r="332" s="13" customFormat="1">
      <c r="A332" s="13"/>
      <c r="B332" s="239"/>
      <c r="C332" s="240"/>
      <c r="D332" s="234" t="s">
        <v>204</v>
      </c>
      <c r="E332" s="241" t="s">
        <v>1</v>
      </c>
      <c r="F332" s="242" t="s">
        <v>353</v>
      </c>
      <c r="G332" s="240"/>
      <c r="H332" s="243">
        <v>254.80000000000001</v>
      </c>
      <c r="I332" s="244"/>
      <c r="J332" s="240"/>
      <c r="K332" s="240"/>
      <c r="L332" s="245"/>
      <c r="M332" s="246"/>
      <c r="N332" s="247"/>
      <c r="O332" s="247"/>
      <c r="P332" s="247"/>
      <c r="Q332" s="247"/>
      <c r="R332" s="247"/>
      <c r="S332" s="247"/>
      <c r="T332" s="248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9" t="s">
        <v>204</v>
      </c>
      <c r="AU332" s="249" t="s">
        <v>82</v>
      </c>
      <c r="AV332" s="13" t="s">
        <v>82</v>
      </c>
      <c r="AW332" s="13" t="s">
        <v>30</v>
      </c>
      <c r="AX332" s="13" t="s">
        <v>73</v>
      </c>
      <c r="AY332" s="249" t="s">
        <v>196</v>
      </c>
    </row>
    <row r="333" s="13" customFormat="1">
      <c r="A333" s="13"/>
      <c r="B333" s="239"/>
      <c r="C333" s="240"/>
      <c r="D333" s="234" t="s">
        <v>204</v>
      </c>
      <c r="E333" s="241" t="s">
        <v>1</v>
      </c>
      <c r="F333" s="242" t="s">
        <v>354</v>
      </c>
      <c r="G333" s="240"/>
      <c r="H333" s="243">
        <v>6237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9" t="s">
        <v>204</v>
      </c>
      <c r="AU333" s="249" t="s">
        <v>82</v>
      </c>
      <c r="AV333" s="13" t="s">
        <v>82</v>
      </c>
      <c r="AW333" s="13" t="s">
        <v>30</v>
      </c>
      <c r="AX333" s="13" t="s">
        <v>73</v>
      </c>
      <c r="AY333" s="249" t="s">
        <v>196</v>
      </c>
    </row>
    <row r="334" s="13" customFormat="1">
      <c r="A334" s="13"/>
      <c r="B334" s="239"/>
      <c r="C334" s="240"/>
      <c r="D334" s="234" t="s">
        <v>204</v>
      </c>
      <c r="E334" s="241" t="s">
        <v>1</v>
      </c>
      <c r="F334" s="242" t="s">
        <v>355</v>
      </c>
      <c r="G334" s="240"/>
      <c r="H334" s="243">
        <v>483</v>
      </c>
      <c r="I334" s="244"/>
      <c r="J334" s="240"/>
      <c r="K334" s="240"/>
      <c r="L334" s="245"/>
      <c r="M334" s="246"/>
      <c r="N334" s="247"/>
      <c r="O334" s="247"/>
      <c r="P334" s="247"/>
      <c r="Q334" s="247"/>
      <c r="R334" s="247"/>
      <c r="S334" s="247"/>
      <c r="T334" s="24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9" t="s">
        <v>204</v>
      </c>
      <c r="AU334" s="249" t="s">
        <v>82</v>
      </c>
      <c r="AV334" s="13" t="s">
        <v>82</v>
      </c>
      <c r="AW334" s="13" t="s">
        <v>30</v>
      </c>
      <c r="AX334" s="13" t="s">
        <v>73</v>
      </c>
      <c r="AY334" s="249" t="s">
        <v>196</v>
      </c>
    </row>
    <row r="335" s="14" customFormat="1">
      <c r="A335" s="14"/>
      <c r="B335" s="250"/>
      <c r="C335" s="251"/>
      <c r="D335" s="234" t="s">
        <v>204</v>
      </c>
      <c r="E335" s="252" t="s">
        <v>1</v>
      </c>
      <c r="F335" s="253" t="s">
        <v>206</v>
      </c>
      <c r="G335" s="251"/>
      <c r="H335" s="254">
        <v>6974.8000000000002</v>
      </c>
      <c r="I335" s="255"/>
      <c r="J335" s="251"/>
      <c r="K335" s="251"/>
      <c r="L335" s="256"/>
      <c r="M335" s="257"/>
      <c r="N335" s="258"/>
      <c r="O335" s="258"/>
      <c r="P335" s="258"/>
      <c r="Q335" s="258"/>
      <c r="R335" s="258"/>
      <c r="S335" s="258"/>
      <c r="T335" s="25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0" t="s">
        <v>204</v>
      </c>
      <c r="AU335" s="260" t="s">
        <v>82</v>
      </c>
      <c r="AV335" s="14" t="s">
        <v>202</v>
      </c>
      <c r="AW335" s="14" t="s">
        <v>30</v>
      </c>
      <c r="AX335" s="14" t="s">
        <v>80</v>
      </c>
      <c r="AY335" s="260" t="s">
        <v>196</v>
      </c>
    </row>
    <row r="336" s="2" customFormat="1" ht="37.8" customHeight="1">
      <c r="A336" s="39"/>
      <c r="B336" s="40"/>
      <c r="C336" s="220" t="s">
        <v>261</v>
      </c>
      <c r="D336" s="220" t="s">
        <v>198</v>
      </c>
      <c r="E336" s="221" t="s">
        <v>356</v>
      </c>
      <c r="F336" s="222" t="s">
        <v>357</v>
      </c>
      <c r="G336" s="223" t="s">
        <v>201</v>
      </c>
      <c r="H336" s="224">
        <v>134.40000000000001</v>
      </c>
      <c r="I336" s="225"/>
      <c r="J336" s="226">
        <f>ROUND(I336*H336,2)</f>
        <v>0</v>
      </c>
      <c r="K336" s="227"/>
      <c r="L336" s="45"/>
      <c r="M336" s="228" t="s">
        <v>1</v>
      </c>
      <c r="N336" s="229" t="s">
        <v>38</v>
      </c>
      <c r="O336" s="92"/>
      <c r="P336" s="230">
        <f>O336*H336</f>
        <v>0</v>
      </c>
      <c r="Q336" s="230">
        <v>0</v>
      </c>
      <c r="R336" s="230">
        <f>Q336*H336</f>
        <v>0</v>
      </c>
      <c r="S336" s="230">
        <v>0</v>
      </c>
      <c r="T336" s="231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2" t="s">
        <v>202</v>
      </c>
      <c r="AT336" s="232" t="s">
        <v>198</v>
      </c>
      <c r="AU336" s="232" t="s">
        <v>82</v>
      </c>
      <c r="AY336" s="18" t="s">
        <v>196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8" t="s">
        <v>80</v>
      </c>
      <c r="BK336" s="233">
        <f>ROUND(I336*H336,2)</f>
        <v>0</v>
      </c>
      <c r="BL336" s="18" t="s">
        <v>202</v>
      </c>
      <c r="BM336" s="232" t="s">
        <v>358</v>
      </c>
    </row>
    <row r="337" s="2" customFormat="1">
      <c r="A337" s="39"/>
      <c r="B337" s="40"/>
      <c r="C337" s="41"/>
      <c r="D337" s="234" t="s">
        <v>203</v>
      </c>
      <c r="E337" s="41"/>
      <c r="F337" s="235" t="s">
        <v>357</v>
      </c>
      <c r="G337" s="41"/>
      <c r="H337" s="41"/>
      <c r="I337" s="236"/>
      <c r="J337" s="41"/>
      <c r="K337" s="41"/>
      <c r="L337" s="45"/>
      <c r="M337" s="237"/>
      <c r="N337" s="238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203</v>
      </c>
      <c r="AU337" s="18" t="s">
        <v>82</v>
      </c>
    </row>
    <row r="338" s="13" customFormat="1">
      <c r="A338" s="13"/>
      <c r="B338" s="239"/>
      <c r="C338" s="240"/>
      <c r="D338" s="234" t="s">
        <v>204</v>
      </c>
      <c r="E338" s="241" t="s">
        <v>1</v>
      </c>
      <c r="F338" s="242" t="s">
        <v>359</v>
      </c>
      <c r="G338" s="240"/>
      <c r="H338" s="243">
        <v>134.40000000000001</v>
      </c>
      <c r="I338" s="244"/>
      <c r="J338" s="240"/>
      <c r="K338" s="240"/>
      <c r="L338" s="245"/>
      <c r="M338" s="246"/>
      <c r="N338" s="247"/>
      <c r="O338" s="247"/>
      <c r="P338" s="247"/>
      <c r="Q338" s="247"/>
      <c r="R338" s="247"/>
      <c r="S338" s="247"/>
      <c r="T338" s="248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9" t="s">
        <v>204</v>
      </c>
      <c r="AU338" s="249" t="s">
        <v>82</v>
      </c>
      <c r="AV338" s="13" t="s">
        <v>82</v>
      </c>
      <c r="AW338" s="13" t="s">
        <v>30</v>
      </c>
      <c r="AX338" s="13" t="s">
        <v>73</v>
      </c>
      <c r="AY338" s="249" t="s">
        <v>196</v>
      </c>
    </row>
    <row r="339" s="14" customFormat="1">
      <c r="A339" s="14"/>
      <c r="B339" s="250"/>
      <c r="C339" s="251"/>
      <c r="D339" s="234" t="s">
        <v>204</v>
      </c>
      <c r="E339" s="252" t="s">
        <v>1</v>
      </c>
      <c r="F339" s="253" t="s">
        <v>206</v>
      </c>
      <c r="G339" s="251"/>
      <c r="H339" s="254">
        <v>134.40000000000001</v>
      </c>
      <c r="I339" s="255"/>
      <c r="J339" s="251"/>
      <c r="K339" s="251"/>
      <c r="L339" s="256"/>
      <c r="M339" s="257"/>
      <c r="N339" s="258"/>
      <c r="O339" s="258"/>
      <c r="P339" s="258"/>
      <c r="Q339" s="258"/>
      <c r="R339" s="258"/>
      <c r="S339" s="258"/>
      <c r="T339" s="25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0" t="s">
        <v>204</v>
      </c>
      <c r="AU339" s="260" t="s">
        <v>82</v>
      </c>
      <c r="AV339" s="14" t="s">
        <v>202</v>
      </c>
      <c r="AW339" s="14" t="s">
        <v>30</v>
      </c>
      <c r="AX339" s="14" t="s">
        <v>80</v>
      </c>
      <c r="AY339" s="260" t="s">
        <v>196</v>
      </c>
    </row>
    <row r="340" s="2" customFormat="1" ht="44.25" customHeight="1">
      <c r="A340" s="39"/>
      <c r="B340" s="40"/>
      <c r="C340" s="220" t="s">
        <v>360</v>
      </c>
      <c r="D340" s="220" t="s">
        <v>198</v>
      </c>
      <c r="E340" s="221" t="s">
        <v>361</v>
      </c>
      <c r="F340" s="222" t="s">
        <v>362</v>
      </c>
      <c r="G340" s="223" t="s">
        <v>201</v>
      </c>
      <c r="H340" s="224">
        <v>6974.8000000000002</v>
      </c>
      <c r="I340" s="225"/>
      <c r="J340" s="226">
        <f>ROUND(I340*H340,2)</f>
        <v>0</v>
      </c>
      <c r="K340" s="227"/>
      <c r="L340" s="45"/>
      <c r="M340" s="228" t="s">
        <v>1</v>
      </c>
      <c r="N340" s="229" t="s">
        <v>38</v>
      </c>
      <c r="O340" s="92"/>
      <c r="P340" s="230">
        <f>O340*H340</f>
        <v>0</v>
      </c>
      <c r="Q340" s="230">
        <v>0</v>
      </c>
      <c r="R340" s="230">
        <f>Q340*H340</f>
        <v>0</v>
      </c>
      <c r="S340" s="230">
        <v>0</v>
      </c>
      <c r="T340" s="231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2" t="s">
        <v>202</v>
      </c>
      <c r="AT340" s="232" t="s">
        <v>198</v>
      </c>
      <c r="AU340" s="232" t="s">
        <v>82</v>
      </c>
      <c r="AY340" s="18" t="s">
        <v>196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8" t="s">
        <v>80</v>
      </c>
      <c r="BK340" s="233">
        <f>ROUND(I340*H340,2)</f>
        <v>0</v>
      </c>
      <c r="BL340" s="18" t="s">
        <v>202</v>
      </c>
      <c r="BM340" s="232" t="s">
        <v>363</v>
      </c>
    </row>
    <row r="341" s="2" customFormat="1">
      <c r="A341" s="39"/>
      <c r="B341" s="40"/>
      <c r="C341" s="41"/>
      <c r="D341" s="234" t="s">
        <v>203</v>
      </c>
      <c r="E341" s="41"/>
      <c r="F341" s="235" t="s">
        <v>362</v>
      </c>
      <c r="G341" s="41"/>
      <c r="H341" s="41"/>
      <c r="I341" s="236"/>
      <c r="J341" s="41"/>
      <c r="K341" s="41"/>
      <c r="L341" s="45"/>
      <c r="M341" s="237"/>
      <c r="N341" s="238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203</v>
      </c>
      <c r="AU341" s="18" t="s">
        <v>82</v>
      </c>
    </row>
    <row r="342" s="2" customFormat="1" ht="44.25" customHeight="1">
      <c r="A342" s="39"/>
      <c r="B342" s="40"/>
      <c r="C342" s="220" t="s">
        <v>265</v>
      </c>
      <c r="D342" s="220" t="s">
        <v>198</v>
      </c>
      <c r="E342" s="221" t="s">
        <v>364</v>
      </c>
      <c r="F342" s="222" t="s">
        <v>365</v>
      </c>
      <c r="G342" s="223" t="s">
        <v>201</v>
      </c>
      <c r="H342" s="224">
        <v>134.40000000000001</v>
      </c>
      <c r="I342" s="225"/>
      <c r="J342" s="226">
        <f>ROUND(I342*H342,2)</f>
        <v>0</v>
      </c>
      <c r="K342" s="227"/>
      <c r="L342" s="45"/>
      <c r="M342" s="228" t="s">
        <v>1</v>
      </c>
      <c r="N342" s="229" t="s">
        <v>38</v>
      </c>
      <c r="O342" s="92"/>
      <c r="P342" s="230">
        <f>O342*H342</f>
        <v>0</v>
      </c>
      <c r="Q342" s="230">
        <v>0</v>
      </c>
      <c r="R342" s="230">
        <f>Q342*H342</f>
        <v>0</v>
      </c>
      <c r="S342" s="230">
        <v>0</v>
      </c>
      <c r="T342" s="231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2" t="s">
        <v>202</v>
      </c>
      <c r="AT342" s="232" t="s">
        <v>198</v>
      </c>
      <c r="AU342" s="232" t="s">
        <v>82</v>
      </c>
      <c r="AY342" s="18" t="s">
        <v>196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8" t="s">
        <v>80</v>
      </c>
      <c r="BK342" s="233">
        <f>ROUND(I342*H342,2)</f>
        <v>0</v>
      </c>
      <c r="BL342" s="18" t="s">
        <v>202</v>
      </c>
      <c r="BM342" s="232" t="s">
        <v>366</v>
      </c>
    </row>
    <row r="343" s="2" customFormat="1">
      <c r="A343" s="39"/>
      <c r="B343" s="40"/>
      <c r="C343" s="41"/>
      <c r="D343" s="234" t="s">
        <v>203</v>
      </c>
      <c r="E343" s="41"/>
      <c r="F343" s="235" t="s">
        <v>365</v>
      </c>
      <c r="G343" s="41"/>
      <c r="H343" s="41"/>
      <c r="I343" s="236"/>
      <c r="J343" s="41"/>
      <c r="K343" s="41"/>
      <c r="L343" s="45"/>
      <c r="M343" s="237"/>
      <c r="N343" s="238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203</v>
      </c>
      <c r="AU343" s="18" t="s">
        <v>82</v>
      </c>
    </row>
    <row r="344" s="2" customFormat="1" ht="37.8" customHeight="1">
      <c r="A344" s="39"/>
      <c r="B344" s="40"/>
      <c r="C344" s="220" t="s">
        <v>367</v>
      </c>
      <c r="D344" s="220" t="s">
        <v>198</v>
      </c>
      <c r="E344" s="221" t="s">
        <v>368</v>
      </c>
      <c r="F344" s="222" t="s">
        <v>369</v>
      </c>
      <c r="G344" s="223" t="s">
        <v>278</v>
      </c>
      <c r="H344" s="224">
        <v>4336.9399999999996</v>
      </c>
      <c r="I344" s="225"/>
      <c r="J344" s="226">
        <f>ROUND(I344*H344,2)</f>
        <v>0</v>
      </c>
      <c r="K344" s="227"/>
      <c r="L344" s="45"/>
      <c r="M344" s="228" t="s">
        <v>1</v>
      </c>
      <c r="N344" s="229" t="s">
        <v>38</v>
      </c>
      <c r="O344" s="92"/>
      <c r="P344" s="230">
        <f>O344*H344</f>
        <v>0</v>
      </c>
      <c r="Q344" s="230">
        <v>0</v>
      </c>
      <c r="R344" s="230">
        <f>Q344*H344</f>
        <v>0</v>
      </c>
      <c r="S344" s="230">
        <v>0</v>
      </c>
      <c r="T344" s="231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2" t="s">
        <v>202</v>
      </c>
      <c r="AT344" s="232" t="s">
        <v>198</v>
      </c>
      <c r="AU344" s="232" t="s">
        <v>82</v>
      </c>
      <c r="AY344" s="18" t="s">
        <v>196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8" t="s">
        <v>80</v>
      </c>
      <c r="BK344" s="233">
        <f>ROUND(I344*H344,2)</f>
        <v>0</v>
      </c>
      <c r="BL344" s="18" t="s">
        <v>202</v>
      </c>
      <c r="BM344" s="232" t="s">
        <v>370</v>
      </c>
    </row>
    <row r="345" s="2" customFormat="1">
      <c r="A345" s="39"/>
      <c r="B345" s="40"/>
      <c r="C345" s="41"/>
      <c r="D345" s="234" t="s">
        <v>203</v>
      </c>
      <c r="E345" s="41"/>
      <c r="F345" s="235" t="s">
        <v>371</v>
      </c>
      <c r="G345" s="41"/>
      <c r="H345" s="41"/>
      <c r="I345" s="236"/>
      <c r="J345" s="41"/>
      <c r="K345" s="41"/>
      <c r="L345" s="45"/>
      <c r="M345" s="237"/>
      <c r="N345" s="238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203</v>
      </c>
      <c r="AU345" s="18" t="s">
        <v>82</v>
      </c>
    </row>
    <row r="346" s="13" customFormat="1">
      <c r="A346" s="13"/>
      <c r="B346" s="239"/>
      <c r="C346" s="240"/>
      <c r="D346" s="234" t="s">
        <v>204</v>
      </c>
      <c r="E346" s="241" t="s">
        <v>1</v>
      </c>
      <c r="F346" s="242" t="s">
        <v>372</v>
      </c>
      <c r="G346" s="240"/>
      <c r="H346" s="243">
        <v>1499.4000000000001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9" t="s">
        <v>204</v>
      </c>
      <c r="AU346" s="249" t="s">
        <v>82</v>
      </c>
      <c r="AV346" s="13" t="s">
        <v>82</v>
      </c>
      <c r="AW346" s="13" t="s">
        <v>30</v>
      </c>
      <c r="AX346" s="13" t="s">
        <v>73</v>
      </c>
      <c r="AY346" s="249" t="s">
        <v>196</v>
      </c>
    </row>
    <row r="347" s="13" customFormat="1">
      <c r="A347" s="13"/>
      <c r="B347" s="239"/>
      <c r="C347" s="240"/>
      <c r="D347" s="234" t="s">
        <v>204</v>
      </c>
      <c r="E347" s="241" t="s">
        <v>1</v>
      </c>
      <c r="F347" s="242" t="s">
        <v>373</v>
      </c>
      <c r="G347" s="240"/>
      <c r="H347" s="243">
        <v>696.88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9" t="s">
        <v>204</v>
      </c>
      <c r="AU347" s="249" t="s">
        <v>82</v>
      </c>
      <c r="AV347" s="13" t="s">
        <v>82</v>
      </c>
      <c r="AW347" s="13" t="s">
        <v>30</v>
      </c>
      <c r="AX347" s="13" t="s">
        <v>73</v>
      </c>
      <c r="AY347" s="249" t="s">
        <v>196</v>
      </c>
    </row>
    <row r="348" s="13" customFormat="1">
      <c r="A348" s="13"/>
      <c r="B348" s="239"/>
      <c r="C348" s="240"/>
      <c r="D348" s="234" t="s">
        <v>204</v>
      </c>
      <c r="E348" s="241" t="s">
        <v>1</v>
      </c>
      <c r="F348" s="242" t="s">
        <v>374</v>
      </c>
      <c r="G348" s="240"/>
      <c r="H348" s="243">
        <v>52.460000000000001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9" t="s">
        <v>204</v>
      </c>
      <c r="AU348" s="249" t="s">
        <v>82</v>
      </c>
      <c r="AV348" s="13" t="s">
        <v>82</v>
      </c>
      <c r="AW348" s="13" t="s">
        <v>30</v>
      </c>
      <c r="AX348" s="13" t="s">
        <v>73</v>
      </c>
      <c r="AY348" s="249" t="s">
        <v>196</v>
      </c>
    </row>
    <row r="349" s="13" customFormat="1">
      <c r="A349" s="13"/>
      <c r="B349" s="239"/>
      <c r="C349" s="240"/>
      <c r="D349" s="234" t="s">
        <v>204</v>
      </c>
      <c r="E349" s="241" t="s">
        <v>1</v>
      </c>
      <c r="F349" s="242" t="s">
        <v>375</v>
      </c>
      <c r="G349" s="240"/>
      <c r="H349" s="243">
        <v>2088.1999999999998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9" t="s">
        <v>204</v>
      </c>
      <c r="AU349" s="249" t="s">
        <v>82</v>
      </c>
      <c r="AV349" s="13" t="s">
        <v>82</v>
      </c>
      <c r="AW349" s="13" t="s">
        <v>30</v>
      </c>
      <c r="AX349" s="13" t="s">
        <v>73</v>
      </c>
      <c r="AY349" s="249" t="s">
        <v>196</v>
      </c>
    </row>
    <row r="350" s="14" customFormat="1">
      <c r="A350" s="14"/>
      <c r="B350" s="250"/>
      <c r="C350" s="251"/>
      <c r="D350" s="234" t="s">
        <v>204</v>
      </c>
      <c r="E350" s="252" t="s">
        <v>1</v>
      </c>
      <c r="F350" s="253" t="s">
        <v>206</v>
      </c>
      <c r="G350" s="251"/>
      <c r="H350" s="254">
        <v>4336.9400000000005</v>
      </c>
      <c r="I350" s="255"/>
      <c r="J350" s="251"/>
      <c r="K350" s="251"/>
      <c r="L350" s="256"/>
      <c r="M350" s="257"/>
      <c r="N350" s="258"/>
      <c r="O350" s="258"/>
      <c r="P350" s="258"/>
      <c r="Q350" s="258"/>
      <c r="R350" s="258"/>
      <c r="S350" s="258"/>
      <c r="T350" s="259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0" t="s">
        <v>204</v>
      </c>
      <c r="AU350" s="260" t="s">
        <v>82</v>
      </c>
      <c r="AV350" s="14" t="s">
        <v>202</v>
      </c>
      <c r="AW350" s="14" t="s">
        <v>30</v>
      </c>
      <c r="AX350" s="14" t="s">
        <v>80</v>
      </c>
      <c r="AY350" s="260" t="s">
        <v>196</v>
      </c>
    </row>
    <row r="351" s="2" customFormat="1" ht="62.7" customHeight="1">
      <c r="A351" s="39"/>
      <c r="B351" s="40"/>
      <c r="C351" s="220" t="s">
        <v>376</v>
      </c>
      <c r="D351" s="220" t="s">
        <v>198</v>
      </c>
      <c r="E351" s="221" t="s">
        <v>377</v>
      </c>
      <c r="F351" s="222" t="s">
        <v>378</v>
      </c>
      <c r="G351" s="223" t="s">
        <v>278</v>
      </c>
      <c r="H351" s="224">
        <v>26356.77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202</v>
      </c>
      <c r="AT351" s="232" t="s">
        <v>198</v>
      </c>
      <c r="AU351" s="232" t="s">
        <v>82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202</v>
      </c>
      <c r="BM351" s="232" t="s">
        <v>379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378</v>
      </c>
      <c r="G352" s="41"/>
      <c r="H352" s="41"/>
      <c r="I352" s="236"/>
      <c r="J352" s="41"/>
      <c r="K352" s="41"/>
      <c r="L352" s="45"/>
      <c r="M352" s="237"/>
      <c r="N352" s="238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82</v>
      </c>
    </row>
    <row r="353" s="13" customFormat="1">
      <c r="A353" s="13"/>
      <c r="B353" s="239"/>
      <c r="C353" s="240"/>
      <c r="D353" s="234" t="s">
        <v>204</v>
      </c>
      <c r="E353" s="241" t="s">
        <v>1</v>
      </c>
      <c r="F353" s="242" t="s">
        <v>380</v>
      </c>
      <c r="G353" s="240"/>
      <c r="H353" s="243">
        <v>28605.509999999998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9" t="s">
        <v>204</v>
      </c>
      <c r="AU353" s="249" t="s">
        <v>82</v>
      </c>
      <c r="AV353" s="13" t="s">
        <v>82</v>
      </c>
      <c r="AW353" s="13" t="s">
        <v>30</v>
      </c>
      <c r="AX353" s="13" t="s">
        <v>73</v>
      </c>
      <c r="AY353" s="249" t="s">
        <v>196</v>
      </c>
    </row>
    <row r="354" s="13" customFormat="1">
      <c r="A354" s="13"/>
      <c r="B354" s="239"/>
      <c r="C354" s="240"/>
      <c r="D354" s="234" t="s">
        <v>204</v>
      </c>
      <c r="E354" s="241" t="s">
        <v>1</v>
      </c>
      <c r="F354" s="242" t="s">
        <v>381</v>
      </c>
      <c r="G354" s="240"/>
      <c r="H354" s="243">
        <v>-1499.4000000000001</v>
      </c>
      <c r="I354" s="244"/>
      <c r="J354" s="240"/>
      <c r="K354" s="240"/>
      <c r="L354" s="245"/>
      <c r="M354" s="246"/>
      <c r="N354" s="247"/>
      <c r="O354" s="247"/>
      <c r="P354" s="247"/>
      <c r="Q354" s="247"/>
      <c r="R354" s="247"/>
      <c r="S354" s="247"/>
      <c r="T354" s="24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9" t="s">
        <v>204</v>
      </c>
      <c r="AU354" s="249" t="s">
        <v>82</v>
      </c>
      <c r="AV354" s="13" t="s">
        <v>82</v>
      </c>
      <c r="AW354" s="13" t="s">
        <v>30</v>
      </c>
      <c r="AX354" s="13" t="s">
        <v>73</v>
      </c>
      <c r="AY354" s="249" t="s">
        <v>196</v>
      </c>
    </row>
    <row r="355" s="13" customFormat="1">
      <c r="A355" s="13"/>
      <c r="B355" s="239"/>
      <c r="C355" s="240"/>
      <c r="D355" s="234" t="s">
        <v>204</v>
      </c>
      <c r="E355" s="241" t="s">
        <v>1</v>
      </c>
      <c r="F355" s="242" t="s">
        <v>382</v>
      </c>
      <c r="G355" s="240"/>
      <c r="H355" s="243">
        <v>-696.88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9" t="s">
        <v>204</v>
      </c>
      <c r="AU355" s="249" t="s">
        <v>82</v>
      </c>
      <c r="AV355" s="13" t="s">
        <v>82</v>
      </c>
      <c r="AW355" s="13" t="s">
        <v>30</v>
      </c>
      <c r="AX355" s="13" t="s">
        <v>73</v>
      </c>
      <c r="AY355" s="249" t="s">
        <v>196</v>
      </c>
    </row>
    <row r="356" s="13" customFormat="1">
      <c r="A356" s="13"/>
      <c r="B356" s="239"/>
      <c r="C356" s="240"/>
      <c r="D356" s="234" t="s">
        <v>204</v>
      </c>
      <c r="E356" s="241" t="s">
        <v>1</v>
      </c>
      <c r="F356" s="242" t="s">
        <v>383</v>
      </c>
      <c r="G356" s="240"/>
      <c r="H356" s="243">
        <v>-52.460000000000001</v>
      </c>
      <c r="I356" s="244"/>
      <c r="J356" s="240"/>
      <c r="K356" s="240"/>
      <c r="L356" s="245"/>
      <c r="M356" s="246"/>
      <c r="N356" s="247"/>
      <c r="O356" s="247"/>
      <c r="P356" s="247"/>
      <c r="Q356" s="247"/>
      <c r="R356" s="247"/>
      <c r="S356" s="247"/>
      <c r="T356" s="248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9" t="s">
        <v>204</v>
      </c>
      <c r="AU356" s="249" t="s">
        <v>82</v>
      </c>
      <c r="AV356" s="13" t="s">
        <v>82</v>
      </c>
      <c r="AW356" s="13" t="s">
        <v>30</v>
      </c>
      <c r="AX356" s="13" t="s">
        <v>73</v>
      </c>
      <c r="AY356" s="249" t="s">
        <v>196</v>
      </c>
    </row>
    <row r="357" s="14" customFormat="1">
      <c r="A357" s="14"/>
      <c r="B357" s="250"/>
      <c r="C357" s="251"/>
      <c r="D357" s="234" t="s">
        <v>204</v>
      </c>
      <c r="E357" s="252" t="s">
        <v>1</v>
      </c>
      <c r="F357" s="253" t="s">
        <v>206</v>
      </c>
      <c r="G357" s="251"/>
      <c r="H357" s="254">
        <v>26356.769999999997</v>
      </c>
      <c r="I357" s="255"/>
      <c r="J357" s="251"/>
      <c r="K357" s="251"/>
      <c r="L357" s="256"/>
      <c r="M357" s="257"/>
      <c r="N357" s="258"/>
      <c r="O357" s="258"/>
      <c r="P357" s="258"/>
      <c r="Q357" s="258"/>
      <c r="R357" s="258"/>
      <c r="S357" s="258"/>
      <c r="T357" s="259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0" t="s">
        <v>204</v>
      </c>
      <c r="AU357" s="260" t="s">
        <v>82</v>
      </c>
      <c r="AV357" s="14" t="s">
        <v>202</v>
      </c>
      <c r="AW357" s="14" t="s">
        <v>30</v>
      </c>
      <c r="AX357" s="14" t="s">
        <v>80</v>
      </c>
      <c r="AY357" s="260" t="s">
        <v>196</v>
      </c>
    </row>
    <row r="358" s="2" customFormat="1" ht="62.7" customHeight="1">
      <c r="A358" s="39"/>
      <c r="B358" s="40"/>
      <c r="C358" s="220" t="s">
        <v>270</v>
      </c>
      <c r="D358" s="220" t="s">
        <v>198</v>
      </c>
      <c r="E358" s="221" t="s">
        <v>384</v>
      </c>
      <c r="F358" s="222" t="s">
        <v>385</v>
      </c>
      <c r="G358" s="223" t="s">
        <v>278</v>
      </c>
      <c r="H358" s="224">
        <v>7593.0860000000002</v>
      </c>
      <c r="I358" s="225"/>
      <c r="J358" s="226">
        <f>ROUND(I358*H358,2)</f>
        <v>0</v>
      </c>
      <c r="K358" s="227"/>
      <c r="L358" s="45"/>
      <c r="M358" s="228" t="s">
        <v>1</v>
      </c>
      <c r="N358" s="229" t="s">
        <v>38</v>
      </c>
      <c r="O358" s="92"/>
      <c r="P358" s="230">
        <f>O358*H358</f>
        <v>0</v>
      </c>
      <c r="Q358" s="230">
        <v>0</v>
      </c>
      <c r="R358" s="230">
        <f>Q358*H358</f>
        <v>0</v>
      </c>
      <c r="S358" s="230">
        <v>0</v>
      </c>
      <c r="T358" s="231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2" t="s">
        <v>202</v>
      </c>
      <c r="AT358" s="232" t="s">
        <v>198</v>
      </c>
      <c r="AU358" s="232" t="s">
        <v>82</v>
      </c>
      <c r="AY358" s="18" t="s">
        <v>196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8" t="s">
        <v>80</v>
      </c>
      <c r="BK358" s="233">
        <f>ROUND(I358*H358,2)</f>
        <v>0</v>
      </c>
      <c r="BL358" s="18" t="s">
        <v>202</v>
      </c>
      <c r="BM358" s="232" t="s">
        <v>386</v>
      </c>
    </row>
    <row r="359" s="2" customFormat="1">
      <c r="A359" s="39"/>
      <c r="B359" s="40"/>
      <c r="C359" s="41"/>
      <c r="D359" s="234" t="s">
        <v>203</v>
      </c>
      <c r="E359" s="41"/>
      <c r="F359" s="235" t="s">
        <v>385</v>
      </c>
      <c r="G359" s="41"/>
      <c r="H359" s="41"/>
      <c r="I359" s="236"/>
      <c r="J359" s="41"/>
      <c r="K359" s="41"/>
      <c r="L359" s="45"/>
      <c r="M359" s="237"/>
      <c r="N359" s="238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203</v>
      </c>
      <c r="AU359" s="18" t="s">
        <v>82</v>
      </c>
    </row>
    <row r="360" s="13" customFormat="1">
      <c r="A360" s="13"/>
      <c r="B360" s="239"/>
      <c r="C360" s="240"/>
      <c r="D360" s="234" t="s">
        <v>204</v>
      </c>
      <c r="E360" s="241" t="s">
        <v>1</v>
      </c>
      <c r="F360" s="242" t="s">
        <v>387</v>
      </c>
      <c r="G360" s="240"/>
      <c r="H360" s="243">
        <v>7593.0860000000002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9" t="s">
        <v>204</v>
      </c>
      <c r="AU360" s="249" t="s">
        <v>82</v>
      </c>
      <c r="AV360" s="13" t="s">
        <v>82</v>
      </c>
      <c r="AW360" s="13" t="s">
        <v>30</v>
      </c>
      <c r="AX360" s="13" t="s">
        <v>73</v>
      </c>
      <c r="AY360" s="249" t="s">
        <v>196</v>
      </c>
    </row>
    <row r="361" s="14" customFormat="1">
      <c r="A361" s="14"/>
      <c r="B361" s="250"/>
      <c r="C361" s="251"/>
      <c r="D361" s="234" t="s">
        <v>204</v>
      </c>
      <c r="E361" s="252" t="s">
        <v>1</v>
      </c>
      <c r="F361" s="253" t="s">
        <v>206</v>
      </c>
      <c r="G361" s="251"/>
      <c r="H361" s="254">
        <v>7593.0860000000002</v>
      </c>
      <c r="I361" s="255"/>
      <c r="J361" s="251"/>
      <c r="K361" s="251"/>
      <c r="L361" s="256"/>
      <c r="M361" s="257"/>
      <c r="N361" s="258"/>
      <c r="O361" s="258"/>
      <c r="P361" s="258"/>
      <c r="Q361" s="258"/>
      <c r="R361" s="258"/>
      <c r="S361" s="258"/>
      <c r="T361" s="25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0" t="s">
        <v>204</v>
      </c>
      <c r="AU361" s="260" t="s">
        <v>82</v>
      </c>
      <c r="AV361" s="14" t="s">
        <v>202</v>
      </c>
      <c r="AW361" s="14" t="s">
        <v>30</v>
      </c>
      <c r="AX361" s="14" t="s">
        <v>80</v>
      </c>
      <c r="AY361" s="260" t="s">
        <v>196</v>
      </c>
    </row>
    <row r="362" s="2" customFormat="1" ht="24.15" customHeight="1">
      <c r="A362" s="39"/>
      <c r="B362" s="40"/>
      <c r="C362" s="220" t="s">
        <v>388</v>
      </c>
      <c r="D362" s="220" t="s">
        <v>198</v>
      </c>
      <c r="E362" s="221" t="s">
        <v>389</v>
      </c>
      <c r="F362" s="222" t="s">
        <v>390</v>
      </c>
      <c r="G362" s="223" t="s">
        <v>278</v>
      </c>
      <c r="H362" s="224">
        <v>4336.9399999999996</v>
      </c>
      <c r="I362" s="225"/>
      <c r="J362" s="226">
        <f>ROUND(I362*H362,2)</f>
        <v>0</v>
      </c>
      <c r="K362" s="227"/>
      <c r="L362" s="45"/>
      <c r="M362" s="228" t="s">
        <v>1</v>
      </c>
      <c r="N362" s="229" t="s">
        <v>38</v>
      </c>
      <c r="O362" s="92"/>
      <c r="P362" s="230">
        <f>O362*H362</f>
        <v>0</v>
      </c>
      <c r="Q362" s="230">
        <v>0</v>
      </c>
      <c r="R362" s="230">
        <f>Q362*H362</f>
        <v>0</v>
      </c>
      <c r="S362" s="230">
        <v>0</v>
      </c>
      <c r="T362" s="231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2" t="s">
        <v>202</v>
      </c>
      <c r="AT362" s="232" t="s">
        <v>198</v>
      </c>
      <c r="AU362" s="232" t="s">
        <v>82</v>
      </c>
      <c r="AY362" s="18" t="s">
        <v>196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8" t="s">
        <v>80</v>
      </c>
      <c r="BK362" s="233">
        <f>ROUND(I362*H362,2)</f>
        <v>0</v>
      </c>
      <c r="BL362" s="18" t="s">
        <v>202</v>
      </c>
      <c r="BM362" s="232" t="s">
        <v>391</v>
      </c>
    </row>
    <row r="363" s="2" customFormat="1">
      <c r="A363" s="39"/>
      <c r="B363" s="40"/>
      <c r="C363" s="41"/>
      <c r="D363" s="234" t="s">
        <v>203</v>
      </c>
      <c r="E363" s="41"/>
      <c r="F363" s="235" t="s">
        <v>392</v>
      </c>
      <c r="G363" s="41"/>
      <c r="H363" s="41"/>
      <c r="I363" s="236"/>
      <c r="J363" s="41"/>
      <c r="K363" s="41"/>
      <c r="L363" s="45"/>
      <c r="M363" s="237"/>
      <c r="N363" s="238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203</v>
      </c>
      <c r="AU363" s="18" t="s">
        <v>82</v>
      </c>
    </row>
    <row r="364" s="13" customFormat="1">
      <c r="A364" s="13"/>
      <c r="B364" s="239"/>
      <c r="C364" s="240"/>
      <c r="D364" s="234" t="s">
        <v>204</v>
      </c>
      <c r="E364" s="241" t="s">
        <v>1</v>
      </c>
      <c r="F364" s="242" t="s">
        <v>372</v>
      </c>
      <c r="G364" s="240"/>
      <c r="H364" s="243">
        <v>1499.4000000000001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9" t="s">
        <v>204</v>
      </c>
      <c r="AU364" s="249" t="s">
        <v>82</v>
      </c>
      <c r="AV364" s="13" t="s">
        <v>82</v>
      </c>
      <c r="AW364" s="13" t="s">
        <v>30</v>
      </c>
      <c r="AX364" s="13" t="s">
        <v>73</v>
      </c>
      <c r="AY364" s="249" t="s">
        <v>196</v>
      </c>
    </row>
    <row r="365" s="13" customFormat="1">
      <c r="A365" s="13"/>
      <c r="B365" s="239"/>
      <c r="C365" s="240"/>
      <c r="D365" s="234" t="s">
        <v>204</v>
      </c>
      <c r="E365" s="241" t="s">
        <v>1</v>
      </c>
      <c r="F365" s="242" t="s">
        <v>373</v>
      </c>
      <c r="G365" s="240"/>
      <c r="H365" s="243">
        <v>696.88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9" t="s">
        <v>204</v>
      </c>
      <c r="AU365" s="249" t="s">
        <v>82</v>
      </c>
      <c r="AV365" s="13" t="s">
        <v>82</v>
      </c>
      <c r="AW365" s="13" t="s">
        <v>30</v>
      </c>
      <c r="AX365" s="13" t="s">
        <v>73</v>
      </c>
      <c r="AY365" s="249" t="s">
        <v>196</v>
      </c>
    </row>
    <row r="366" s="13" customFormat="1">
      <c r="A366" s="13"/>
      <c r="B366" s="239"/>
      <c r="C366" s="240"/>
      <c r="D366" s="234" t="s">
        <v>204</v>
      </c>
      <c r="E366" s="241" t="s">
        <v>1</v>
      </c>
      <c r="F366" s="242" t="s">
        <v>374</v>
      </c>
      <c r="G366" s="240"/>
      <c r="H366" s="243">
        <v>52.460000000000001</v>
      </c>
      <c r="I366" s="244"/>
      <c r="J366" s="240"/>
      <c r="K366" s="240"/>
      <c r="L366" s="245"/>
      <c r="M366" s="246"/>
      <c r="N366" s="247"/>
      <c r="O366" s="247"/>
      <c r="P366" s="247"/>
      <c r="Q366" s="247"/>
      <c r="R366" s="247"/>
      <c r="S366" s="247"/>
      <c r="T366" s="24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9" t="s">
        <v>204</v>
      </c>
      <c r="AU366" s="249" t="s">
        <v>82</v>
      </c>
      <c r="AV366" s="13" t="s">
        <v>82</v>
      </c>
      <c r="AW366" s="13" t="s">
        <v>30</v>
      </c>
      <c r="AX366" s="13" t="s">
        <v>73</v>
      </c>
      <c r="AY366" s="249" t="s">
        <v>196</v>
      </c>
    </row>
    <row r="367" s="13" customFormat="1">
      <c r="A367" s="13"/>
      <c r="B367" s="239"/>
      <c r="C367" s="240"/>
      <c r="D367" s="234" t="s">
        <v>204</v>
      </c>
      <c r="E367" s="241" t="s">
        <v>1</v>
      </c>
      <c r="F367" s="242" t="s">
        <v>375</v>
      </c>
      <c r="G367" s="240"/>
      <c r="H367" s="243">
        <v>2088.1999999999998</v>
      </c>
      <c r="I367" s="244"/>
      <c r="J367" s="240"/>
      <c r="K367" s="240"/>
      <c r="L367" s="245"/>
      <c r="M367" s="246"/>
      <c r="N367" s="247"/>
      <c r="O367" s="247"/>
      <c r="P367" s="247"/>
      <c r="Q367" s="247"/>
      <c r="R367" s="247"/>
      <c r="S367" s="247"/>
      <c r="T367" s="248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9" t="s">
        <v>204</v>
      </c>
      <c r="AU367" s="249" t="s">
        <v>82</v>
      </c>
      <c r="AV367" s="13" t="s">
        <v>82</v>
      </c>
      <c r="AW367" s="13" t="s">
        <v>30</v>
      </c>
      <c r="AX367" s="13" t="s">
        <v>73</v>
      </c>
      <c r="AY367" s="249" t="s">
        <v>196</v>
      </c>
    </row>
    <row r="368" s="14" customFormat="1">
      <c r="A368" s="14"/>
      <c r="B368" s="250"/>
      <c r="C368" s="251"/>
      <c r="D368" s="234" t="s">
        <v>204</v>
      </c>
      <c r="E368" s="252" t="s">
        <v>1</v>
      </c>
      <c r="F368" s="253" t="s">
        <v>206</v>
      </c>
      <c r="G368" s="251"/>
      <c r="H368" s="254">
        <v>4336.9400000000005</v>
      </c>
      <c r="I368" s="255"/>
      <c r="J368" s="251"/>
      <c r="K368" s="251"/>
      <c r="L368" s="256"/>
      <c r="M368" s="257"/>
      <c r="N368" s="258"/>
      <c r="O368" s="258"/>
      <c r="P368" s="258"/>
      <c r="Q368" s="258"/>
      <c r="R368" s="258"/>
      <c r="S368" s="258"/>
      <c r="T368" s="25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0" t="s">
        <v>204</v>
      </c>
      <c r="AU368" s="260" t="s">
        <v>82</v>
      </c>
      <c r="AV368" s="14" t="s">
        <v>202</v>
      </c>
      <c r="AW368" s="14" t="s">
        <v>30</v>
      </c>
      <c r="AX368" s="14" t="s">
        <v>80</v>
      </c>
      <c r="AY368" s="260" t="s">
        <v>196</v>
      </c>
    </row>
    <row r="369" s="2" customFormat="1" ht="44.25" customHeight="1">
      <c r="A369" s="39"/>
      <c r="B369" s="40"/>
      <c r="C369" s="220" t="s">
        <v>393</v>
      </c>
      <c r="D369" s="220" t="s">
        <v>198</v>
      </c>
      <c r="E369" s="221" t="s">
        <v>394</v>
      </c>
      <c r="F369" s="222" t="s">
        <v>395</v>
      </c>
      <c r="G369" s="223" t="s">
        <v>396</v>
      </c>
      <c r="H369" s="224">
        <v>56017.262000000002</v>
      </c>
      <c r="I369" s="225"/>
      <c r="J369" s="226">
        <f>ROUND(I369*H369,2)</f>
        <v>0</v>
      </c>
      <c r="K369" s="227"/>
      <c r="L369" s="45"/>
      <c r="M369" s="228" t="s">
        <v>1</v>
      </c>
      <c r="N369" s="229" t="s">
        <v>38</v>
      </c>
      <c r="O369" s="92"/>
      <c r="P369" s="230">
        <f>O369*H369</f>
        <v>0</v>
      </c>
      <c r="Q369" s="230">
        <v>0</v>
      </c>
      <c r="R369" s="230">
        <f>Q369*H369</f>
        <v>0</v>
      </c>
      <c r="S369" s="230">
        <v>0</v>
      </c>
      <c r="T369" s="231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2" t="s">
        <v>202</v>
      </c>
      <c r="AT369" s="232" t="s">
        <v>198</v>
      </c>
      <c r="AU369" s="232" t="s">
        <v>82</v>
      </c>
      <c r="AY369" s="18" t="s">
        <v>196</v>
      </c>
      <c r="BE369" s="233">
        <f>IF(N369="základní",J369,0)</f>
        <v>0</v>
      </c>
      <c r="BF369" s="233">
        <f>IF(N369="snížená",J369,0)</f>
        <v>0</v>
      </c>
      <c r="BG369" s="233">
        <f>IF(N369="zákl. přenesená",J369,0)</f>
        <v>0</v>
      </c>
      <c r="BH369" s="233">
        <f>IF(N369="sníž. přenesená",J369,0)</f>
        <v>0</v>
      </c>
      <c r="BI369" s="233">
        <f>IF(N369="nulová",J369,0)</f>
        <v>0</v>
      </c>
      <c r="BJ369" s="18" t="s">
        <v>80</v>
      </c>
      <c r="BK369" s="233">
        <f>ROUND(I369*H369,2)</f>
        <v>0</v>
      </c>
      <c r="BL369" s="18" t="s">
        <v>202</v>
      </c>
      <c r="BM369" s="232" t="s">
        <v>397</v>
      </c>
    </row>
    <row r="370" s="2" customFormat="1">
      <c r="A370" s="39"/>
      <c r="B370" s="40"/>
      <c r="C370" s="41"/>
      <c r="D370" s="234" t="s">
        <v>203</v>
      </c>
      <c r="E370" s="41"/>
      <c r="F370" s="235" t="s">
        <v>395</v>
      </c>
      <c r="G370" s="41"/>
      <c r="H370" s="41"/>
      <c r="I370" s="236"/>
      <c r="J370" s="41"/>
      <c r="K370" s="41"/>
      <c r="L370" s="45"/>
      <c r="M370" s="237"/>
      <c r="N370" s="238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203</v>
      </c>
      <c r="AU370" s="18" t="s">
        <v>82</v>
      </c>
    </row>
    <row r="371" s="13" customFormat="1">
      <c r="A371" s="13"/>
      <c r="B371" s="239"/>
      <c r="C371" s="240"/>
      <c r="D371" s="234" t="s">
        <v>204</v>
      </c>
      <c r="E371" s="241" t="s">
        <v>1</v>
      </c>
      <c r="F371" s="242" t="s">
        <v>398</v>
      </c>
      <c r="G371" s="240"/>
      <c r="H371" s="243">
        <v>56017.262000000002</v>
      </c>
      <c r="I371" s="244"/>
      <c r="J371" s="240"/>
      <c r="K371" s="240"/>
      <c r="L371" s="245"/>
      <c r="M371" s="246"/>
      <c r="N371" s="247"/>
      <c r="O371" s="247"/>
      <c r="P371" s="247"/>
      <c r="Q371" s="247"/>
      <c r="R371" s="247"/>
      <c r="S371" s="247"/>
      <c r="T371" s="24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9" t="s">
        <v>204</v>
      </c>
      <c r="AU371" s="249" t="s">
        <v>82</v>
      </c>
      <c r="AV371" s="13" t="s">
        <v>82</v>
      </c>
      <c r="AW371" s="13" t="s">
        <v>30</v>
      </c>
      <c r="AX371" s="13" t="s">
        <v>73</v>
      </c>
      <c r="AY371" s="249" t="s">
        <v>196</v>
      </c>
    </row>
    <row r="372" s="14" customFormat="1">
      <c r="A372" s="14"/>
      <c r="B372" s="250"/>
      <c r="C372" s="251"/>
      <c r="D372" s="234" t="s">
        <v>204</v>
      </c>
      <c r="E372" s="252" t="s">
        <v>1</v>
      </c>
      <c r="F372" s="253" t="s">
        <v>206</v>
      </c>
      <c r="G372" s="251"/>
      <c r="H372" s="254">
        <v>56017.262000000002</v>
      </c>
      <c r="I372" s="255"/>
      <c r="J372" s="251"/>
      <c r="K372" s="251"/>
      <c r="L372" s="256"/>
      <c r="M372" s="257"/>
      <c r="N372" s="258"/>
      <c r="O372" s="258"/>
      <c r="P372" s="258"/>
      <c r="Q372" s="258"/>
      <c r="R372" s="258"/>
      <c r="S372" s="258"/>
      <c r="T372" s="259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0" t="s">
        <v>204</v>
      </c>
      <c r="AU372" s="260" t="s">
        <v>82</v>
      </c>
      <c r="AV372" s="14" t="s">
        <v>202</v>
      </c>
      <c r="AW372" s="14" t="s">
        <v>30</v>
      </c>
      <c r="AX372" s="14" t="s">
        <v>80</v>
      </c>
      <c r="AY372" s="260" t="s">
        <v>196</v>
      </c>
    </row>
    <row r="373" s="2" customFormat="1" ht="44.25" customHeight="1">
      <c r="A373" s="39"/>
      <c r="B373" s="40"/>
      <c r="C373" s="220" t="s">
        <v>273</v>
      </c>
      <c r="D373" s="220" t="s">
        <v>198</v>
      </c>
      <c r="E373" s="221" t="s">
        <v>399</v>
      </c>
      <c r="F373" s="222" t="s">
        <v>400</v>
      </c>
      <c r="G373" s="223" t="s">
        <v>278</v>
      </c>
      <c r="H373" s="224">
        <v>4443.7600000000002</v>
      </c>
      <c r="I373" s="225"/>
      <c r="J373" s="226">
        <f>ROUND(I373*H373,2)</f>
        <v>0</v>
      </c>
      <c r="K373" s="227"/>
      <c r="L373" s="45"/>
      <c r="M373" s="228" t="s">
        <v>1</v>
      </c>
      <c r="N373" s="229" t="s">
        <v>38</v>
      </c>
      <c r="O373" s="92"/>
      <c r="P373" s="230">
        <f>O373*H373</f>
        <v>0</v>
      </c>
      <c r="Q373" s="230">
        <v>0</v>
      </c>
      <c r="R373" s="230">
        <f>Q373*H373</f>
        <v>0</v>
      </c>
      <c r="S373" s="230">
        <v>0</v>
      </c>
      <c r="T373" s="231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2" t="s">
        <v>202</v>
      </c>
      <c r="AT373" s="232" t="s">
        <v>198</v>
      </c>
      <c r="AU373" s="232" t="s">
        <v>82</v>
      </c>
      <c r="AY373" s="18" t="s">
        <v>196</v>
      </c>
      <c r="BE373" s="233">
        <f>IF(N373="základní",J373,0)</f>
        <v>0</v>
      </c>
      <c r="BF373" s="233">
        <f>IF(N373="snížená",J373,0)</f>
        <v>0</v>
      </c>
      <c r="BG373" s="233">
        <f>IF(N373="zákl. přenesená",J373,0)</f>
        <v>0</v>
      </c>
      <c r="BH373" s="233">
        <f>IF(N373="sníž. přenesená",J373,0)</f>
        <v>0</v>
      </c>
      <c r="BI373" s="233">
        <f>IF(N373="nulová",J373,0)</f>
        <v>0</v>
      </c>
      <c r="BJ373" s="18" t="s">
        <v>80</v>
      </c>
      <c r="BK373" s="233">
        <f>ROUND(I373*H373,2)</f>
        <v>0</v>
      </c>
      <c r="BL373" s="18" t="s">
        <v>202</v>
      </c>
      <c r="BM373" s="232" t="s">
        <v>401</v>
      </c>
    </row>
    <row r="374" s="2" customFormat="1">
      <c r="A374" s="39"/>
      <c r="B374" s="40"/>
      <c r="C374" s="41"/>
      <c r="D374" s="234" t="s">
        <v>203</v>
      </c>
      <c r="E374" s="41"/>
      <c r="F374" s="235" t="s">
        <v>400</v>
      </c>
      <c r="G374" s="41"/>
      <c r="H374" s="41"/>
      <c r="I374" s="236"/>
      <c r="J374" s="41"/>
      <c r="K374" s="41"/>
      <c r="L374" s="45"/>
      <c r="M374" s="237"/>
      <c r="N374" s="238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203</v>
      </c>
      <c r="AU374" s="18" t="s">
        <v>82</v>
      </c>
    </row>
    <row r="375" s="13" customFormat="1">
      <c r="A375" s="13"/>
      <c r="B375" s="239"/>
      <c r="C375" s="240"/>
      <c r="D375" s="234" t="s">
        <v>204</v>
      </c>
      <c r="E375" s="241" t="s">
        <v>1</v>
      </c>
      <c r="F375" s="242" t="s">
        <v>372</v>
      </c>
      <c r="G375" s="240"/>
      <c r="H375" s="243">
        <v>1499.4000000000001</v>
      </c>
      <c r="I375" s="244"/>
      <c r="J375" s="240"/>
      <c r="K375" s="240"/>
      <c r="L375" s="245"/>
      <c r="M375" s="246"/>
      <c r="N375" s="247"/>
      <c r="O375" s="247"/>
      <c r="P375" s="247"/>
      <c r="Q375" s="247"/>
      <c r="R375" s="247"/>
      <c r="S375" s="247"/>
      <c r="T375" s="24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9" t="s">
        <v>204</v>
      </c>
      <c r="AU375" s="249" t="s">
        <v>82</v>
      </c>
      <c r="AV375" s="13" t="s">
        <v>82</v>
      </c>
      <c r="AW375" s="13" t="s">
        <v>30</v>
      </c>
      <c r="AX375" s="13" t="s">
        <v>73</v>
      </c>
      <c r="AY375" s="249" t="s">
        <v>196</v>
      </c>
    </row>
    <row r="376" s="13" customFormat="1">
      <c r="A376" s="13"/>
      <c r="B376" s="239"/>
      <c r="C376" s="240"/>
      <c r="D376" s="234" t="s">
        <v>204</v>
      </c>
      <c r="E376" s="241" t="s">
        <v>1</v>
      </c>
      <c r="F376" s="242" t="s">
        <v>373</v>
      </c>
      <c r="G376" s="240"/>
      <c r="H376" s="243">
        <v>696.88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9" t="s">
        <v>204</v>
      </c>
      <c r="AU376" s="249" t="s">
        <v>82</v>
      </c>
      <c r="AV376" s="13" t="s">
        <v>82</v>
      </c>
      <c r="AW376" s="13" t="s">
        <v>30</v>
      </c>
      <c r="AX376" s="13" t="s">
        <v>73</v>
      </c>
      <c r="AY376" s="249" t="s">
        <v>196</v>
      </c>
    </row>
    <row r="377" s="13" customFormat="1">
      <c r="A377" s="13"/>
      <c r="B377" s="239"/>
      <c r="C377" s="240"/>
      <c r="D377" s="234" t="s">
        <v>204</v>
      </c>
      <c r="E377" s="241" t="s">
        <v>1</v>
      </c>
      <c r="F377" s="242" t="s">
        <v>374</v>
      </c>
      <c r="G377" s="240"/>
      <c r="H377" s="243">
        <v>52.460000000000001</v>
      </c>
      <c r="I377" s="244"/>
      <c r="J377" s="240"/>
      <c r="K377" s="240"/>
      <c r="L377" s="245"/>
      <c r="M377" s="246"/>
      <c r="N377" s="247"/>
      <c r="O377" s="247"/>
      <c r="P377" s="247"/>
      <c r="Q377" s="247"/>
      <c r="R377" s="247"/>
      <c r="S377" s="247"/>
      <c r="T377" s="24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9" t="s">
        <v>204</v>
      </c>
      <c r="AU377" s="249" t="s">
        <v>82</v>
      </c>
      <c r="AV377" s="13" t="s">
        <v>82</v>
      </c>
      <c r="AW377" s="13" t="s">
        <v>30</v>
      </c>
      <c r="AX377" s="13" t="s">
        <v>73</v>
      </c>
      <c r="AY377" s="249" t="s">
        <v>196</v>
      </c>
    </row>
    <row r="378" s="13" customFormat="1">
      <c r="A378" s="13"/>
      <c r="B378" s="239"/>
      <c r="C378" s="240"/>
      <c r="D378" s="234" t="s">
        <v>204</v>
      </c>
      <c r="E378" s="241" t="s">
        <v>1</v>
      </c>
      <c r="F378" s="242" t="s">
        <v>402</v>
      </c>
      <c r="G378" s="240"/>
      <c r="H378" s="243">
        <v>81.420000000000002</v>
      </c>
      <c r="I378" s="244"/>
      <c r="J378" s="240"/>
      <c r="K378" s="240"/>
      <c r="L378" s="245"/>
      <c r="M378" s="246"/>
      <c r="N378" s="247"/>
      <c r="O378" s="247"/>
      <c r="P378" s="247"/>
      <c r="Q378" s="247"/>
      <c r="R378" s="247"/>
      <c r="S378" s="247"/>
      <c r="T378" s="24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9" t="s">
        <v>204</v>
      </c>
      <c r="AU378" s="249" t="s">
        <v>82</v>
      </c>
      <c r="AV378" s="13" t="s">
        <v>82</v>
      </c>
      <c r="AW378" s="13" t="s">
        <v>30</v>
      </c>
      <c r="AX378" s="13" t="s">
        <v>73</v>
      </c>
      <c r="AY378" s="249" t="s">
        <v>196</v>
      </c>
    </row>
    <row r="379" s="13" customFormat="1">
      <c r="A379" s="13"/>
      <c r="B379" s="239"/>
      <c r="C379" s="240"/>
      <c r="D379" s="234" t="s">
        <v>204</v>
      </c>
      <c r="E379" s="241" t="s">
        <v>1</v>
      </c>
      <c r="F379" s="242" t="s">
        <v>403</v>
      </c>
      <c r="G379" s="240"/>
      <c r="H379" s="243">
        <v>100.8</v>
      </c>
      <c r="I379" s="244"/>
      <c r="J379" s="240"/>
      <c r="K379" s="240"/>
      <c r="L379" s="245"/>
      <c r="M379" s="246"/>
      <c r="N379" s="247"/>
      <c r="O379" s="247"/>
      <c r="P379" s="247"/>
      <c r="Q379" s="247"/>
      <c r="R379" s="247"/>
      <c r="S379" s="247"/>
      <c r="T379" s="24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9" t="s">
        <v>204</v>
      </c>
      <c r="AU379" s="249" t="s">
        <v>82</v>
      </c>
      <c r="AV379" s="13" t="s">
        <v>82</v>
      </c>
      <c r="AW379" s="13" t="s">
        <v>30</v>
      </c>
      <c r="AX379" s="13" t="s">
        <v>73</v>
      </c>
      <c r="AY379" s="249" t="s">
        <v>196</v>
      </c>
    </row>
    <row r="380" s="13" customFormat="1">
      <c r="A380" s="13"/>
      <c r="B380" s="239"/>
      <c r="C380" s="240"/>
      <c r="D380" s="234" t="s">
        <v>204</v>
      </c>
      <c r="E380" s="241" t="s">
        <v>1</v>
      </c>
      <c r="F380" s="242" t="s">
        <v>404</v>
      </c>
      <c r="G380" s="240"/>
      <c r="H380" s="243">
        <v>20.800000000000001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9" t="s">
        <v>204</v>
      </c>
      <c r="AU380" s="249" t="s">
        <v>82</v>
      </c>
      <c r="AV380" s="13" t="s">
        <v>82</v>
      </c>
      <c r="AW380" s="13" t="s">
        <v>30</v>
      </c>
      <c r="AX380" s="13" t="s">
        <v>73</v>
      </c>
      <c r="AY380" s="249" t="s">
        <v>196</v>
      </c>
    </row>
    <row r="381" s="13" customFormat="1">
      <c r="A381" s="13"/>
      <c r="B381" s="239"/>
      <c r="C381" s="240"/>
      <c r="D381" s="234" t="s">
        <v>204</v>
      </c>
      <c r="E381" s="241" t="s">
        <v>1</v>
      </c>
      <c r="F381" s="242" t="s">
        <v>405</v>
      </c>
      <c r="G381" s="240"/>
      <c r="H381" s="243">
        <v>1782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9" t="s">
        <v>204</v>
      </c>
      <c r="AU381" s="249" t="s">
        <v>82</v>
      </c>
      <c r="AV381" s="13" t="s">
        <v>82</v>
      </c>
      <c r="AW381" s="13" t="s">
        <v>30</v>
      </c>
      <c r="AX381" s="13" t="s">
        <v>73</v>
      </c>
      <c r="AY381" s="249" t="s">
        <v>196</v>
      </c>
    </row>
    <row r="382" s="13" customFormat="1">
      <c r="A382" s="13"/>
      <c r="B382" s="239"/>
      <c r="C382" s="240"/>
      <c r="D382" s="234" t="s">
        <v>204</v>
      </c>
      <c r="E382" s="241" t="s">
        <v>1</v>
      </c>
      <c r="F382" s="242" t="s">
        <v>406</v>
      </c>
      <c r="G382" s="240"/>
      <c r="H382" s="243">
        <v>210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9" t="s">
        <v>204</v>
      </c>
      <c r="AU382" s="249" t="s">
        <v>82</v>
      </c>
      <c r="AV382" s="13" t="s">
        <v>82</v>
      </c>
      <c r="AW382" s="13" t="s">
        <v>30</v>
      </c>
      <c r="AX382" s="13" t="s">
        <v>73</v>
      </c>
      <c r="AY382" s="249" t="s">
        <v>196</v>
      </c>
    </row>
    <row r="383" s="14" customFormat="1">
      <c r="A383" s="14"/>
      <c r="B383" s="250"/>
      <c r="C383" s="251"/>
      <c r="D383" s="234" t="s">
        <v>204</v>
      </c>
      <c r="E383" s="252" t="s">
        <v>1</v>
      </c>
      <c r="F383" s="253" t="s">
        <v>206</v>
      </c>
      <c r="G383" s="251"/>
      <c r="H383" s="254">
        <v>4443.7600000000002</v>
      </c>
      <c r="I383" s="255"/>
      <c r="J383" s="251"/>
      <c r="K383" s="251"/>
      <c r="L383" s="256"/>
      <c r="M383" s="257"/>
      <c r="N383" s="258"/>
      <c r="O383" s="258"/>
      <c r="P383" s="258"/>
      <c r="Q383" s="258"/>
      <c r="R383" s="258"/>
      <c r="S383" s="258"/>
      <c r="T383" s="259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0" t="s">
        <v>204</v>
      </c>
      <c r="AU383" s="260" t="s">
        <v>82</v>
      </c>
      <c r="AV383" s="14" t="s">
        <v>202</v>
      </c>
      <c r="AW383" s="14" t="s">
        <v>30</v>
      </c>
      <c r="AX383" s="14" t="s">
        <v>80</v>
      </c>
      <c r="AY383" s="260" t="s">
        <v>196</v>
      </c>
    </row>
    <row r="384" s="2" customFormat="1" ht="66.75" customHeight="1">
      <c r="A384" s="39"/>
      <c r="B384" s="40"/>
      <c r="C384" s="220" t="s">
        <v>407</v>
      </c>
      <c r="D384" s="220" t="s">
        <v>198</v>
      </c>
      <c r="E384" s="221" t="s">
        <v>408</v>
      </c>
      <c r="F384" s="222" t="s">
        <v>409</v>
      </c>
      <c r="G384" s="223" t="s">
        <v>278</v>
      </c>
      <c r="H384" s="224">
        <v>695.82000000000005</v>
      </c>
      <c r="I384" s="225"/>
      <c r="J384" s="226">
        <f>ROUND(I384*H384,2)</f>
        <v>0</v>
      </c>
      <c r="K384" s="227"/>
      <c r="L384" s="45"/>
      <c r="M384" s="228" t="s">
        <v>1</v>
      </c>
      <c r="N384" s="229" t="s">
        <v>38</v>
      </c>
      <c r="O384" s="92"/>
      <c r="P384" s="230">
        <f>O384*H384</f>
        <v>0</v>
      </c>
      <c r="Q384" s="230">
        <v>0</v>
      </c>
      <c r="R384" s="230">
        <f>Q384*H384</f>
        <v>0</v>
      </c>
      <c r="S384" s="230">
        <v>0</v>
      </c>
      <c r="T384" s="231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2" t="s">
        <v>202</v>
      </c>
      <c r="AT384" s="232" t="s">
        <v>198</v>
      </c>
      <c r="AU384" s="232" t="s">
        <v>82</v>
      </c>
      <c r="AY384" s="18" t="s">
        <v>196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8" t="s">
        <v>80</v>
      </c>
      <c r="BK384" s="233">
        <f>ROUND(I384*H384,2)</f>
        <v>0</v>
      </c>
      <c r="BL384" s="18" t="s">
        <v>202</v>
      </c>
      <c r="BM384" s="232" t="s">
        <v>410</v>
      </c>
    </row>
    <row r="385" s="2" customFormat="1">
      <c r="A385" s="39"/>
      <c r="B385" s="40"/>
      <c r="C385" s="41"/>
      <c r="D385" s="234" t="s">
        <v>203</v>
      </c>
      <c r="E385" s="41"/>
      <c r="F385" s="235" t="s">
        <v>409</v>
      </c>
      <c r="G385" s="41"/>
      <c r="H385" s="41"/>
      <c r="I385" s="236"/>
      <c r="J385" s="41"/>
      <c r="K385" s="41"/>
      <c r="L385" s="45"/>
      <c r="M385" s="237"/>
      <c r="N385" s="238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203</v>
      </c>
      <c r="AU385" s="18" t="s">
        <v>82</v>
      </c>
    </row>
    <row r="386" s="13" customFormat="1">
      <c r="A386" s="13"/>
      <c r="B386" s="239"/>
      <c r="C386" s="240"/>
      <c r="D386" s="234" t="s">
        <v>204</v>
      </c>
      <c r="E386" s="241" t="s">
        <v>1</v>
      </c>
      <c r="F386" s="242" t="s">
        <v>411</v>
      </c>
      <c r="G386" s="240"/>
      <c r="H386" s="243">
        <v>28.32</v>
      </c>
      <c r="I386" s="244"/>
      <c r="J386" s="240"/>
      <c r="K386" s="240"/>
      <c r="L386" s="245"/>
      <c r="M386" s="246"/>
      <c r="N386" s="247"/>
      <c r="O386" s="247"/>
      <c r="P386" s="247"/>
      <c r="Q386" s="247"/>
      <c r="R386" s="247"/>
      <c r="S386" s="247"/>
      <c r="T386" s="248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9" t="s">
        <v>204</v>
      </c>
      <c r="AU386" s="249" t="s">
        <v>82</v>
      </c>
      <c r="AV386" s="13" t="s">
        <v>82</v>
      </c>
      <c r="AW386" s="13" t="s">
        <v>30</v>
      </c>
      <c r="AX386" s="13" t="s">
        <v>73</v>
      </c>
      <c r="AY386" s="249" t="s">
        <v>196</v>
      </c>
    </row>
    <row r="387" s="13" customFormat="1">
      <c r="A387" s="13"/>
      <c r="B387" s="239"/>
      <c r="C387" s="240"/>
      <c r="D387" s="234" t="s">
        <v>204</v>
      </c>
      <c r="E387" s="241" t="s">
        <v>1</v>
      </c>
      <c r="F387" s="242" t="s">
        <v>412</v>
      </c>
      <c r="G387" s="240"/>
      <c r="H387" s="243">
        <v>96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9" t="s">
        <v>204</v>
      </c>
      <c r="AU387" s="249" t="s">
        <v>82</v>
      </c>
      <c r="AV387" s="13" t="s">
        <v>82</v>
      </c>
      <c r="AW387" s="13" t="s">
        <v>30</v>
      </c>
      <c r="AX387" s="13" t="s">
        <v>73</v>
      </c>
      <c r="AY387" s="249" t="s">
        <v>196</v>
      </c>
    </row>
    <row r="388" s="13" customFormat="1">
      <c r="A388" s="13"/>
      <c r="B388" s="239"/>
      <c r="C388" s="240"/>
      <c r="D388" s="234" t="s">
        <v>204</v>
      </c>
      <c r="E388" s="241" t="s">
        <v>1</v>
      </c>
      <c r="F388" s="242" t="s">
        <v>413</v>
      </c>
      <c r="G388" s="240"/>
      <c r="H388" s="243">
        <v>21</v>
      </c>
      <c r="I388" s="244"/>
      <c r="J388" s="240"/>
      <c r="K388" s="240"/>
      <c r="L388" s="245"/>
      <c r="M388" s="246"/>
      <c r="N388" s="247"/>
      <c r="O388" s="247"/>
      <c r="P388" s="247"/>
      <c r="Q388" s="247"/>
      <c r="R388" s="247"/>
      <c r="S388" s="247"/>
      <c r="T388" s="24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9" t="s">
        <v>204</v>
      </c>
      <c r="AU388" s="249" t="s">
        <v>82</v>
      </c>
      <c r="AV388" s="13" t="s">
        <v>82</v>
      </c>
      <c r="AW388" s="13" t="s">
        <v>30</v>
      </c>
      <c r="AX388" s="13" t="s">
        <v>73</v>
      </c>
      <c r="AY388" s="249" t="s">
        <v>196</v>
      </c>
    </row>
    <row r="389" s="13" customFormat="1">
      <c r="A389" s="13"/>
      <c r="B389" s="239"/>
      <c r="C389" s="240"/>
      <c r="D389" s="234" t="s">
        <v>204</v>
      </c>
      <c r="E389" s="241" t="s">
        <v>1</v>
      </c>
      <c r="F389" s="242" t="s">
        <v>414</v>
      </c>
      <c r="G389" s="240"/>
      <c r="H389" s="243">
        <v>445.5</v>
      </c>
      <c r="I389" s="244"/>
      <c r="J389" s="240"/>
      <c r="K389" s="240"/>
      <c r="L389" s="245"/>
      <c r="M389" s="246"/>
      <c r="N389" s="247"/>
      <c r="O389" s="247"/>
      <c r="P389" s="247"/>
      <c r="Q389" s="247"/>
      <c r="R389" s="247"/>
      <c r="S389" s="247"/>
      <c r="T389" s="24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9" t="s">
        <v>204</v>
      </c>
      <c r="AU389" s="249" t="s">
        <v>82</v>
      </c>
      <c r="AV389" s="13" t="s">
        <v>82</v>
      </c>
      <c r="AW389" s="13" t="s">
        <v>30</v>
      </c>
      <c r="AX389" s="13" t="s">
        <v>73</v>
      </c>
      <c r="AY389" s="249" t="s">
        <v>196</v>
      </c>
    </row>
    <row r="390" s="13" customFormat="1">
      <c r="A390" s="13"/>
      <c r="B390" s="239"/>
      <c r="C390" s="240"/>
      <c r="D390" s="234" t="s">
        <v>204</v>
      </c>
      <c r="E390" s="241" t="s">
        <v>1</v>
      </c>
      <c r="F390" s="242" t="s">
        <v>415</v>
      </c>
      <c r="G390" s="240"/>
      <c r="H390" s="243">
        <v>105</v>
      </c>
      <c r="I390" s="244"/>
      <c r="J390" s="240"/>
      <c r="K390" s="240"/>
      <c r="L390" s="245"/>
      <c r="M390" s="246"/>
      <c r="N390" s="247"/>
      <c r="O390" s="247"/>
      <c r="P390" s="247"/>
      <c r="Q390" s="247"/>
      <c r="R390" s="247"/>
      <c r="S390" s="247"/>
      <c r="T390" s="24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9" t="s">
        <v>204</v>
      </c>
      <c r="AU390" s="249" t="s">
        <v>82</v>
      </c>
      <c r="AV390" s="13" t="s">
        <v>82</v>
      </c>
      <c r="AW390" s="13" t="s">
        <v>30</v>
      </c>
      <c r="AX390" s="13" t="s">
        <v>73</v>
      </c>
      <c r="AY390" s="249" t="s">
        <v>196</v>
      </c>
    </row>
    <row r="391" s="14" customFormat="1">
      <c r="A391" s="14"/>
      <c r="B391" s="250"/>
      <c r="C391" s="251"/>
      <c r="D391" s="234" t="s">
        <v>204</v>
      </c>
      <c r="E391" s="252" t="s">
        <v>1</v>
      </c>
      <c r="F391" s="253" t="s">
        <v>206</v>
      </c>
      <c r="G391" s="251"/>
      <c r="H391" s="254">
        <v>695.81999999999994</v>
      </c>
      <c r="I391" s="255"/>
      <c r="J391" s="251"/>
      <c r="K391" s="251"/>
      <c r="L391" s="256"/>
      <c r="M391" s="257"/>
      <c r="N391" s="258"/>
      <c r="O391" s="258"/>
      <c r="P391" s="258"/>
      <c r="Q391" s="258"/>
      <c r="R391" s="258"/>
      <c r="S391" s="258"/>
      <c r="T391" s="259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0" t="s">
        <v>204</v>
      </c>
      <c r="AU391" s="260" t="s">
        <v>82</v>
      </c>
      <c r="AV391" s="14" t="s">
        <v>202</v>
      </c>
      <c r="AW391" s="14" t="s">
        <v>30</v>
      </c>
      <c r="AX391" s="14" t="s">
        <v>80</v>
      </c>
      <c r="AY391" s="260" t="s">
        <v>196</v>
      </c>
    </row>
    <row r="392" s="2" customFormat="1" ht="16.5" customHeight="1">
      <c r="A392" s="39"/>
      <c r="B392" s="40"/>
      <c r="C392" s="271" t="s">
        <v>279</v>
      </c>
      <c r="D392" s="271" t="s">
        <v>416</v>
      </c>
      <c r="E392" s="272" t="s">
        <v>417</v>
      </c>
      <c r="F392" s="273" t="s">
        <v>418</v>
      </c>
      <c r="G392" s="274" t="s">
        <v>396</v>
      </c>
      <c r="H392" s="275">
        <v>1391.6400000000001</v>
      </c>
      <c r="I392" s="276"/>
      <c r="J392" s="277">
        <f>ROUND(I392*H392,2)</f>
        <v>0</v>
      </c>
      <c r="K392" s="278"/>
      <c r="L392" s="279"/>
      <c r="M392" s="280" t="s">
        <v>1</v>
      </c>
      <c r="N392" s="281" t="s">
        <v>38</v>
      </c>
      <c r="O392" s="92"/>
      <c r="P392" s="230">
        <f>O392*H392</f>
        <v>0</v>
      </c>
      <c r="Q392" s="230">
        <v>0</v>
      </c>
      <c r="R392" s="230">
        <f>Q392*H392</f>
        <v>0</v>
      </c>
      <c r="S392" s="230">
        <v>0</v>
      </c>
      <c r="T392" s="231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2" t="s">
        <v>217</v>
      </c>
      <c r="AT392" s="232" t="s">
        <v>416</v>
      </c>
      <c r="AU392" s="232" t="s">
        <v>82</v>
      </c>
      <c r="AY392" s="18" t="s">
        <v>196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8" t="s">
        <v>80</v>
      </c>
      <c r="BK392" s="233">
        <f>ROUND(I392*H392,2)</f>
        <v>0</v>
      </c>
      <c r="BL392" s="18" t="s">
        <v>202</v>
      </c>
      <c r="BM392" s="232" t="s">
        <v>419</v>
      </c>
    </row>
    <row r="393" s="2" customFormat="1">
      <c r="A393" s="39"/>
      <c r="B393" s="40"/>
      <c r="C393" s="41"/>
      <c r="D393" s="234" t="s">
        <v>203</v>
      </c>
      <c r="E393" s="41"/>
      <c r="F393" s="235" t="s">
        <v>418</v>
      </c>
      <c r="G393" s="41"/>
      <c r="H393" s="41"/>
      <c r="I393" s="236"/>
      <c r="J393" s="41"/>
      <c r="K393" s="41"/>
      <c r="L393" s="45"/>
      <c r="M393" s="237"/>
      <c r="N393" s="238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203</v>
      </c>
      <c r="AU393" s="18" t="s">
        <v>82</v>
      </c>
    </row>
    <row r="394" s="13" customFormat="1">
      <c r="A394" s="13"/>
      <c r="B394" s="239"/>
      <c r="C394" s="240"/>
      <c r="D394" s="234" t="s">
        <v>204</v>
      </c>
      <c r="E394" s="241" t="s">
        <v>1</v>
      </c>
      <c r="F394" s="242" t="s">
        <v>420</v>
      </c>
      <c r="G394" s="240"/>
      <c r="H394" s="243">
        <v>1391.6400000000001</v>
      </c>
      <c r="I394" s="244"/>
      <c r="J394" s="240"/>
      <c r="K394" s="240"/>
      <c r="L394" s="245"/>
      <c r="M394" s="246"/>
      <c r="N394" s="247"/>
      <c r="O394" s="247"/>
      <c r="P394" s="247"/>
      <c r="Q394" s="247"/>
      <c r="R394" s="247"/>
      <c r="S394" s="247"/>
      <c r="T394" s="24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9" t="s">
        <v>204</v>
      </c>
      <c r="AU394" s="249" t="s">
        <v>82</v>
      </c>
      <c r="AV394" s="13" t="s">
        <v>82</v>
      </c>
      <c r="AW394" s="13" t="s">
        <v>30</v>
      </c>
      <c r="AX394" s="13" t="s">
        <v>73</v>
      </c>
      <c r="AY394" s="249" t="s">
        <v>196</v>
      </c>
    </row>
    <row r="395" s="14" customFormat="1">
      <c r="A395" s="14"/>
      <c r="B395" s="250"/>
      <c r="C395" s="251"/>
      <c r="D395" s="234" t="s">
        <v>204</v>
      </c>
      <c r="E395" s="252" t="s">
        <v>1</v>
      </c>
      <c r="F395" s="253" t="s">
        <v>206</v>
      </c>
      <c r="G395" s="251"/>
      <c r="H395" s="254">
        <v>1391.6400000000001</v>
      </c>
      <c r="I395" s="255"/>
      <c r="J395" s="251"/>
      <c r="K395" s="251"/>
      <c r="L395" s="256"/>
      <c r="M395" s="257"/>
      <c r="N395" s="258"/>
      <c r="O395" s="258"/>
      <c r="P395" s="258"/>
      <c r="Q395" s="258"/>
      <c r="R395" s="258"/>
      <c r="S395" s="258"/>
      <c r="T395" s="259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0" t="s">
        <v>204</v>
      </c>
      <c r="AU395" s="260" t="s">
        <v>82</v>
      </c>
      <c r="AV395" s="14" t="s">
        <v>202</v>
      </c>
      <c r="AW395" s="14" t="s">
        <v>30</v>
      </c>
      <c r="AX395" s="14" t="s">
        <v>80</v>
      </c>
      <c r="AY395" s="260" t="s">
        <v>196</v>
      </c>
    </row>
    <row r="396" s="12" customFormat="1" ht="22.8" customHeight="1">
      <c r="A396" s="12"/>
      <c r="B396" s="204"/>
      <c r="C396" s="205"/>
      <c r="D396" s="206" t="s">
        <v>72</v>
      </c>
      <c r="E396" s="218" t="s">
        <v>82</v>
      </c>
      <c r="F396" s="218" t="s">
        <v>421</v>
      </c>
      <c r="G396" s="205"/>
      <c r="H396" s="205"/>
      <c r="I396" s="208"/>
      <c r="J396" s="219">
        <f>BK396</f>
        <v>0</v>
      </c>
      <c r="K396" s="205"/>
      <c r="L396" s="210"/>
      <c r="M396" s="211"/>
      <c r="N396" s="212"/>
      <c r="O396" s="212"/>
      <c r="P396" s="213">
        <f>SUM(P397:P601)</f>
        <v>0</v>
      </c>
      <c r="Q396" s="212"/>
      <c r="R396" s="213">
        <f>SUM(R397:R601)</f>
        <v>0</v>
      </c>
      <c r="S396" s="212"/>
      <c r="T396" s="214">
        <f>SUM(T397:T601)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5" t="s">
        <v>80</v>
      </c>
      <c r="AT396" s="216" t="s">
        <v>72</v>
      </c>
      <c r="AU396" s="216" t="s">
        <v>80</v>
      </c>
      <c r="AY396" s="215" t="s">
        <v>196</v>
      </c>
      <c r="BK396" s="217">
        <f>SUM(BK397:BK601)</f>
        <v>0</v>
      </c>
    </row>
    <row r="397" s="2" customFormat="1" ht="44.25" customHeight="1">
      <c r="A397" s="39"/>
      <c r="B397" s="40"/>
      <c r="C397" s="220" t="s">
        <v>422</v>
      </c>
      <c r="D397" s="220" t="s">
        <v>198</v>
      </c>
      <c r="E397" s="221" t="s">
        <v>423</v>
      </c>
      <c r="F397" s="222" t="s">
        <v>424</v>
      </c>
      <c r="G397" s="223" t="s">
        <v>278</v>
      </c>
      <c r="H397" s="224">
        <v>79.174999999999997</v>
      </c>
      <c r="I397" s="225"/>
      <c r="J397" s="226">
        <f>ROUND(I397*H397,2)</f>
        <v>0</v>
      </c>
      <c r="K397" s="227"/>
      <c r="L397" s="45"/>
      <c r="M397" s="228" t="s">
        <v>1</v>
      </c>
      <c r="N397" s="229" t="s">
        <v>38</v>
      </c>
      <c r="O397" s="92"/>
      <c r="P397" s="230">
        <f>O397*H397</f>
        <v>0</v>
      </c>
      <c r="Q397" s="230">
        <v>0</v>
      </c>
      <c r="R397" s="230">
        <f>Q397*H397</f>
        <v>0</v>
      </c>
      <c r="S397" s="230">
        <v>0</v>
      </c>
      <c r="T397" s="231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2" t="s">
        <v>202</v>
      </c>
      <c r="AT397" s="232" t="s">
        <v>198</v>
      </c>
      <c r="AU397" s="232" t="s">
        <v>82</v>
      </c>
      <c r="AY397" s="18" t="s">
        <v>196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8" t="s">
        <v>80</v>
      </c>
      <c r="BK397" s="233">
        <f>ROUND(I397*H397,2)</f>
        <v>0</v>
      </c>
      <c r="BL397" s="18" t="s">
        <v>202</v>
      </c>
      <c r="BM397" s="232" t="s">
        <v>425</v>
      </c>
    </row>
    <row r="398" s="2" customFormat="1">
      <c r="A398" s="39"/>
      <c r="B398" s="40"/>
      <c r="C398" s="41"/>
      <c r="D398" s="234" t="s">
        <v>203</v>
      </c>
      <c r="E398" s="41"/>
      <c r="F398" s="235" t="s">
        <v>424</v>
      </c>
      <c r="G398" s="41"/>
      <c r="H398" s="41"/>
      <c r="I398" s="236"/>
      <c r="J398" s="41"/>
      <c r="K398" s="41"/>
      <c r="L398" s="45"/>
      <c r="M398" s="237"/>
      <c r="N398" s="238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203</v>
      </c>
      <c r="AU398" s="18" t="s">
        <v>82</v>
      </c>
    </row>
    <row r="399" s="13" customFormat="1">
      <c r="A399" s="13"/>
      <c r="B399" s="239"/>
      <c r="C399" s="240"/>
      <c r="D399" s="234" t="s">
        <v>204</v>
      </c>
      <c r="E399" s="241" t="s">
        <v>1</v>
      </c>
      <c r="F399" s="242" t="s">
        <v>426</v>
      </c>
      <c r="G399" s="240"/>
      <c r="H399" s="243">
        <v>79.174999999999997</v>
      </c>
      <c r="I399" s="244"/>
      <c r="J399" s="240"/>
      <c r="K399" s="240"/>
      <c r="L399" s="245"/>
      <c r="M399" s="246"/>
      <c r="N399" s="247"/>
      <c r="O399" s="247"/>
      <c r="P399" s="247"/>
      <c r="Q399" s="247"/>
      <c r="R399" s="247"/>
      <c r="S399" s="247"/>
      <c r="T399" s="24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9" t="s">
        <v>204</v>
      </c>
      <c r="AU399" s="249" t="s">
        <v>82</v>
      </c>
      <c r="AV399" s="13" t="s">
        <v>82</v>
      </c>
      <c r="AW399" s="13" t="s">
        <v>30</v>
      </c>
      <c r="AX399" s="13" t="s">
        <v>73</v>
      </c>
      <c r="AY399" s="249" t="s">
        <v>196</v>
      </c>
    </row>
    <row r="400" s="14" customFormat="1">
      <c r="A400" s="14"/>
      <c r="B400" s="250"/>
      <c r="C400" s="251"/>
      <c r="D400" s="234" t="s">
        <v>204</v>
      </c>
      <c r="E400" s="252" t="s">
        <v>1</v>
      </c>
      <c r="F400" s="253" t="s">
        <v>206</v>
      </c>
      <c r="G400" s="251"/>
      <c r="H400" s="254">
        <v>79.174999999999997</v>
      </c>
      <c r="I400" s="255"/>
      <c r="J400" s="251"/>
      <c r="K400" s="251"/>
      <c r="L400" s="256"/>
      <c r="M400" s="257"/>
      <c r="N400" s="258"/>
      <c r="O400" s="258"/>
      <c r="P400" s="258"/>
      <c r="Q400" s="258"/>
      <c r="R400" s="258"/>
      <c r="S400" s="258"/>
      <c r="T400" s="259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0" t="s">
        <v>204</v>
      </c>
      <c r="AU400" s="260" t="s">
        <v>82</v>
      </c>
      <c r="AV400" s="14" t="s">
        <v>202</v>
      </c>
      <c r="AW400" s="14" t="s">
        <v>30</v>
      </c>
      <c r="AX400" s="14" t="s">
        <v>80</v>
      </c>
      <c r="AY400" s="260" t="s">
        <v>196</v>
      </c>
    </row>
    <row r="401" s="2" customFormat="1" ht="55.5" customHeight="1">
      <c r="A401" s="39"/>
      <c r="B401" s="40"/>
      <c r="C401" s="220" t="s">
        <v>285</v>
      </c>
      <c r="D401" s="220" t="s">
        <v>198</v>
      </c>
      <c r="E401" s="221" t="s">
        <v>427</v>
      </c>
      <c r="F401" s="222" t="s">
        <v>428</v>
      </c>
      <c r="G401" s="223" t="s">
        <v>201</v>
      </c>
      <c r="H401" s="224">
        <v>633.39999999999998</v>
      </c>
      <c r="I401" s="225"/>
      <c r="J401" s="226">
        <f>ROUND(I401*H401,2)</f>
        <v>0</v>
      </c>
      <c r="K401" s="227"/>
      <c r="L401" s="45"/>
      <c r="M401" s="228" t="s">
        <v>1</v>
      </c>
      <c r="N401" s="229" t="s">
        <v>38</v>
      </c>
      <c r="O401" s="92"/>
      <c r="P401" s="230">
        <f>O401*H401</f>
        <v>0</v>
      </c>
      <c r="Q401" s="230">
        <v>0</v>
      </c>
      <c r="R401" s="230">
        <f>Q401*H401</f>
        <v>0</v>
      </c>
      <c r="S401" s="230">
        <v>0</v>
      </c>
      <c r="T401" s="231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2" t="s">
        <v>202</v>
      </c>
      <c r="AT401" s="232" t="s">
        <v>198</v>
      </c>
      <c r="AU401" s="232" t="s">
        <v>82</v>
      </c>
      <c r="AY401" s="18" t="s">
        <v>196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8" t="s">
        <v>80</v>
      </c>
      <c r="BK401" s="233">
        <f>ROUND(I401*H401,2)</f>
        <v>0</v>
      </c>
      <c r="BL401" s="18" t="s">
        <v>202</v>
      </c>
      <c r="BM401" s="232" t="s">
        <v>429</v>
      </c>
    </row>
    <row r="402" s="2" customFormat="1">
      <c r="A402" s="39"/>
      <c r="B402" s="40"/>
      <c r="C402" s="41"/>
      <c r="D402" s="234" t="s">
        <v>203</v>
      </c>
      <c r="E402" s="41"/>
      <c r="F402" s="235" t="s">
        <v>428</v>
      </c>
      <c r="G402" s="41"/>
      <c r="H402" s="41"/>
      <c r="I402" s="236"/>
      <c r="J402" s="41"/>
      <c r="K402" s="41"/>
      <c r="L402" s="45"/>
      <c r="M402" s="237"/>
      <c r="N402" s="238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203</v>
      </c>
      <c r="AU402" s="18" t="s">
        <v>82</v>
      </c>
    </row>
    <row r="403" s="13" customFormat="1">
      <c r="A403" s="13"/>
      <c r="B403" s="239"/>
      <c r="C403" s="240"/>
      <c r="D403" s="234" t="s">
        <v>204</v>
      </c>
      <c r="E403" s="241" t="s">
        <v>1</v>
      </c>
      <c r="F403" s="242" t="s">
        <v>430</v>
      </c>
      <c r="G403" s="240"/>
      <c r="H403" s="243">
        <v>633.39999999999998</v>
      </c>
      <c r="I403" s="244"/>
      <c r="J403" s="240"/>
      <c r="K403" s="240"/>
      <c r="L403" s="245"/>
      <c r="M403" s="246"/>
      <c r="N403" s="247"/>
      <c r="O403" s="247"/>
      <c r="P403" s="247"/>
      <c r="Q403" s="247"/>
      <c r="R403" s="247"/>
      <c r="S403" s="247"/>
      <c r="T403" s="24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9" t="s">
        <v>204</v>
      </c>
      <c r="AU403" s="249" t="s">
        <v>82</v>
      </c>
      <c r="AV403" s="13" t="s">
        <v>82</v>
      </c>
      <c r="AW403" s="13" t="s">
        <v>30</v>
      </c>
      <c r="AX403" s="13" t="s">
        <v>73</v>
      </c>
      <c r="AY403" s="249" t="s">
        <v>196</v>
      </c>
    </row>
    <row r="404" s="14" customFormat="1">
      <c r="A404" s="14"/>
      <c r="B404" s="250"/>
      <c r="C404" s="251"/>
      <c r="D404" s="234" t="s">
        <v>204</v>
      </c>
      <c r="E404" s="252" t="s">
        <v>1</v>
      </c>
      <c r="F404" s="253" t="s">
        <v>206</v>
      </c>
      <c r="G404" s="251"/>
      <c r="H404" s="254">
        <v>633.39999999999998</v>
      </c>
      <c r="I404" s="255"/>
      <c r="J404" s="251"/>
      <c r="K404" s="251"/>
      <c r="L404" s="256"/>
      <c r="M404" s="257"/>
      <c r="N404" s="258"/>
      <c r="O404" s="258"/>
      <c r="P404" s="258"/>
      <c r="Q404" s="258"/>
      <c r="R404" s="258"/>
      <c r="S404" s="258"/>
      <c r="T404" s="25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0" t="s">
        <v>204</v>
      </c>
      <c r="AU404" s="260" t="s">
        <v>82</v>
      </c>
      <c r="AV404" s="14" t="s">
        <v>202</v>
      </c>
      <c r="AW404" s="14" t="s">
        <v>30</v>
      </c>
      <c r="AX404" s="14" t="s">
        <v>80</v>
      </c>
      <c r="AY404" s="260" t="s">
        <v>196</v>
      </c>
    </row>
    <row r="405" s="2" customFormat="1" ht="24.15" customHeight="1">
      <c r="A405" s="39"/>
      <c r="B405" s="40"/>
      <c r="C405" s="271" t="s">
        <v>431</v>
      </c>
      <c r="D405" s="271" t="s">
        <v>416</v>
      </c>
      <c r="E405" s="272" t="s">
        <v>432</v>
      </c>
      <c r="F405" s="273" t="s">
        <v>433</v>
      </c>
      <c r="G405" s="274" t="s">
        <v>201</v>
      </c>
      <c r="H405" s="275">
        <v>633.39999999999998</v>
      </c>
      <c r="I405" s="276"/>
      <c r="J405" s="277">
        <f>ROUND(I405*H405,2)</f>
        <v>0</v>
      </c>
      <c r="K405" s="278"/>
      <c r="L405" s="279"/>
      <c r="M405" s="280" t="s">
        <v>1</v>
      </c>
      <c r="N405" s="281" t="s">
        <v>38</v>
      </c>
      <c r="O405" s="92"/>
      <c r="P405" s="230">
        <f>O405*H405</f>
        <v>0</v>
      </c>
      <c r="Q405" s="230">
        <v>0</v>
      </c>
      <c r="R405" s="230">
        <f>Q405*H405</f>
        <v>0</v>
      </c>
      <c r="S405" s="230">
        <v>0</v>
      </c>
      <c r="T405" s="231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2" t="s">
        <v>217</v>
      </c>
      <c r="AT405" s="232" t="s">
        <v>416</v>
      </c>
      <c r="AU405" s="232" t="s">
        <v>82</v>
      </c>
      <c r="AY405" s="18" t="s">
        <v>196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8" t="s">
        <v>80</v>
      </c>
      <c r="BK405" s="233">
        <f>ROUND(I405*H405,2)</f>
        <v>0</v>
      </c>
      <c r="BL405" s="18" t="s">
        <v>202</v>
      </c>
      <c r="BM405" s="232" t="s">
        <v>434</v>
      </c>
    </row>
    <row r="406" s="2" customFormat="1">
      <c r="A406" s="39"/>
      <c r="B406" s="40"/>
      <c r="C406" s="41"/>
      <c r="D406" s="234" t="s">
        <v>203</v>
      </c>
      <c r="E406" s="41"/>
      <c r="F406" s="235" t="s">
        <v>433</v>
      </c>
      <c r="G406" s="41"/>
      <c r="H406" s="41"/>
      <c r="I406" s="236"/>
      <c r="J406" s="41"/>
      <c r="K406" s="41"/>
      <c r="L406" s="45"/>
      <c r="M406" s="237"/>
      <c r="N406" s="238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203</v>
      </c>
      <c r="AU406" s="18" t="s">
        <v>82</v>
      </c>
    </row>
    <row r="407" s="2" customFormat="1" ht="21.75" customHeight="1">
      <c r="A407" s="39"/>
      <c r="B407" s="40"/>
      <c r="C407" s="220" t="s">
        <v>292</v>
      </c>
      <c r="D407" s="220" t="s">
        <v>198</v>
      </c>
      <c r="E407" s="221" t="s">
        <v>435</v>
      </c>
      <c r="F407" s="222" t="s">
        <v>436</v>
      </c>
      <c r="G407" s="223" t="s">
        <v>278</v>
      </c>
      <c r="H407" s="224">
        <v>9.5009999999999994</v>
      </c>
      <c r="I407" s="225"/>
      <c r="J407" s="226">
        <f>ROUND(I407*H407,2)</f>
        <v>0</v>
      </c>
      <c r="K407" s="227"/>
      <c r="L407" s="45"/>
      <c r="M407" s="228" t="s">
        <v>1</v>
      </c>
      <c r="N407" s="229" t="s">
        <v>38</v>
      </c>
      <c r="O407" s="92"/>
      <c r="P407" s="230">
        <f>O407*H407</f>
        <v>0</v>
      </c>
      <c r="Q407" s="230">
        <v>0</v>
      </c>
      <c r="R407" s="230">
        <f>Q407*H407</f>
        <v>0</v>
      </c>
      <c r="S407" s="230">
        <v>0</v>
      </c>
      <c r="T407" s="231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2" t="s">
        <v>202</v>
      </c>
      <c r="AT407" s="232" t="s">
        <v>198</v>
      </c>
      <c r="AU407" s="232" t="s">
        <v>82</v>
      </c>
      <c r="AY407" s="18" t="s">
        <v>196</v>
      </c>
      <c r="BE407" s="233">
        <f>IF(N407="základní",J407,0)</f>
        <v>0</v>
      </c>
      <c r="BF407" s="233">
        <f>IF(N407="snížená",J407,0)</f>
        <v>0</v>
      </c>
      <c r="BG407" s="233">
        <f>IF(N407="zákl. přenesená",J407,0)</f>
        <v>0</v>
      </c>
      <c r="BH407" s="233">
        <f>IF(N407="sníž. přenesená",J407,0)</f>
        <v>0</v>
      </c>
      <c r="BI407" s="233">
        <f>IF(N407="nulová",J407,0)</f>
        <v>0</v>
      </c>
      <c r="BJ407" s="18" t="s">
        <v>80</v>
      </c>
      <c r="BK407" s="233">
        <f>ROUND(I407*H407,2)</f>
        <v>0</v>
      </c>
      <c r="BL407" s="18" t="s">
        <v>202</v>
      </c>
      <c r="BM407" s="232" t="s">
        <v>437</v>
      </c>
    </row>
    <row r="408" s="2" customFormat="1">
      <c r="A408" s="39"/>
      <c r="B408" s="40"/>
      <c r="C408" s="41"/>
      <c r="D408" s="234" t="s">
        <v>203</v>
      </c>
      <c r="E408" s="41"/>
      <c r="F408" s="235" t="s">
        <v>436</v>
      </c>
      <c r="G408" s="41"/>
      <c r="H408" s="41"/>
      <c r="I408" s="236"/>
      <c r="J408" s="41"/>
      <c r="K408" s="41"/>
      <c r="L408" s="45"/>
      <c r="M408" s="237"/>
      <c r="N408" s="238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203</v>
      </c>
      <c r="AU408" s="18" t="s">
        <v>82</v>
      </c>
    </row>
    <row r="409" s="13" customFormat="1">
      <c r="A409" s="13"/>
      <c r="B409" s="239"/>
      <c r="C409" s="240"/>
      <c r="D409" s="234" t="s">
        <v>204</v>
      </c>
      <c r="E409" s="241" t="s">
        <v>1</v>
      </c>
      <c r="F409" s="242" t="s">
        <v>438</v>
      </c>
      <c r="G409" s="240"/>
      <c r="H409" s="243">
        <v>9.5009999999999994</v>
      </c>
      <c r="I409" s="244"/>
      <c r="J409" s="240"/>
      <c r="K409" s="240"/>
      <c r="L409" s="245"/>
      <c r="M409" s="246"/>
      <c r="N409" s="247"/>
      <c r="O409" s="247"/>
      <c r="P409" s="247"/>
      <c r="Q409" s="247"/>
      <c r="R409" s="247"/>
      <c r="S409" s="247"/>
      <c r="T409" s="24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9" t="s">
        <v>204</v>
      </c>
      <c r="AU409" s="249" t="s">
        <v>82</v>
      </c>
      <c r="AV409" s="13" t="s">
        <v>82</v>
      </c>
      <c r="AW409" s="13" t="s">
        <v>30</v>
      </c>
      <c r="AX409" s="13" t="s">
        <v>73</v>
      </c>
      <c r="AY409" s="249" t="s">
        <v>196</v>
      </c>
    </row>
    <row r="410" s="14" customFormat="1">
      <c r="A410" s="14"/>
      <c r="B410" s="250"/>
      <c r="C410" s="251"/>
      <c r="D410" s="234" t="s">
        <v>204</v>
      </c>
      <c r="E410" s="252" t="s">
        <v>1</v>
      </c>
      <c r="F410" s="253" t="s">
        <v>206</v>
      </c>
      <c r="G410" s="251"/>
      <c r="H410" s="254">
        <v>9.5009999999999994</v>
      </c>
      <c r="I410" s="255"/>
      <c r="J410" s="251"/>
      <c r="K410" s="251"/>
      <c r="L410" s="256"/>
      <c r="M410" s="257"/>
      <c r="N410" s="258"/>
      <c r="O410" s="258"/>
      <c r="P410" s="258"/>
      <c r="Q410" s="258"/>
      <c r="R410" s="258"/>
      <c r="S410" s="258"/>
      <c r="T410" s="259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0" t="s">
        <v>204</v>
      </c>
      <c r="AU410" s="260" t="s">
        <v>82</v>
      </c>
      <c r="AV410" s="14" t="s">
        <v>202</v>
      </c>
      <c r="AW410" s="14" t="s">
        <v>30</v>
      </c>
      <c r="AX410" s="14" t="s">
        <v>80</v>
      </c>
      <c r="AY410" s="260" t="s">
        <v>196</v>
      </c>
    </row>
    <row r="411" s="2" customFormat="1" ht="24.15" customHeight="1">
      <c r="A411" s="39"/>
      <c r="B411" s="40"/>
      <c r="C411" s="220" t="s">
        <v>439</v>
      </c>
      <c r="D411" s="220" t="s">
        <v>198</v>
      </c>
      <c r="E411" s="221" t="s">
        <v>440</v>
      </c>
      <c r="F411" s="222" t="s">
        <v>441</v>
      </c>
      <c r="G411" s="223" t="s">
        <v>256</v>
      </c>
      <c r="H411" s="224">
        <v>316.69999999999999</v>
      </c>
      <c r="I411" s="225"/>
      <c r="J411" s="226">
        <f>ROUND(I411*H411,2)</f>
        <v>0</v>
      </c>
      <c r="K411" s="227"/>
      <c r="L411" s="45"/>
      <c r="M411" s="228" t="s">
        <v>1</v>
      </c>
      <c r="N411" s="229" t="s">
        <v>38</v>
      </c>
      <c r="O411" s="92"/>
      <c r="P411" s="230">
        <f>O411*H411</f>
        <v>0</v>
      </c>
      <c r="Q411" s="230">
        <v>0</v>
      </c>
      <c r="R411" s="230">
        <f>Q411*H411</f>
        <v>0</v>
      </c>
      <c r="S411" s="230">
        <v>0</v>
      </c>
      <c r="T411" s="231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2" t="s">
        <v>202</v>
      </c>
      <c r="AT411" s="232" t="s">
        <v>198</v>
      </c>
      <c r="AU411" s="232" t="s">
        <v>82</v>
      </c>
      <c r="AY411" s="18" t="s">
        <v>196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8" t="s">
        <v>80</v>
      </c>
      <c r="BK411" s="233">
        <f>ROUND(I411*H411,2)</f>
        <v>0</v>
      </c>
      <c r="BL411" s="18" t="s">
        <v>202</v>
      </c>
      <c r="BM411" s="232" t="s">
        <v>442</v>
      </c>
    </row>
    <row r="412" s="2" customFormat="1">
      <c r="A412" s="39"/>
      <c r="B412" s="40"/>
      <c r="C412" s="41"/>
      <c r="D412" s="234" t="s">
        <v>203</v>
      </c>
      <c r="E412" s="41"/>
      <c r="F412" s="235" t="s">
        <v>441</v>
      </c>
      <c r="G412" s="41"/>
      <c r="H412" s="41"/>
      <c r="I412" s="236"/>
      <c r="J412" s="41"/>
      <c r="K412" s="41"/>
      <c r="L412" s="45"/>
      <c r="M412" s="237"/>
      <c r="N412" s="238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203</v>
      </c>
      <c r="AU412" s="18" t="s">
        <v>82</v>
      </c>
    </row>
    <row r="413" s="13" customFormat="1">
      <c r="A413" s="13"/>
      <c r="B413" s="239"/>
      <c r="C413" s="240"/>
      <c r="D413" s="234" t="s">
        <v>204</v>
      </c>
      <c r="E413" s="241" t="s">
        <v>1</v>
      </c>
      <c r="F413" s="242" t="s">
        <v>443</v>
      </c>
      <c r="G413" s="240"/>
      <c r="H413" s="243">
        <v>316.69999999999999</v>
      </c>
      <c r="I413" s="244"/>
      <c r="J413" s="240"/>
      <c r="K413" s="240"/>
      <c r="L413" s="245"/>
      <c r="M413" s="246"/>
      <c r="N413" s="247"/>
      <c r="O413" s="247"/>
      <c r="P413" s="247"/>
      <c r="Q413" s="247"/>
      <c r="R413" s="247"/>
      <c r="S413" s="247"/>
      <c r="T413" s="248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9" t="s">
        <v>204</v>
      </c>
      <c r="AU413" s="249" t="s">
        <v>82</v>
      </c>
      <c r="AV413" s="13" t="s">
        <v>82</v>
      </c>
      <c r="AW413" s="13" t="s">
        <v>30</v>
      </c>
      <c r="AX413" s="13" t="s">
        <v>73</v>
      </c>
      <c r="AY413" s="249" t="s">
        <v>196</v>
      </c>
    </row>
    <row r="414" s="14" customFormat="1">
      <c r="A414" s="14"/>
      <c r="B414" s="250"/>
      <c r="C414" s="251"/>
      <c r="D414" s="234" t="s">
        <v>204</v>
      </c>
      <c r="E414" s="252" t="s">
        <v>1</v>
      </c>
      <c r="F414" s="253" t="s">
        <v>206</v>
      </c>
      <c r="G414" s="251"/>
      <c r="H414" s="254">
        <v>316.69999999999999</v>
      </c>
      <c r="I414" s="255"/>
      <c r="J414" s="251"/>
      <c r="K414" s="251"/>
      <c r="L414" s="256"/>
      <c r="M414" s="257"/>
      <c r="N414" s="258"/>
      <c r="O414" s="258"/>
      <c r="P414" s="258"/>
      <c r="Q414" s="258"/>
      <c r="R414" s="258"/>
      <c r="S414" s="258"/>
      <c r="T414" s="259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0" t="s">
        <v>204</v>
      </c>
      <c r="AU414" s="260" t="s">
        <v>82</v>
      </c>
      <c r="AV414" s="14" t="s">
        <v>202</v>
      </c>
      <c r="AW414" s="14" t="s">
        <v>30</v>
      </c>
      <c r="AX414" s="14" t="s">
        <v>80</v>
      </c>
      <c r="AY414" s="260" t="s">
        <v>196</v>
      </c>
    </row>
    <row r="415" s="2" customFormat="1" ht="44.25" customHeight="1">
      <c r="A415" s="39"/>
      <c r="B415" s="40"/>
      <c r="C415" s="220" t="s">
        <v>299</v>
      </c>
      <c r="D415" s="220" t="s">
        <v>198</v>
      </c>
      <c r="E415" s="221" t="s">
        <v>444</v>
      </c>
      <c r="F415" s="222" t="s">
        <v>445</v>
      </c>
      <c r="G415" s="223" t="s">
        <v>201</v>
      </c>
      <c r="H415" s="224">
        <v>12512</v>
      </c>
      <c r="I415" s="225"/>
      <c r="J415" s="226">
        <f>ROUND(I415*H415,2)</f>
        <v>0</v>
      </c>
      <c r="K415" s="227"/>
      <c r="L415" s="45"/>
      <c r="M415" s="228" t="s">
        <v>1</v>
      </c>
      <c r="N415" s="229" t="s">
        <v>38</v>
      </c>
      <c r="O415" s="92"/>
      <c r="P415" s="230">
        <f>O415*H415</f>
        <v>0</v>
      </c>
      <c r="Q415" s="230">
        <v>0</v>
      </c>
      <c r="R415" s="230">
        <f>Q415*H415</f>
        <v>0</v>
      </c>
      <c r="S415" s="230">
        <v>0</v>
      </c>
      <c r="T415" s="231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2" t="s">
        <v>202</v>
      </c>
      <c r="AT415" s="232" t="s">
        <v>198</v>
      </c>
      <c r="AU415" s="232" t="s">
        <v>82</v>
      </c>
      <c r="AY415" s="18" t="s">
        <v>196</v>
      </c>
      <c r="BE415" s="233">
        <f>IF(N415="základní",J415,0)</f>
        <v>0</v>
      </c>
      <c r="BF415" s="233">
        <f>IF(N415="snížená",J415,0)</f>
        <v>0</v>
      </c>
      <c r="BG415" s="233">
        <f>IF(N415="zákl. přenesená",J415,0)</f>
        <v>0</v>
      </c>
      <c r="BH415" s="233">
        <f>IF(N415="sníž. přenesená",J415,0)</f>
        <v>0</v>
      </c>
      <c r="BI415" s="233">
        <f>IF(N415="nulová",J415,0)</f>
        <v>0</v>
      </c>
      <c r="BJ415" s="18" t="s">
        <v>80</v>
      </c>
      <c r="BK415" s="233">
        <f>ROUND(I415*H415,2)</f>
        <v>0</v>
      </c>
      <c r="BL415" s="18" t="s">
        <v>202</v>
      </c>
      <c r="BM415" s="232" t="s">
        <v>446</v>
      </c>
    </row>
    <row r="416" s="2" customFormat="1">
      <c r="A416" s="39"/>
      <c r="B416" s="40"/>
      <c r="C416" s="41"/>
      <c r="D416" s="234" t="s">
        <v>203</v>
      </c>
      <c r="E416" s="41"/>
      <c r="F416" s="235" t="s">
        <v>445</v>
      </c>
      <c r="G416" s="41"/>
      <c r="H416" s="41"/>
      <c r="I416" s="236"/>
      <c r="J416" s="41"/>
      <c r="K416" s="41"/>
      <c r="L416" s="45"/>
      <c r="M416" s="237"/>
      <c r="N416" s="238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203</v>
      </c>
      <c r="AU416" s="18" t="s">
        <v>82</v>
      </c>
    </row>
    <row r="417" s="13" customFormat="1">
      <c r="A417" s="13"/>
      <c r="B417" s="239"/>
      <c r="C417" s="240"/>
      <c r="D417" s="234" t="s">
        <v>204</v>
      </c>
      <c r="E417" s="241" t="s">
        <v>1</v>
      </c>
      <c r="F417" s="242" t="s">
        <v>447</v>
      </c>
      <c r="G417" s="240"/>
      <c r="H417" s="243">
        <v>2096</v>
      </c>
      <c r="I417" s="244"/>
      <c r="J417" s="240"/>
      <c r="K417" s="240"/>
      <c r="L417" s="245"/>
      <c r="M417" s="246"/>
      <c r="N417" s="247"/>
      <c r="O417" s="247"/>
      <c r="P417" s="247"/>
      <c r="Q417" s="247"/>
      <c r="R417" s="247"/>
      <c r="S417" s="247"/>
      <c r="T417" s="24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9" t="s">
        <v>204</v>
      </c>
      <c r="AU417" s="249" t="s">
        <v>82</v>
      </c>
      <c r="AV417" s="13" t="s">
        <v>82</v>
      </c>
      <c r="AW417" s="13" t="s">
        <v>30</v>
      </c>
      <c r="AX417" s="13" t="s">
        <v>73</v>
      </c>
      <c r="AY417" s="249" t="s">
        <v>196</v>
      </c>
    </row>
    <row r="418" s="13" customFormat="1">
      <c r="A418" s="13"/>
      <c r="B418" s="239"/>
      <c r="C418" s="240"/>
      <c r="D418" s="234" t="s">
        <v>204</v>
      </c>
      <c r="E418" s="241" t="s">
        <v>1</v>
      </c>
      <c r="F418" s="242" t="s">
        <v>448</v>
      </c>
      <c r="G418" s="240"/>
      <c r="H418" s="243">
        <v>1576</v>
      </c>
      <c r="I418" s="244"/>
      <c r="J418" s="240"/>
      <c r="K418" s="240"/>
      <c r="L418" s="245"/>
      <c r="M418" s="246"/>
      <c r="N418" s="247"/>
      <c r="O418" s="247"/>
      <c r="P418" s="247"/>
      <c r="Q418" s="247"/>
      <c r="R418" s="247"/>
      <c r="S418" s="247"/>
      <c r="T418" s="24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9" t="s">
        <v>204</v>
      </c>
      <c r="AU418" s="249" t="s">
        <v>82</v>
      </c>
      <c r="AV418" s="13" t="s">
        <v>82</v>
      </c>
      <c r="AW418" s="13" t="s">
        <v>30</v>
      </c>
      <c r="AX418" s="13" t="s">
        <v>73</v>
      </c>
      <c r="AY418" s="249" t="s">
        <v>196</v>
      </c>
    </row>
    <row r="419" s="13" customFormat="1">
      <c r="A419" s="13"/>
      <c r="B419" s="239"/>
      <c r="C419" s="240"/>
      <c r="D419" s="234" t="s">
        <v>204</v>
      </c>
      <c r="E419" s="241" t="s">
        <v>1</v>
      </c>
      <c r="F419" s="242" t="s">
        <v>449</v>
      </c>
      <c r="G419" s="240"/>
      <c r="H419" s="243">
        <v>941</v>
      </c>
      <c r="I419" s="244"/>
      <c r="J419" s="240"/>
      <c r="K419" s="240"/>
      <c r="L419" s="245"/>
      <c r="M419" s="246"/>
      <c r="N419" s="247"/>
      <c r="O419" s="247"/>
      <c r="P419" s="247"/>
      <c r="Q419" s="247"/>
      <c r="R419" s="247"/>
      <c r="S419" s="247"/>
      <c r="T419" s="24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9" t="s">
        <v>204</v>
      </c>
      <c r="AU419" s="249" t="s">
        <v>82</v>
      </c>
      <c r="AV419" s="13" t="s">
        <v>82</v>
      </c>
      <c r="AW419" s="13" t="s">
        <v>30</v>
      </c>
      <c r="AX419" s="13" t="s">
        <v>73</v>
      </c>
      <c r="AY419" s="249" t="s">
        <v>196</v>
      </c>
    </row>
    <row r="420" s="13" customFormat="1">
      <c r="A420" s="13"/>
      <c r="B420" s="239"/>
      <c r="C420" s="240"/>
      <c r="D420" s="234" t="s">
        <v>204</v>
      </c>
      <c r="E420" s="241" t="s">
        <v>1</v>
      </c>
      <c r="F420" s="242" t="s">
        <v>450</v>
      </c>
      <c r="G420" s="240"/>
      <c r="H420" s="243">
        <v>1498</v>
      </c>
      <c r="I420" s="244"/>
      <c r="J420" s="240"/>
      <c r="K420" s="240"/>
      <c r="L420" s="245"/>
      <c r="M420" s="246"/>
      <c r="N420" s="247"/>
      <c r="O420" s="247"/>
      <c r="P420" s="247"/>
      <c r="Q420" s="247"/>
      <c r="R420" s="247"/>
      <c r="S420" s="247"/>
      <c r="T420" s="24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9" t="s">
        <v>204</v>
      </c>
      <c r="AU420" s="249" t="s">
        <v>82</v>
      </c>
      <c r="AV420" s="13" t="s">
        <v>82</v>
      </c>
      <c r="AW420" s="13" t="s">
        <v>30</v>
      </c>
      <c r="AX420" s="13" t="s">
        <v>73</v>
      </c>
      <c r="AY420" s="249" t="s">
        <v>196</v>
      </c>
    </row>
    <row r="421" s="13" customFormat="1">
      <c r="A421" s="13"/>
      <c r="B421" s="239"/>
      <c r="C421" s="240"/>
      <c r="D421" s="234" t="s">
        <v>204</v>
      </c>
      <c r="E421" s="241" t="s">
        <v>1</v>
      </c>
      <c r="F421" s="242" t="s">
        <v>451</v>
      </c>
      <c r="G421" s="240"/>
      <c r="H421" s="243">
        <v>945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9" t="s">
        <v>204</v>
      </c>
      <c r="AU421" s="249" t="s">
        <v>82</v>
      </c>
      <c r="AV421" s="13" t="s">
        <v>82</v>
      </c>
      <c r="AW421" s="13" t="s">
        <v>30</v>
      </c>
      <c r="AX421" s="13" t="s">
        <v>73</v>
      </c>
      <c r="AY421" s="249" t="s">
        <v>196</v>
      </c>
    </row>
    <row r="422" s="13" customFormat="1">
      <c r="A422" s="13"/>
      <c r="B422" s="239"/>
      <c r="C422" s="240"/>
      <c r="D422" s="234" t="s">
        <v>204</v>
      </c>
      <c r="E422" s="241" t="s">
        <v>1</v>
      </c>
      <c r="F422" s="242" t="s">
        <v>452</v>
      </c>
      <c r="G422" s="240"/>
      <c r="H422" s="243">
        <v>4080</v>
      </c>
      <c r="I422" s="244"/>
      <c r="J422" s="240"/>
      <c r="K422" s="240"/>
      <c r="L422" s="245"/>
      <c r="M422" s="246"/>
      <c r="N422" s="247"/>
      <c r="O422" s="247"/>
      <c r="P422" s="247"/>
      <c r="Q422" s="247"/>
      <c r="R422" s="247"/>
      <c r="S422" s="247"/>
      <c r="T422" s="248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9" t="s">
        <v>204</v>
      </c>
      <c r="AU422" s="249" t="s">
        <v>82</v>
      </c>
      <c r="AV422" s="13" t="s">
        <v>82</v>
      </c>
      <c r="AW422" s="13" t="s">
        <v>30</v>
      </c>
      <c r="AX422" s="13" t="s">
        <v>73</v>
      </c>
      <c r="AY422" s="249" t="s">
        <v>196</v>
      </c>
    </row>
    <row r="423" s="13" customFormat="1">
      <c r="A423" s="13"/>
      <c r="B423" s="239"/>
      <c r="C423" s="240"/>
      <c r="D423" s="234" t="s">
        <v>204</v>
      </c>
      <c r="E423" s="241" t="s">
        <v>1</v>
      </c>
      <c r="F423" s="242" t="s">
        <v>453</v>
      </c>
      <c r="G423" s="240"/>
      <c r="H423" s="243">
        <v>139</v>
      </c>
      <c r="I423" s="244"/>
      <c r="J423" s="240"/>
      <c r="K423" s="240"/>
      <c r="L423" s="245"/>
      <c r="M423" s="246"/>
      <c r="N423" s="247"/>
      <c r="O423" s="247"/>
      <c r="P423" s="247"/>
      <c r="Q423" s="247"/>
      <c r="R423" s="247"/>
      <c r="S423" s="247"/>
      <c r="T423" s="248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9" t="s">
        <v>204</v>
      </c>
      <c r="AU423" s="249" t="s">
        <v>82</v>
      </c>
      <c r="AV423" s="13" t="s">
        <v>82</v>
      </c>
      <c r="AW423" s="13" t="s">
        <v>30</v>
      </c>
      <c r="AX423" s="13" t="s">
        <v>73</v>
      </c>
      <c r="AY423" s="249" t="s">
        <v>196</v>
      </c>
    </row>
    <row r="424" s="13" customFormat="1">
      <c r="A424" s="13"/>
      <c r="B424" s="239"/>
      <c r="C424" s="240"/>
      <c r="D424" s="234" t="s">
        <v>204</v>
      </c>
      <c r="E424" s="241" t="s">
        <v>1</v>
      </c>
      <c r="F424" s="242" t="s">
        <v>454</v>
      </c>
      <c r="G424" s="240"/>
      <c r="H424" s="243">
        <v>120</v>
      </c>
      <c r="I424" s="244"/>
      <c r="J424" s="240"/>
      <c r="K424" s="240"/>
      <c r="L424" s="245"/>
      <c r="M424" s="246"/>
      <c r="N424" s="247"/>
      <c r="O424" s="247"/>
      <c r="P424" s="247"/>
      <c r="Q424" s="247"/>
      <c r="R424" s="247"/>
      <c r="S424" s="247"/>
      <c r="T424" s="248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9" t="s">
        <v>204</v>
      </c>
      <c r="AU424" s="249" t="s">
        <v>82</v>
      </c>
      <c r="AV424" s="13" t="s">
        <v>82</v>
      </c>
      <c r="AW424" s="13" t="s">
        <v>30</v>
      </c>
      <c r="AX424" s="13" t="s">
        <v>73</v>
      </c>
      <c r="AY424" s="249" t="s">
        <v>196</v>
      </c>
    </row>
    <row r="425" s="13" customFormat="1">
      <c r="A425" s="13"/>
      <c r="B425" s="239"/>
      <c r="C425" s="240"/>
      <c r="D425" s="234" t="s">
        <v>204</v>
      </c>
      <c r="E425" s="241" t="s">
        <v>1</v>
      </c>
      <c r="F425" s="242" t="s">
        <v>455</v>
      </c>
      <c r="G425" s="240"/>
      <c r="H425" s="243">
        <v>1004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9" t="s">
        <v>204</v>
      </c>
      <c r="AU425" s="249" t="s">
        <v>82</v>
      </c>
      <c r="AV425" s="13" t="s">
        <v>82</v>
      </c>
      <c r="AW425" s="13" t="s">
        <v>30</v>
      </c>
      <c r="AX425" s="13" t="s">
        <v>73</v>
      </c>
      <c r="AY425" s="249" t="s">
        <v>196</v>
      </c>
    </row>
    <row r="426" s="13" customFormat="1">
      <c r="A426" s="13"/>
      <c r="B426" s="239"/>
      <c r="C426" s="240"/>
      <c r="D426" s="234" t="s">
        <v>204</v>
      </c>
      <c r="E426" s="241" t="s">
        <v>1</v>
      </c>
      <c r="F426" s="242" t="s">
        <v>456</v>
      </c>
      <c r="G426" s="240"/>
      <c r="H426" s="243">
        <v>113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9" t="s">
        <v>204</v>
      </c>
      <c r="AU426" s="249" t="s">
        <v>82</v>
      </c>
      <c r="AV426" s="13" t="s">
        <v>82</v>
      </c>
      <c r="AW426" s="13" t="s">
        <v>30</v>
      </c>
      <c r="AX426" s="13" t="s">
        <v>73</v>
      </c>
      <c r="AY426" s="249" t="s">
        <v>196</v>
      </c>
    </row>
    <row r="427" s="14" customFormat="1">
      <c r="A427" s="14"/>
      <c r="B427" s="250"/>
      <c r="C427" s="251"/>
      <c r="D427" s="234" t="s">
        <v>204</v>
      </c>
      <c r="E427" s="252" t="s">
        <v>1</v>
      </c>
      <c r="F427" s="253" t="s">
        <v>206</v>
      </c>
      <c r="G427" s="251"/>
      <c r="H427" s="254">
        <v>12512</v>
      </c>
      <c r="I427" s="255"/>
      <c r="J427" s="251"/>
      <c r="K427" s="251"/>
      <c r="L427" s="256"/>
      <c r="M427" s="257"/>
      <c r="N427" s="258"/>
      <c r="O427" s="258"/>
      <c r="P427" s="258"/>
      <c r="Q427" s="258"/>
      <c r="R427" s="258"/>
      <c r="S427" s="258"/>
      <c r="T427" s="259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0" t="s">
        <v>204</v>
      </c>
      <c r="AU427" s="260" t="s">
        <v>82</v>
      </c>
      <c r="AV427" s="14" t="s">
        <v>202</v>
      </c>
      <c r="AW427" s="14" t="s">
        <v>30</v>
      </c>
      <c r="AX427" s="14" t="s">
        <v>80</v>
      </c>
      <c r="AY427" s="260" t="s">
        <v>196</v>
      </c>
    </row>
    <row r="428" s="2" customFormat="1" ht="37.8" customHeight="1">
      <c r="A428" s="39"/>
      <c r="B428" s="40"/>
      <c r="C428" s="220" t="s">
        <v>457</v>
      </c>
      <c r="D428" s="220" t="s">
        <v>198</v>
      </c>
      <c r="E428" s="221" t="s">
        <v>458</v>
      </c>
      <c r="F428" s="222" t="s">
        <v>459</v>
      </c>
      <c r="G428" s="223" t="s">
        <v>278</v>
      </c>
      <c r="H428" s="224">
        <v>687.25400000000002</v>
      </c>
      <c r="I428" s="225"/>
      <c r="J428" s="226">
        <f>ROUND(I428*H428,2)</f>
        <v>0</v>
      </c>
      <c r="K428" s="227"/>
      <c r="L428" s="45"/>
      <c r="M428" s="228" t="s">
        <v>1</v>
      </c>
      <c r="N428" s="229" t="s">
        <v>38</v>
      </c>
      <c r="O428" s="92"/>
      <c r="P428" s="230">
        <f>O428*H428</f>
        <v>0</v>
      </c>
      <c r="Q428" s="230">
        <v>0</v>
      </c>
      <c r="R428" s="230">
        <f>Q428*H428</f>
        <v>0</v>
      </c>
      <c r="S428" s="230">
        <v>0</v>
      </c>
      <c r="T428" s="231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2" t="s">
        <v>202</v>
      </c>
      <c r="AT428" s="232" t="s">
        <v>198</v>
      </c>
      <c r="AU428" s="232" t="s">
        <v>82</v>
      </c>
      <c r="AY428" s="18" t="s">
        <v>196</v>
      </c>
      <c r="BE428" s="233">
        <f>IF(N428="základní",J428,0)</f>
        <v>0</v>
      </c>
      <c r="BF428" s="233">
        <f>IF(N428="snížená",J428,0)</f>
        <v>0</v>
      </c>
      <c r="BG428" s="233">
        <f>IF(N428="zákl. přenesená",J428,0)</f>
        <v>0</v>
      </c>
      <c r="BH428" s="233">
        <f>IF(N428="sníž. přenesená",J428,0)</f>
        <v>0</v>
      </c>
      <c r="BI428" s="233">
        <f>IF(N428="nulová",J428,0)</f>
        <v>0</v>
      </c>
      <c r="BJ428" s="18" t="s">
        <v>80</v>
      </c>
      <c r="BK428" s="233">
        <f>ROUND(I428*H428,2)</f>
        <v>0</v>
      </c>
      <c r="BL428" s="18" t="s">
        <v>202</v>
      </c>
      <c r="BM428" s="232" t="s">
        <v>460</v>
      </c>
    </row>
    <row r="429" s="2" customFormat="1">
      <c r="A429" s="39"/>
      <c r="B429" s="40"/>
      <c r="C429" s="41"/>
      <c r="D429" s="234" t="s">
        <v>203</v>
      </c>
      <c r="E429" s="41"/>
      <c r="F429" s="235" t="s">
        <v>459</v>
      </c>
      <c r="G429" s="41"/>
      <c r="H429" s="41"/>
      <c r="I429" s="236"/>
      <c r="J429" s="41"/>
      <c r="K429" s="41"/>
      <c r="L429" s="45"/>
      <c r="M429" s="237"/>
      <c r="N429" s="238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203</v>
      </c>
      <c r="AU429" s="18" t="s">
        <v>82</v>
      </c>
    </row>
    <row r="430" s="13" customFormat="1">
      <c r="A430" s="13"/>
      <c r="B430" s="239"/>
      <c r="C430" s="240"/>
      <c r="D430" s="234" t="s">
        <v>204</v>
      </c>
      <c r="E430" s="241" t="s">
        <v>1</v>
      </c>
      <c r="F430" s="242" t="s">
        <v>461</v>
      </c>
      <c r="G430" s="240"/>
      <c r="H430" s="243">
        <v>412.79399999999998</v>
      </c>
      <c r="I430" s="244"/>
      <c r="J430" s="240"/>
      <c r="K430" s="240"/>
      <c r="L430" s="245"/>
      <c r="M430" s="246"/>
      <c r="N430" s="247"/>
      <c r="O430" s="247"/>
      <c r="P430" s="247"/>
      <c r="Q430" s="247"/>
      <c r="R430" s="247"/>
      <c r="S430" s="247"/>
      <c r="T430" s="248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9" t="s">
        <v>204</v>
      </c>
      <c r="AU430" s="249" t="s">
        <v>82</v>
      </c>
      <c r="AV430" s="13" t="s">
        <v>82</v>
      </c>
      <c r="AW430" s="13" t="s">
        <v>30</v>
      </c>
      <c r="AX430" s="13" t="s">
        <v>73</v>
      </c>
      <c r="AY430" s="249" t="s">
        <v>196</v>
      </c>
    </row>
    <row r="431" s="13" customFormat="1">
      <c r="A431" s="13"/>
      <c r="B431" s="239"/>
      <c r="C431" s="240"/>
      <c r="D431" s="234" t="s">
        <v>204</v>
      </c>
      <c r="E431" s="241" t="s">
        <v>1</v>
      </c>
      <c r="F431" s="242" t="s">
        <v>462</v>
      </c>
      <c r="G431" s="240"/>
      <c r="H431" s="243">
        <v>2.1600000000000001</v>
      </c>
      <c r="I431" s="244"/>
      <c r="J431" s="240"/>
      <c r="K431" s="240"/>
      <c r="L431" s="245"/>
      <c r="M431" s="246"/>
      <c r="N431" s="247"/>
      <c r="O431" s="247"/>
      <c r="P431" s="247"/>
      <c r="Q431" s="247"/>
      <c r="R431" s="247"/>
      <c r="S431" s="247"/>
      <c r="T431" s="24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9" t="s">
        <v>204</v>
      </c>
      <c r="AU431" s="249" t="s">
        <v>82</v>
      </c>
      <c r="AV431" s="13" t="s">
        <v>82</v>
      </c>
      <c r="AW431" s="13" t="s">
        <v>30</v>
      </c>
      <c r="AX431" s="13" t="s">
        <v>73</v>
      </c>
      <c r="AY431" s="249" t="s">
        <v>196</v>
      </c>
    </row>
    <row r="432" s="13" customFormat="1">
      <c r="A432" s="13"/>
      <c r="B432" s="239"/>
      <c r="C432" s="240"/>
      <c r="D432" s="234" t="s">
        <v>204</v>
      </c>
      <c r="E432" s="241" t="s">
        <v>1</v>
      </c>
      <c r="F432" s="242" t="s">
        <v>463</v>
      </c>
      <c r="G432" s="240"/>
      <c r="H432" s="243">
        <v>227.74199999999999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9" t="s">
        <v>204</v>
      </c>
      <c r="AU432" s="249" t="s">
        <v>82</v>
      </c>
      <c r="AV432" s="13" t="s">
        <v>82</v>
      </c>
      <c r="AW432" s="13" t="s">
        <v>30</v>
      </c>
      <c r="AX432" s="13" t="s">
        <v>73</v>
      </c>
      <c r="AY432" s="249" t="s">
        <v>196</v>
      </c>
    </row>
    <row r="433" s="13" customFormat="1">
      <c r="A433" s="13"/>
      <c r="B433" s="239"/>
      <c r="C433" s="240"/>
      <c r="D433" s="234" t="s">
        <v>204</v>
      </c>
      <c r="E433" s="241" t="s">
        <v>1</v>
      </c>
      <c r="F433" s="242" t="s">
        <v>464</v>
      </c>
      <c r="G433" s="240"/>
      <c r="H433" s="243">
        <v>44.262</v>
      </c>
      <c r="I433" s="244"/>
      <c r="J433" s="240"/>
      <c r="K433" s="240"/>
      <c r="L433" s="245"/>
      <c r="M433" s="246"/>
      <c r="N433" s="247"/>
      <c r="O433" s="247"/>
      <c r="P433" s="247"/>
      <c r="Q433" s="247"/>
      <c r="R433" s="247"/>
      <c r="S433" s="247"/>
      <c r="T433" s="24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9" t="s">
        <v>204</v>
      </c>
      <c r="AU433" s="249" t="s">
        <v>82</v>
      </c>
      <c r="AV433" s="13" t="s">
        <v>82</v>
      </c>
      <c r="AW433" s="13" t="s">
        <v>30</v>
      </c>
      <c r="AX433" s="13" t="s">
        <v>73</v>
      </c>
      <c r="AY433" s="249" t="s">
        <v>196</v>
      </c>
    </row>
    <row r="434" s="13" customFormat="1">
      <c r="A434" s="13"/>
      <c r="B434" s="239"/>
      <c r="C434" s="240"/>
      <c r="D434" s="234" t="s">
        <v>204</v>
      </c>
      <c r="E434" s="241" t="s">
        <v>1</v>
      </c>
      <c r="F434" s="242" t="s">
        <v>465</v>
      </c>
      <c r="G434" s="240"/>
      <c r="H434" s="243">
        <v>0.29599999999999999</v>
      </c>
      <c r="I434" s="244"/>
      <c r="J434" s="240"/>
      <c r="K434" s="240"/>
      <c r="L434" s="245"/>
      <c r="M434" s="246"/>
      <c r="N434" s="247"/>
      <c r="O434" s="247"/>
      <c r="P434" s="247"/>
      <c r="Q434" s="247"/>
      <c r="R434" s="247"/>
      <c r="S434" s="247"/>
      <c r="T434" s="24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9" t="s">
        <v>204</v>
      </c>
      <c r="AU434" s="249" t="s">
        <v>82</v>
      </c>
      <c r="AV434" s="13" t="s">
        <v>82</v>
      </c>
      <c r="AW434" s="13" t="s">
        <v>30</v>
      </c>
      <c r="AX434" s="13" t="s">
        <v>73</v>
      </c>
      <c r="AY434" s="249" t="s">
        <v>196</v>
      </c>
    </row>
    <row r="435" s="14" customFormat="1">
      <c r="A435" s="14"/>
      <c r="B435" s="250"/>
      <c r="C435" s="251"/>
      <c r="D435" s="234" t="s">
        <v>204</v>
      </c>
      <c r="E435" s="252" t="s">
        <v>1</v>
      </c>
      <c r="F435" s="253" t="s">
        <v>206</v>
      </c>
      <c r="G435" s="251"/>
      <c r="H435" s="254">
        <v>687.25400000000013</v>
      </c>
      <c r="I435" s="255"/>
      <c r="J435" s="251"/>
      <c r="K435" s="251"/>
      <c r="L435" s="256"/>
      <c r="M435" s="257"/>
      <c r="N435" s="258"/>
      <c r="O435" s="258"/>
      <c r="P435" s="258"/>
      <c r="Q435" s="258"/>
      <c r="R435" s="258"/>
      <c r="S435" s="258"/>
      <c r="T435" s="259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0" t="s">
        <v>204</v>
      </c>
      <c r="AU435" s="260" t="s">
        <v>82</v>
      </c>
      <c r="AV435" s="14" t="s">
        <v>202</v>
      </c>
      <c r="AW435" s="14" t="s">
        <v>30</v>
      </c>
      <c r="AX435" s="14" t="s">
        <v>80</v>
      </c>
      <c r="AY435" s="260" t="s">
        <v>196</v>
      </c>
    </row>
    <row r="436" s="2" customFormat="1" ht="24.15" customHeight="1">
      <c r="A436" s="39"/>
      <c r="B436" s="40"/>
      <c r="C436" s="220" t="s">
        <v>307</v>
      </c>
      <c r="D436" s="220" t="s">
        <v>198</v>
      </c>
      <c r="E436" s="221" t="s">
        <v>466</v>
      </c>
      <c r="F436" s="222" t="s">
        <v>467</v>
      </c>
      <c r="G436" s="223" t="s">
        <v>278</v>
      </c>
      <c r="H436" s="224">
        <v>3.625</v>
      </c>
      <c r="I436" s="225"/>
      <c r="J436" s="226">
        <f>ROUND(I436*H436,2)</f>
        <v>0</v>
      </c>
      <c r="K436" s="227"/>
      <c r="L436" s="45"/>
      <c r="M436" s="228" t="s">
        <v>1</v>
      </c>
      <c r="N436" s="229" t="s">
        <v>38</v>
      </c>
      <c r="O436" s="92"/>
      <c r="P436" s="230">
        <f>O436*H436</f>
        <v>0</v>
      </c>
      <c r="Q436" s="230">
        <v>0</v>
      </c>
      <c r="R436" s="230">
        <f>Q436*H436</f>
        <v>0</v>
      </c>
      <c r="S436" s="230">
        <v>0</v>
      </c>
      <c r="T436" s="231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2" t="s">
        <v>202</v>
      </c>
      <c r="AT436" s="232" t="s">
        <v>198</v>
      </c>
      <c r="AU436" s="232" t="s">
        <v>82</v>
      </c>
      <c r="AY436" s="18" t="s">
        <v>196</v>
      </c>
      <c r="BE436" s="233">
        <f>IF(N436="základní",J436,0)</f>
        <v>0</v>
      </c>
      <c r="BF436" s="233">
        <f>IF(N436="snížená",J436,0)</f>
        <v>0</v>
      </c>
      <c r="BG436" s="233">
        <f>IF(N436="zákl. přenesená",J436,0)</f>
        <v>0</v>
      </c>
      <c r="BH436" s="233">
        <f>IF(N436="sníž. přenesená",J436,0)</f>
        <v>0</v>
      </c>
      <c r="BI436" s="233">
        <f>IF(N436="nulová",J436,0)</f>
        <v>0</v>
      </c>
      <c r="BJ436" s="18" t="s">
        <v>80</v>
      </c>
      <c r="BK436" s="233">
        <f>ROUND(I436*H436,2)</f>
        <v>0</v>
      </c>
      <c r="BL436" s="18" t="s">
        <v>202</v>
      </c>
      <c r="BM436" s="232" t="s">
        <v>468</v>
      </c>
    </row>
    <row r="437" s="2" customFormat="1">
      <c r="A437" s="39"/>
      <c r="B437" s="40"/>
      <c r="C437" s="41"/>
      <c r="D437" s="234" t="s">
        <v>203</v>
      </c>
      <c r="E437" s="41"/>
      <c r="F437" s="235" t="s">
        <v>467</v>
      </c>
      <c r="G437" s="41"/>
      <c r="H437" s="41"/>
      <c r="I437" s="236"/>
      <c r="J437" s="41"/>
      <c r="K437" s="41"/>
      <c r="L437" s="45"/>
      <c r="M437" s="237"/>
      <c r="N437" s="238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203</v>
      </c>
      <c r="AU437" s="18" t="s">
        <v>82</v>
      </c>
    </row>
    <row r="438" s="13" customFormat="1">
      <c r="A438" s="13"/>
      <c r="B438" s="239"/>
      <c r="C438" s="240"/>
      <c r="D438" s="234" t="s">
        <v>204</v>
      </c>
      <c r="E438" s="241" t="s">
        <v>1</v>
      </c>
      <c r="F438" s="242" t="s">
        <v>469</v>
      </c>
      <c r="G438" s="240"/>
      <c r="H438" s="243">
        <v>0.97999999999999998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9" t="s">
        <v>204</v>
      </c>
      <c r="AU438" s="249" t="s">
        <v>82</v>
      </c>
      <c r="AV438" s="13" t="s">
        <v>82</v>
      </c>
      <c r="AW438" s="13" t="s">
        <v>30</v>
      </c>
      <c r="AX438" s="13" t="s">
        <v>73</v>
      </c>
      <c r="AY438" s="249" t="s">
        <v>196</v>
      </c>
    </row>
    <row r="439" s="13" customFormat="1">
      <c r="A439" s="13"/>
      <c r="B439" s="239"/>
      <c r="C439" s="240"/>
      <c r="D439" s="234" t="s">
        <v>204</v>
      </c>
      <c r="E439" s="241" t="s">
        <v>1</v>
      </c>
      <c r="F439" s="242" t="s">
        <v>470</v>
      </c>
      <c r="G439" s="240"/>
      <c r="H439" s="243">
        <v>1.008</v>
      </c>
      <c r="I439" s="244"/>
      <c r="J439" s="240"/>
      <c r="K439" s="240"/>
      <c r="L439" s="245"/>
      <c r="M439" s="246"/>
      <c r="N439" s="247"/>
      <c r="O439" s="247"/>
      <c r="P439" s="247"/>
      <c r="Q439" s="247"/>
      <c r="R439" s="247"/>
      <c r="S439" s="247"/>
      <c r="T439" s="24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9" t="s">
        <v>204</v>
      </c>
      <c r="AU439" s="249" t="s">
        <v>82</v>
      </c>
      <c r="AV439" s="13" t="s">
        <v>82</v>
      </c>
      <c r="AW439" s="13" t="s">
        <v>30</v>
      </c>
      <c r="AX439" s="13" t="s">
        <v>73</v>
      </c>
      <c r="AY439" s="249" t="s">
        <v>196</v>
      </c>
    </row>
    <row r="440" s="13" customFormat="1">
      <c r="A440" s="13"/>
      <c r="B440" s="239"/>
      <c r="C440" s="240"/>
      <c r="D440" s="234" t="s">
        <v>204</v>
      </c>
      <c r="E440" s="241" t="s">
        <v>1</v>
      </c>
      <c r="F440" s="242" t="s">
        <v>471</v>
      </c>
      <c r="G440" s="240"/>
      <c r="H440" s="243">
        <v>0.317</v>
      </c>
      <c r="I440" s="244"/>
      <c r="J440" s="240"/>
      <c r="K440" s="240"/>
      <c r="L440" s="245"/>
      <c r="M440" s="246"/>
      <c r="N440" s="247"/>
      <c r="O440" s="247"/>
      <c r="P440" s="247"/>
      <c r="Q440" s="247"/>
      <c r="R440" s="247"/>
      <c r="S440" s="247"/>
      <c r="T440" s="24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9" t="s">
        <v>204</v>
      </c>
      <c r="AU440" s="249" t="s">
        <v>82</v>
      </c>
      <c r="AV440" s="13" t="s">
        <v>82</v>
      </c>
      <c r="AW440" s="13" t="s">
        <v>30</v>
      </c>
      <c r="AX440" s="13" t="s">
        <v>73</v>
      </c>
      <c r="AY440" s="249" t="s">
        <v>196</v>
      </c>
    </row>
    <row r="441" s="13" customFormat="1">
      <c r="A441" s="13"/>
      <c r="B441" s="239"/>
      <c r="C441" s="240"/>
      <c r="D441" s="234" t="s">
        <v>204</v>
      </c>
      <c r="E441" s="241" t="s">
        <v>1</v>
      </c>
      <c r="F441" s="242" t="s">
        <v>472</v>
      </c>
      <c r="G441" s="240"/>
      <c r="H441" s="243">
        <v>0.59999999999999998</v>
      </c>
      <c r="I441" s="244"/>
      <c r="J441" s="240"/>
      <c r="K441" s="240"/>
      <c r="L441" s="245"/>
      <c r="M441" s="246"/>
      <c r="N441" s="247"/>
      <c r="O441" s="247"/>
      <c r="P441" s="247"/>
      <c r="Q441" s="247"/>
      <c r="R441" s="247"/>
      <c r="S441" s="247"/>
      <c r="T441" s="24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9" t="s">
        <v>204</v>
      </c>
      <c r="AU441" s="249" t="s">
        <v>82</v>
      </c>
      <c r="AV441" s="13" t="s">
        <v>82</v>
      </c>
      <c r="AW441" s="13" t="s">
        <v>30</v>
      </c>
      <c r="AX441" s="13" t="s">
        <v>73</v>
      </c>
      <c r="AY441" s="249" t="s">
        <v>196</v>
      </c>
    </row>
    <row r="442" s="13" customFormat="1">
      <c r="A442" s="13"/>
      <c r="B442" s="239"/>
      <c r="C442" s="240"/>
      <c r="D442" s="234" t="s">
        <v>204</v>
      </c>
      <c r="E442" s="241" t="s">
        <v>1</v>
      </c>
      <c r="F442" s="242" t="s">
        <v>473</v>
      </c>
      <c r="G442" s="240"/>
      <c r="H442" s="243">
        <v>0.71999999999999997</v>
      </c>
      <c r="I442" s="244"/>
      <c r="J442" s="240"/>
      <c r="K442" s="240"/>
      <c r="L442" s="245"/>
      <c r="M442" s="246"/>
      <c r="N442" s="247"/>
      <c r="O442" s="247"/>
      <c r="P442" s="247"/>
      <c r="Q442" s="247"/>
      <c r="R442" s="247"/>
      <c r="S442" s="247"/>
      <c r="T442" s="24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9" t="s">
        <v>204</v>
      </c>
      <c r="AU442" s="249" t="s">
        <v>82</v>
      </c>
      <c r="AV442" s="13" t="s">
        <v>82</v>
      </c>
      <c r="AW442" s="13" t="s">
        <v>30</v>
      </c>
      <c r="AX442" s="13" t="s">
        <v>73</v>
      </c>
      <c r="AY442" s="249" t="s">
        <v>196</v>
      </c>
    </row>
    <row r="443" s="14" customFormat="1">
      <c r="A443" s="14"/>
      <c r="B443" s="250"/>
      <c r="C443" s="251"/>
      <c r="D443" s="234" t="s">
        <v>204</v>
      </c>
      <c r="E443" s="252" t="s">
        <v>1</v>
      </c>
      <c r="F443" s="253" t="s">
        <v>206</v>
      </c>
      <c r="G443" s="251"/>
      <c r="H443" s="254">
        <v>3.625</v>
      </c>
      <c r="I443" s="255"/>
      <c r="J443" s="251"/>
      <c r="K443" s="251"/>
      <c r="L443" s="256"/>
      <c r="M443" s="257"/>
      <c r="N443" s="258"/>
      <c r="O443" s="258"/>
      <c r="P443" s="258"/>
      <c r="Q443" s="258"/>
      <c r="R443" s="258"/>
      <c r="S443" s="258"/>
      <c r="T443" s="259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0" t="s">
        <v>204</v>
      </c>
      <c r="AU443" s="260" t="s">
        <v>82</v>
      </c>
      <c r="AV443" s="14" t="s">
        <v>202</v>
      </c>
      <c r="AW443" s="14" t="s">
        <v>30</v>
      </c>
      <c r="AX443" s="14" t="s">
        <v>80</v>
      </c>
      <c r="AY443" s="260" t="s">
        <v>196</v>
      </c>
    </row>
    <row r="444" s="2" customFormat="1" ht="33" customHeight="1">
      <c r="A444" s="39"/>
      <c r="B444" s="40"/>
      <c r="C444" s="220" t="s">
        <v>474</v>
      </c>
      <c r="D444" s="220" t="s">
        <v>198</v>
      </c>
      <c r="E444" s="221" t="s">
        <v>475</v>
      </c>
      <c r="F444" s="222" t="s">
        <v>476</v>
      </c>
      <c r="G444" s="223" t="s">
        <v>278</v>
      </c>
      <c r="H444" s="224">
        <v>512.43799999999999</v>
      </c>
      <c r="I444" s="225"/>
      <c r="J444" s="226">
        <f>ROUND(I444*H444,2)</f>
        <v>0</v>
      </c>
      <c r="K444" s="227"/>
      <c r="L444" s="45"/>
      <c r="M444" s="228" t="s">
        <v>1</v>
      </c>
      <c r="N444" s="229" t="s">
        <v>38</v>
      </c>
      <c r="O444" s="92"/>
      <c r="P444" s="230">
        <f>O444*H444</f>
        <v>0</v>
      </c>
      <c r="Q444" s="230">
        <v>0</v>
      </c>
      <c r="R444" s="230">
        <f>Q444*H444</f>
        <v>0</v>
      </c>
      <c r="S444" s="230">
        <v>0</v>
      </c>
      <c r="T444" s="231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2" t="s">
        <v>202</v>
      </c>
      <c r="AT444" s="232" t="s">
        <v>198</v>
      </c>
      <c r="AU444" s="232" t="s">
        <v>82</v>
      </c>
      <c r="AY444" s="18" t="s">
        <v>196</v>
      </c>
      <c r="BE444" s="233">
        <f>IF(N444="základní",J444,0)</f>
        <v>0</v>
      </c>
      <c r="BF444" s="233">
        <f>IF(N444="snížená",J444,0)</f>
        <v>0</v>
      </c>
      <c r="BG444" s="233">
        <f>IF(N444="zákl. přenesená",J444,0)</f>
        <v>0</v>
      </c>
      <c r="BH444" s="233">
        <f>IF(N444="sníž. přenesená",J444,0)</f>
        <v>0</v>
      </c>
      <c r="BI444" s="233">
        <f>IF(N444="nulová",J444,0)</f>
        <v>0</v>
      </c>
      <c r="BJ444" s="18" t="s">
        <v>80</v>
      </c>
      <c r="BK444" s="233">
        <f>ROUND(I444*H444,2)</f>
        <v>0</v>
      </c>
      <c r="BL444" s="18" t="s">
        <v>202</v>
      </c>
      <c r="BM444" s="232" t="s">
        <v>477</v>
      </c>
    </row>
    <row r="445" s="2" customFormat="1">
      <c r="A445" s="39"/>
      <c r="B445" s="40"/>
      <c r="C445" s="41"/>
      <c r="D445" s="234" t="s">
        <v>203</v>
      </c>
      <c r="E445" s="41"/>
      <c r="F445" s="235" t="s">
        <v>476</v>
      </c>
      <c r="G445" s="41"/>
      <c r="H445" s="41"/>
      <c r="I445" s="236"/>
      <c r="J445" s="41"/>
      <c r="K445" s="41"/>
      <c r="L445" s="45"/>
      <c r="M445" s="237"/>
      <c r="N445" s="238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203</v>
      </c>
      <c r="AU445" s="18" t="s">
        <v>82</v>
      </c>
    </row>
    <row r="446" s="13" customFormat="1">
      <c r="A446" s="13"/>
      <c r="B446" s="239"/>
      <c r="C446" s="240"/>
      <c r="D446" s="234" t="s">
        <v>204</v>
      </c>
      <c r="E446" s="241" t="s">
        <v>1</v>
      </c>
      <c r="F446" s="242" t="s">
        <v>478</v>
      </c>
      <c r="G446" s="240"/>
      <c r="H446" s="243">
        <v>310.87200000000001</v>
      </c>
      <c r="I446" s="244"/>
      <c r="J446" s="240"/>
      <c r="K446" s="240"/>
      <c r="L446" s="245"/>
      <c r="M446" s="246"/>
      <c r="N446" s="247"/>
      <c r="O446" s="247"/>
      <c r="P446" s="247"/>
      <c r="Q446" s="247"/>
      <c r="R446" s="247"/>
      <c r="S446" s="247"/>
      <c r="T446" s="248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9" t="s">
        <v>204</v>
      </c>
      <c r="AU446" s="249" t="s">
        <v>82</v>
      </c>
      <c r="AV446" s="13" t="s">
        <v>82</v>
      </c>
      <c r="AW446" s="13" t="s">
        <v>30</v>
      </c>
      <c r="AX446" s="13" t="s">
        <v>73</v>
      </c>
      <c r="AY446" s="249" t="s">
        <v>196</v>
      </c>
    </row>
    <row r="447" s="13" customFormat="1">
      <c r="A447" s="13"/>
      <c r="B447" s="239"/>
      <c r="C447" s="240"/>
      <c r="D447" s="234" t="s">
        <v>204</v>
      </c>
      <c r="E447" s="241" t="s">
        <v>1</v>
      </c>
      <c r="F447" s="242" t="s">
        <v>479</v>
      </c>
      <c r="G447" s="240"/>
      <c r="H447" s="243">
        <v>196.83000000000001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9" t="s">
        <v>204</v>
      </c>
      <c r="AU447" s="249" t="s">
        <v>82</v>
      </c>
      <c r="AV447" s="13" t="s">
        <v>82</v>
      </c>
      <c r="AW447" s="13" t="s">
        <v>30</v>
      </c>
      <c r="AX447" s="13" t="s">
        <v>73</v>
      </c>
      <c r="AY447" s="249" t="s">
        <v>196</v>
      </c>
    </row>
    <row r="448" s="13" customFormat="1">
      <c r="A448" s="13"/>
      <c r="B448" s="239"/>
      <c r="C448" s="240"/>
      <c r="D448" s="234" t="s">
        <v>204</v>
      </c>
      <c r="E448" s="241" t="s">
        <v>1</v>
      </c>
      <c r="F448" s="242" t="s">
        <v>480</v>
      </c>
      <c r="G448" s="240"/>
      <c r="H448" s="243">
        <v>4.032</v>
      </c>
      <c r="I448" s="244"/>
      <c r="J448" s="240"/>
      <c r="K448" s="240"/>
      <c r="L448" s="245"/>
      <c r="M448" s="246"/>
      <c r="N448" s="247"/>
      <c r="O448" s="247"/>
      <c r="P448" s="247"/>
      <c r="Q448" s="247"/>
      <c r="R448" s="247"/>
      <c r="S448" s="247"/>
      <c r="T448" s="24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9" t="s">
        <v>204</v>
      </c>
      <c r="AU448" s="249" t="s">
        <v>82</v>
      </c>
      <c r="AV448" s="13" t="s">
        <v>82</v>
      </c>
      <c r="AW448" s="13" t="s">
        <v>30</v>
      </c>
      <c r="AX448" s="13" t="s">
        <v>73</v>
      </c>
      <c r="AY448" s="249" t="s">
        <v>196</v>
      </c>
    </row>
    <row r="449" s="13" customFormat="1">
      <c r="A449" s="13"/>
      <c r="B449" s="239"/>
      <c r="C449" s="240"/>
      <c r="D449" s="234" t="s">
        <v>204</v>
      </c>
      <c r="E449" s="241" t="s">
        <v>1</v>
      </c>
      <c r="F449" s="242" t="s">
        <v>481</v>
      </c>
      <c r="G449" s="240"/>
      <c r="H449" s="243">
        <v>0.70399999999999996</v>
      </c>
      <c r="I449" s="244"/>
      <c r="J449" s="240"/>
      <c r="K449" s="240"/>
      <c r="L449" s="245"/>
      <c r="M449" s="246"/>
      <c r="N449" s="247"/>
      <c r="O449" s="247"/>
      <c r="P449" s="247"/>
      <c r="Q449" s="247"/>
      <c r="R449" s="247"/>
      <c r="S449" s="247"/>
      <c r="T449" s="24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9" t="s">
        <v>204</v>
      </c>
      <c r="AU449" s="249" t="s">
        <v>82</v>
      </c>
      <c r="AV449" s="13" t="s">
        <v>82</v>
      </c>
      <c r="AW449" s="13" t="s">
        <v>30</v>
      </c>
      <c r="AX449" s="13" t="s">
        <v>73</v>
      </c>
      <c r="AY449" s="249" t="s">
        <v>196</v>
      </c>
    </row>
    <row r="450" s="14" customFormat="1">
      <c r="A450" s="14"/>
      <c r="B450" s="250"/>
      <c r="C450" s="251"/>
      <c r="D450" s="234" t="s">
        <v>204</v>
      </c>
      <c r="E450" s="252" t="s">
        <v>1</v>
      </c>
      <c r="F450" s="253" t="s">
        <v>206</v>
      </c>
      <c r="G450" s="251"/>
      <c r="H450" s="254">
        <v>512.43799999999999</v>
      </c>
      <c r="I450" s="255"/>
      <c r="J450" s="251"/>
      <c r="K450" s="251"/>
      <c r="L450" s="256"/>
      <c r="M450" s="257"/>
      <c r="N450" s="258"/>
      <c r="O450" s="258"/>
      <c r="P450" s="258"/>
      <c r="Q450" s="258"/>
      <c r="R450" s="258"/>
      <c r="S450" s="258"/>
      <c r="T450" s="259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0" t="s">
        <v>204</v>
      </c>
      <c r="AU450" s="260" t="s">
        <v>82</v>
      </c>
      <c r="AV450" s="14" t="s">
        <v>202</v>
      </c>
      <c r="AW450" s="14" t="s">
        <v>30</v>
      </c>
      <c r="AX450" s="14" t="s">
        <v>80</v>
      </c>
      <c r="AY450" s="260" t="s">
        <v>196</v>
      </c>
    </row>
    <row r="451" s="2" customFormat="1" ht="33" customHeight="1">
      <c r="A451" s="39"/>
      <c r="B451" s="40"/>
      <c r="C451" s="220" t="s">
        <v>317</v>
      </c>
      <c r="D451" s="220" t="s">
        <v>198</v>
      </c>
      <c r="E451" s="221" t="s">
        <v>482</v>
      </c>
      <c r="F451" s="222" t="s">
        <v>483</v>
      </c>
      <c r="G451" s="223" t="s">
        <v>278</v>
      </c>
      <c r="H451" s="224">
        <v>12.648</v>
      </c>
      <c r="I451" s="225"/>
      <c r="J451" s="226">
        <f>ROUND(I451*H451,2)</f>
        <v>0</v>
      </c>
      <c r="K451" s="227"/>
      <c r="L451" s="45"/>
      <c r="M451" s="228" t="s">
        <v>1</v>
      </c>
      <c r="N451" s="229" t="s">
        <v>38</v>
      </c>
      <c r="O451" s="92"/>
      <c r="P451" s="230">
        <f>O451*H451</f>
        <v>0</v>
      </c>
      <c r="Q451" s="230">
        <v>0</v>
      </c>
      <c r="R451" s="230">
        <f>Q451*H451</f>
        <v>0</v>
      </c>
      <c r="S451" s="230">
        <v>0</v>
      </c>
      <c r="T451" s="231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2" t="s">
        <v>202</v>
      </c>
      <c r="AT451" s="232" t="s">
        <v>198</v>
      </c>
      <c r="AU451" s="232" t="s">
        <v>82</v>
      </c>
      <c r="AY451" s="18" t="s">
        <v>196</v>
      </c>
      <c r="BE451" s="233">
        <f>IF(N451="základní",J451,0)</f>
        <v>0</v>
      </c>
      <c r="BF451" s="233">
        <f>IF(N451="snížená",J451,0)</f>
        <v>0</v>
      </c>
      <c r="BG451" s="233">
        <f>IF(N451="zákl. přenesená",J451,0)</f>
        <v>0</v>
      </c>
      <c r="BH451" s="233">
        <f>IF(N451="sníž. přenesená",J451,0)</f>
        <v>0</v>
      </c>
      <c r="BI451" s="233">
        <f>IF(N451="nulová",J451,0)</f>
        <v>0</v>
      </c>
      <c r="BJ451" s="18" t="s">
        <v>80</v>
      </c>
      <c r="BK451" s="233">
        <f>ROUND(I451*H451,2)</f>
        <v>0</v>
      </c>
      <c r="BL451" s="18" t="s">
        <v>202</v>
      </c>
      <c r="BM451" s="232" t="s">
        <v>484</v>
      </c>
    </row>
    <row r="452" s="2" customFormat="1">
      <c r="A452" s="39"/>
      <c r="B452" s="40"/>
      <c r="C452" s="41"/>
      <c r="D452" s="234" t="s">
        <v>203</v>
      </c>
      <c r="E452" s="41"/>
      <c r="F452" s="235" t="s">
        <v>483</v>
      </c>
      <c r="G452" s="41"/>
      <c r="H452" s="41"/>
      <c r="I452" s="236"/>
      <c r="J452" s="41"/>
      <c r="K452" s="41"/>
      <c r="L452" s="45"/>
      <c r="M452" s="237"/>
      <c r="N452" s="238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203</v>
      </c>
      <c r="AU452" s="18" t="s">
        <v>82</v>
      </c>
    </row>
    <row r="453" s="13" customFormat="1">
      <c r="A453" s="13"/>
      <c r="B453" s="239"/>
      <c r="C453" s="240"/>
      <c r="D453" s="234" t="s">
        <v>204</v>
      </c>
      <c r="E453" s="241" t="s">
        <v>1</v>
      </c>
      <c r="F453" s="242" t="s">
        <v>485</v>
      </c>
      <c r="G453" s="240"/>
      <c r="H453" s="243">
        <v>11.76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9" t="s">
        <v>204</v>
      </c>
      <c r="AU453" s="249" t="s">
        <v>82</v>
      </c>
      <c r="AV453" s="13" t="s">
        <v>82</v>
      </c>
      <c r="AW453" s="13" t="s">
        <v>30</v>
      </c>
      <c r="AX453" s="13" t="s">
        <v>73</v>
      </c>
      <c r="AY453" s="249" t="s">
        <v>196</v>
      </c>
    </row>
    <row r="454" s="13" customFormat="1">
      <c r="A454" s="13"/>
      <c r="B454" s="239"/>
      <c r="C454" s="240"/>
      <c r="D454" s="234" t="s">
        <v>204</v>
      </c>
      <c r="E454" s="241" t="s">
        <v>1</v>
      </c>
      <c r="F454" s="242" t="s">
        <v>486</v>
      </c>
      <c r="G454" s="240"/>
      <c r="H454" s="243">
        <v>0.88800000000000001</v>
      </c>
      <c r="I454" s="244"/>
      <c r="J454" s="240"/>
      <c r="K454" s="240"/>
      <c r="L454" s="245"/>
      <c r="M454" s="246"/>
      <c r="N454" s="247"/>
      <c r="O454" s="247"/>
      <c r="P454" s="247"/>
      <c r="Q454" s="247"/>
      <c r="R454" s="247"/>
      <c r="S454" s="247"/>
      <c r="T454" s="24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9" t="s">
        <v>204</v>
      </c>
      <c r="AU454" s="249" t="s">
        <v>82</v>
      </c>
      <c r="AV454" s="13" t="s">
        <v>82</v>
      </c>
      <c r="AW454" s="13" t="s">
        <v>30</v>
      </c>
      <c r="AX454" s="13" t="s">
        <v>73</v>
      </c>
      <c r="AY454" s="249" t="s">
        <v>196</v>
      </c>
    </row>
    <row r="455" s="14" customFormat="1">
      <c r="A455" s="14"/>
      <c r="B455" s="250"/>
      <c r="C455" s="251"/>
      <c r="D455" s="234" t="s">
        <v>204</v>
      </c>
      <c r="E455" s="252" t="s">
        <v>1</v>
      </c>
      <c r="F455" s="253" t="s">
        <v>206</v>
      </c>
      <c r="G455" s="251"/>
      <c r="H455" s="254">
        <v>12.648</v>
      </c>
      <c r="I455" s="255"/>
      <c r="J455" s="251"/>
      <c r="K455" s="251"/>
      <c r="L455" s="256"/>
      <c r="M455" s="257"/>
      <c r="N455" s="258"/>
      <c r="O455" s="258"/>
      <c r="P455" s="258"/>
      <c r="Q455" s="258"/>
      <c r="R455" s="258"/>
      <c r="S455" s="258"/>
      <c r="T455" s="259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0" t="s">
        <v>204</v>
      </c>
      <c r="AU455" s="260" t="s">
        <v>82</v>
      </c>
      <c r="AV455" s="14" t="s">
        <v>202</v>
      </c>
      <c r="AW455" s="14" t="s">
        <v>30</v>
      </c>
      <c r="AX455" s="14" t="s">
        <v>80</v>
      </c>
      <c r="AY455" s="260" t="s">
        <v>196</v>
      </c>
    </row>
    <row r="456" s="2" customFormat="1" ht="16.5" customHeight="1">
      <c r="A456" s="39"/>
      <c r="B456" s="40"/>
      <c r="C456" s="220" t="s">
        <v>487</v>
      </c>
      <c r="D456" s="220" t="s">
        <v>198</v>
      </c>
      <c r="E456" s="221" t="s">
        <v>488</v>
      </c>
      <c r="F456" s="222" t="s">
        <v>489</v>
      </c>
      <c r="G456" s="223" t="s">
        <v>201</v>
      </c>
      <c r="H456" s="224">
        <v>103.83</v>
      </c>
      <c r="I456" s="225"/>
      <c r="J456" s="226">
        <f>ROUND(I456*H456,2)</f>
        <v>0</v>
      </c>
      <c r="K456" s="227"/>
      <c r="L456" s="45"/>
      <c r="M456" s="228" t="s">
        <v>1</v>
      </c>
      <c r="N456" s="229" t="s">
        <v>38</v>
      </c>
      <c r="O456" s="92"/>
      <c r="P456" s="230">
        <f>O456*H456</f>
        <v>0</v>
      </c>
      <c r="Q456" s="230">
        <v>0</v>
      </c>
      <c r="R456" s="230">
        <f>Q456*H456</f>
        <v>0</v>
      </c>
      <c r="S456" s="230">
        <v>0</v>
      </c>
      <c r="T456" s="231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2" t="s">
        <v>202</v>
      </c>
      <c r="AT456" s="232" t="s">
        <v>198</v>
      </c>
      <c r="AU456" s="232" t="s">
        <v>82</v>
      </c>
      <c r="AY456" s="18" t="s">
        <v>196</v>
      </c>
      <c r="BE456" s="233">
        <f>IF(N456="základní",J456,0)</f>
        <v>0</v>
      </c>
      <c r="BF456" s="233">
        <f>IF(N456="snížená",J456,0)</f>
        <v>0</v>
      </c>
      <c r="BG456" s="233">
        <f>IF(N456="zákl. přenesená",J456,0)</f>
        <v>0</v>
      </c>
      <c r="BH456" s="233">
        <f>IF(N456="sníž. přenesená",J456,0)</f>
        <v>0</v>
      </c>
      <c r="BI456" s="233">
        <f>IF(N456="nulová",J456,0)</f>
        <v>0</v>
      </c>
      <c r="BJ456" s="18" t="s">
        <v>80</v>
      </c>
      <c r="BK456" s="233">
        <f>ROUND(I456*H456,2)</f>
        <v>0</v>
      </c>
      <c r="BL456" s="18" t="s">
        <v>202</v>
      </c>
      <c r="BM456" s="232" t="s">
        <v>490</v>
      </c>
    </row>
    <row r="457" s="2" customFormat="1">
      <c r="A457" s="39"/>
      <c r="B457" s="40"/>
      <c r="C457" s="41"/>
      <c r="D457" s="234" t="s">
        <v>203</v>
      </c>
      <c r="E457" s="41"/>
      <c r="F457" s="235" t="s">
        <v>489</v>
      </c>
      <c r="G457" s="41"/>
      <c r="H457" s="41"/>
      <c r="I457" s="236"/>
      <c r="J457" s="41"/>
      <c r="K457" s="41"/>
      <c r="L457" s="45"/>
      <c r="M457" s="237"/>
      <c r="N457" s="238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203</v>
      </c>
      <c r="AU457" s="18" t="s">
        <v>82</v>
      </c>
    </row>
    <row r="458" s="13" customFormat="1">
      <c r="A458" s="13"/>
      <c r="B458" s="239"/>
      <c r="C458" s="240"/>
      <c r="D458" s="234" t="s">
        <v>204</v>
      </c>
      <c r="E458" s="241" t="s">
        <v>1</v>
      </c>
      <c r="F458" s="242" t="s">
        <v>491</v>
      </c>
      <c r="G458" s="240"/>
      <c r="H458" s="243">
        <v>7.5599999999999996</v>
      </c>
      <c r="I458" s="244"/>
      <c r="J458" s="240"/>
      <c r="K458" s="240"/>
      <c r="L458" s="245"/>
      <c r="M458" s="246"/>
      <c r="N458" s="247"/>
      <c r="O458" s="247"/>
      <c r="P458" s="247"/>
      <c r="Q458" s="247"/>
      <c r="R458" s="247"/>
      <c r="S458" s="247"/>
      <c r="T458" s="24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9" t="s">
        <v>204</v>
      </c>
      <c r="AU458" s="249" t="s">
        <v>82</v>
      </c>
      <c r="AV458" s="13" t="s">
        <v>82</v>
      </c>
      <c r="AW458" s="13" t="s">
        <v>30</v>
      </c>
      <c r="AX458" s="13" t="s">
        <v>73</v>
      </c>
      <c r="AY458" s="249" t="s">
        <v>196</v>
      </c>
    </row>
    <row r="459" s="13" customFormat="1">
      <c r="A459" s="13"/>
      <c r="B459" s="239"/>
      <c r="C459" s="240"/>
      <c r="D459" s="234" t="s">
        <v>204</v>
      </c>
      <c r="E459" s="241" t="s">
        <v>1</v>
      </c>
      <c r="F459" s="242" t="s">
        <v>492</v>
      </c>
      <c r="G459" s="240"/>
      <c r="H459" s="243">
        <v>9.5199999999999996</v>
      </c>
      <c r="I459" s="244"/>
      <c r="J459" s="240"/>
      <c r="K459" s="240"/>
      <c r="L459" s="245"/>
      <c r="M459" s="246"/>
      <c r="N459" s="247"/>
      <c r="O459" s="247"/>
      <c r="P459" s="247"/>
      <c r="Q459" s="247"/>
      <c r="R459" s="247"/>
      <c r="S459" s="247"/>
      <c r="T459" s="24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9" t="s">
        <v>204</v>
      </c>
      <c r="AU459" s="249" t="s">
        <v>82</v>
      </c>
      <c r="AV459" s="13" t="s">
        <v>82</v>
      </c>
      <c r="AW459" s="13" t="s">
        <v>30</v>
      </c>
      <c r="AX459" s="13" t="s">
        <v>73</v>
      </c>
      <c r="AY459" s="249" t="s">
        <v>196</v>
      </c>
    </row>
    <row r="460" s="13" customFormat="1">
      <c r="A460" s="13"/>
      <c r="B460" s="239"/>
      <c r="C460" s="240"/>
      <c r="D460" s="234" t="s">
        <v>204</v>
      </c>
      <c r="E460" s="241" t="s">
        <v>1</v>
      </c>
      <c r="F460" s="242" t="s">
        <v>493</v>
      </c>
      <c r="G460" s="240"/>
      <c r="H460" s="243">
        <v>1.52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9" t="s">
        <v>204</v>
      </c>
      <c r="AU460" s="249" t="s">
        <v>82</v>
      </c>
      <c r="AV460" s="13" t="s">
        <v>82</v>
      </c>
      <c r="AW460" s="13" t="s">
        <v>30</v>
      </c>
      <c r="AX460" s="13" t="s">
        <v>73</v>
      </c>
      <c r="AY460" s="249" t="s">
        <v>196</v>
      </c>
    </row>
    <row r="461" s="13" customFormat="1">
      <c r="A461" s="13"/>
      <c r="B461" s="239"/>
      <c r="C461" s="240"/>
      <c r="D461" s="234" t="s">
        <v>204</v>
      </c>
      <c r="E461" s="241" t="s">
        <v>1</v>
      </c>
      <c r="F461" s="242" t="s">
        <v>494</v>
      </c>
      <c r="G461" s="240"/>
      <c r="H461" s="243">
        <v>45.240000000000002</v>
      </c>
      <c r="I461" s="244"/>
      <c r="J461" s="240"/>
      <c r="K461" s="240"/>
      <c r="L461" s="245"/>
      <c r="M461" s="246"/>
      <c r="N461" s="247"/>
      <c r="O461" s="247"/>
      <c r="P461" s="247"/>
      <c r="Q461" s="247"/>
      <c r="R461" s="247"/>
      <c r="S461" s="247"/>
      <c r="T461" s="248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9" t="s">
        <v>204</v>
      </c>
      <c r="AU461" s="249" t="s">
        <v>82</v>
      </c>
      <c r="AV461" s="13" t="s">
        <v>82</v>
      </c>
      <c r="AW461" s="13" t="s">
        <v>30</v>
      </c>
      <c r="AX461" s="13" t="s">
        <v>73</v>
      </c>
      <c r="AY461" s="249" t="s">
        <v>196</v>
      </c>
    </row>
    <row r="462" s="13" customFormat="1">
      <c r="A462" s="13"/>
      <c r="B462" s="239"/>
      <c r="C462" s="240"/>
      <c r="D462" s="234" t="s">
        <v>204</v>
      </c>
      <c r="E462" s="241" t="s">
        <v>1</v>
      </c>
      <c r="F462" s="242" t="s">
        <v>495</v>
      </c>
      <c r="G462" s="240"/>
      <c r="H462" s="243">
        <v>37.200000000000003</v>
      </c>
      <c r="I462" s="244"/>
      <c r="J462" s="240"/>
      <c r="K462" s="240"/>
      <c r="L462" s="245"/>
      <c r="M462" s="246"/>
      <c r="N462" s="247"/>
      <c r="O462" s="247"/>
      <c r="P462" s="247"/>
      <c r="Q462" s="247"/>
      <c r="R462" s="247"/>
      <c r="S462" s="247"/>
      <c r="T462" s="24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9" t="s">
        <v>204</v>
      </c>
      <c r="AU462" s="249" t="s">
        <v>82</v>
      </c>
      <c r="AV462" s="13" t="s">
        <v>82</v>
      </c>
      <c r="AW462" s="13" t="s">
        <v>30</v>
      </c>
      <c r="AX462" s="13" t="s">
        <v>73</v>
      </c>
      <c r="AY462" s="249" t="s">
        <v>196</v>
      </c>
    </row>
    <row r="463" s="13" customFormat="1">
      <c r="A463" s="13"/>
      <c r="B463" s="239"/>
      <c r="C463" s="240"/>
      <c r="D463" s="234" t="s">
        <v>204</v>
      </c>
      <c r="E463" s="241" t="s">
        <v>1</v>
      </c>
      <c r="F463" s="242" t="s">
        <v>496</v>
      </c>
      <c r="G463" s="240"/>
      <c r="H463" s="243">
        <v>1.2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9" t="s">
        <v>204</v>
      </c>
      <c r="AU463" s="249" t="s">
        <v>82</v>
      </c>
      <c r="AV463" s="13" t="s">
        <v>82</v>
      </c>
      <c r="AW463" s="13" t="s">
        <v>30</v>
      </c>
      <c r="AX463" s="13" t="s">
        <v>73</v>
      </c>
      <c r="AY463" s="249" t="s">
        <v>196</v>
      </c>
    </row>
    <row r="464" s="13" customFormat="1">
      <c r="A464" s="13"/>
      <c r="B464" s="239"/>
      <c r="C464" s="240"/>
      <c r="D464" s="234" t="s">
        <v>204</v>
      </c>
      <c r="E464" s="241" t="s">
        <v>1</v>
      </c>
      <c r="F464" s="242" t="s">
        <v>497</v>
      </c>
      <c r="G464" s="240"/>
      <c r="H464" s="243">
        <v>1.5900000000000001</v>
      </c>
      <c r="I464" s="244"/>
      <c r="J464" s="240"/>
      <c r="K464" s="240"/>
      <c r="L464" s="245"/>
      <c r="M464" s="246"/>
      <c r="N464" s="247"/>
      <c r="O464" s="247"/>
      <c r="P464" s="247"/>
      <c r="Q464" s="247"/>
      <c r="R464" s="247"/>
      <c r="S464" s="247"/>
      <c r="T464" s="248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9" t="s">
        <v>204</v>
      </c>
      <c r="AU464" s="249" t="s">
        <v>82</v>
      </c>
      <c r="AV464" s="13" t="s">
        <v>82</v>
      </c>
      <c r="AW464" s="13" t="s">
        <v>30</v>
      </c>
      <c r="AX464" s="13" t="s">
        <v>73</v>
      </c>
      <c r="AY464" s="249" t="s">
        <v>196</v>
      </c>
    </row>
    <row r="465" s="14" customFormat="1">
      <c r="A465" s="14"/>
      <c r="B465" s="250"/>
      <c r="C465" s="251"/>
      <c r="D465" s="234" t="s">
        <v>204</v>
      </c>
      <c r="E465" s="252" t="s">
        <v>1</v>
      </c>
      <c r="F465" s="253" t="s">
        <v>206</v>
      </c>
      <c r="G465" s="251"/>
      <c r="H465" s="254">
        <v>103.83000000000001</v>
      </c>
      <c r="I465" s="255"/>
      <c r="J465" s="251"/>
      <c r="K465" s="251"/>
      <c r="L465" s="256"/>
      <c r="M465" s="257"/>
      <c r="N465" s="258"/>
      <c r="O465" s="258"/>
      <c r="P465" s="258"/>
      <c r="Q465" s="258"/>
      <c r="R465" s="258"/>
      <c r="S465" s="258"/>
      <c r="T465" s="259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0" t="s">
        <v>204</v>
      </c>
      <c r="AU465" s="260" t="s">
        <v>82</v>
      </c>
      <c r="AV465" s="14" t="s">
        <v>202</v>
      </c>
      <c r="AW465" s="14" t="s">
        <v>30</v>
      </c>
      <c r="AX465" s="14" t="s">
        <v>80</v>
      </c>
      <c r="AY465" s="260" t="s">
        <v>196</v>
      </c>
    </row>
    <row r="466" s="2" customFormat="1" ht="16.5" customHeight="1">
      <c r="A466" s="39"/>
      <c r="B466" s="40"/>
      <c r="C466" s="220" t="s">
        <v>323</v>
      </c>
      <c r="D466" s="220" t="s">
        <v>198</v>
      </c>
      <c r="E466" s="221" t="s">
        <v>498</v>
      </c>
      <c r="F466" s="222" t="s">
        <v>499</v>
      </c>
      <c r="G466" s="223" t="s">
        <v>201</v>
      </c>
      <c r="H466" s="224">
        <v>103.83</v>
      </c>
      <c r="I466" s="225"/>
      <c r="J466" s="226">
        <f>ROUND(I466*H466,2)</f>
        <v>0</v>
      </c>
      <c r="K466" s="227"/>
      <c r="L466" s="45"/>
      <c r="M466" s="228" t="s">
        <v>1</v>
      </c>
      <c r="N466" s="229" t="s">
        <v>38</v>
      </c>
      <c r="O466" s="92"/>
      <c r="P466" s="230">
        <f>O466*H466</f>
        <v>0</v>
      </c>
      <c r="Q466" s="230">
        <v>0</v>
      </c>
      <c r="R466" s="230">
        <f>Q466*H466</f>
        <v>0</v>
      </c>
      <c r="S466" s="230">
        <v>0</v>
      </c>
      <c r="T466" s="231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2" t="s">
        <v>202</v>
      </c>
      <c r="AT466" s="232" t="s">
        <v>198</v>
      </c>
      <c r="AU466" s="232" t="s">
        <v>82</v>
      </c>
      <c r="AY466" s="18" t="s">
        <v>196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8" t="s">
        <v>80</v>
      </c>
      <c r="BK466" s="233">
        <f>ROUND(I466*H466,2)</f>
        <v>0</v>
      </c>
      <c r="BL466" s="18" t="s">
        <v>202</v>
      </c>
      <c r="BM466" s="232" t="s">
        <v>500</v>
      </c>
    </row>
    <row r="467" s="2" customFormat="1">
      <c r="A467" s="39"/>
      <c r="B467" s="40"/>
      <c r="C467" s="41"/>
      <c r="D467" s="234" t="s">
        <v>203</v>
      </c>
      <c r="E467" s="41"/>
      <c r="F467" s="235" t="s">
        <v>499</v>
      </c>
      <c r="G467" s="41"/>
      <c r="H467" s="41"/>
      <c r="I467" s="236"/>
      <c r="J467" s="41"/>
      <c r="K467" s="41"/>
      <c r="L467" s="45"/>
      <c r="M467" s="237"/>
      <c r="N467" s="238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203</v>
      </c>
      <c r="AU467" s="18" t="s">
        <v>82</v>
      </c>
    </row>
    <row r="468" s="2" customFormat="1" ht="24.15" customHeight="1">
      <c r="A468" s="39"/>
      <c r="B468" s="40"/>
      <c r="C468" s="220" t="s">
        <v>501</v>
      </c>
      <c r="D468" s="220" t="s">
        <v>198</v>
      </c>
      <c r="E468" s="221" t="s">
        <v>502</v>
      </c>
      <c r="F468" s="222" t="s">
        <v>503</v>
      </c>
      <c r="G468" s="223" t="s">
        <v>396</v>
      </c>
      <c r="H468" s="224">
        <v>1.5129999999999999</v>
      </c>
      <c r="I468" s="225"/>
      <c r="J468" s="226">
        <f>ROUND(I468*H468,2)</f>
        <v>0</v>
      </c>
      <c r="K468" s="227"/>
      <c r="L468" s="45"/>
      <c r="M468" s="228" t="s">
        <v>1</v>
      </c>
      <c r="N468" s="229" t="s">
        <v>38</v>
      </c>
      <c r="O468" s="92"/>
      <c r="P468" s="230">
        <f>O468*H468</f>
        <v>0</v>
      </c>
      <c r="Q468" s="230">
        <v>0</v>
      </c>
      <c r="R468" s="230">
        <f>Q468*H468</f>
        <v>0</v>
      </c>
      <c r="S468" s="230">
        <v>0</v>
      </c>
      <c r="T468" s="231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2" t="s">
        <v>202</v>
      </c>
      <c r="AT468" s="232" t="s">
        <v>198</v>
      </c>
      <c r="AU468" s="232" t="s">
        <v>82</v>
      </c>
      <c r="AY468" s="18" t="s">
        <v>196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8" t="s">
        <v>80</v>
      </c>
      <c r="BK468" s="233">
        <f>ROUND(I468*H468,2)</f>
        <v>0</v>
      </c>
      <c r="BL468" s="18" t="s">
        <v>202</v>
      </c>
      <c r="BM468" s="232" t="s">
        <v>504</v>
      </c>
    </row>
    <row r="469" s="2" customFormat="1">
      <c r="A469" s="39"/>
      <c r="B469" s="40"/>
      <c r="C469" s="41"/>
      <c r="D469" s="234" t="s">
        <v>203</v>
      </c>
      <c r="E469" s="41"/>
      <c r="F469" s="235" t="s">
        <v>503</v>
      </c>
      <c r="G469" s="41"/>
      <c r="H469" s="41"/>
      <c r="I469" s="236"/>
      <c r="J469" s="41"/>
      <c r="K469" s="41"/>
      <c r="L469" s="45"/>
      <c r="M469" s="237"/>
      <c r="N469" s="238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203</v>
      </c>
      <c r="AU469" s="18" t="s">
        <v>82</v>
      </c>
    </row>
    <row r="470" s="13" customFormat="1">
      <c r="A470" s="13"/>
      <c r="B470" s="239"/>
      <c r="C470" s="240"/>
      <c r="D470" s="234" t="s">
        <v>204</v>
      </c>
      <c r="E470" s="241" t="s">
        <v>1</v>
      </c>
      <c r="F470" s="242" t="s">
        <v>505</v>
      </c>
      <c r="G470" s="240"/>
      <c r="H470" s="243">
        <v>0.93000000000000005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9" t="s">
        <v>204</v>
      </c>
      <c r="AU470" s="249" t="s">
        <v>82</v>
      </c>
      <c r="AV470" s="13" t="s">
        <v>82</v>
      </c>
      <c r="AW470" s="13" t="s">
        <v>30</v>
      </c>
      <c r="AX470" s="13" t="s">
        <v>73</v>
      </c>
      <c r="AY470" s="249" t="s">
        <v>196</v>
      </c>
    </row>
    <row r="471" s="13" customFormat="1">
      <c r="A471" s="13"/>
      <c r="B471" s="239"/>
      <c r="C471" s="240"/>
      <c r="D471" s="234" t="s">
        <v>204</v>
      </c>
      <c r="E471" s="241" t="s">
        <v>1</v>
      </c>
      <c r="F471" s="242" t="s">
        <v>506</v>
      </c>
      <c r="G471" s="240"/>
      <c r="H471" s="243">
        <v>0.5</v>
      </c>
      <c r="I471" s="244"/>
      <c r="J471" s="240"/>
      <c r="K471" s="240"/>
      <c r="L471" s="245"/>
      <c r="M471" s="246"/>
      <c r="N471" s="247"/>
      <c r="O471" s="247"/>
      <c r="P471" s="247"/>
      <c r="Q471" s="247"/>
      <c r="R471" s="247"/>
      <c r="S471" s="247"/>
      <c r="T471" s="248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9" t="s">
        <v>204</v>
      </c>
      <c r="AU471" s="249" t="s">
        <v>82</v>
      </c>
      <c r="AV471" s="13" t="s">
        <v>82</v>
      </c>
      <c r="AW471" s="13" t="s">
        <v>30</v>
      </c>
      <c r="AX471" s="13" t="s">
        <v>73</v>
      </c>
      <c r="AY471" s="249" t="s">
        <v>196</v>
      </c>
    </row>
    <row r="472" s="13" customFormat="1">
      <c r="A472" s="13"/>
      <c r="B472" s="239"/>
      <c r="C472" s="240"/>
      <c r="D472" s="234" t="s">
        <v>204</v>
      </c>
      <c r="E472" s="241" t="s">
        <v>1</v>
      </c>
      <c r="F472" s="242" t="s">
        <v>507</v>
      </c>
      <c r="G472" s="240"/>
      <c r="H472" s="243">
        <v>0.083000000000000004</v>
      </c>
      <c r="I472" s="244"/>
      <c r="J472" s="240"/>
      <c r="K472" s="240"/>
      <c r="L472" s="245"/>
      <c r="M472" s="246"/>
      <c r="N472" s="247"/>
      <c r="O472" s="247"/>
      <c r="P472" s="247"/>
      <c r="Q472" s="247"/>
      <c r="R472" s="247"/>
      <c r="S472" s="247"/>
      <c r="T472" s="248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9" t="s">
        <v>204</v>
      </c>
      <c r="AU472" s="249" t="s">
        <v>82</v>
      </c>
      <c r="AV472" s="13" t="s">
        <v>82</v>
      </c>
      <c r="AW472" s="13" t="s">
        <v>30</v>
      </c>
      <c r="AX472" s="13" t="s">
        <v>73</v>
      </c>
      <c r="AY472" s="249" t="s">
        <v>196</v>
      </c>
    </row>
    <row r="473" s="14" customFormat="1">
      <c r="A473" s="14"/>
      <c r="B473" s="250"/>
      <c r="C473" s="251"/>
      <c r="D473" s="234" t="s">
        <v>204</v>
      </c>
      <c r="E473" s="252" t="s">
        <v>1</v>
      </c>
      <c r="F473" s="253" t="s">
        <v>206</v>
      </c>
      <c r="G473" s="251"/>
      <c r="H473" s="254">
        <v>1.5130000000000001</v>
      </c>
      <c r="I473" s="255"/>
      <c r="J473" s="251"/>
      <c r="K473" s="251"/>
      <c r="L473" s="256"/>
      <c r="M473" s="257"/>
      <c r="N473" s="258"/>
      <c r="O473" s="258"/>
      <c r="P473" s="258"/>
      <c r="Q473" s="258"/>
      <c r="R473" s="258"/>
      <c r="S473" s="258"/>
      <c r="T473" s="259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0" t="s">
        <v>204</v>
      </c>
      <c r="AU473" s="260" t="s">
        <v>82</v>
      </c>
      <c r="AV473" s="14" t="s">
        <v>202</v>
      </c>
      <c r="AW473" s="14" t="s">
        <v>30</v>
      </c>
      <c r="AX473" s="14" t="s">
        <v>80</v>
      </c>
      <c r="AY473" s="260" t="s">
        <v>196</v>
      </c>
    </row>
    <row r="474" s="2" customFormat="1" ht="24.15" customHeight="1">
      <c r="A474" s="39"/>
      <c r="B474" s="40"/>
      <c r="C474" s="220" t="s">
        <v>331</v>
      </c>
      <c r="D474" s="220" t="s">
        <v>198</v>
      </c>
      <c r="E474" s="221" t="s">
        <v>508</v>
      </c>
      <c r="F474" s="222" t="s">
        <v>509</v>
      </c>
      <c r="G474" s="223" t="s">
        <v>396</v>
      </c>
      <c r="H474" s="224">
        <v>33.960999999999999</v>
      </c>
      <c r="I474" s="225"/>
      <c r="J474" s="226">
        <f>ROUND(I474*H474,2)</f>
        <v>0</v>
      </c>
      <c r="K474" s="227"/>
      <c r="L474" s="45"/>
      <c r="M474" s="228" t="s">
        <v>1</v>
      </c>
      <c r="N474" s="229" t="s">
        <v>38</v>
      </c>
      <c r="O474" s="92"/>
      <c r="P474" s="230">
        <f>O474*H474</f>
        <v>0</v>
      </c>
      <c r="Q474" s="230">
        <v>0</v>
      </c>
      <c r="R474" s="230">
        <f>Q474*H474</f>
        <v>0</v>
      </c>
      <c r="S474" s="230">
        <v>0</v>
      </c>
      <c r="T474" s="231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2" t="s">
        <v>202</v>
      </c>
      <c r="AT474" s="232" t="s">
        <v>198</v>
      </c>
      <c r="AU474" s="232" t="s">
        <v>82</v>
      </c>
      <c r="AY474" s="18" t="s">
        <v>196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8" t="s">
        <v>80</v>
      </c>
      <c r="BK474" s="233">
        <f>ROUND(I474*H474,2)</f>
        <v>0</v>
      </c>
      <c r="BL474" s="18" t="s">
        <v>202</v>
      </c>
      <c r="BM474" s="232" t="s">
        <v>510</v>
      </c>
    </row>
    <row r="475" s="2" customFormat="1">
      <c r="A475" s="39"/>
      <c r="B475" s="40"/>
      <c r="C475" s="41"/>
      <c r="D475" s="234" t="s">
        <v>203</v>
      </c>
      <c r="E475" s="41"/>
      <c r="F475" s="235" t="s">
        <v>509</v>
      </c>
      <c r="G475" s="41"/>
      <c r="H475" s="41"/>
      <c r="I475" s="236"/>
      <c r="J475" s="41"/>
      <c r="K475" s="41"/>
      <c r="L475" s="45"/>
      <c r="M475" s="237"/>
      <c r="N475" s="238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203</v>
      </c>
      <c r="AU475" s="18" t="s">
        <v>82</v>
      </c>
    </row>
    <row r="476" s="13" customFormat="1">
      <c r="A476" s="13"/>
      <c r="B476" s="239"/>
      <c r="C476" s="240"/>
      <c r="D476" s="234" t="s">
        <v>204</v>
      </c>
      <c r="E476" s="241" t="s">
        <v>1</v>
      </c>
      <c r="F476" s="242" t="s">
        <v>511</v>
      </c>
      <c r="G476" s="240"/>
      <c r="H476" s="243">
        <v>0.14099999999999999</v>
      </c>
      <c r="I476" s="244"/>
      <c r="J476" s="240"/>
      <c r="K476" s="240"/>
      <c r="L476" s="245"/>
      <c r="M476" s="246"/>
      <c r="N476" s="247"/>
      <c r="O476" s="247"/>
      <c r="P476" s="247"/>
      <c r="Q476" s="247"/>
      <c r="R476" s="247"/>
      <c r="S476" s="247"/>
      <c r="T476" s="248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9" t="s">
        <v>204</v>
      </c>
      <c r="AU476" s="249" t="s">
        <v>82</v>
      </c>
      <c r="AV476" s="13" t="s">
        <v>82</v>
      </c>
      <c r="AW476" s="13" t="s">
        <v>30</v>
      </c>
      <c r="AX476" s="13" t="s">
        <v>73</v>
      </c>
      <c r="AY476" s="249" t="s">
        <v>196</v>
      </c>
    </row>
    <row r="477" s="13" customFormat="1">
      <c r="A477" s="13"/>
      <c r="B477" s="239"/>
      <c r="C477" s="240"/>
      <c r="D477" s="234" t="s">
        <v>204</v>
      </c>
      <c r="E477" s="241" t="s">
        <v>1</v>
      </c>
      <c r="F477" s="242" t="s">
        <v>512</v>
      </c>
      <c r="G477" s="240"/>
      <c r="H477" s="243">
        <v>0.060999999999999999</v>
      </c>
      <c r="I477" s="244"/>
      <c r="J477" s="240"/>
      <c r="K477" s="240"/>
      <c r="L477" s="245"/>
      <c r="M477" s="246"/>
      <c r="N477" s="247"/>
      <c r="O477" s="247"/>
      <c r="P477" s="247"/>
      <c r="Q477" s="247"/>
      <c r="R477" s="247"/>
      <c r="S477" s="247"/>
      <c r="T477" s="248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9" t="s">
        <v>204</v>
      </c>
      <c r="AU477" s="249" t="s">
        <v>82</v>
      </c>
      <c r="AV477" s="13" t="s">
        <v>82</v>
      </c>
      <c r="AW477" s="13" t="s">
        <v>30</v>
      </c>
      <c r="AX477" s="13" t="s">
        <v>73</v>
      </c>
      <c r="AY477" s="249" t="s">
        <v>196</v>
      </c>
    </row>
    <row r="478" s="13" customFormat="1">
      <c r="A478" s="13"/>
      <c r="B478" s="239"/>
      <c r="C478" s="240"/>
      <c r="D478" s="234" t="s">
        <v>204</v>
      </c>
      <c r="E478" s="241" t="s">
        <v>1</v>
      </c>
      <c r="F478" s="242" t="s">
        <v>513</v>
      </c>
      <c r="G478" s="240"/>
      <c r="H478" s="243">
        <v>20.768000000000001</v>
      </c>
      <c r="I478" s="244"/>
      <c r="J478" s="240"/>
      <c r="K478" s="240"/>
      <c r="L478" s="245"/>
      <c r="M478" s="246"/>
      <c r="N478" s="247"/>
      <c r="O478" s="247"/>
      <c r="P478" s="247"/>
      <c r="Q478" s="247"/>
      <c r="R478" s="247"/>
      <c r="S478" s="247"/>
      <c r="T478" s="248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9" t="s">
        <v>204</v>
      </c>
      <c r="AU478" s="249" t="s">
        <v>82</v>
      </c>
      <c r="AV478" s="13" t="s">
        <v>82</v>
      </c>
      <c r="AW478" s="13" t="s">
        <v>30</v>
      </c>
      <c r="AX478" s="13" t="s">
        <v>73</v>
      </c>
      <c r="AY478" s="249" t="s">
        <v>196</v>
      </c>
    </row>
    <row r="479" s="13" customFormat="1">
      <c r="A479" s="13"/>
      <c r="B479" s="239"/>
      <c r="C479" s="240"/>
      <c r="D479" s="234" t="s">
        <v>204</v>
      </c>
      <c r="E479" s="241" t="s">
        <v>1</v>
      </c>
      <c r="F479" s="242" t="s">
        <v>514</v>
      </c>
      <c r="G479" s="240"/>
      <c r="H479" s="243">
        <v>12.991</v>
      </c>
      <c r="I479" s="244"/>
      <c r="J479" s="240"/>
      <c r="K479" s="240"/>
      <c r="L479" s="245"/>
      <c r="M479" s="246"/>
      <c r="N479" s="247"/>
      <c r="O479" s="247"/>
      <c r="P479" s="247"/>
      <c r="Q479" s="247"/>
      <c r="R479" s="247"/>
      <c r="S479" s="247"/>
      <c r="T479" s="248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9" t="s">
        <v>204</v>
      </c>
      <c r="AU479" s="249" t="s">
        <v>82</v>
      </c>
      <c r="AV479" s="13" t="s">
        <v>82</v>
      </c>
      <c r="AW479" s="13" t="s">
        <v>30</v>
      </c>
      <c r="AX479" s="13" t="s">
        <v>73</v>
      </c>
      <c r="AY479" s="249" t="s">
        <v>196</v>
      </c>
    </row>
    <row r="480" s="14" customFormat="1">
      <c r="A480" s="14"/>
      <c r="B480" s="250"/>
      <c r="C480" s="251"/>
      <c r="D480" s="234" t="s">
        <v>204</v>
      </c>
      <c r="E480" s="252" t="s">
        <v>1</v>
      </c>
      <c r="F480" s="253" t="s">
        <v>206</v>
      </c>
      <c r="G480" s="251"/>
      <c r="H480" s="254">
        <v>33.960999999999999</v>
      </c>
      <c r="I480" s="255"/>
      <c r="J480" s="251"/>
      <c r="K480" s="251"/>
      <c r="L480" s="256"/>
      <c r="M480" s="257"/>
      <c r="N480" s="258"/>
      <c r="O480" s="258"/>
      <c r="P480" s="258"/>
      <c r="Q480" s="258"/>
      <c r="R480" s="258"/>
      <c r="S480" s="258"/>
      <c r="T480" s="259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0" t="s">
        <v>204</v>
      </c>
      <c r="AU480" s="260" t="s">
        <v>82</v>
      </c>
      <c r="AV480" s="14" t="s">
        <v>202</v>
      </c>
      <c r="AW480" s="14" t="s">
        <v>30</v>
      </c>
      <c r="AX480" s="14" t="s">
        <v>80</v>
      </c>
      <c r="AY480" s="260" t="s">
        <v>196</v>
      </c>
    </row>
    <row r="481" s="2" customFormat="1" ht="24.15" customHeight="1">
      <c r="A481" s="39"/>
      <c r="B481" s="40"/>
      <c r="C481" s="220" t="s">
        <v>515</v>
      </c>
      <c r="D481" s="220" t="s">
        <v>198</v>
      </c>
      <c r="E481" s="221" t="s">
        <v>516</v>
      </c>
      <c r="F481" s="222" t="s">
        <v>517</v>
      </c>
      <c r="G481" s="223" t="s">
        <v>278</v>
      </c>
      <c r="H481" s="224">
        <v>1197.288</v>
      </c>
      <c r="I481" s="225"/>
      <c r="J481" s="226">
        <f>ROUND(I481*H481,2)</f>
        <v>0</v>
      </c>
      <c r="K481" s="227"/>
      <c r="L481" s="45"/>
      <c r="M481" s="228" t="s">
        <v>1</v>
      </c>
      <c r="N481" s="229" t="s">
        <v>38</v>
      </c>
      <c r="O481" s="92"/>
      <c r="P481" s="230">
        <f>O481*H481</f>
        <v>0</v>
      </c>
      <c r="Q481" s="230">
        <v>0</v>
      </c>
      <c r="R481" s="230">
        <f>Q481*H481</f>
        <v>0</v>
      </c>
      <c r="S481" s="230">
        <v>0</v>
      </c>
      <c r="T481" s="231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2" t="s">
        <v>202</v>
      </c>
      <c r="AT481" s="232" t="s">
        <v>198</v>
      </c>
      <c r="AU481" s="232" t="s">
        <v>82</v>
      </c>
      <c r="AY481" s="18" t="s">
        <v>196</v>
      </c>
      <c r="BE481" s="233">
        <f>IF(N481="základní",J481,0)</f>
        <v>0</v>
      </c>
      <c r="BF481" s="233">
        <f>IF(N481="snížená",J481,0)</f>
        <v>0</v>
      </c>
      <c r="BG481" s="233">
        <f>IF(N481="zákl. přenesená",J481,0)</f>
        <v>0</v>
      </c>
      <c r="BH481" s="233">
        <f>IF(N481="sníž. přenesená",J481,0)</f>
        <v>0</v>
      </c>
      <c r="BI481" s="233">
        <f>IF(N481="nulová",J481,0)</f>
        <v>0</v>
      </c>
      <c r="BJ481" s="18" t="s">
        <v>80</v>
      </c>
      <c r="BK481" s="233">
        <f>ROUND(I481*H481,2)</f>
        <v>0</v>
      </c>
      <c r="BL481" s="18" t="s">
        <v>202</v>
      </c>
      <c r="BM481" s="232" t="s">
        <v>518</v>
      </c>
    </row>
    <row r="482" s="2" customFormat="1">
      <c r="A482" s="39"/>
      <c r="B482" s="40"/>
      <c r="C482" s="41"/>
      <c r="D482" s="234" t="s">
        <v>203</v>
      </c>
      <c r="E482" s="41"/>
      <c r="F482" s="235" t="s">
        <v>517</v>
      </c>
      <c r="G482" s="41"/>
      <c r="H482" s="41"/>
      <c r="I482" s="236"/>
      <c r="J482" s="41"/>
      <c r="K482" s="41"/>
      <c r="L482" s="45"/>
      <c r="M482" s="237"/>
      <c r="N482" s="238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203</v>
      </c>
      <c r="AU482" s="18" t="s">
        <v>82</v>
      </c>
    </row>
    <row r="483" s="15" customFormat="1">
      <c r="A483" s="15"/>
      <c r="B483" s="261"/>
      <c r="C483" s="262"/>
      <c r="D483" s="234" t="s">
        <v>204</v>
      </c>
      <c r="E483" s="263" t="s">
        <v>1</v>
      </c>
      <c r="F483" s="264" t="s">
        <v>324</v>
      </c>
      <c r="G483" s="262"/>
      <c r="H483" s="263" t="s">
        <v>1</v>
      </c>
      <c r="I483" s="265"/>
      <c r="J483" s="262"/>
      <c r="K483" s="262"/>
      <c r="L483" s="266"/>
      <c r="M483" s="267"/>
      <c r="N483" s="268"/>
      <c r="O483" s="268"/>
      <c r="P483" s="268"/>
      <c r="Q483" s="268"/>
      <c r="R483" s="268"/>
      <c r="S483" s="268"/>
      <c r="T483" s="269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0" t="s">
        <v>204</v>
      </c>
      <c r="AU483" s="270" t="s">
        <v>82</v>
      </c>
      <c r="AV483" s="15" t="s">
        <v>80</v>
      </c>
      <c r="AW483" s="15" t="s">
        <v>30</v>
      </c>
      <c r="AX483" s="15" t="s">
        <v>73</v>
      </c>
      <c r="AY483" s="270" t="s">
        <v>196</v>
      </c>
    </row>
    <row r="484" s="13" customFormat="1">
      <c r="A484" s="13"/>
      <c r="B484" s="239"/>
      <c r="C484" s="240"/>
      <c r="D484" s="234" t="s">
        <v>204</v>
      </c>
      <c r="E484" s="241" t="s">
        <v>1</v>
      </c>
      <c r="F484" s="242" t="s">
        <v>519</v>
      </c>
      <c r="G484" s="240"/>
      <c r="H484" s="243">
        <v>29.699999999999999</v>
      </c>
      <c r="I484" s="244"/>
      <c r="J484" s="240"/>
      <c r="K484" s="240"/>
      <c r="L484" s="245"/>
      <c r="M484" s="246"/>
      <c r="N484" s="247"/>
      <c r="O484" s="247"/>
      <c r="P484" s="247"/>
      <c r="Q484" s="247"/>
      <c r="R484" s="247"/>
      <c r="S484" s="247"/>
      <c r="T484" s="248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9" t="s">
        <v>204</v>
      </c>
      <c r="AU484" s="249" t="s">
        <v>82</v>
      </c>
      <c r="AV484" s="13" t="s">
        <v>82</v>
      </c>
      <c r="AW484" s="13" t="s">
        <v>30</v>
      </c>
      <c r="AX484" s="13" t="s">
        <v>73</v>
      </c>
      <c r="AY484" s="249" t="s">
        <v>196</v>
      </c>
    </row>
    <row r="485" s="13" customFormat="1">
      <c r="A485" s="13"/>
      <c r="B485" s="239"/>
      <c r="C485" s="240"/>
      <c r="D485" s="234" t="s">
        <v>204</v>
      </c>
      <c r="E485" s="241" t="s">
        <v>1</v>
      </c>
      <c r="F485" s="242" t="s">
        <v>520</v>
      </c>
      <c r="G485" s="240"/>
      <c r="H485" s="243">
        <v>31.920000000000002</v>
      </c>
      <c r="I485" s="244"/>
      <c r="J485" s="240"/>
      <c r="K485" s="240"/>
      <c r="L485" s="245"/>
      <c r="M485" s="246"/>
      <c r="N485" s="247"/>
      <c r="O485" s="247"/>
      <c r="P485" s="247"/>
      <c r="Q485" s="247"/>
      <c r="R485" s="247"/>
      <c r="S485" s="247"/>
      <c r="T485" s="24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9" t="s">
        <v>204</v>
      </c>
      <c r="AU485" s="249" t="s">
        <v>82</v>
      </c>
      <c r="AV485" s="13" t="s">
        <v>82</v>
      </c>
      <c r="AW485" s="13" t="s">
        <v>30</v>
      </c>
      <c r="AX485" s="13" t="s">
        <v>73</v>
      </c>
      <c r="AY485" s="249" t="s">
        <v>196</v>
      </c>
    </row>
    <row r="486" s="13" customFormat="1">
      <c r="A486" s="13"/>
      <c r="B486" s="239"/>
      <c r="C486" s="240"/>
      <c r="D486" s="234" t="s">
        <v>204</v>
      </c>
      <c r="E486" s="241" t="s">
        <v>1</v>
      </c>
      <c r="F486" s="242" t="s">
        <v>521</v>
      </c>
      <c r="G486" s="240"/>
      <c r="H486" s="243">
        <v>13.356</v>
      </c>
      <c r="I486" s="244"/>
      <c r="J486" s="240"/>
      <c r="K486" s="240"/>
      <c r="L486" s="245"/>
      <c r="M486" s="246"/>
      <c r="N486" s="247"/>
      <c r="O486" s="247"/>
      <c r="P486" s="247"/>
      <c r="Q486" s="247"/>
      <c r="R486" s="247"/>
      <c r="S486" s="247"/>
      <c r="T486" s="248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9" t="s">
        <v>204</v>
      </c>
      <c r="AU486" s="249" t="s">
        <v>82</v>
      </c>
      <c r="AV486" s="13" t="s">
        <v>82</v>
      </c>
      <c r="AW486" s="13" t="s">
        <v>30</v>
      </c>
      <c r="AX486" s="13" t="s">
        <v>73</v>
      </c>
      <c r="AY486" s="249" t="s">
        <v>196</v>
      </c>
    </row>
    <row r="487" s="13" customFormat="1">
      <c r="A487" s="13"/>
      <c r="B487" s="239"/>
      <c r="C487" s="240"/>
      <c r="D487" s="234" t="s">
        <v>204</v>
      </c>
      <c r="E487" s="241" t="s">
        <v>1</v>
      </c>
      <c r="F487" s="242" t="s">
        <v>522</v>
      </c>
      <c r="G487" s="240"/>
      <c r="H487" s="243">
        <v>63.18</v>
      </c>
      <c r="I487" s="244"/>
      <c r="J487" s="240"/>
      <c r="K487" s="240"/>
      <c r="L487" s="245"/>
      <c r="M487" s="246"/>
      <c r="N487" s="247"/>
      <c r="O487" s="247"/>
      <c r="P487" s="247"/>
      <c r="Q487" s="247"/>
      <c r="R487" s="247"/>
      <c r="S487" s="247"/>
      <c r="T487" s="248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9" t="s">
        <v>204</v>
      </c>
      <c r="AU487" s="249" t="s">
        <v>82</v>
      </c>
      <c r="AV487" s="13" t="s">
        <v>82</v>
      </c>
      <c r="AW487" s="13" t="s">
        <v>30</v>
      </c>
      <c r="AX487" s="13" t="s">
        <v>73</v>
      </c>
      <c r="AY487" s="249" t="s">
        <v>196</v>
      </c>
    </row>
    <row r="488" s="13" customFormat="1">
      <c r="A488" s="13"/>
      <c r="B488" s="239"/>
      <c r="C488" s="240"/>
      <c r="D488" s="234" t="s">
        <v>204</v>
      </c>
      <c r="E488" s="241" t="s">
        <v>1</v>
      </c>
      <c r="F488" s="242" t="s">
        <v>523</v>
      </c>
      <c r="G488" s="240"/>
      <c r="H488" s="243">
        <v>47.520000000000003</v>
      </c>
      <c r="I488" s="244"/>
      <c r="J488" s="240"/>
      <c r="K488" s="240"/>
      <c r="L488" s="245"/>
      <c r="M488" s="246"/>
      <c r="N488" s="247"/>
      <c r="O488" s="247"/>
      <c r="P488" s="247"/>
      <c r="Q488" s="247"/>
      <c r="R488" s="247"/>
      <c r="S488" s="247"/>
      <c r="T488" s="248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9" t="s">
        <v>204</v>
      </c>
      <c r="AU488" s="249" t="s">
        <v>82</v>
      </c>
      <c r="AV488" s="13" t="s">
        <v>82</v>
      </c>
      <c r="AW488" s="13" t="s">
        <v>30</v>
      </c>
      <c r="AX488" s="13" t="s">
        <v>73</v>
      </c>
      <c r="AY488" s="249" t="s">
        <v>196</v>
      </c>
    </row>
    <row r="489" s="13" customFormat="1">
      <c r="A489" s="13"/>
      <c r="B489" s="239"/>
      <c r="C489" s="240"/>
      <c r="D489" s="234" t="s">
        <v>204</v>
      </c>
      <c r="E489" s="241" t="s">
        <v>1</v>
      </c>
      <c r="F489" s="242" t="s">
        <v>524</v>
      </c>
      <c r="G489" s="240"/>
      <c r="H489" s="243">
        <v>10.044000000000001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9" t="s">
        <v>204</v>
      </c>
      <c r="AU489" s="249" t="s">
        <v>82</v>
      </c>
      <c r="AV489" s="13" t="s">
        <v>82</v>
      </c>
      <c r="AW489" s="13" t="s">
        <v>30</v>
      </c>
      <c r="AX489" s="13" t="s">
        <v>73</v>
      </c>
      <c r="AY489" s="249" t="s">
        <v>196</v>
      </c>
    </row>
    <row r="490" s="13" customFormat="1">
      <c r="A490" s="13"/>
      <c r="B490" s="239"/>
      <c r="C490" s="240"/>
      <c r="D490" s="234" t="s">
        <v>204</v>
      </c>
      <c r="E490" s="241" t="s">
        <v>1</v>
      </c>
      <c r="F490" s="242" t="s">
        <v>525</v>
      </c>
      <c r="G490" s="240"/>
      <c r="H490" s="243">
        <v>461.06999999999999</v>
      </c>
      <c r="I490" s="244"/>
      <c r="J490" s="240"/>
      <c r="K490" s="240"/>
      <c r="L490" s="245"/>
      <c r="M490" s="246"/>
      <c r="N490" s="247"/>
      <c r="O490" s="247"/>
      <c r="P490" s="247"/>
      <c r="Q490" s="247"/>
      <c r="R490" s="247"/>
      <c r="S490" s="247"/>
      <c r="T490" s="24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9" t="s">
        <v>204</v>
      </c>
      <c r="AU490" s="249" t="s">
        <v>82</v>
      </c>
      <c r="AV490" s="13" t="s">
        <v>82</v>
      </c>
      <c r="AW490" s="13" t="s">
        <v>30</v>
      </c>
      <c r="AX490" s="13" t="s">
        <v>73</v>
      </c>
      <c r="AY490" s="249" t="s">
        <v>196</v>
      </c>
    </row>
    <row r="491" s="13" customFormat="1">
      <c r="A491" s="13"/>
      <c r="B491" s="239"/>
      <c r="C491" s="240"/>
      <c r="D491" s="234" t="s">
        <v>204</v>
      </c>
      <c r="E491" s="241" t="s">
        <v>1</v>
      </c>
      <c r="F491" s="242" t="s">
        <v>526</v>
      </c>
      <c r="G491" s="240"/>
      <c r="H491" s="243">
        <v>11.424</v>
      </c>
      <c r="I491" s="244"/>
      <c r="J491" s="240"/>
      <c r="K491" s="240"/>
      <c r="L491" s="245"/>
      <c r="M491" s="246"/>
      <c r="N491" s="247"/>
      <c r="O491" s="247"/>
      <c r="P491" s="247"/>
      <c r="Q491" s="247"/>
      <c r="R491" s="247"/>
      <c r="S491" s="247"/>
      <c r="T491" s="24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9" t="s">
        <v>204</v>
      </c>
      <c r="AU491" s="249" t="s">
        <v>82</v>
      </c>
      <c r="AV491" s="13" t="s">
        <v>82</v>
      </c>
      <c r="AW491" s="13" t="s">
        <v>30</v>
      </c>
      <c r="AX491" s="13" t="s">
        <v>73</v>
      </c>
      <c r="AY491" s="249" t="s">
        <v>196</v>
      </c>
    </row>
    <row r="492" s="16" customFormat="1">
      <c r="A492" s="16"/>
      <c r="B492" s="282"/>
      <c r="C492" s="283"/>
      <c r="D492" s="234" t="s">
        <v>204</v>
      </c>
      <c r="E492" s="284" t="s">
        <v>1</v>
      </c>
      <c r="F492" s="285" t="s">
        <v>527</v>
      </c>
      <c r="G492" s="283"/>
      <c r="H492" s="286">
        <v>668.21399999999994</v>
      </c>
      <c r="I492" s="287"/>
      <c r="J492" s="283"/>
      <c r="K492" s="283"/>
      <c r="L492" s="288"/>
      <c r="M492" s="289"/>
      <c r="N492" s="290"/>
      <c r="O492" s="290"/>
      <c r="P492" s="290"/>
      <c r="Q492" s="290"/>
      <c r="R492" s="290"/>
      <c r="S492" s="290"/>
      <c r="T492" s="291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92" t="s">
        <v>204</v>
      </c>
      <c r="AU492" s="292" t="s">
        <v>82</v>
      </c>
      <c r="AV492" s="16" t="s">
        <v>210</v>
      </c>
      <c r="AW492" s="16" t="s">
        <v>30</v>
      </c>
      <c r="AX492" s="16" t="s">
        <v>73</v>
      </c>
      <c r="AY492" s="292" t="s">
        <v>196</v>
      </c>
    </row>
    <row r="493" s="15" customFormat="1">
      <c r="A493" s="15"/>
      <c r="B493" s="261"/>
      <c r="C493" s="262"/>
      <c r="D493" s="234" t="s">
        <v>204</v>
      </c>
      <c r="E493" s="263" t="s">
        <v>1</v>
      </c>
      <c r="F493" s="264" t="s">
        <v>308</v>
      </c>
      <c r="G493" s="262"/>
      <c r="H493" s="263" t="s">
        <v>1</v>
      </c>
      <c r="I493" s="265"/>
      <c r="J493" s="262"/>
      <c r="K493" s="262"/>
      <c r="L493" s="266"/>
      <c r="M493" s="267"/>
      <c r="N493" s="268"/>
      <c r="O493" s="268"/>
      <c r="P493" s="268"/>
      <c r="Q493" s="268"/>
      <c r="R493" s="268"/>
      <c r="S493" s="268"/>
      <c r="T493" s="269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0" t="s">
        <v>204</v>
      </c>
      <c r="AU493" s="270" t="s">
        <v>82</v>
      </c>
      <c r="AV493" s="15" t="s">
        <v>80</v>
      </c>
      <c r="AW493" s="15" t="s">
        <v>30</v>
      </c>
      <c r="AX493" s="15" t="s">
        <v>73</v>
      </c>
      <c r="AY493" s="270" t="s">
        <v>196</v>
      </c>
    </row>
    <row r="494" s="13" customFormat="1">
      <c r="A494" s="13"/>
      <c r="B494" s="239"/>
      <c r="C494" s="240"/>
      <c r="D494" s="234" t="s">
        <v>204</v>
      </c>
      <c r="E494" s="241" t="s">
        <v>1</v>
      </c>
      <c r="F494" s="242" t="s">
        <v>528</v>
      </c>
      <c r="G494" s="240"/>
      <c r="H494" s="243">
        <v>87.605000000000004</v>
      </c>
      <c r="I494" s="244"/>
      <c r="J494" s="240"/>
      <c r="K494" s="240"/>
      <c r="L494" s="245"/>
      <c r="M494" s="246"/>
      <c r="N494" s="247"/>
      <c r="O494" s="247"/>
      <c r="P494" s="247"/>
      <c r="Q494" s="247"/>
      <c r="R494" s="247"/>
      <c r="S494" s="247"/>
      <c r="T494" s="248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9" t="s">
        <v>204</v>
      </c>
      <c r="AU494" s="249" t="s">
        <v>82</v>
      </c>
      <c r="AV494" s="13" t="s">
        <v>82</v>
      </c>
      <c r="AW494" s="13" t="s">
        <v>30</v>
      </c>
      <c r="AX494" s="13" t="s">
        <v>73</v>
      </c>
      <c r="AY494" s="249" t="s">
        <v>196</v>
      </c>
    </row>
    <row r="495" s="13" customFormat="1">
      <c r="A495" s="13"/>
      <c r="B495" s="239"/>
      <c r="C495" s="240"/>
      <c r="D495" s="234" t="s">
        <v>204</v>
      </c>
      <c r="E495" s="241" t="s">
        <v>1</v>
      </c>
      <c r="F495" s="242" t="s">
        <v>529</v>
      </c>
      <c r="G495" s="240"/>
      <c r="H495" s="243">
        <v>256.709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9" t="s">
        <v>204</v>
      </c>
      <c r="AU495" s="249" t="s">
        <v>82</v>
      </c>
      <c r="AV495" s="13" t="s">
        <v>82</v>
      </c>
      <c r="AW495" s="13" t="s">
        <v>30</v>
      </c>
      <c r="AX495" s="13" t="s">
        <v>73</v>
      </c>
      <c r="AY495" s="249" t="s">
        <v>196</v>
      </c>
    </row>
    <row r="496" s="13" customFormat="1">
      <c r="A496" s="13"/>
      <c r="B496" s="239"/>
      <c r="C496" s="240"/>
      <c r="D496" s="234" t="s">
        <v>204</v>
      </c>
      <c r="E496" s="241" t="s">
        <v>1</v>
      </c>
      <c r="F496" s="242" t="s">
        <v>530</v>
      </c>
      <c r="G496" s="240"/>
      <c r="H496" s="243">
        <v>26.550000000000001</v>
      </c>
      <c r="I496" s="244"/>
      <c r="J496" s="240"/>
      <c r="K496" s="240"/>
      <c r="L496" s="245"/>
      <c r="M496" s="246"/>
      <c r="N496" s="247"/>
      <c r="O496" s="247"/>
      <c r="P496" s="247"/>
      <c r="Q496" s="247"/>
      <c r="R496" s="247"/>
      <c r="S496" s="247"/>
      <c r="T496" s="248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9" t="s">
        <v>204</v>
      </c>
      <c r="AU496" s="249" t="s">
        <v>82</v>
      </c>
      <c r="AV496" s="13" t="s">
        <v>82</v>
      </c>
      <c r="AW496" s="13" t="s">
        <v>30</v>
      </c>
      <c r="AX496" s="13" t="s">
        <v>73</v>
      </c>
      <c r="AY496" s="249" t="s">
        <v>196</v>
      </c>
    </row>
    <row r="497" s="13" customFormat="1">
      <c r="A497" s="13"/>
      <c r="B497" s="239"/>
      <c r="C497" s="240"/>
      <c r="D497" s="234" t="s">
        <v>204</v>
      </c>
      <c r="E497" s="241" t="s">
        <v>1</v>
      </c>
      <c r="F497" s="242" t="s">
        <v>531</v>
      </c>
      <c r="G497" s="240"/>
      <c r="H497" s="243">
        <v>153.21000000000001</v>
      </c>
      <c r="I497" s="244"/>
      <c r="J497" s="240"/>
      <c r="K497" s="240"/>
      <c r="L497" s="245"/>
      <c r="M497" s="246"/>
      <c r="N497" s="247"/>
      <c r="O497" s="247"/>
      <c r="P497" s="247"/>
      <c r="Q497" s="247"/>
      <c r="R497" s="247"/>
      <c r="S497" s="247"/>
      <c r="T497" s="248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9" t="s">
        <v>204</v>
      </c>
      <c r="AU497" s="249" t="s">
        <v>82</v>
      </c>
      <c r="AV497" s="13" t="s">
        <v>82</v>
      </c>
      <c r="AW497" s="13" t="s">
        <v>30</v>
      </c>
      <c r="AX497" s="13" t="s">
        <v>73</v>
      </c>
      <c r="AY497" s="249" t="s">
        <v>196</v>
      </c>
    </row>
    <row r="498" s="16" customFormat="1">
      <c r="A498" s="16"/>
      <c r="B498" s="282"/>
      <c r="C498" s="283"/>
      <c r="D498" s="234" t="s">
        <v>204</v>
      </c>
      <c r="E498" s="284" t="s">
        <v>1</v>
      </c>
      <c r="F498" s="285" t="s">
        <v>527</v>
      </c>
      <c r="G498" s="283"/>
      <c r="H498" s="286">
        <v>524.07400000000007</v>
      </c>
      <c r="I498" s="287"/>
      <c r="J498" s="283"/>
      <c r="K498" s="283"/>
      <c r="L498" s="288"/>
      <c r="M498" s="289"/>
      <c r="N498" s="290"/>
      <c r="O498" s="290"/>
      <c r="P498" s="290"/>
      <c r="Q498" s="290"/>
      <c r="R498" s="290"/>
      <c r="S498" s="290"/>
      <c r="T498" s="291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92" t="s">
        <v>204</v>
      </c>
      <c r="AU498" s="292" t="s">
        <v>82</v>
      </c>
      <c r="AV498" s="16" t="s">
        <v>210</v>
      </c>
      <c r="AW498" s="16" t="s">
        <v>30</v>
      </c>
      <c r="AX498" s="16" t="s">
        <v>73</v>
      </c>
      <c r="AY498" s="292" t="s">
        <v>196</v>
      </c>
    </row>
    <row r="499" s="13" customFormat="1">
      <c r="A499" s="13"/>
      <c r="B499" s="239"/>
      <c r="C499" s="240"/>
      <c r="D499" s="234" t="s">
        <v>204</v>
      </c>
      <c r="E499" s="241" t="s">
        <v>1</v>
      </c>
      <c r="F499" s="242" t="s">
        <v>532</v>
      </c>
      <c r="G499" s="240"/>
      <c r="H499" s="243">
        <v>5</v>
      </c>
      <c r="I499" s="244"/>
      <c r="J499" s="240"/>
      <c r="K499" s="240"/>
      <c r="L499" s="245"/>
      <c r="M499" s="246"/>
      <c r="N499" s="247"/>
      <c r="O499" s="247"/>
      <c r="P499" s="247"/>
      <c r="Q499" s="247"/>
      <c r="R499" s="247"/>
      <c r="S499" s="247"/>
      <c r="T499" s="248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9" t="s">
        <v>204</v>
      </c>
      <c r="AU499" s="249" t="s">
        <v>82</v>
      </c>
      <c r="AV499" s="13" t="s">
        <v>82</v>
      </c>
      <c r="AW499" s="13" t="s">
        <v>30</v>
      </c>
      <c r="AX499" s="13" t="s">
        <v>73</v>
      </c>
      <c r="AY499" s="249" t="s">
        <v>196</v>
      </c>
    </row>
    <row r="500" s="14" customFormat="1">
      <c r="A500" s="14"/>
      <c r="B500" s="250"/>
      <c r="C500" s="251"/>
      <c r="D500" s="234" t="s">
        <v>204</v>
      </c>
      <c r="E500" s="252" t="s">
        <v>1</v>
      </c>
      <c r="F500" s="253" t="s">
        <v>206</v>
      </c>
      <c r="G500" s="251"/>
      <c r="H500" s="254">
        <v>1197.288</v>
      </c>
      <c r="I500" s="255"/>
      <c r="J500" s="251"/>
      <c r="K500" s="251"/>
      <c r="L500" s="256"/>
      <c r="M500" s="257"/>
      <c r="N500" s="258"/>
      <c r="O500" s="258"/>
      <c r="P500" s="258"/>
      <c r="Q500" s="258"/>
      <c r="R500" s="258"/>
      <c r="S500" s="258"/>
      <c r="T500" s="259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0" t="s">
        <v>204</v>
      </c>
      <c r="AU500" s="260" t="s">
        <v>82</v>
      </c>
      <c r="AV500" s="14" t="s">
        <v>202</v>
      </c>
      <c r="AW500" s="14" t="s">
        <v>30</v>
      </c>
      <c r="AX500" s="14" t="s">
        <v>80</v>
      </c>
      <c r="AY500" s="260" t="s">
        <v>196</v>
      </c>
    </row>
    <row r="501" s="2" customFormat="1" ht="24.15" customHeight="1">
      <c r="A501" s="39"/>
      <c r="B501" s="40"/>
      <c r="C501" s="220" t="s">
        <v>339</v>
      </c>
      <c r="D501" s="220" t="s">
        <v>198</v>
      </c>
      <c r="E501" s="221" t="s">
        <v>533</v>
      </c>
      <c r="F501" s="222" t="s">
        <v>534</v>
      </c>
      <c r="G501" s="223" t="s">
        <v>278</v>
      </c>
      <c r="H501" s="224">
        <v>99.528000000000006</v>
      </c>
      <c r="I501" s="225"/>
      <c r="J501" s="226">
        <f>ROUND(I501*H501,2)</f>
        <v>0</v>
      </c>
      <c r="K501" s="227"/>
      <c r="L501" s="45"/>
      <c r="M501" s="228" t="s">
        <v>1</v>
      </c>
      <c r="N501" s="229" t="s">
        <v>38</v>
      </c>
      <c r="O501" s="92"/>
      <c r="P501" s="230">
        <f>O501*H501</f>
        <v>0</v>
      </c>
      <c r="Q501" s="230">
        <v>0</v>
      </c>
      <c r="R501" s="230">
        <f>Q501*H501</f>
        <v>0</v>
      </c>
      <c r="S501" s="230">
        <v>0</v>
      </c>
      <c r="T501" s="231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2" t="s">
        <v>202</v>
      </c>
      <c r="AT501" s="232" t="s">
        <v>198</v>
      </c>
      <c r="AU501" s="232" t="s">
        <v>82</v>
      </c>
      <c r="AY501" s="18" t="s">
        <v>196</v>
      </c>
      <c r="BE501" s="233">
        <f>IF(N501="základní",J501,0)</f>
        <v>0</v>
      </c>
      <c r="BF501" s="233">
        <f>IF(N501="snížená",J501,0)</f>
        <v>0</v>
      </c>
      <c r="BG501" s="233">
        <f>IF(N501="zákl. přenesená",J501,0)</f>
        <v>0</v>
      </c>
      <c r="BH501" s="233">
        <f>IF(N501="sníž. přenesená",J501,0)</f>
        <v>0</v>
      </c>
      <c r="BI501" s="233">
        <f>IF(N501="nulová",J501,0)</f>
        <v>0</v>
      </c>
      <c r="BJ501" s="18" t="s">
        <v>80</v>
      </c>
      <c r="BK501" s="233">
        <f>ROUND(I501*H501,2)</f>
        <v>0</v>
      </c>
      <c r="BL501" s="18" t="s">
        <v>202</v>
      </c>
      <c r="BM501" s="232" t="s">
        <v>535</v>
      </c>
    </row>
    <row r="502" s="2" customFormat="1">
      <c r="A502" s="39"/>
      <c r="B502" s="40"/>
      <c r="C502" s="41"/>
      <c r="D502" s="234" t="s">
        <v>203</v>
      </c>
      <c r="E502" s="41"/>
      <c r="F502" s="235" t="s">
        <v>534</v>
      </c>
      <c r="G502" s="41"/>
      <c r="H502" s="41"/>
      <c r="I502" s="236"/>
      <c r="J502" s="41"/>
      <c r="K502" s="41"/>
      <c r="L502" s="45"/>
      <c r="M502" s="237"/>
      <c r="N502" s="238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203</v>
      </c>
      <c r="AU502" s="18" t="s">
        <v>82</v>
      </c>
    </row>
    <row r="503" s="13" customFormat="1">
      <c r="A503" s="13"/>
      <c r="B503" s="239"/>
      <c r="C503" s="240"/>
      <c r="D503" s="234" t="s">
        <v>204</v>
      </c>
      <c r="E503" s="241" t="s">
        <v>1</v>
      </c>
      <c r="F503" s="242" t="s">
        <v>536</v>
      </c>
      <c r="G503" s="240"/>
      <c r="H503" s="243">
        <v>99.528000000000006</v>
      </c>
      <c r="I503" s="244"/>
      <c r="J503" s="240"/>
      <c r="K503" s="240"/>
      <c r="L503" s="245"/>
      <c r="M503" s="246"/>
      <c r="N503" s="247"/>
      <c r="O503" s="247"/>
      <c r="P503" s="247"/>
      <c r="Q503" s="247"/>
      <c r="R503" s="247"/>
      <c r="S503" s="247"/>
      <c r="T503" s="248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9" t="s">
        <v>204</v>
      </c>
      <c r="AU503" s="249" t="s">
        <v>82</v>
      </c>
      <c r="AV503" s="13" t="s">
        <v>82</v>
      </c>
      <c r="AW503" s="13" t="s">
        <v>30</v>
      </c>
      <c r="AX503" s="13" t="s">
        <v>73</v>
      </c>
      <c r="AY503" s="249" t="s">
        <v>196</v>
      </c>
    </row>
    <row r="504" s="14" customFormat="1">
      <c r="A504" s="14"/>
      <c r="B504" s="250"/>
      <c r="C504" s="251"/>
      <c r="D504" s="234" t="s">
        <v>204</v>
      </c>
      <c r="E504" s="252" t="s">
        <v>1</v>
      </c>
      <c r="F504" s="253" t="s">
        <v>206</v>
      </c>
      <c r="G504" s="251"/>
      <c r="H504" s="254">
        <v>99.528000000000006</v>
      </c>
      <c r="I504" s="255"/>
      <c r="J504" s="251"/>
      <c r="K504" s="251"/>
      <c r="L504" s="256"/>
      <c r="M504" s="257"/>
      <c r="N504" s="258"/>
      <c r="O504" s="258"/>
      <c r="P504" s="258"/>
      <c r="Q504" s="258"/>
      <c r="R504" s="258"/>
      <c r="S504" s="258"/>
      <c r="T504" s="259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0" t="s">
        <v>204</v>
      </c>
      <c r="AU504" s="260" t="s">
        <v>82</v>
      </c>
      <c r="AV504" s="14" t="s">
        <v>202</v>
      </c>
      <c r="AW504" s="14" t="s">
        <v>30</v>
      </c>
      <c r="AX504" s="14" t="s">
        <v>80</v>
      </c>
      <c r="AY504" s="260" t="s">
        <v>196</v>
      </c>
    </row>
    <row r="505" s="2" customFormat="1" ht="16.5" customHeight="1">
      <c r="A505" s="39"/>
      <c r="B505" s="40"/>
      <c r="C505" s="220" t="s">
        <v>537</v>
      </c>
      <c r="D505" s="220" t="s">
        <v>198</v>
      </c>
      <c r="E505" s="221" t="s">
        <v>538</v>
      </c>
      <c r="F505" s="222" t="s">
        <v>539</v>
      </c>
      <c r="G505" s="223" t="s">
        <v>201</v>
      </c>
      <c r="H505" s="224">
        <v>2688.2199999999998</v>
      </c>
      <c r="I505" s="225"/>
      <c r="J505" s="226">
        <f>ROUND(I505*H505,2)</f>
        <v>0</v>
      </c>
      <c r="K505" s="227"/>
      <c r="L505" s="45"/>
      <c r="M505" s="228" t="s">
        <v>1</v>
      </c>
      <c r="N505" s="229" t="s">
        <v>38</v>
      </c>
      <c r="O505" s="92"/>
      <c r="P505" s="230">
        <f>O505*H505</f>
        <v>0</v>
      </c>
      <c r="Q505" s="230">
        <v>0</v>
      </c>
      <c r="R505" s="230">
        <f>Q505*H505</f>
        <v>0</v>
      </c>
      <c r="S505" s="230">
        <v>0</v>
      </c>
      <c r="T505" s="231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2" t="s">
        <v>202</v>
      </c>
      <c r="AT505" s="232" t="s">
        <v>198</v>
      </c>
      <c r="AU505" s="232" t="s">
        <v>82</v>
      </c>
      <c r="AY505" s="18" t="s">
        <v>196</v>
      </c>
      <c r="BE505" s="233">
        <f>IF(N505="základní",J505,0)</f>
        <v>0</v>
      </c>
      <c r="BF505" s="233">
        <f>IF(N505="snížená",J505,0)</f>
        <v>0</v>
      </c>
      <c r="BG505" s="233">
        <f>IF(N505="zákl. přenesená",J505,0)</f>
        <v>0</v>
      </c>
      <c r="BH505" s="233">
        <f>IF(N505="sníž. přenesená",J505,0)</f>
        <v>0</v>
      </c>
      <c r="BI505" s="233">
        <f>IF(N505="nulová",J505,0)</f>
        <v>0</v>
      </c>
      <c r="BJ505" s="18" t="s">
        <v>80</v>
      </c>
      <c r="BK505" s="233">
        <f>ROUND(I505*H505,2)</f>
        <v>0</v>
      </c>
      <c r="BL505" s="18" t="s">
        <v>202</v>
      </c>
      <c r="BM505" s="232" t="s">
        <v>540</v>
      </c>
    </row>
    <row r="506" s="2" customFormat="1">
      <c r="A506" s="39"/>
      <c r="B506" s="40"/>
      <c r="C506" s="41"/>
      <c r="D506" s="234" t="s">
        <v>203</v>
      </c>
      <c r="E506" s="41"/>
      <c r="F506" s="235" t="s">
        <v>539</v>
      </c>
      <c r="G506" s="41"/>
      <c r="H506" s="41"/>
      <c r="I506" s="236"/>
      <c r="J506" s="41"/>
      <c r="K506" s="41"/>
      <c r="L506" s="45"/>
      <c r="M506" s="237"/>
      <c r="N506" s="238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203</v>
      </c>
      <c r="AU506" s="18" t="s">
        <v>82</v>
      </c>
    </row>
    <row r="507" s="15" customFormat="1">
      <c r="A507" s="15"/>
      <c r="B507" s="261"/>
      <c r="C507" s="262"/>
      <c r="D507" s="234" t="s">
        <v>204</v>
      </c>
      <c r="E507" s="263" t="s">
        <v>1</v>
      </c>
      <c r="F507" s="264" t="s">
        <v>324</v>
      </c>
      <c r="G507" s="262"/>
      <c r="H507" s="263" t="s">
        <v>1</v>
      </c>
      <c r="I507" s="265"/>
      <c r="J507" s="262"/>
      <c r="K507" s="262"/>
      <c r="L507" s="266"/>
      <c r="M507" s="267"/>
      <c r="N507" s="268"/>
      <c r="O507" s="268"/>
      <c r="P507" s="268"/>
      <c r="Q507" s="268"/>
      <c r="R507" s="268"/>
      <c r="S507" s="268"/>
      <c r="T507" s="269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0" t="s">
        <v>204</v>
      </c>
      <c r="AU507" s="270" t="s">
        <v>82</v>
      </c>
      <c r="AV507" s="15" t="s">
        <v>80</v>
      </c>
      <c r="AW507" s="15" t="s">
        <v>30</v>
      </c>
      <c r="AX507" s="15" t="s">
        <v>73</v>
      </c>
      <c r="AY507" s="270" t="s">
        <v>196</v>
      </c>
    </row>
    <row r="508" s="13" customFormat="1">
      <c r="A508" s="13"/>
      <c r="B508" s="239"/>
      <c r="C508" s="240"/>
      <c r="D508" s="234" t="s">
        <v>204</v>
      </c>
      <c r="E508" s="241" t="s">
        <v>1</v>
      </c>
      <c r="F508" s="242" t="s">
        <v>541</v>
      </c>
      <c r="G508" s="240"/>
      <c r="H508" s="243">
        <v>118.8</v>
      </c>
      <c r="I508" s="244"/>
      <c r="J508" s="240"/>
      <c r="K508" s="240"/>
      <c r="L508" s="245"/>
      <c r="M508" s="246"/>
      <c r="N508" s="247"/>
      <c r="O508" s="247"/>
      <c r="P508" s="247"/>
      <c r="Q508" s="247"/>
      <c r="R508" s="247"/>
      <c r="S508" s="247"/>
      <c r="T508" s="248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9" t="s">
        <v>204</v>
      </c>
      <c r="AU508" s="249" t="s">
        <v>82</v>
      </c>
      <c r="AV508" s="13" t="s">
        <v>82</v>
      </c>
      <c r="AW508" s="13" t="s">
        <v>30</v>
      </c>
      <c r="AX508" s="13" t="s">
        <v>73</v>
      </c>
      <c r="AY508" s="249" t="s">
        <v>196</v>
      </c>
    </row>
    <row r="509" s="13" customFormat="1">
      <c r="A509" s="13"/>
      <c r="B509" s="239"/>
      <c r="C509" s="240"/>
      <c r="D509" s="234" t="s">
        <v>204</v>
      </c>
      <c r="E509" s="241" t="s">
        <v>1</v>
      </c>
      <c r="F509" s="242" t="s">
        <v>542</v>
      </c>
      <c r="G509" s="240"/>
      <c r="H509" s="243">
        <v>106.40000000000001</v>
      </c>
      <c r="I509" s="244"/>
      <c r="J509" s="240"/>
      <c r="K509" s="240"/>
      <c r="L509" s="245"/>
      <c r="M509" s="246"/>
      <c r="N509" s="247"/>
      <c r="O509" s="247"/>
      <c r="P509" s="247"/>
      <c r="Q509" s="247"/>
      <c r="R509" s="247"/>
      <c r="S509" s="247"/>
      <c r="T509" s="248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9" t="s">
        <v>204</v>
      </c>
      <c r="AU509" s="249" t="s">
        <v>82</v>
      </c>
      <c r="AV509" s="13" t="s">
        <v>82</v>
      </c>
      <c r="AW509" s="13" t="s">
        <v>30</v>
      </c>
      <c r="AX509" s="13" t="s">
        <v>73</v>
      </c>
      <c r="AY509" s="249" t="s">
        <v>196</v>
      </c>
    </row>
    <row r="510" s="13" customFormat="1">
      <c r="A510" s="13"/>
      <c r="B510" s="239"/>
      <c r="C510" s="240"/>
      <c r="D510" s="234" t="s">
        <v>204</v>
      </c>
      <c r="E510" s="241" t="s">
        <v>1</v>
      </c>
      <c r="F510" s="242" t="s">
        <v>543</v>
      </c>
      <c r="G510" s="240"/>
      <c r="H510" s="243">
        <v>38.159999999999997</v>
      </c>
      <c r="I510" s="244"/>
      <c r="J510" s="240"/>
      <c r="K510" s="240"/>
      <c r="L510" s="245"/>
      <c r="M510" s="246"/>
      <c r="N510" s="247"/>
      <c r="O510" s="247"/>
      <c r="P510" s="247"/>
      <c r="Q510" s="247"/>
      <c r="R510" s="247"/>
      <c r="S510" s="247"/>
      <c r="T510" s="24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9" t="s">
        <v>204</v>
      </c>
      <c r="AU510" s="249" t="s">
        <v>82</v>
      </c>
      <c r="AV510" s="13" t="s">
        <v>82</v>
      </c>
      <c r="AW510" s="13" t="s">
        <v>30</v>
      </c>
      <c r="AX510" s="13" t="s">
        <v>73</v>
      </c>
      <c r="AY510" s="249" t="s">
        <v>196</v>
      </c>
    </row>
    <row r="511" s="13" customFormat="1">
      <c r="A511" s="13"/>
      <c r="B511" s="239"/>
      <c r="C511" s="240"/>
      <c r="D511" s="234" t="s">
        <v>204</v>
      </c>
      <c r="E511" s="241" t="s">
        <v>1</v>
      </c>
      <c r="F511" s="242" t="s">
        <v>544</v>
      </c>
      <c r="G511" s="240"/>
      <c r="H511" s="243">
        <v>140.40000000000001</v>
      </c>
      <c r="I511" s="244"/>
      <c r="J511" s="240"/>
      <c r="K511" s="240"/>
      <c r="L511" s="245"/>
      <c r="M511" s="246"/>
      <c r="N511" s="247"/>
      <c r="O511" s="247"/>
      <c r="P511" s="247"/>
      <c r="Q511" s="247"/>
      <c r="R511" s="247"/>
      <c r="S511" s="247"/>
      <c r="T511" s="248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9" t="s">
        <v>204</v>
      </c>
      <c r="AU511" s="249" t="s">
        <v>82</v>
      </c>
      <c r="AV511" s="13" t="s">
        <v>82</v>
      </c>
      <c r="AW511" s="13" t="s">
        <v>30</v>
      </c>
      <c r="AX511" s="13" t="s">
        <v>73</v>
      </c>
      <c r="AY511" s="249" t="s">
        <v>196</v>
      </c>
    </row>
    <row r="512" s="13" customFormat="1">
      <c r="A512" s="13"/>
      <c r="B512" s="239"/>
      <c r="C512" s="240"/>
      <c r="D512" s="234" t="s">
        <v>204</v>
      </c>
      <c r="E512" s="241" t="s">
        <v>1</v>
      </c>
      <c r="F512" s="242" t="s">
        <v>545</v>
      </c>
      <c r="G512" s="240"/>
      <c r="H512" s="243">
        <v>95.040000000000006</v>
      </c>
      <c r="I512" s="244"/>
      <c r="J512" s="240"/>
      <c r="K512" s="240"/>
      <c r="L512" s="245"/>
      <c r="M512" s="246"/>
      <c r="N512" s="247"/>
      <c r="O512" s="247"/>
      <c r="P512" s="247"/>
      <c r="Q512" s="247"/>
      <c r="R512" s="247"/>
      <c r="S512" s="247"/>
      <c r="T512" s="248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9" t="s">
        <v>204</v>
      </c>
      <c r="AU512" s="249" t="s">
        <v>82</v>
      </c>
      <c r="AV512" s="13" t="s">
        <v>82</v>
      </c>
      <c r="AW512" s="13" t="s">
        <v>30</v>
      </c>
      <c r="AX512" s="13" t="s">
        <v>73</v>
      </c>
      <c r="AY512" s="249" t="s">
        <v>196</v>
      </c>
    </row>
    <row r="513" s="13" customFormat="1">
      <c r="A513" s="13"/>
      <c r="B513" s="239"/>
      <c r="C513" s="240"/>
      <c r="D513" s="234" t="s">
        <v>204</v>
      </c>
      <c r="E513" s="241" t="s">
        <v>1</v>
      </c>
      <c r="F513" s="242" t="s">
        <v>546</v>
      </c>
      <c r="G513" s="240"/>
      <c r="H513" s="243">
        <v>16.739999999999998</v>
      </c>
      <c r="I513" s="244"/>
      <c r="J513" s="240"/>
      <c r="K513" s="240"/>
      <c r="L513" s="245"/>
      <c r="M513" s="246"/>
      <c r="N513" s="247"/>
      <c r="O513" s="247"/>
      <c r="P513" s="247"/>
      <c r="Q513" s="247"/>
      <c r="R513" s="247"/>
      <c r="S513" s="247"/>
      <c r="T513" s="248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9" t="s">
        <v>204</v>
      </c>
      <c r="AU513" s="249" t="s">
        <v>82</v>
      </c>
      <c r="AV513" s="13" t="s">
        <v>82</v>
      </c>
      <c r="AW513" s="13" t="s">
        <v>30</v>
      </c>
      <c r="AX513" s="13" t="s">
        <v>73</v>
      </c>
      <c r="AY513" s="249" t="s">
        <v>196</v>
      </c>
    </row>
    <row r="514" s="13" customFormat="1">
      <c r="A514" s="13"/>
      <c r="B514" s="239"/>
      <c r="C514" s="240"/>
      <c r="D514" s="234" t="s">
        <v>204</v>
      </c>
      <c r="E514" s="241" t="s">
        <v>1</v>
      </c>
      <c r="F514" s="242" t="s">
        <v>547</v>
      </c>
      <c r="G514" s="240"/>
      <c r="H514" s="243">
        <v>614.75999999999999</v>
      </c>
      <c r="I514" s="244"/>
      <c r="J514" s="240"/>
      <c r="K514" s="240"/>
      <c r="L514" s="245"/>
      <c r="M514" s="246"/>
      <c r="N514" s="247"/>
      <c r="O514" s="247"/>
      <c r="P514" s="247"/>
      <c r="Q514" s="247"/>
      <c r="R514" s="247"/>
      <c r="S514" s="247"/>
      <c r="T514" s="248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9" t="s">
        <v>204</v>
      </c>
      <c r="AU514" s="249" t="s">
        <v>82</v>
      </c>
      <c r="AV514" s="13" t="s">
        <v>82</v>
      </c>
      <c r="AW514" s="13" t="s">
        <v>30</v>
      </c>
      <c r="AX514" s="13" t="s">
        <v>73</v>
      </c>
      <c r="AY514" s="249" t="s">
        <v>196</v>
      </c>
    </row>
    <row r="515" s="13" customFormat="1">
      <c r="A515" s="13"/>
      <c r="B515" s="239"/>
      <c r="C515" s="240"/>
      <c r="D515" s="234" t="s">
        <v>204</v>
      </c>
      <c r="E515" s="241" t="s">
        <v>1</v>
      </c>
      <c r="F515" s="242" t="s">
        <v>548</v>
      </c>
      <c r="G515" s="240"/>
      <c r="H515" s="243">
        <v>14.279999999999999</v>
      </c>
      <c r="I515" s="244"/>
      <c r="J515" s="240"/>
      <c r="K515" s="240"/>
      <c r="L515" s="245"/>
      <c r="M515" s="246"/>
      <c r="N515" s="247"/>
      <c r="O515" s="247"/>
      <c r="P515" s="247"/>
      <c r="Q515" s="247"/>
      <c r="R515" s="247"/>
      <c r="S515" s="247"/>
      <c r="T515" s="24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9" t="s">
        <v>204</v>
      </c>
      <c r="AU515" s="249" t="s">
        <v>82</v>
      </c>
      <c r="AV515" s="13" t="s">
        <v>82</v>
      </c>
      <c r="AW515" s="13" t="s">
        <v>30</v>
      </c>
      <c r="AX515" s="13" t="s">
        <v>73</v>
      </c>
      <c r="AY515" s="249" t="s">
        <v>196</v>
      </c>
    </row>
    <row r="516" s="16" customFormat="1">
      <c r="A516" s="16"/>
      <c r="B516" s="282"/>
      <c r="C516" s="283"/>
      <c r="D516" s="234" t="s">
        <v>204</v>
      </c>
      <c r="E516" s="284" t="s">
        <v>1</v>
      </c>
      <c r="F516" s="285" t="s">
        <v>527</v>
      </c>
      <c r="G516" s="283"/>
      <c r="H516" s="286">
        <v>1144.5799999999999</v>
      </c>
      <c r="I516" s="287"/>
      <c r="J516" s="283"/>
      <c r="K516" s="283"/>
      <c r="L516" s="288"/>
      <c r="M516" s="289"/>
      <c r="N516" s="290"/>
      <c r="O516" s="290"/>
      <c r="P516" s="290"/>
      <c r="Q516" s="290"/>
      <c r="R516" s="290"/>
      <c r="S516" s="290"/>
      <c r="T516" s="291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T516" s="292" t="s">
        <v>204</v>
      </c>
      <c r="AU516" s="292" t="s">
        <v>82</v>
      </c>
      <c r="AV516" s="16" t="s">
        <v>210</v>
      </c>
      <c r="AW516" s="16" t="s">
        <v>30</v>
      </c>
      <c r="AX516" s="16" t="s">
        <v>73</v>
      </c>
      <c r="AY516" s="292" t="s">
        <v>196</v>
      </c>
    </row>
    <row r="517" s="15" customFormat="1">
      <c r="A517" s="15"/>
      <c r="B517" s="261"/>
      <c r="C517" s="262"/>
      <c r="D517" s="234" t="s">
        <v>204</v>
      </c>
      <c r="E517" s="263" t="s">
        <v>1</v>
      </c>
      <c r="F517" s="264" t="s">
        <v>308</v>
      </c>
      <c r="G517" s="262"/>
      <c r="H517" s="263" t="s">
        <v>1</v>
      </c>
      <c r="I517" s="265"/>
      <c r="J517" s="262"/>
      <c r="K517" s="262"/>
      <c r="L517" s="266"/>
      <c r="M517" s="267"/>
      <c r="N517" s="268"/>
      <c r="O517" s="268"/>
      <c r="P517" s="268"/>
      <c r="Q517" s="268"/>
      <c r="R517" s="268"/>
      <c r="S517" s="268"/>
      <c r="T517" s="26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70" t="s">
        <v>204</v>
      </c>
      <c r="AU517" s="270" t="s">
        <v>82</v>
      </c>
      <c r="AV517" s="15" t="s">
        <v>80</v>
      </c>
      <c r="AW517" s="15" t="s">
        <v>30</v>
      </c>
      <c r="AX517" s="15" t="s">
        <v>73</v>
      </c>
      <c r="AY517" s="270" t="s">
        <v>196</v>
      </c>
    </row>
    <row r="518" s="13" customFormat="1">
      <c r="A518" s="13"/>
      <c r="B518" s="239"/>
      <c r="C518" s="240"/>
      <c r="D518" s="234" t="s">
        <v>204</v>
      </c>
      <c r="E518" s="241" t="s">
        <v>1</v>
      </c>
      <c r="F518" s="242" t="s">
        <v>549</v>
      </c>
      <c r="G518" s="240"/>
      <c r="H518" s="243">
        <v>236.19999999999999</v>
      </c>
      <c r="I518" s="244"/>
      <c r="J518" s="240"/>
      <c r="K518" s="240"/>
      <c r="L518" s="245"/>
      <c r="M518" s="246"/>
      <c r="N518" s="247"/>
      <c r="O518" s="247"/>
      <c r="P518" s="247"/>
      <c r="Q518" s="247"/>
      <c r="R518" s="247"/>
      <c r="S518" s="247"/>
      <c r="T518" s="248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9" t="s">
        <v>204</v>
      </c>
      <c r="AU518" s="249" t="s">
        <v>82</v>
      </c>
      <c r="AV518" s="13" t="s">
        <v>82</v>
      </c>
      <c r="AW518" s="13" t="s">
        <v>30</v>
      </c>
      <c r="AX518" s="13" t="s">
        <v>73</v>
      </c>
      <c r="AY518" s="249" t="s">
        <v>196</v>
      </c>
    </row>
    <row r="519" s="13" customFormat="1">
      <c r="A519" s="13"/>
      <c r="B519" s="239"/>
      <c r="C519" s="240"/>
      <c r="D519" s="234" t="s">
        <v>204</v>
      </c>
      <c r="E519" s="241" t="s">
        <v>1</v>
      </c>
      <c r="F519" s="242" t="s">
        <v>550</v>
      </c>
      <c r="G519" s="240"/>
      <c r="H519" s="243">
        <v>723.24000000000001</v>
      </c>
      <c r="I519" s="244"/>
      <c r="J519" s="240"/>
      <c r="K519" s="240"/>
      <c r="L519" s="245"/>
      <c r="M519" s="246"/>
      <c r="N519" s="247"/>
      <c r="O519" s="247"/>
      <c r="P519" s="247"/>
      <c r="Q519" s="247"/>
      <c r="R519" s="247"/>
      <c r="S519" s="247"/>
      <c r="T519" s="248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9" t="s">
        <v>204</v>
      </c>
      <c r="AU519" s="249" t="s">
        <v>82</v>
      </c>
      <c r="AV519" s="13" t="s">
        <v>82</v>
      </c>
      <c r="AW519" s="13" t="s">
        <v>30</v>
      </c>
      <c r="AX519" s="13" t="s">
        <v>73</v>
      </c>
      <c r="AY519" s="249" t="s">
        <v>196</v>
      </c>
    </row>
    <row r="520" s="13" customFormat="1">
      <c r="A520" s="13"/>
      <c r="B520" s="239"/>
      <c r="C520" s="240"/>
      <c r="D520" s="234" t="s">
        <v>204</v>
      </c>
      <c r="E520" s="241" t="s">
        <v>1</v>
      </c>
      <c r="F520" s="242" t="s">
        <v>551</v>
      </c>
      <c r="G520" s="240"/>
      <c r="H520" s="243">
        <v>89.200000000000003</v>
      </c>
      <c r="I520" s="244"/>
      <c r="J520" s="240"/>
      <c r="K520" s="240"/>
      <c r="L520" s="245"/>
      <c r="M520" s="246"/>
      <c r="N520" s="247"/>
      <c r="O520" s="247"/>
      <c r="P520" s="247"/>
      <c r="Q520" s="247"/>
      <c r="R520" s="247"/>
      <c r="S520" s="247"/>
      <c r="T520" s="24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9" t="s">
        <v>204</v>
      </c>
      <c r="AU520" s="249" t="s">
        <v>82</v>
      </c>
      <c r="AV520" s="13" t="s">
        <v>82</v>
      </c>
      <c r="AW520" s="13" t="s">
        <v>30</v>
      </c>
      <c r="AX520" s="13" t="s">
        <v>73</v>
      </c>
      <c r="AY520" s="249" t="s">
        <v>196</v>
      </c>
    </row>
    <row r="521" s="13" customFormat="1">
      <c r="A521" s="13"/>
      <c r="B521" s="239"/>
      <c r="C521" s="240"/>
      <c r="D521" s="234" t="s">
        <v>204</v>
      </c>
      <c r="E521" s="241" t="s">
        <v>1</v>
      </c>
      <c r="F521" s="242" t="s">
        <v>552</v>
      </c>
      <c r="G521" s="240"/>
      <c r="H521" s="243">
        <v>369.72000000000003</v>
      </c>
      <c r="I521" s="244"/>
      <c r="J521" s="240"/>
      <c r="K521" s="240"/>
      <c r="L521" s="245"/>
      <c r="M521" s="246"/>
      <c r="N521" s="247"/>
      <c r="O521" s="247"/>
      <c r="P521" s="247"/>
      <c r="Q521" s="247"/>
      <c r="R521" s="247"/>
      <c r="S521" s="247"/>
      <c r="T521" s="248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9" t="s">
        <v>204</v>
      </c>
      <c r="AU521" s="249" t="s">
        <v>82</v>
      </c>
      <c r="AV521" s="13" t="s">
        <v>82</v>
      </c>
      <c r="AW521" s="13" t="s">
        <v>30</v>
      </c>
      <c r="AX521" s="13" t="s">
        <v>73</v>
      </c>
      <c r="AY521" s="249" t="s">
        <v>196</v>
      </c>
    </row>
    <row r="522" s="16" customFormat="1">
      <c r="A522" s="16"/>
      <c r="B522" s="282"/>
      <c r="C522" s="283"/>
      <c r="D522" s="234" t="s">
        <v>204</v>
      </c>
      <c r="E522" s="284" t="s">
        <v>1</v>
      </c>
      <c r="F522" s="285" t="s">
        <v>527</v>
      </c>
      <c r="G522" s="283"/>
      <c r="H522" s="286">
        <v>1418.3600000000001</v>
      </c>
      <c r="I522" s="287"/>
      <c r="J522" s="283"/>
      <c r="K522" s="283"/>
      <c r="L522" s="288"/>
      <c r="M522" s="289"/>
      <c r="N522" s="290"/>
      <c r="O522" s="290"/>
      <c r="P522" s="290"/>
      <c r="Q522" s="290"/>
      <c r="R522" s="290"/>
      <c r="S522" s="290"/>
      <c r="T522" s="291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92" t="s">
        <v>204</v>
      </c>
      <c r="AU522" s="292" t="s">
        <v>82</v>
      </c>
      <c r="AV522" s="16" t="s">
        <v>210</v>
      </c>
      <c r="AW522" s="16" t="s">
        <v>30</v>
      </c>
      <c r="AX522" s="16" t="s">
        <v>73</v>
      </c>
      <c r="AY522" s="292" t="s">
        <v>196</v>
      </c>
    </row>
    <row r="523" s="13" customFormat="1">
      <c r="A523" s="13"/>
      <c r="B523" s="239"/>
      <c r="C523" s="240"/>
      <c r="D523" s="234" t="s">
        <v>204</v>
      </c>
      <c r="E523" s="241" t="s">
        <v>1</v>
      </c>
      <c r="F523" s="242" t="s">
        <v>553</v>
      </c>
      <c r="G523" s="240"/>
      <c r="H523" s="243">
        <v>125.28</v>
      </c>
      <c r="I523" s="244"/>
      <c r="J523" s="240"/>
      <c r="K523" s="240"/>
      <c r="L523" s="245"/>
      <c r="M523" s="246"/>
      <c r="N523" s="247"/>
      <c r="O523" s="247"/>
      <c r="P523" s="247"/>
      <c r="Q523" s="247"/>
      <c r="R523" s="247"/>
      <c r="S523" s="247"/>
      <c r="T523" s="248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9" t="s">
        <v>204</v>
      </c>
      <c r="AU523" s="249" t="s">
        <v>82</v>
      </c>
      <c r="AV523" s="13" t="s">
        <v>82</v>
      </c>
      <c r="AW523" s="13" t="s">
        <v>30</v>
      </c>
      <c r="AX523" s="13" t="s">
        <v>73</v>
      </c>
      <c r="AY523" s="249" t="s">
        <v>196</v>
      </c>
    </row>
    <row r="524" s="14" customFormat="1">
      <c r="A524" s="14"/>
      <c r="B524" s="250"/>
      <c r="C524" s="251"/>
      <c r="D524" s="234" t="s">
        <v>204</v>
      </c>
      <c r="E524" s="252" t="s">
        <v>1</v>
      </c>
      <c r="F524" s="253" t="s">
        <v>206</v>
      </c>
      <c r="G524" s="251"/>
      <c r="H524" s="254">
        <v>2688.2199999999998</v>
      </c>
      <c r="I524" s="255"/>
      <c r="J524" s="251"/>
      <c r="K524" s="251"/>
      <c r="L524" s="256"/>
      <c r="M524" s="257"/>
      <c r="N524" s="258"/>
      <c r="O524" s="258"/>
      <c r="P524" s="258"/>
      <c r="Q524" s="258"/>
      <c r="R524" s="258"/>
      <c r="S524" s="258"/>
      <c r="T524" s="259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0" t="s">
        <v>204</v>
      </c>
      <c r="AU524" s="260" t="s">
        <v>82</v>
      </c>
      <c r="AV524" s="14" t="s">
        <v>202</v>
      </c>
      <c r="AW524" s="14" t="s">
        <v>30</v>
      </c>
      <c r="AX524" s="14" t="s">
        <v>80</v>
      </c>
      <c r="AY524" s="260" t="s">
        <v>196</v>
      </c>
    </row>
    <row r="525" s="2" customFormat="1" ht="16.5" customHeight="1">
      <c r="A525" s="39"/>
      <c r="B525" s="40"/>
      <c r="C525" s="220" t="s">
        <v>343</v>
      </c>
      <c r="D525" s="220" t="s">
        <v>198</v>
      </c>
      <c r="E525" s="221" t="s">
        <v>554</v>
      </c>
      <c r="F525" s="222" t="s">
        <v>555</v>
      </c>
      <c r="G525" s="223" t="s">
        <v>201</v>
      </c>
      <c r="H525" s="224">
        <v>2688.2199999999998</v>
      </c>
      <c r="I525" s="225"/>
      <c r="J525" s="226">
        <f>ROUND(I525*H525,2)</f>
        <v>0</v>
      </c>
      <c r="K525" s="227"/>
      <c r="L525" s="45"/>
      <c r="M525" s="228" t="s">
        <v>1</v>
      </c>
      <c r="N525" s="229" t="s">
        <v>38</v>
      </c>
      <c r="O525" s="92"/>
      <c r="P525" s="230">
        <f>O525*H525</f>
        <v>0</v>
      </c>
      <c r="Q525" s="230">
        <v>0</v>
      </c>
      <c r="R525" s="230">
        <f>Q525*H525</f>
        <v>0</v>
      </c>
      <c r="S525" s="230">
        <v>0</v>
      </c>
      <c r="T525" s="231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2" t="s">
        <v>202</v>
      </c>
      <c r="AT525" s="232" t="s">
        <v>198</v>
      </c>
      <c r="AU525" s="232" t="s">
        <v>82</v>
      </c>
      <c r="AY525" s="18" t="s">
        <v>196</v>
      </c>
      <c r="BE525" s="233">
        <f>IF(N525="základní",J525,0)</f>
        <v>0</v>
      </c>
      <c r="BF525" s="233">
        <f>IF(N525="snížená",J525,0)</f>
        <v>0</v>
      </c>
      <c r="BG525" s="233">
        <f>IF(N525="zákl. přenesená",J525,0)</f>
        <v>0</v>
      </c>
      <c r="BH525" s="233">
        <f>IF(N525="sníž. přenesená",J525,0)</f>
        <v>0</v>
      </c>
      <c r="BI525" s="233">
        <f>IF(N525="nulová",J525,0)</f>
        <v>0</v>
      </c>
      <c r="BJ525" s="18" t="s">
        <v>80</v>
      </c>
      <c r="BK525" s="233">
        <f>ROUND(I525*H525,2)</f>
        <v>0</v>
      </c>
      <c r="BL525" s="18" t="s">
        <v>202</v>
      </c>
      <c r="BM525" s="232" t="s">
        <v>556</v>
      </c>
    </row>
    <row r="526" s="2" customFormat="1">
      <c r="A526" s="39"/>
      <c r="B526" s="40"/>
      <c r="C526" s="41"/>
      <c r="D526" s="234" t="s">
        <v>203</v>
      </c>
      <c r="E526" s="41"/>
      <c r="F526" s="235" t="s">
        <v>555</v>
      </c>
      <c r="G526" s="41"/>
      <c r="H526" s="41"/>
      <c r="I526" s="236"/>
      <c r="J526" s="41"/>
      <c r="K526" s="41"/>
      <c r="L526" s="45"/>
      <c r="M526" s="237"/>
      <c r="N526" s="238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203</v>
      </c>
      <c r="AU526" s="18" t="s">
        <v>82</v>
      </c>
    </row>
    <row r="527" s="2" customFormat="1" ht="24.15" customHeight="1">
      <c r="A527" s="39"/>
      <c r="B527" s="40"/>
      <c r="C527" s="220" t="s">
        <v>557</v>
      </c>
      <c r="D527" s="220" t="s">
        <v>198</v>
      </c>
      <c r="E527" s="221" t="s">
        <v>558</v>
      </c>
      <c r="F527" s="222" t="s">
        <v>559</v>
      </c>
      <c r="G527" s="223" t="s">
        <v>396</v>
      </c>
      <c r="H527" s="224">
        <v>9.9529999999999994</v>
      </c>
      <c r="I527" s="225"/>
      <c r="J527" s="226">
        <f>ROUND(I527*H527,2)</f>
        <v>0</v>
      </c>
      <c r="K527" s="227"/>
      <c r="L527" s="45"/>
      <c r="M527" s="228" t="s">
        <v>1</v>
      </c>
      <c r="N527" s="229" t="s">
        <v>38</v>
      </c>
      <c r="O527" s="92"/>
      <c r="P527" s="230">
        <f>O527*H527</f>
        <v>0</v>
      </c>
      <c r="Q527" s="230">
        <v>0</v>
      </c>
      <c r="R527" s="230">
        <f>Q527*H527</f>
        <v>0</v>
      </c>
      <c r="S527" s="230">
        <v>0</v>
      </c>
      <c r="T527" s="231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2" t="s">
        <v>202</v>
      </c>
      <c r="AT527" s="232" t="s">
        <v>198</v>
      </c>
      <c r="AU527" s="232" t="s">
        <v>82</v>
      </c>
      <c r="AY527" s="18" t="s">
        <v>196</v>
      </c>
      <c r="BE527" s="233">
        <f>IF(N527="základní",J527,0)</f>
        <v>0</v>
      </c>
      <c r="BF527" s="233">
        <f>IF(N527="snížená",J527,0)</f>
        <v>0</v>
      </c>
      <c r="BG527" s="233">
        <f>IF(N527="zákl. přenesená",J527,0)</f>
        <v>0</v>
      </c>
      <c r="BH527" s="233">
        <f>IF(N527="sníž. přenesená",J527,0)</f>
        <v>0</v>
      </c>
      <c r="BI527" s="233">
        <f>IF(N527="nulová",J527,0)</f>
        <v>0</v>
      </c>
      <c r="BJ527" s="18" t="s">
        <v>80</v>
      </c>
      <c r="BK527" s="233">
        <f>ROUND(I527*H527,2)</f>
        <v>0</v>
      </c>
      <c r="BL527" s="18" t="s">
        <v>202</v>
      </c>
      <c r="BM527" s="232" t="s">
        <v>560</v>
      </c>
    </row>
    <row r="528" s="2" customFormat="1">
      <c r="A528" s="39"/>
      <c r="B528" s="40"/>
      <c r="C528" s="41"/>
      <c r="D528" s="234" t="s">
        <v>203</v>
      </c>
      <c r="E528" s="41"/>
      <c r="F528" s="235" t="s">
        <v>559</v>
      </c>
      <c r="G528" s="41"/>
      <c r="H528" s="41"/>
      <c r="I528" s="236"/>
      <c r="J528" s="41"/>
      <c r="K528" s="41"/>
      <c r="L528" s="45"/>
      <c r="M528" s="237"/>
      <c r="N528" s="238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203</v>
      </c>
      <c r="AU528" s="18" t="s">
        <v>82</v>
      </c>
    </row>
    <row r="529" s="13" customFormat="1">
      <c r="A529" s="13"/>
      <c r="B529" s="239"/>
      <c r="C529" s="240"/>
      <c r="D529" s="234" t="s">
        <v>204</v>
      </c>
      <c r="E529" s="241" t="s">
        <v>1</v>
      </c>
      <c r="F529" s="242" t="s">
        <v>561</v>
      </c>
      <c r="G529" s="240"/>
      <c r="H529" s="243">
        <v>9.9529999999999994</v>
      </c>
      <c r="I529" s="244"/>
      <c r="J529" s="240"/>
      <c r="K529" s="240"/>
      <c r="L529" s="245"/>
      <c r="M529" s="246"/>
      <c r="N529" s="247"/>
      <c r="O529" s="247"/>
      <c r="P529" s="247"/>
      <c r="Q529" s="247"/>
      <c r="R529" s="247"/>
      <c r="S529" s="247"/>
      <c r="T529" s="248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9" t="s">
        <v>204</v>
      </c>
      <c r="AU529" s="249" t="s">
        <v>82</v>
      </c>
      <c r="AV529" s="13" t="s">
        <v>82</v>
      </c>
      <c r="AW529" s="13" t="s">
        <v>30</v>
      </c>
      <c r="AX529" s="13" t="s">
        <v>73</v>
      </c>
      <c r="AY529" s="249" t="s">
        <v>196</v>
      </c>
    </row>
    <row r="530" s="14" customFormat="1">
      <c r="A530" s="14"/>
      <c r="B530" s="250"/>
      <c r="C530" s="251"/>
      <c r="D530" s="234" t="s">
        <v>204</v>
      </c>
      <c r="E530" s="252" t="s">
        <v>1</v>
      </c>
      <c r="F530" s="253" t="s">
        <v>206</v>
      </c>
      <c r="G530" s="251"/>
      <c r="H530" s="254">
        <v>9.9529999999999994</v>
      </c>
      <c r="I530" s="255"/>
      <c r="J530" s="251"/>
      <c r="K530" s="251"/>
      <c r="L530" s="256"/>
      <c r="M530" s="257"/>
      <c r="N530" s="258"/>
      <c r="O530" s="258"/>
      <c r="P530" s="258"/>
      <c r="Q530" s="258"/>
      <c r="R530" s="258"/>
      <c r="S530" s="258"/>
      <c r="T530" s="259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0" t="s">
        <v>204</v>
      </c>
      <c r="AU530" s="260" t="s">
        <v>82</v>
      </c>
      <c r="AV530" s="14" t="s">
        <v>202</v>
      </c>
      <c r="AW530" s="14" t="s">
        <v>30</v>
      </c>
      <c r="AX530" s="14" t="s">
        <v>80</v>
      </c>
      <c r="AY530" s="260" t="s">
        <v>196</v>
      </c>
    </row>
    <row r="531" s="2" customFormat="1" ht="24.15" customHeight="1">
      <c r="A531" s="39"/>
      <c r="B531" s="40"/>
      <c r="C531" s="220" t="s">
        <v>352</v>
      </c>
      <c r="D531" s="220" t="s">
        <v>198</v>
      </c>
      <c r="E531" s="221" t="s">
        <v>562</v>
      </c>
      <c r="F531" s="222" t="s">
        <v>563</v>
      </c>
      <c r="G531" s="223" t="s">
        <v>278</v>
      </c>
      <c r="H531" s="224">
        <v>15.704000000000001</v>
      </c>
      <c r="I531" s="225"/>
      <c r="J531" s="226">
        <f>ROUND(I531*H531,2)</f>
        <v>0</v>
      </c>
      <c r="K531" s="227"/>
      <c r="L531" s="45"/>
      <c r="M531" s="228" t="s">
        <v>1</v>
      </c>
      <c r="N531" s="229" t="s">
        <v>38</v>
      </c>
      <c r="O531" s="92"/>
      <c r="P531" s="230">
        <f>O531*H531</f>
        <v>0</v>
      </c>
      <c r="Q531" s="230">
        <v>0</v>
      </c>
      <c r="R531" s="230">
        <f>Q531*H531</f>
        <v>0</v>
      </c>
      <c r="S531" s="230">
        <v>0</v>
      </c>
      <c r="T531" s="231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2" t="s">
        <v>202</v>
      </c>
      <c r="AT531" s="232" t="s">
        <v>198</v>
      </c>
      <c r="AU531" s="232" t="s">
        <v>82</v>
      </c>
      <c r="AY531" s="18" t="s">
        <v>196</v>
      </c>
      <c r="BE531" s="233">
        <f>IF(N531="základní",J531,0)</f>
        <v>0</v>
      </c>
      <c r="BF531" s="233">
        <f>IF(N531="snížená",J531,0)</f>
        <v>0</v>
      </c>
      <c r="BG531" s="233">
        <f>IF(N531="zákl. přenesená",J531,0)</f>
        <v>0</v>
      </c>
      <c r="BH531" s="233">
        <f>IF(N531="sníž. přenesená",J531,0)</f>
        <v>0</v>
      </c>
      <c r="BI531" s="233">
        <f>IF(N531="nulová",J531,0)</f>
        <v>0</v>
      </c>
      <c r="BJ531" s="18" t="s">
        <v>80</v>
      </c>
      <c r="BK531" s="233">
        <f>ROUND(I531*H531,2)</f>
        <v>0</v>
      </c>
      <c r="BL531" s="18" t="s">
        <v>202</v>
      </c>
      <c r="BM531" s="232" t="s">
        <v>564</v>
      </c>
    </row>
    <row r="532" s="2" customFormat="1">
      <c r="A532" s="39"/>
      <c r="B532" s="40"/>
      <c r="C532" s="41"/>
      <c r="D532" s="234" t="s">
        <v>203</v>
      </c>
      <c r="E532" s="41"/>
      <c r="F532" s="235" t="s">
        <v>563</v>
      </c>
      <c r="G532" s="41"/>
      <c r="H532" s="41"/>
      <c r="I532" s="236"/>
      <c r="J532" s="41"/>
      <c r="K532" s="41"/>
      <c r="L532" s="45"/>
      <c r="M532" s="237"/>
      <c r="N532" s="238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203</v>
      </c>
      <c r="AU532" s="18" t="s">
        <v>82</v>
      </c>
    </row>
    <row r="533" s="13" customFormat="1">
      <c r="A533" s="13"/>
      <c r="B533" s="239"/>
      <c r="C533" s="240"/>
      <c r="D533" s="234" t="s">
        <v>204</v>
      </c>
      <c r="E533" s="241" t="s">
        <v>1</v>
      </c>
      <c r="F533" s="242" t="s">
        <v>565</v>
      </c>
      <c r="G533" s="240"/>
      <c r="H533" s="243">
        <v>11.454000000000001</v>
      </c>
      <c r="I533" s="244"/>
      <c r="J533" s="240"/>
      <c r="K533" s="240"/>
      <c r="L533" s="245"/>
      <c r="M533" s="246"/>
      <c r="N533" s="247"/>
      <c r="O533" s="247"/>
      <c r="P533" s="247"/>
      <c r="Q533" s="247"/>
      <c r="R533" s="247"/>
      <c r="S533" s="247"/>
      <c r="T533" s="24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9" t="s">
        <v>204</v>
      </c>
      <c r="AU533" s="249" t="s">
        <v>82</v>
      </c>
      <c r="AV533" s="13" t="s">
        <v>82</v>
      </c>
      <c r="AW533" s="13" t="s">
        <v>30</v>
      </c>
      <c r="AX533" s="13" t="s">
        <v>73</v>
      </c>
      <c r="AY533" s="249" t="s">
        <v>196</v>
      </c>
    </row>
    <row r="534" s="13" customFormat="1">
      <c r="A534" s="13"/>
      <c r="B534" s="239"/>
      <c r="C534" s="240"/>
      <c r="D534" s="234" t="s">
        <v>204</v>
      </c>
      <c r="E534" s="241" t="s">
        <v>1</v>
      </c>
      <c r="F534" s="242" t="s">
        <v>333</v>
      </c>
      <c r="G534" s="240"/>
      <c r="H534" s="243">
        <v>4.25</v>
      </c>
      <c r="I534" s="244"/>
      <c r="J534" s="240"/>
      <c r="K534" s="240"/>
      <c r="L534" s="245"/>
      <c r="M534" s="246"/>
      <c r="N534" s="247"/>
      <c r="O534" s="247"/>
      <c r="P534" s="247"/>
      <c r="Q534" s="247"/>
      <c r="R534" s="247"/>
      <c r="S534" s="247"/>
      <c r="T534" s="248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9" t="s">
        <v>204</v>
      </c>
      <c r="AU534" s="249" t="s">
        <v>82</v>
      </c>
      <c r="AV534" s="13" t="s">
        <v>82</v>
      </c>
      <c r="AW534" s="13" t="s">
        <v>30</v>
      </c>
      <c r="AX534" s="13" t="s">
        <v>73</v>
      </c>
      <c r="AY534" s="249" t="s">
        <v>196</v>
      </c>
    </row>
    <row r="535" s="14" customFormat="1">
      <c r="A535" s="14"/>
      <c r="B535" s="250"/>
      <c r="C535" s="251"/>
      <c r="D535" s="234" t="s">
        <v>204</v>
      </c>
      <c r="E535" s="252" t="s">
        <v>1</v>
      </c>
      <c r="F535" s="253" t="s">
        <v>206</v>
      </c>
      <c r="G535" s="251"/>
      <c r="H535" s="254">
        <v>15.704000000000001</v>
      </c>
      <c r="I535" s="255"/>
      <c r="J535" s="251"/>
      <c r="K535" s="251"/>
      <c r="L535" s="256"/>
      <c r="M535" s="257"/>
      <c r="N535" s="258"/>
      <c r="O535" s="258"/>
      <c r="P535" s="258"/>
      <c r="Q535" s="258"/>
      <c r="R535" s="258"/>
      <c r="S535" s="258"/>
      <c r="T535" s="259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0" t="s">
        <v>204</v>
      </c>
      <c r="AU535" s="260" t="s">
        <v>82</v>
      </c>
      <c r="AV535" s="14" t="s">
        <v>202</v>
      </c>
      <c r="AW535" s="14" t="s">
        <v>30</v>
      </c>
      <c r="AX535" s="14" t="s">
        <v>80</v>
      </c>
      <c r="AY535" s="260" t="s">
        <v>196</v>
      </c>
    </row>
    <row r="536" s="2" customFormat="1" ht="33" customHeight="1">
      <c r="A536" s="39"/>
      <c r="B536" s="40"/>
      <c r="C536" s="220" t="s">
        <v>566</v>
      </c>
      <c r="D536" s="220" t="s">
        <v>198</v>
      </c>
      <c r="E536" s="221" t="s">
        <v>567</v>
      </c>
      <c r="F536" s="222" t="s">
        <v>568</v>
      </c>
      <c r="G536" s="223" t="s">
        <v>278</v>
      </c>
      <c r="H536" s="224">
        <v>116.11</v>
      </c>
      <c r="I536" s="225"/>
      <c r="J536" s="226">
        <f>ROUND(I536*H536,2)</f>
        <v>0</v>
      </c>
      <c r="K536" s="227"/>
      <c r="L536" s="45"/>
      <c r="M536" s="228" t="s">
        <v>1</v>
      </c>
      <c r="N536" s="229" t="s">
        <v>38</v>
      </c>
      <c r="O536" s="92"/>
      <c r="P536" s="230">
        <f>O536*H536</f>
        <v>0</v>
      </c>
      <c r="Q536" s="230">
        <v>0</v>
      </c>
      <c r="R536" s="230">
        <f>Q536*H536</f>
        <v>0</v>
      </c>
      <c r="S536" s="230">
        <v>0</v>
      </c>
      <c r="T536" s="231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32" t="s">
        <v>202</v>
      </c>
      <c r="AT536" s="232" t="s">
        <v>198</v>
      </c>
      <c r="AU536" s="232" t="s">
        <v>82</v>
      </c>
      <c r="AY536" s="18" t="s">
        <v>196</v>
      </c>
      <c r="BE536" s="233">
        <f>IF(N536="základní",J536,0)</f>
        <v>0</v>
      </c>
      <c r="BF536" s="233">
        <f>IF(N536="snížená",J536,0)</f>
        <v>0</v>
      </c>
      <c r="BG536" s="233">
        <f>IF(N536="zákl. přenesená",J536,0)</f>
        <v>0</v>
      </c>
      <c r="BH536" s="233">
        <f>IF(N536="sníž. přenesená",J536,0)</f>
        <v>0</v>
      </c>
      <c r="BI536" s="233">
        <f>IF(N536="nulová",J536,0)</f>
        <v>0</v>
      </c>
      <c r="BJ536" s="18" t="s">
        <v>80</v>
      </c>
      <c r="BK536" s="233">
        <f>ROUND(I536*H536,2)</f>
        <v>0</v>
      </c>
      <c r="BL536" s="18" t="s">
        <v>202</v>
      </c>
      <c r="BM536" s="232" t="s">
        <v>569</v>
      </c>
    </row>
    <row r="537" s="2" customFormat="1">
      <c r="A537" s="39"/>
      <c r="B537" s="40"/>
      <c r="C537" s="41"/>
      <c r="D537" s="234" t="s">
        <v>203</v>
      </c>
      <c r="E537" s="41"/>
      <c r="F537" s="235" t="s">
        <v>568</v>
      </c>
      <c r="G537" s="41"/>
      <c r="H537" s="41"/>
      <c r="I537" s="236"/>
      <c r="J537" s="41"/>
      <c r="K537" s="41"/>
      <c r="L537" s="45"/>
      <c r="M537" s="237"/>
      <c r="N537" s="238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203</v>
      </c>
      <c r="AU537" s="18" t="s">
        <v>82</v>
      </c>
    </row>
    <row r="538" s="13" customFormat="1">
      <c r="A538" s="13"/>
      <c r="B538" s="239"/>
      <c r="C538" s="240"/>
      <c r="D538" s="234" t="s">
        <v>204</v>
      </c>
      <c r="E538" s="241" t="s">
        <v>1</v>
      </c>
      <c r="F538" s="242" t="s">
        <v>570</v>
      </c>
      <c r="G538" s="240"/>
      <c r="H538" s="243">
        <v>112.734</v>
      </c>
      <c r="I538" s="244"/>
      <c r="J538" s="240"/>
      <c r="K538" s="240"/>
      <c r="L538" s="245"/>
      <c r="M538" s="246"/>
      <c r="N538" s="247"/>
      <c r="O538" s="247"/>
      <c r="P538" s="247"/>
      <c r="Q538" s="247"/>
      <c r="R538" s="247"/>
      <c r="S538" s="247"/>
      <c r="T538" s="24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9" t="s">
        <v>204</v>
      </c>
      <c r="AU538" s="249" t="s">
        <v>82</v>
      </c>
      <c r="AV538" s="13" t="s">
        <v>82</v>
      </c>
      <c r="AW538" s="13" t="s">
        <v>30</v>
      </c>
      <c r="AX538" s="13" t="s">
        <v>73</v>
      </c>
      <c r="AY538" s="249" t="s">
        <v>196</v>
      </c>
    </row>
    <row r="539" s="13" customFormat="1">
      <c r="A539" s="13"/>
      <c r="B539" s="239"/>
      <c r="C539" s="240"/>
      <c r="D539" s="234" t="s">
        <v>204</v>
      </c>
      <c r="E539" s="241" t="s">
        <v>1</v>
      </c>
      <c r="F539" s="242" t="s">
        <v>571</v>
      </c>
      <c r="G539" s="240"/>
      <c r="H539" s="243">
        <v>3.3759999999999999</v>
      </c>
      <c r="I539" s="244"/>
      <c r="J539" s="240"/>
      <c r="K539" s="240"/>
      <c r="L539" s="245"/>
      <c r="M539" s="246"/>
      <c r="N539" s="247"/>
      <c r="O539" s="247"/>
      <c r="P539" s="247"/>
      <c r="Q539" s="247"/>
      <c r="R539" s="247"/>
      <c r="S539" s="247"/>
      <c r="T539" s="248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9" t="s">
        <v>204</v>
      </c>
      <c r="AU539" s="249" t="s">
        <v>82</v>
      </c>
      <c r="AV539" s="13" t="s">
        <v>82</v>
      </c>
      <c r="AW539" s="13" t="s">
        <v>30</v>
      </c>
      <c r="AX539" s="13" t="s">
        <v>73</v>
      </c>
      <c r="AY539" s="249" t="s">
        <v>196</v>
      </c>
    </row>
    <row r="540" s="14" customFormat="1">
      <c r="A540" s="14"/>
      <c r="B540" s="250"/>
      <c r="C540" s="251"/>
      <c r="D540" s="234" t="s">
        <v>204</v>
      </c>
      <c r="E540" s="252" t="s">
        <v>1</v>
      </c>
      <c r="F540" s="253" t="s">
        <v>206</v>
      </c>
      <c r="G540" s="251"/>
      <c r="H540" s="254">
        <v>116.11</v>
      </c>
      <c r="I540" s="255"/>
      <c r="J540" s="251"/>
      <c r="K540" s="251"/>
      <c r="L540" s="256"/>
      <c r="M540" s="257"/>
      <c r="N540" s="258"/>
      <c r="O540" s="258"/>
      <c r="P540" s="258"/>
      <c r="Q540" s="258"/>
      <c r="R540" s="258"/>
      <c r="S540" s="258"/>
      <c r="T540" s="259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0" t="s">
        <v>204</v>
      </c>
      <c r="AU540" s="260" t="s">
        <v>82</v>
      </c>
      <c r="AV540" s="14" t="s">
        <v>202</v>
      </c>
      <c r="AW540" s="14" t="s">
        <v>30</v>
      </c>
      <c r="AX540" s="14" t="s">
        <v>80</v>
      </c>
      <c r="AY540" s="260" t="s">
        <v>196</v>
      </c>
    </row>
    <row r="541" s="2" customFormat="1" ht="16.5" customHeight="1">
      <c r="A541" s="39"/>
      <c r="B541" s="40"/>
      <c r="C541" s="220" t="s">
        <v>358</v>
      </c>
      <c r="D541" s="220" t="s">
        <v>198</v>
      </c>
      <c r="E541" s="221" t="s">
        <v>572</v>
      </c>
      <c r="F541" s="222" t="s">
        <v>573</v>
      </c>
      <c r="G541" s="223" t="s">
        <v>201</v>
      </c>
      <c r="H541" s="224">
        <v>216.13</v>
      </c>
      <c r="I541" s="225"/>
      <c r="J541" s="226">
        <f>ROUND(I541*H541,2)</f>
        <v>0</v>
      </c>
      <c r="K541" s="227"/>
      <c r="L541" s="45"/>
      <c r="M541" s="228" t="s">
        <v>1</v>
      </c>
      <c r="N541" s="229" t="s">
        <v>38</v>
      </c>
      <c r="O541" s="92"/>
      <c r="P541" s="230">
        <f>O541*H541</f>
        <v>0</v>
      </c>
      <c r="Q541" s="230">
        <v>0</v>
      </c>
      <c r="R541" s="230">
        <f>Q541*H541</f>
        <v>0</v>
      </c>
      <c r="S541" s="230">
        <v>0</v>
      </c>
      <c r="T541" s="231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2" t="s">
        <v>202</v>
      </c>
      <c r="AT541" s="232" t="s">
        <v>198</v>
      </c>
      <c r="AU541" s="232" t="s">
        <v>82</v>
      </c>
      <c r="AY541" s="18" t="s">
        <v>196</v>
      </c>
      <c r="BE541" s="233">
        <f>IF(N541="základní",J541,0)</f>
        <v>0</v>
      </c>
      <c r="BF541" s="233">
        <f>IF(N541="snížená",J541,0)</f>
        <v>0</v>
      </c>
      <c r="BG541" s="233">
        <f>IF(N541="zákl. přenesená",J541,0)</f>
        <v>0</v>
      </c>
      <c r="BH541" s="233">
        <f>IF(N541="sníž. přenesená",J541,0)</f>
        <v>0</v>
      </c>
      <c r="BI541" s="233">
        <f>IF(N541="nulová",J541,0)</f>
        <v>0</v>
      </c>
      <c r="BJ541" s="18" t="s">
        <v>80</v>
      </c>
      <c r="BK541" s="233">
        <f>ROUND(I541*H541,2)</f>
        <v>0</v>
      </c>
      <c r="BL541" s="18" t="s">
        <v>202</v>
      </c>
      <c r="BM541" s="232" t="s">
        <v>574</v>
      </c>
    </row>
    <row r="542" s="2" customFormat="1">
      <c r="A542" s="39"/>
      <c r="B542" s="40"/>
      <c r="C542" s="41"/>
      <c r="D542" s="234" t="s">
        <v>203</v>
      </c>
      <c r="E542" s="41"/>
      <c r="F542" s="235" t="s">
        <v>573</v>
      </c>
      <c r="G542" s="41"/>
      <c r="H542" s="41"/>
      <c r="I542" s="236"/>
      <c r="J542" s="41"/>
      <c r="K542" s="41"/>
      <c r="L542" s="45"/>
      <c r="M542" s="237"/>
      <c r="N542" s="238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203</v>
      </c>
      <c r="AU542" s="18" t="s">
        <v>82</v>
      </c>
    </row>
    <row r="543" s="13" customFormat="1">
      <c r="A543" s="13"/>
      <c r="B543" s="239"/>
      <c r="C543" s="240"/>
      <c r="D543" s="234" t="s">
        <v>204</v>
      </c>
      <c r="E543" s="241" t="s">
        <v>1</v>
      </c>
      <c r="F543" s="242" t="s">
        <v>575</v>
      </c>
      <c r="G543" s="240"/>
      <c r="H543" s="243">
        <v>174.13999999999999</v>
      </c>
      <c r="I543" s="244"/>
      <c r="J543" s="240"/>
      <c r="K543" s="240"/>
      <c r="L543" s="245"/>
      <c r="M543" s="246"/>
      <c r="N543" s="247"/>
      <c r="O543" s="247"/>
      <c r="P543" s="247"/>
      <c r="Q543" s="247"/>
      <c r="R543" s="247"/>
      <c r="S543" s="247"/>
      <c r="T543" s="248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9" t="s">
        <v>204</v>
      </c>
      <c r="AU543" s="249" t="s">
        <v>82</v>
      </c>
      <c r="AV543" s="13" t="s">
        <v>82</v>
      </c>
      <c r="AW543" s="13" t="s">
        <v>30</v>
      </c>
      <c r="AX543" s="13" t="s">
        <v>73</v>
      </c>
      <c r="AY543" s="249" t="s">
        <v>196</v>
      </c>
    </row>
    <row r="544" s="13" customFormat="1">
      <c r="A544" s="13"/>
      <c r="B544" s="239"/>
      <c r="C544" s="240"/>
      <c r="D544" s="234" t="s">
        <v>204</v>
      </c>
      <c r="E544" s="241" t="s">
        <v>1</v>
      </c>
      <c r="F544" s="242" t="s">
        <v>576</v>
      </c>
      <c r="G544" s="240"/>
      <c r="H544" s="243">
        <v>7.9900000000000002</v>
      </c>
      <c r="I544" s="244"/>
      <c r="J544" s="240"/>
      <c r="K544" s="240"/>
      <c r="L544" s="245"/>
      <c r="M544" s="246"/>
      <c r="N544" s="247"/>
      <c r="O544" s="247"/>
      <c r="P544" s="247"/>
      <c r="Q544" s="247"/>
      <c r="R544" s="247"/>
      <c r="S544" s="247"/>
      <c r="T544" s="248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9" t="s">
        <v>204</v>
      </c>
      <c r="AU544" s="249" t="s">
        <v>82</v>
      </c>
      <c r="AV544" s="13" t="s">
        <v>82</v>
      </c>
      <c r="AW544" s="13" t="s">
        <v>30</v>
      </c>
      <c r="AX544" s="13" t="s">
        <v>73</v>
      </c>
      <c r="AY544" s="249" t="s">
        <v>196</v>
      </c>
    </row>
    <row r="545" s="13" customFormat="1">
      <c r="A545" s="13"/>
      <c r="B545" s="239"/>
      <c r="C545" s="240"/>
      <c r="D545" s="234" t="s">
        <v>204</v>
      </c>
      <c r="E545" s="241" t="s">
        <v>1</v>
      </c>
      <c r="F545" s="242" t="s">
        <v>577</v>
      </c>
      <c r="G545" s="240"/>
      <c r="H545" s="243">
        <v>34</v>
      </c>
      <c r="I545" s="244"/>
      <c r="J545" s="240"/>
      <c r="K545" s="240"/>
      <c r="L545" s="245"/>
      <c r="M545" s="246"/>
      <c r="N545" s="247"/>
      <c r="O545" s="247"/>
      <c r="P545" s="247"/>
      <c r="Q545" s="247"/>
      <c r="R545" s="247"/>
      <c r="S545" s="247"/>
      <c r="T545" s="248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9" t="s">
        <v>204</v>
      </c>
      <c r="AU545" s="249" t="s">
        <v>82</v>
      </c>
      <c r="AV545" s="13" t="s">
        <v>82</v>
      </c>
      <c r="AW545" s="13" t="s">
        <v>30</v>
      </c>
      <c r="AX545" s="13" t="s">
        <v>73</v>
      </c>
      <c r="AY545" s="249" t="s">
        <v>196</v>
      </c>
    </row>
    <row r="546" s="14" customFormat="1">
      <c r="A546" s="14"/>
      <c r="B546" s="250"/>
      <c r="C546" s="251"/>
      <c r="D546" s="234" t="s">
        <v>204</v>
      </c>
      <c r="E546" s="252" t="s">
        <v>1</v>
      </c>
      <c r="F546" s="253" t="s">
        <v>206</v>
      </c>
      <c r="G546" s="251"/>
      <c r="H546" s="254">
        <v>216.13</v>
      </c>
      <c r="I546" s="255"/>
      <c r="J546" s="251"/>
      <c r="K546" s="251"/>
      <c r="L546" s="256"/>
      <c r="M546" s="257"/>
      <c r="N546" s="258"/>
      <c r="O546" s="258"/>
      <c r="P546" s="258"/>
      <c r="Q546" s="258"/>
      <c r="R546" s="258"/>
      <c r="S546" s="258"/>
      <c r="T546" s="259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0" t="s">
        <v>204</v>
      </c>
      <c r="AU546" s="260" t="s">
        <v>82</v>
      </c>
      <c r="AV546" s="14" t="s">
        <v>202</v>
      </c>
      <c r="AW546" s="14" t="s">
        <v>30</v>
      </c>
      <c r="AX546" s="14" t="s">
        <v>80</v>
      </c>
      <c r="AY546" s="260" t="s">
        <v>196</v>
      </c>
    </row>
    <row r="547" s="2" customFormat="1" ht="16.5" customHeight="1">
      <c r="A547" s="39"/>
      <c r="B547" s="40"/>
      <c r="C547" s="220" t="s">
        <v>578</v>
      </c>
      <c r="D547" s="220" t="s">
        <v>198</v>
      </c>
      <c r="E547" s="221" t="s">
        <v>579</v>
      </c>
      <c r="F547" s="222" t="s">
        <v>580</v>
      </c>
      <c r="G547" s="223" t="s">
        <v>201</v>
      </c>
      <c r="H547" s="224">
        <v>216.13</v>
      </c>
      <c r="I547" s="225"/>
      <c r="J547" s="226">
        <f>ROUND(I547*H547,2)</f>
        <v>0</v>
      </c>
      <c r="K547" s="227"/>
      <c r="L547" s="45"/>
      <c r="M547" s="228" t="s">
        <v>1</v>
      </c>
      <c r="N547" s="229" t="s">
        <v>38</v>
      </c>
      <c r="O547" s="92"/>
      <c r="P547" s="230">
        <f>O547*H547</f>
        <v>0</v>
      </c>
      <c r="Q547" s="230">
        <v>0</v>
      </c>
      <c r="R547" s="230">
        <f>Q547*H547</f>
        <v>0</v>
      </c>
      <c r="S547" s="230">
        <v>0</v>
      </c>
      <c r="T547" s="231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2" t="s">
        <v>202</v>
      </c>
      <c r="AT547" s="232" t="s">
        <v>198</v>
      </c>
      <c r="AU547" s="232" t="s">
        <v>82</v>
      </c>
      <c r="AY547" s="18" t="s">
        <v>196</v>
      </c>
      <c r="BE547" s="233">
        <f>IF(N547="základní",J547,0)</f>
        <v>0</v>
      </c>
      <c r="BF547" s="233">
        <f>IF(N547="snížená",J547,0)</f>
        <v>0</v>
      </c>
      <c r="BG547" s="233">
        <f>IF(N547="zákl. přenesená",J547,0)</f>
        <v>0</v>
      </c>
      <c r="BH547" s="233">
        <f>IF(N547="sníž. přenesená",J547,0)</f>
        <v>0</v>
      </c>
      <c r="BI547" s="233">
        <f>IF(N547="nulová",J547,0)</f>
        <v>0</v>
      </c>
      <c r="BJ547" s="18" t="s">
        <v>80</v>
      </c>
      <c r="BK547" s="233">
        <f>ROUND(I547*H547,2)</f>
        <v>0</v>
      </c>
      <c r="BL547" s="18" t="s">
        <v>202</v>
      </c>
      <c r="BM547" s="232" t="s">
        <v>581</v>
      </c>
    </row>
    <row r="548" s="2" customFormat="1">
      <c r="A548" s="39"/>
      <c r="B548" s="40"/>
      <c r="C548" s="41"/>
      <c r="D548" s="234" t="s">
        <v>203</v>
      </c>
      <c r="E548" s="41"/>
      <c r="F548" s="235" t="s">
        <v>580</v>
      </c>
      <c r="G548" s="41"/>
      <c r="H548" s="41"/>
      <c r="I548" s="236"/>
      <c r="J548" s="41"/>
      <c r="K548" s="41"/>
      <c r="L548" s="45"/>
      <c r="M548" s="237"/>
      <c r="N548" s="238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203</v>
      </c>
      <c r="AU548" s="18" t="s">
        <v>82</v>
      </c>
    </row>
    <row r="549" s="2" customFormat="1" ht="21.75" customHeight="1">
      <c r="A549" s="39"/>
      <c r="B549" s="40"/>
      <c r="C549" s="220" t="s">
        <v>363</v>
      </c>
      <c r="D549" s="220" t="s">
        <v>198</v>
      </c>
      <c r="E549" s="221" t="s">
        <v>582</v>
      </c>
      <c r="F549" s="222" t="s">
        <v>583</v>
      </c>
      <c r="G549" s="223" t="s">
        <v>396</v>
      </c>
      <c r="H549" s="224">
        <v>1.544</v>
      </c>
      <c r="I549" s="225"/>
      <c r="J549" s="226">
        <f>ROUND(I549*H549,2)</f>
        <v>0</v>
      </c>
      <c r="K549" s="227"/>
      <c r="L549" s="45"/>
      <c r="M549" s="228" t="s">
        <v>1</v>
      </c>
      <c r="N549" s="229" t="s">
        <v>38</v>
      </c>
      <c r="O549" s="92"/>
      <c r="P549" s="230">
        <f>O549*H549</f>
        <v>0</v>
      </c>
      <c r="Q549" s="230">
        <v>0</v>
      </c>
      <c r="R549" s="230">
        <f>Q549*H549</f>
        <v>0</v>
      </c>
      <c r="S549" s="230">
        <v>0</v>
      </c>
      <c r="T549" s="231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2" t="s">
        <v>202</v>
      </c>
      <c r="AT549" s="232" t="s">
        <v>198</v>
      </c>
      <c r="AU549" s="232" t="s">
        <v>82</v>
      </c>
      <c r="AY549" s="18" t="s">
        <v>196</v>
      </c>
      <c r="BE549" s="233">
        <f>IF(N549="základní",J549,0)</f>
        <v>0</v>
      </c>
      <c r="BF549" s="233">
        <f>IF(N549="snížená",J549,0)</f>
        <v>0</v>
      </c>
      <c r="BG549" s="233">
        <f>IF(N549="zákl. přenesená",J549,0)</f>
        <v>0</v>
      </c>
      <c r="BH549" s="233">
        <f>IF(N549="sníž. přenesená",J549,0)</f>
        <v>0</v>
      </c>
      <c r="BI549" s="233">
        <f>IF(N549="nulová",J549,0)</f>
        <v>0</v>
      </c>
      <c r="BJ549" s="18" t="s">
        <v>80</v>
      </c>
      <c r="BK549" s="233">
        <f>ROUND(I549*H549,2)</f>
        <v>0</v>
      </c>
      <c r="BL549" s="18" t="s">
        <v>202</v>
      </c>
      <c r="BM549" s="232" t="s">
        <v>584</v>
      </c>
    </row>
    <row r="550" s="2" customFormat="1">
      <c r="A550" s="39"/>
      <c r="B550" s="40"/>
      <c r="C550" s="41"/>
      <c r="D550" s="234" t="s">
        <v>203</v>
      </c>
      <c r="E550" s="41"/>
      <c r="F550" s="235" t="s">
        <v>583</v>
      </c>
      <c r="G550" s="41"/>
      <c r="H550" s="41"/>
      <c r="I550" s="236"/>
      <c r="J550" s="41"/>
      <c r="K550" s="41"/>
      <c r="L550" s="45"/>
      <c r="M550" s="237"/>
      <c r="N550" s="238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203</v>
      </c>
      <c r="AU550" s="18" t="s">
        <v>82</v>
      </c>
    </row>
    <row r="551" s="15" customFormat="1">
      <c r="A551" s="15"/>
      <c r="B551" s="261"/>
      <c r="C551" s="262"/>
      <c r="D551" s="234" t="s">
        <v>204</v>
      </c>
      <c r="E551" s="263" t="s">
        <v>1</v>
      </c>
      <c r="F551" s="264" t="s">
        <v>585</v>
      </c>
      <c r="G551" s="262"/>
      <c r="H551" s="263" t="s">
        <v>1</v>
      </c>
      <c r="I551" s="265"/>
      <c r="J551" s="262"/>
      <c r="K551" s="262"/>
      <c r="L551" s="266"/>
      <c r="M551" s="267"/>
      <c r="N551" s="268"/>
      <c r="O551" s="268"/>
      <c r="P551" s="268"/>
      <c r="Q551" s="268"/>
      <c r="R551" s="268"/>
      <c r="S551" s="268"/>
      <c r="T551" s="269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0" t="s">
        <v>204</v>
      </c>
      <c r="AU551" s="270" t="s">
        <v>82</v>
      </c>
      <c r="AV551" s="15" t="s">
        <v>80</v>
      </c>
      <c r="AW551" s="15" t="s">
        <v>30</v>
      </c>
      <c r="AX551" s="15" t="s">
        <v>73</v>
      </c>
      <c r="AY551" s="270" t="s">
        <v>196</v>
      </c>
    </row>
    <row r="552" s="13" customFormat="1">
      <c r="A552" s="13"/>
      <c r="B552" s="239"/>
      <c r="C552" s="240"/>
      <c r="D552" s="234" t="s">
        <v>204</v>
      </c>
      <c r="E552" s="241" t="s">
        <v>1</v>
      </c>
      <c r="F552" s="242" t="s">
        <v>586</v>
      </c>
      <c r="G552" s="240"/>
      <c r="H552" s="243">
        <v>1.544</v>
      </c>
      <c r="I552" s="244"/>
      <c r="J552" s="240"/>
      <c r="K552" s="240"/>
      <c r="L552" s="245"/>
      <c r="M552" s="246"/>
      <c r="N552" s="247"/>
      <c r="O552" s="247"/>
      <c r="P552" s="247"/>
      <c r="Q552" s="247"/>
      <c r="R552" s="247"/>
      <c r="S552" s="247"/>
      <c r="T552" s="248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9" t="s">
        <v>204</v>
      </c>
      <c r="AU552" s="249" t="s">
        <v>82</v>
      </c>
      <c r="AV552" s="13" t="s">
        <v>82</v>
      </c>
      <c r="AW552" s="13" t="s">
        <v>30</v>
      </c>
      <c r="AX552" s="13" t="s">
        <v>73</v>
      </c>
      <c r="AY552" s="249" t="s">
        <v>196</v>
      </c>
    </row>
    <row r="553" s="14" customFormat="1">
      <c r="A553" s="14"/>
      <c r="B553" s="250"/>
      <c r="C553" s="251"/>
      <c r="D553" s="234" t="s">
        <v>204</v>
      </c>
      <c r="E553" s="252" t="s">
        <v>1</v>
      </c>
      <c r="F553" s="253" t="s">
        <v>206</v>
      </c>
      <c r="G553" s="251"/>
      <c r="H553" s="254">
        <v>1.544</v>
      </c>
      <c r="I553" s="255"/>
      <c r="J553" s="251"/>
      <c r="K553" s="251"/>
      <c r="L553" s="256"/>
      <c r="M553" s="257"/>
      <c r="N553" s="258"/>
      <c r="O553" s="258"/>
      <c r="P553" s="258"/>
      <c r="Q553" s="258"/>
      <c r="R553" s="258"/>
      <c r="S553" s="258"/>
      <c r="T553" s="259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0" t="s">
        <v>204</v>
      </c>
      <c r="AU553" s="260" t="s">
        <v>82</v>
      </c>
      <c r="AV553" s="14" t="s">
        <v>202</v>
      </c>
      <c r="AW553" s="14" t="s">
        <v>30</v>
      </c>
      <c r="AX553" s="14" t="s">
        <v>80</v>
      </c>
      <c r="AY553" s="260" t="s">
        <v>196</v>
      </c>
    </row>
    <row r="554" s="2" customFormat="1" ht="24.15" customHeight="1">
      <c r="A554" s="39"/>
      <c r="B554" s="40"/>
      <c r="C554" s="220" t="s">
        <v>587</v>
      </c>
      <c r="D554" s="220" t="s">
        <v>198</v>
      </c>
      <c r="E554" s="221" t="s">
        <v>588</v>
      </c>
      <c r="F554" s="222" t="s">
        <v>589</v>
      </c>
      <c r="G554" s="223" t="s">
        <v>396</v>
      </c>
      <c r="H554" s="224">
        <v>0.191</v>
      </c>
      <c r="I554" s="225"/>
      <c r="J554" s="226">
        <f>ROUND(I554*H554,2)</f>
        <v>0</v>
      </c>
      <c r="K554" s="227"/>
      <c r="L554" s="45"/>
      <c r="M554" s="228" t="s">
        <v>1</v>
      </c>
      <c r="N554" s="229" t="s">
        <v>38</v>
      </c>
      <c r="O554" s="92"/>
      <c r="P554" s="230">
        <f>O554*H554</f>
        <v>0</v>
      </c>
      <c r="Q554" s="230">
        <v>0</v>
      </c>
      <c r="R554" s="230">
        <f>Q554*H554</f>
        <v>0</v>
      </c>
      <c r="S554" s="230">
        <v>0</v>
      </c>
      <c r="T554" s="231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2" t="s">
        <v>202</v>
      </c>
      <c r="AT554" s="232" t="s">
        <v>198</v>
      </c>
      <c r="AU554" s="232" t="s">
        <v>82</v>
      </c>
      <c r="AY554" s="18" t="s">
        <v>196</v>
      </c>
      <c r="BE554" s="233">
        <f>IF(N554="základní",J554,0)</f>
        <v>0</v>
      </c>
      <c r="BF554" s="233">
        <f>IF(N554="snížená",J554,0)</f>
        <v>0</v>
      </c>
      <c r="BG554" s="233">
        <f>IF(N554="zákl. přenesená",J554,0)</f>
        <v>0</v>
      </c>
      <c r="BH554" s="233">
        <f>IF(N554="sníž. přenesená",J554,0)</f>
        <v>0</v>
      </c>
      <c r="BI554" s="233">
        <f>IF(N554="nulová",J554,0)</f>
        <v>0</v>
      </c>
      <c r="BJ554" s="18" t="s">
        <v>80</v>
      </c>
      <c r="BK554" s="233">
        <f>ROUND(I554*H554,2)</f>
        <v>0</v>
      </c>
      <c r="BL554" s="18" t="s">
        <v>202</v>
      </c>
      <c r="BM554" s="232" t="s">
        <v>590</v>
      </c>
    </row>
    <row r="555" s="2" customFormat="1">
      <c r="A555" s="39"/>
      <c r="B555" s="40"/>
      <c r="C555" s="41"/>
      <c r="D555" s="234" t="s">
        <v>203</v>
      </c>
      <c r="E555" s="41"/>
      <c r="F555" s="235" t="s">
        <v>589</v>
      </c>
      <c r="G555" s="41"/>
      <c r="H555" s="41"/>
      <c r="I555" s="236"/>
      <c r="J555" s="41"/>
      <c r="K555" s="41"/>
      <c r="L555" s="45"/>
      <c r="M555" s="237"/>
      <c r="N555" s="238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203</v>
      </c>
      <c r="AU555" s="18" t="s">
        <v>82</v>
      </c>
    </row>
    <row r="556" s="13" customFormat="1">
      <c r="A556" s="13"/>
      <c r="B556" s="239"/>
      <c r="C556" s="240"/>
      <c r="D556" s="234" t="s">
        <v>204</v>
      </c>
      <c r="E556" s="241" t="s">
        <v>1</v>
      </c>
      <c r="F556" s="242" t="s">
        <v>591</v>
      </c>
      <c r="G556" s="240"/>
      <c r="H556" s="243">
        <v>0.191</v>
      </c>
      <c r="I556" s="244"/>
      <c r="J556" s="240"/>
      <c r="K556" s="240"/>
      <c r="L556" s="245"/>
      <c r="M556" s="246"/>
      <c r="N556" s="247"/>
      <c r="O556" s="247"/>
      <c r="P556" s="247"/>
      <c r="Q556" s="247"/>
      <c r="R556" s="247"/>
      <c r="S556" s="247"/>
      <c r="T556" s="248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9" t="s">
        <v>204</v>
      </c>
      <c r="AU556" s="249" t="s">
        <v>82</v>
      </c>
      <c r="AV556" s="13" t="s">
        <v>82</v>
      </c>
      <c r="AW556" s="13" t="s">
        <v>30</v>
      </c>
      <c r="AX556" s="13" t="s">
        <v>73</v>
      </c>
      <c r="AY556" s="249" t="s">
        <v>196</v>
      </c>
    </row>
    <row r="557" s="14" customFormat="1">
      <c r="A557" s="14"/>
      <c r="B557" s="250"/>
      <c r="C557" s="251"/>
      <c r="D557" s="234" t="s">
        <v>204</v>
      </c>
      <c r="E557" s="252" t="s">
        <v>1</v>
      </c>
      <c r="F557" s="253" t="s">
        <v>206</v>
      </c>
      <c r="G557" s="251"/>
      <c r="H557" s="254">
        <v>0.191</v>
      </c>
      <c r="I557" s="255"/>
      <c r="J557" s="251"/>
      <c r="K557" s="251"/>
      <c r="L557" s="256"/>
      <c r="M557" s="257"/>
      <c r="N557" s="258"/>
      <c r="O557" s="258"/>
      <c r="P557" s="258"/>
      <c r="Q557" s="258"/>
      <c r="R557" s="258"/>
      <c r="S557" s="258"/>
      <c r="T557" s="259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0" t="s">
        <v>204</v>
      </c>
      <c r="AU557" s="260" t="s">
        <v>82</v>
      </c>
      <c r="AV557" s="14" t="s">
        <v>202</v>
      </c>
      <c r="AW557" s="14" t="s">
        <v>30</v>
      </c>
      <c r="AX557" s="14" t="s">
        <v>80</v>
      </c>
      <c r="AY557" s="260" t="s">
        <v>196</v>
      </c>
    </row>
    <row r="558" s="2" customFormat="1" ht="44.25" customHeight="1">
      <c r="A558" s="39"/>
      <c r="B558" s="40"/>
      <c r="C558" s="220" t="s">
        <v>366</v>
      </c>
      <c r="D558" s="220" t="s">
        <v>198</v>
      </c>
      <c r="E558" s="221" t="s">
        <v>592</v>
      </c>
      <c r="F558" s="222" t="s">
        <v>593</v>
      </c>
      <c r="G558" s="223" t="s">
        <v>201</v>
      </c>
      <c r="H558" s="224">
        <v>67.379999999999995</v>
      </c>
      <c r="I558" s="225"/>
      <c r="J558" s="226">
        <f>ROUND(I558*H558,2)</f>
        <v>0</v>
      </c>
      <c r="K558" s="227"/>
      <c r="L558" s="45"/>
      <c r="M558" s="228" t="s">
        <v>1</v>
      </c>
      <c r="N558" s="229" t="s">
        <v>38</v>
      </c>
      <c r="O558" s="92"/>
      <c r="P558" s="230">
        <f>O558*H558</f>
        <v>0</v>
      </c>
      <c r="Q558" s="230">
        <v>0</v>
      </c>
      <c r="R558" s="230">
        <f>Q558*H558</f>
        <v>0</v>
      </c>
      <c r="S558" s="230">
        <v>0</v>
      </c>
      <c r="T558" s="231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2" t="s">
        <v>202</v>
      </c>
      <c r="AT558" s="232" t="s">
        <v>198</v>
      </c>
      <c r="AU558" s="232" t="s">
        <v>82</v>
      </c>
      <c r="AY558" s="18" t="s">
        <v>196</v>
      </c>
      <c r="BE558" s="233">
        <f>IF(N558="základní",J558,0)</f>
        <v>0</v>
      </c>
      <c r="BF558" s="233">
        <f>IF(N558="snížená",J558,0)</f>
        <v>0</v>
      </c>
      <c r="BG558" s="233">
        <f>IF(N558="zákl. přenesená",J558,0)</f>
        <v>0</v>
      </c>
      <c r="BH558" s="233">
        <f>IF(N558="sníž. přenesená",J558,0)</f>
        <v>0</v>
      </c>
      <c r="BI558" s="233">
        <f>IF(N558="nulová",J558,0)</f>
        <v>0</v>
      </c>
      <c r="BJ558" s="18" t="s">
        <v>80</v>
      </c>
      <c r="BK558" s="233">
        <f>ROUND(I558*H558,2)</f>
        <v>0</v>
      </c>
      <c r="BL558" s="18" t="s">
        <v>202</v>
      </c>
      <c r="BM558" s="232" t="s">
        <v>594</v>
      </c>
    </row>
    <row r="559" s="2" customFormat="1">
      <c r="A559" s="39"/>
      <c r="B559" s="40"/>
      <c r="C559" s="41"/>
      <c r="D559" s="234" t="s">
        <v>203</v>
      </c>
      <c r="E559" s="41"/>
      <c r="F559" s="235" t="s">
        <v>593</v>
      </c>
      <c r="G559" s="41"/>
      <c r="H559" s="41"/>
      <c r="I559" s="236"/>
      <c r="J559" s="41"/>
      <c r="K559" s="41"/>
      <c r="L559" s="45"/>
      <c r="M559" s="237"/>
      <c r="N559" s="238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203</v>
      </c>
      <c r="AU559" s="18" t="s">
        <v>82</v>
      </c>
    </row>
    <row r="560" s="13" customFormat="1">
      <c r="A560" s="13"/>
      <c r="B560" s="239"/>
      <c r="C560" s="240"/>
      <c r="D560" s="234" t="s">
        <v>204</v>
      </c>
      <c r="E560" s="241" t="s">
        <v>1</v>
      </c>
      <c r="F560" s="242" t="s">
        <v>595</v>
      </c>
      <c r="G560" s="240"/>
      <c r="H560" s="243">
        <v>46.799999999999997</v>
      </c>
      <c r="I560" s="244"/>
      <c r="J560" s="240"/>
      <c r="K560" s="240"/>
      <c r="L560" s="245"/>
      <c r="M560" s="246"/>
      <c r="N560" s="247"/>
      <c r="O560" s="247"/>
      <c r="P560" s="247"/>
      <c r="Q560" s="247"/>
      <c r="R560" s="247"/>
      <c r="S560" s="247"/>
      <c r="T560" s="248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9" t="s">
        <v>204</v>
      </c>
      <c r="AU560" s="249" t="s">
        <v>82</v>
      </c>
      <c r="AV560" s="13" t="s">
        <v>82</v>
      </c>
      <c r="AW560" s="13" t="s">
        <v>30</v>
      </c>
      <c r="AX560" s="13" t="s">
        <v>73</v>
      </c>
      <c r="AY560" s="249" t="s">
        <v>196</v>
      </c>
    </row>
    <row r="561" s="13" customFormat="1">
      <c r="A561" s="13"/>
      <c r="B561" s="239"/>
      <c r="C561" s="240"/>
      <c r="D561" s="234" t="s">
        <v>204</v>
      </c>
      <c r="E561" s="241" t="s">
        <v>1</v>
      </c>
      <c r="F561" s="242" t="s">
        <v>596</v>
      </c>
      <c r="G561" s="240"/>
      <c r="H561" s="243">
        <v>20.579999999999998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9" t="s">
        <v>204</v>
      </c>
      <c r="AU561" s="249" t="s">
        <v>82</v>
      </c>
      <c r="AV561" s="13" t="s">
        <v>82</v>
      </c>
      <c r="AW561" s="13" t="s">
        <v>30</v>
      </c>
      <c r="AX561" s="13" t="s">
        <v>73</v>
      </c>
      <c r="AY561" s="249" t="s">
        <v>196</v>
      </c>
    </row>
    <row r="562" s="14" customFormat="1">
      <c r="A562" s="14"/>
      <c r="B562" s="250"/>
      <c r="C562" s="251"/>
      <c r="D562" s="234" t="s">
        <v>204</v>
      </c>
      <c r="E562" s="252" t="s">
        <v>1</v>
      </c>
      <c r="F562" s="253" t="s">
        <v>206</v>
      </c>
      <c r="G562" s="251"/>
      <c r="H562" s="254">
        <v>67.379999999999995</v>
      </c>
      <c r="I562" s="255"/>
      <c r="J562" s="251"/>
      <c r="K562" s="251"/>
      <c r="L562" s="256"/>
      <c r="M562" s="257"/>
      <c r="N562" s="258"/>
      <c r="O562" s="258"/>
      <c r="P562" s="258"/>
      <c r="Q562" s="258"/>
      <c r="R562" s="258"/>
      <c r="S562" s="258"/>
      <c r="T562" s="259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0" t="s">
        <v>204</v>
      </c>
      <c r="AU562" s="260" t="s">
        <v>82</v>
      </c>
      <c r="AV562" s="14" t="s">
        <v>202</v>
      </c>
      <c r="AW562" s="14" t="s">
        <v>30</v>
      </c>
      <c r="AX562" s="14" t="s">
        <v>80</v>
      </c>
      <c r="AY562" s="260" t="s">
        <v>196</v>
      </c>
    </row>
    <row r="563" s="2" customFormat="1" ht="44.25" customHeight="1">
      <c r="A563" s="39"/>
      <c r="B563" s="40"/>
      <c r="C563" s="220" t="s">
        <v>597</v>
      </c>
      <c r="D563" s="220" t="s">
        <v>198</v>
      </c>
      <c r="E563" s="221" t="s">
        <v>598</v>
      </c>
      <c r="F563" s="222" t="s">
        <v>599</v>
      </c>
      <c r="G563" s="223" t="s">
        <v>201</v>
      </c>
      <c r="H563" s="224">
        <v>12.113</v>
      </c>
      <c r="I563" s="225"/>
      <c r="J563" s="226">
        <f>ROUND(I563*H563,2)</f>
        <v>0</v>
      </c>
      <c r="K563" s="227"/>
      <c r="L563" s="45"/>
      <c r="M563" s="228" t="s">
        <v>1</v>
      </c>
      <c r="N563" s="229" t="s">
        <v>38</v>
      </c>
      <c r="O563" s="92"/>
      <c r="P563" s="230">
        <f>O563*H563</f>
        <v>0</v>
      </c>
      <c r="Q563" s="230">
        <v>0</v>
      </c>
      <c r="R563" s="230">
        <f>Q563*H563</f>
        <v>0</v>
      </c>
      <c r="S563" s="230">
        <v>0</v>
      </c>
      <c r="T563" s="231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2" t="s">
        <v>202</v>
      </c>
      <c r="AT563" s="232" t="s">
        <v>198</v>
      </c>
      <c r="AU563" s="232" t="s">
        <v>82</v>
      </c>
      <c r="AY563" s="18" t="s">
        <v>196</v>
      </c>
      <c r="BE563" s="233">
        <f>IF(N563="základní",J563,0)</f>
        <v>0</v>
      </c>
      <c r="BF563" s="233">
        <f>IF(N563="snížená",J563,0)</f>
        <v>0</v>
      </c>
      <c r="BG563" s="233">
        <f>IF(N563="zákl. přenesená",J563,0)</f>
        <v>0</v>
      </c>
      <c r="BH563" s="233">
        <f>IF(N563="sníž. přenesená",J563,0)</f>
        <v>0</v>
      </c>
      <c r="BI563" s="233">
        <f>IF(N563="nulová",J563,0)</f>
        <v>0</v>
      </c>
      <c r="BJ563" s="18" t="s">
        <v>80</v>
      </c>
      <c r="BK563" s="233">
        <f>ROUND(I563*H563,2)</f>
        <v>0</v>
      </c>
      <c r="BL563" s="18" t="s">
        <v>202</v>
      </c>
      <c r="BM563" s="232" t="s">
        <v>600</v>
      </c>
    </row>
    <row r="564" s="2" customFormat="1">
      <c r="A564" s="39"/>
      <c r="B564" s="40"/>
      <c r="C564" s="41"/>
      <c r="D564" s="234" t="s">
        <v>203</v>
      </c>
      <c r="E564" s="41"/>
      <c r="F564" s="235" t="s">
        <v>599</v>
      </c>
      <c r="G564" s="41"/>
      <c r="H564" s="41"/>
      <c r="I564" s="236"/>
      <c r="J564" s="41"/>
      <c r="K564" s="41"/>
      <c r="L564" s="45"/>
      <c r="M564" s="237"/>
      <c r="N564" s="238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203</v>
      </c>
      <c r="AU564" s="18" t="s">
        <v>82</v>
      </c>
    </row>
    <row r="565" s="13" customFormat="1">
      <c r="A565" s="13"/>
      <c r="B565" s="239"/>
      <c r="C565" s="240"/>
      <c r="D565" s="234" t="s">
        <v>204</v>
      </c>
      <c r="E565" s="241" t="s">
        <v>1</v>
      </c>
      <c r="F565" s="242" t="s">
        <v>601</v>
      </c>
      <c r="G565" s="240"/>
      <c r="H565" s="243">
        <v>12.113</v>
      </c>
      <c r="I565" s="244"/>
      <c r="J565" s="240"/>
      <c r="K565" s="240"/>
      <c r="L565" s="245"/>
      <c r="M565" s="246"/>
      <c r="N565" s="247"/>
      <c r="O565" s="247"/>
      <c r="P565" s="247"/>
      <c r="Q565" s="247"/>
      <c r="R565" s="247"/>
      <c r="S565" s="247"/>
      <c r="T565" s="248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9" t="s">
        <v>204</v>
      </c>
      <c r="AU565" s="249" t="s">
        <v>82</v>
      </c>
      <c r="AV565" s="13" t="s">
        <v>82</v>
      </c>
      <c r="AW565" s="13" t="s">
        <v>30</v>
      </c>
      <c r="AX565" s="13" t="s">
        <v>73</v>
      </c>
      <c r="AY565" s="249" t="s">
        <v>196</v>
      </c>
    </row>
    <row r="566" s="14" customFormat="1">
      <c r="A566" s="14"/>
      <c r="B566" s="250"/>
      <c r="C566" s="251"/>
      <c r="D566" s="234" t="s">
        <v>204</v>
      </c>
      <c r="E566" s="252" t="s">
        <v>1</v>
      </c>
      <c r="F566" s="253" t="s">
        <v>206</v>
      </c>
      <c r="G566" s="251"/>
      <c r="H566" s="254">
        <v>12.113</v>
      </c>
      <c r="I566" s="255"/>
      <c r="J566" s="251"/>
      <c r="K566" s="251"/>
      <c r="L566" s="256"/>
      <c r="M566" s="257"/>
      <c r="N566" s="258"/>
      <c r="O566" s="258"/>
      <c r="P566" s="258"/>
      <c r="Q566" s="258"/>
      <c r="R566" s="258"/>
      <c r="S566" s="258"/>
      <c r="T566" s="259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0" t="s">
        <v>204</v>
      </c>
      <c r="AU566" s="260" t="s">
        <v>82</v>
      </c>
      <c r="AV566" s="14" t="s">
        <v>202</v>
      </c>
      <c r="AW566" s="14" t="s">
        <v>30</v>
      </c>
      <c r="AX566" s="14" t="s">
        <v>80</v>
      </c>
      <c r="AY566" s="260" t="s">
        <v>196</v>
      </c>
    </row>
    <row r="567" s="2" customFormat="1" ht="44.25" customHeight="1">
      <c r="A567" s="39"/>
      <c r="B567" s="40"/>
      <c r="C567" s="220" t="s">
        <v>379</v>
      </c>
      <c r="D567" s="220" t="s">
        <v>198</v>
      </c>
      <c r="E567" s="221" t="s">
        <v>602</v>
      </c>
      <c r="F567" s="222" t="s">
        <v>603</v>
      </c>
      <c r="G567" s="223" t="s">
        <v>201</v>
      </c>
      <c r="H567" s="224">
        <v>69.099999999999994</v>
      </c>
      <c r="I567" s="225"/>
      <c r="J567" s="226">
        <f>ROUND(I567*H567,2)</f>
        <v>0</v>
      </c>
      <c r="K567" s="227"/>
      <c r="L567" s="45"/>
      <c r="M567" s="228" t="s">
        <v>1</v>
      </c>
      <c r="N567" s="229" t="s">
        <v>38</v>
      </c>
      <c r="O567" s="92"/>
      <c r="P567" s="230">
        <f>O567*H567</f>
        <v>0</v>
      </c>
      <c r="Q567" s="230">
        <v>0</v>
      </c>
      <c r="R567" s="230">
        <f>Q567*H567</f>
        <v>0</v>
      </c>
      <c r="S567" s="230">
        <v>0</v>
      </c>
      <c r="T567" s="231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2" t="s">
        <v>202</v>
      </c>
      <c r="AT567" s="232" t="s">
        <v>198</v>
      </c>
      <c r="AU567" s="232" t="s">
        <v>82</v>
      </c>
      <c r="AY567" s="18" t="s">
        <v>196</v>
      </c>
      <c r="BE567" s="233">
        <f>IF(N567="základní",J567,0)</f>
        <v>0</v>
      </c>
      <c r="BF567" s="233">
        <f>IF(N567="snížená",J567,0)</f>
        <v>0</v>
      </c>
      <c r="BG567" s="233">
        <f>IF(N567="zákl. přenesená",J567,0)</f>
        <v>0</v>
      </c>
      <c r="BH567" s="233">
        <f>IF(N567="sníž. přenesená",J567,0)</f>
        <v>0</v>
      </c>
      <c r="BI567" s="233">
        <f>IF(N567="nulová",J567,0)</f>
        <v>0</v>
      </c>
      <c r="BJ567" s="18" t="s">
        <v>80</v>
      </c>
      <c r="BK567" s="233">
        <f>ROUND(I567*H567,2)</f>
        <v>0</v>
      </c>
      <c r="BL567" s="18" t="s">
        <v>202</v>
      </c>
      <c r="BM567" s="232" t="s">
        <v>604</v>
      </c>
    </row>
    <row r="568" s="2" customFormat="1">
      <c r="A568" s="39"/>
      <c r="B568" s="40"/>
      <c r="C568" s="41"/>
      <c r="D568" s="234" t="s">
        <v>203</v>
      </c>
      <c r="E568" s="41"/>
      <c r="F568" s="235" t="s">
        <v>603</v>
      </c>
      <c r="G568" s="41"/>
      <c r="H568" s="41"/>
      <c r="I568" s="236"/>
      <c r="J568" s="41"/>
      <c r="K568" s="41"/>
      <c r="L568" s="45"/>
      <c r="M568" s="237"/>
      <c r="N568" s="238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203</v>
      </c>
      <c r="AU568" s="18" t="s">
        <v>82</v>
      </c>
    </row>
    <row r="569" s="13" customFormat="1">
      <c r="A569" s="13"/>
      <c r="B569" s="239"/>
      <c r="C569" s="240"/>
      <c r="D569" s="234" t="s">
        <v>204</v>
      </c>
      <c r="E569" s="241" t="s">
        <v>1</v>
      </c>
      <c r="F569" s="242" t="s">
        <v>605</v>
      </c>
      <c r="G569" s="240"/>
      <c r="H569" s="243">
        <v>69.099999999999994</v>
      </c>
      <c r="I569" s="244"/>
      <c r="J569" s="240"/>
      <c r="K569" s="240"/>
      <c r="L569" s="245"/>
      <c r="M569" s="246"/>
      <c r="N569" s="247"/>
      <c r="O569" s="247"/>
      <c r="P569" s="247"/>
      <c r="Q569" s="247"/>
      <c r="R569" s="247"/>
      <c r="S569" s="247"/>
      <c r="T569" s="248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9" t="s">
        <v>204</v>
      </c>
      <c r="AU569" s="249" t="s">
        <v>82</v>
      </c>
      <c r="AV569" s="13" t="s">
        <v>82</v>
      </c>
      <c r="AW569" s="13" t="s">
        <v>30</v>
      </c>
      <c r="AX569" s="13" t="s">
        <v>73</v>
      </c>
      <c r="AY569" s="249" t="s">
        <v>196</v>
      </c>
    </row>
    <row r="570" s="14" customFormat="1">
      <c r="A570" s="14"/>
      <c r="B570" s="250"/>
      <c r="C570" s="251"/>
      <c r="D570" s="234" t="s">
        <v>204</v>
      </c>
      <c r="E570" s="252" t="s">
        <v>1</v>
      </c>
      <c r="F570" s="253" t="s">
        <v>206</v>
      </c>
      <c r="G570" s="251"/>
      <c r="H570" s="254">
        <v>69.099999999999994</v>
      </c>
      <c r="I570" s="255"/>
      <c r="J570" s="251"/>
      <c r="K570" s="251"/>
      <c r="L570" s="256"/>
      <c r="M570" s="257"/>
      <c r="N570" s="258"/>
      <c r="O570" s="258"/>
      <c r="P570" s="258"/>
      <c r="Q570" s="258"/>
      <c r="R570" s="258"/>
      <c r="S570" s="258"/>
      <c r="T570" s="259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0" t="s">
        <v>204</v>
      </c>
      <c r="AU570" s="260" t="s">
        <v>82</v>
      </c>
      <c r="AV570" s="14" t="s">
        <v>202</v>
      </c>
      <c r="AW570" s="14" t="s">
        <v>30</v>
      </c>
      <c r="AX570" s="14" t="s">
        <v>80</v>
      </c>
      <c r="AY570" s="260" t="s">
        <v>196</v>
      </c>
    </row>
    <row r="571" s="2" customFormat="1" ht="44.25" customHeight="1">
      <c r="A571" s="39"/>
      <c r="B571" s="40"/>
      <c r="C571" s="220" t="s">
        <v>606</v>
      </c>
      <c r="D571" s="220" t="s">
        <v>198</v>
      </c>
      <c r="E571" s="221" t="s">
        <v>607</v>
      </c>
      <c r="F571" s="222" t="s">
        <v>608</v>
      </c>
      <c r="G571" s="223" t="s">
        <v>201</v>
      </c>
      <c r="H571" s="224">
        <v>196</v>
      </c>
      <c r="I571" s="225"/>
      <c r="J571" s="226">
        <f>ROUND(I571*H571,2)</f>
        <v>0</v>
      </c>
      <c r="K571" s="227"/>
      <c r="L571" s="45"/>
      <c r="M571" s="228" t="s">
        <v>1</v>
      </c>
      <c r="N571" s="229" t="s">
        <v>38</v>
      </c>
      <c r="O571" s="92"/>
      <c r="P571" s="230">
        <f>O571*H571</f>
        <v>0</v>
      </c>
      <c r="Q571" s="230">
        <v>0</v>
      </c>
      <c r="R571" s="230">
        <f>Q571*H571</f>
        <v>0</v>
      </c>
      <c r="S571" s="230">
        <v>0</v>
      </c>
      <c r="T571" s="231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2" t="s">
        <v>202</v>
      </c>
      <c r="AT571" s="232" t="s">
        <v>198</v>
      </c>
      <c r="AU571" s="232" t="s">
        <v>82</v>
      </c>
      <c r="AY571" s="18" t="s">
        <v>196</v>
      </c>
      <c r="BE571" s="233">
        <f>IF(N571="základní",J571,0)</f>
        <v>0</v>
      </c>
      <c r="BF571" s="233">
        <f>IF(N571="snížená",J571,0)</f>
        <v>0</v>
      </c>
      <c r="BG571" s="233">
        <f>IF(N571="zákl. přenesená",J571,0)</f>
        <v>0</v>
      </c>
      <c r="BH571" s="233">
        <f>IF(N571="sníž. přenesená",J571,0)</f>
        <v>0</v>
      </c>
      <c r="BI571" s="233">
        <f>IF(N571="nulová",J571,0)</f>
        <v>0</v>
      </c>
      <c r="BJ571" s="18" t="s">
        <v>80</v>
      </c>
      <c r="BK571" s="233">
        <f>ROUND(I571*H571,2)</f>
        <v>0</v>
      </c>
      <c r="BL571" s="18" t="s">
        <v>202</v>
      </c>
      <c r="BM571" s="232" t="s">
        <v>609</v>
      </c>
    </row>
    <row r="572" s="2" customFormat="1">
      <c r="A572" s="39"/>
      <c r="B572" s="40"/>
      <c r="C572" s="41"/>
      <c r="D572" s="234" t="s">
        <v>203</v>
      </c>
      <c r="E572" s="41"/>
      <c r="F572" s="235" t="s">
        <v>608</v>
      </c>
      <c r="G572" s="41"/>
      <c r="H572" s="41"/>
      <c r="I572" s="236"/>
      <c r="J572" s="41"/>
      <c r="K572" s="41"/>
      <c r="L572" s="45"/>
      <c r="M572" s="237"/>
      <c r="N572" s="238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203</v>
      </c>
      <c r="AU572" s="18" t="s">
        <v>82</v>
      </c>
    </row>
    <row r="573" s="13" customFormat="1">
      <c r="A573" s="13"/>
      <c r="B573" s="239"/>
      <c r="C573" s="240"/>
      <c r="D573" s="234" t="s">
        <v>204</v>
      </c>
      <c r="E573" s="241" t="s">
        <v>1</v>
      </c>
      <c r="F573" s="242" t="s">
        <v>610</v>
      </c>
      <c r="G573" s="240"/>
      <c r="H573" s="243">
        <v>196</v>
      </c>
      <c r="I573" s="244"/>
      <c r="J573" s="240"/>
      <c r="K573" s="240"/>
      <c r="L573" s="245"/>
      <c r="M573" s="246"/>
      <c r="N573" s="247"/>
      <c r="O573" s="247"/>
      <c r="P573" s="247"/>
      <c r="Q573" s="247"/>
      <c r="R573" s="247"/>
      <c r="S573" s="247"/>
      <c r="T573" s="248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9" t="s">
        <v>204</v>
      </c>
      <c r="AU573" s="249" t="s">
        <v>82</v>
      </c>
      <c r="AV573" s="13" t="s">
        <v>82</v>
      </c>
      <c r="AW573" s="13" t="s">
        <v>30</v>
      </c>
      <c r="AX573" s="13" t="s">
        <v>73</v>
      </c>
      <c r="AY573" s="249" t="s">
        <v>196</v>
      </c>
    </row>
    <row r="574" s="14" customFormat="1">
      <c r="A574" s="14"/>
      <c r="B574" s="250"/>
      <c r="C574" s="251"/>
      <c r="D574" s="234" t="s">
        <v>204</v>
      </c>
      <c r="E574" s="252" t="s">
        <v>1</v>
      </c>
      <c r="F574" s="253" t="s">
        <v>206</v>
      </c>
      <c r="G574" s="251"/>
      <c r="H574" s="254">
        <v>196</v>
      </c>
      <c r="I574" s="255"/>
      <c r="J574" s="251"/>
      <c r="K574" s="251"/>
      <c r="L574" s="256"/>
      <c r="M574" s="257"/>
      <c r="N574" s="258"/>
      <c r="O574" s="258"/>
      <c r="P574" s="258"/>
      <c r="Q574" s="258"/>
      <c r="R574" s="258"/>
      <c r="S574" s="258"/>
      <c r="T574" s="259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0" t="s">
        <v>204</v>
      </c>
      <c r="AU574" s="260" t="s">
        <v>82</v>
      </c>
      <c r="AV574" s="14" t="s">
        <v>202</v>
      </c>
      <c r="AW574" s="14" t="s">
        <v>30</v>
      </c>
      <c r="AX574" s="14" t="s">
        <v>80</v>
      </c>
      <c r="AY574" s="260" t="s">
        <v>196</v>
      </c>
    </row>
    <row r="575" s="2" customFormat="1" ht="24.15" customHeight="1">
      <c r="A575" s="39"/>
      <c r="B575" s="40"/>
      <c r="C575" s="220" t="s">
        <v>386</v>
      </c>
      <c r="D575" s="220" t="s">
        <v>198</v>
      </c>
      <c r="E575" s="221" t="s">
        <v>611</v>
      </c>
      <c r="F575" s="222" t="s">
        <v>612</v>
      </c>
      <c r="G575" s="223" t="s">
        <v>278</v>
      </c>
      <c r="H575" s="224">
        <v>51.427999999999997</v>
      </c>
      <c r="I575" s="225"/>
      <c r="J575" s="226">
        <f>ROUND(I575*H575,2)</f>
        <v>0</v>
      </c>
      <c r="K575" s="227"/>
      <c r="L575" s="45"/>
      <c r="M575" s="228" t="s">
        <v>1</v>
      </c>
      <c r="N575" s="229" t="s">
        <v>38</v>
      </c>
      <c r="O575" s="92"/>
      <c r="P575" s="230">
        <f>O575*H575</f>
        <v>0</v>
      </c>
      <c r="Q575" s="230">
        <v>0</v>
      </c>
      <c r="R575" s="230">
        <f>Q575*H575</f>
        <v>0</v>
      </c>
      <c r="S575" s="230">
        <v>0</v>
      </c>
      <c r="T575" s="231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2" t="s">
        <v>202</v>
      </c>
      <c r="AT575" s="232" t="s">
        <v>198</v>
      </c>
      <c r="AU575" s="232" t="s">
        <v>82</v>
      </c>
      <c r="AY575" s="18" t="s">
        <v>196</v>
      </c>
      <c r="BE575" s="233">
        <f>IF(N575="základní",J575,0)</f>
        <v>0</v>
      </c>
      <c r="BF575" s="233">
        <f>IF(N575="snížená",J575,0)</f>
        <v>0</v>
      </c>
      <c r="BG575" s="233">
        <f>IF(N575="zákl. přenesená",J575,0)</f>
        <v>0</v>
      </c>
      <c r="BH575" s="233">
        <f>IF(N575="sníž. přenesená",J575,0)</f>
        <v>0</v>
      </c>
      <c r="BI575" s="233">
        <f>IF(N575="nulová",J575,0)</f>
        <v>0</v>
      </c>
      <c r="BJ575" s="18" t="s">
        <v>80</v>
      </c>
      <c r="BK575" s="233">
        <f>ROUND(I575*H575,2)</f>
        <v>0</v>
      </c>
      <c r="BL575" s="18" t="s">
        <v>202</v>
      </c>
      <c r="BM575" s="232" t="s">
        <v>613</v>
      </c>
    </row>
    <row r="576" s="2" customFormat="1">
      <c r="A576" s="39"/>
      <c r="B576" s="40"/>
      <c r="C576" s="41"/>
      <c r="D576" s="234" t="s">
        <v>203</v>
      </c>
      <c r="E576" s="41"/>
      <c r="F576" s="235" t="s">
        <v>612</v>
      </c>
      <c r="G576" s="41"/>
      <c r="H576" s="41"/>
      <c r="I576" s="236"/>
      <c r="J576" s="41"/>
      <c r="K576" s="41"/>
      <c r="L576" s="45"/>
      <c r="M576" s="237"/>
      <c r="N576" s="238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203</v>
      </c>
      <c r="AU576" s="18" t="s">
        <v>82</v>
      </c>
    </row>
    <row r="577" s="15" customFormat="1">
      <c r="A577" s="15"/>
      <c r="B577" s="261"/>
      <c r="C577" s="262"/>
      <c r="D577" s="234" t="s">
        <v>204</v>
      </c>
      <c r="E577" s="263" t="s">
        <v>1</v>
      </c>
      <c r="F577" s="264" t="s">
        <v>614</v>
      </c>
      <c r="G577" s="262"/>
      <c r="H577" s="263" t="s">
        <v>1</v>
      </c>
      <c r="I577" s="265"/>
      <c r="J577" s="262"/>
      <c r="K577" s="262"/>
      <c r="L577" s="266"/>
      <c r="M577" s="267"/>
      <c r="N577" s="268"/>
      <c r="O577" s="268"/>
      <c r="P577" s="268"/>
      <c r="Q577" s="268"/>
      <c r="R577" s="268"/>
      <c r="S577" s="268"/>
      <c r="T577" s="269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0" t="s">
        <v>204</v>
      </c>
      <c r="AU577" s="270" t="s">
        <v>82</v>
      </c>
      <c r="AV577" s="15" t="s">
        <v>80</v>
      </c>
      <c r="AW577" s="15" t="s">
        <v>30</v>
      </c>
      <c r="AX577" s="15" t="s">
        <v>73</v>
      </c>
      <c r="AY577" s="270" t="s">
        <v>196</v>
      </c>
    </row>
    <row r="578" s="13" customFormat="1">
      <c r="A578" s="13"/>
      <c r="B578" s="239"/>
      <c r="C578" s="240"/>
      <c r="D578" s="234" t="s">
        <v>204</v>
      </c>
      <c r="E578" s="241" t="s">
        <v>1</v>
      </c>
      <c r="F578" s="242" t="s">
        <v>615</v>
      </c>
      <c r="G578" s="240"/>
      <c r="H578" s="243">
        <v>19.827999999999999</v>
      </c>
      <c r="I578" s="244"/>
      <c r="J578" s="240"/>
      <c r="K578" s="240"/>
      <c r="L578" s="245"/>
      <c r="M578" s="246"/>
      <c r="N578" s="247"/>
      <c r="O578" s="247"/>
      <c r="P578" s="247"/>
      <c r="Q578" s="247"/>
      <c r="R578" s="247"/>
      <c r="S578" s="247"/>
      <c r="T578" s="248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9" t="s">
        <v>204</v>
      </c>
      <c r="AU578" s="249" t="s">
        <v>82</v>
      </c>
      <c r="AV578" s="13" t="s">
        <v>82</v>
      </c>
      <c r="AW578" s="13" t="s">
        <v>30</v>
      </c>
      <c r="AX578" s="13" t="s">
        <v>73</v>
      </c>
      <c r="AY578" s="249" t="s">
        <v>196</v>
      </c>
    </row>
    <row r="579" s="13" customFormat="1">
      <c r="A579" s="13"/>
      <c r="B579" s="239"/>
      <c r="C579" s="240"/>
      <c r="D579" s="234" t="s">
        <v>204</v>
      </c>
      <c r="E579" s="241" t="s">
        <v>1</v>
      </c>
      <c r="F579" s="242" t="s">
        <v>616</v>
      </c>
      <c r="G579" s="240"/>
      <c r="H579" s="243">
        <v>31.600000000000001</v>
      </c>
      <c r="I579" s="244"/>
      <c r="J579" s="240"/>
      <c r="K579" s="240"/>
      <c r="L579" s="245"/>
      <c r="M579" s="246"/>
      <c r="N579" s="247"/>
      <c r="O579" s="247"/>
      <c r="P579" s="247"/>
      <c r="Q579" s="247"/>
      <c r="R579" s="247"/>
      <c r="S579" s="247"/>
      <c r="T579" s="248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9" t="s">
        <v>204</v>
      </c>
      <c r="AU579" s="249" t="s">
        <v>82</v>
      </c>
      <c r="AV579" s="13" t="s">
        <v>82</v>
      </c>
      <c r="AW579" s="13" t="s">
        <v>30</v>
      </c>
      <c r="AX579" s="13" t="s">
        <v>73</v>
      </c>
      <c r="AY579" s="249" t="s">
        <v>196</v>
      </c>
    </row>
    <row r="580" s="14" customFormat="1">
      <c r="A580" s="14"/>
      <c r="B580" s="250"/>
      <c r="C580" s="251"/>
      <c r="D580" s="234" t="s">
        <v>204</v>
      </c>
      <c r="E580" s="252" t="s">
        <v>1</v>
      </c>
      <c r="F580" s="253" t="s">
        <v>206</v>
      </c>
      <c r="G580" s="251"/>
      <c r="H580" s="254">
        <v>51.427999999999997</v>
      </c>
      <c r="I580" s="255"/>
      <c r="J580" s="251"/>
      <c r="K580" s="251"/>
      <c r="L580" s="256"/>
      <c r="M580" s="257"/>
      <c r="N580" s="258"/>
      <c r="O580" s="258"/>
      <c r="P580" s="258"/>
      <c r="Q580" s="258"/>
      <c r="R580" s="258"/>
      <c r="S580" s="258"/>
      <c r="T580" s="259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0" t="s">
        <v>204</v>
      </c>
      <c r="AU580" s="260" t="s">
        <v>82</v>
      </c>
      <c r="AV580" s="14" t="s">
        <v>202</v>
      </c>
      <c r="AW580" s="14" t="s">
        <v>30</v>
      </c>
      <c r="AX580" s="14" t="s">
        <v>80</v>
      </c>
      <c r="AY580" s="260" t="s">
        <v>196</v>
      </c>
    </row>
    <row r="581" s="2" customFormat="1" ht="24.15" customHeight="1">
      <c r="A581" s="39"/>
      <c r="B581" s="40"/>
      <c r="C581" s="220" t="s">
        <v>617</v>
      </c>
      <c r="D581" s="220" t="s">
        <v>198</v>
      </c>
      <c r="E581" s="221" t="s">
        <v>618</v>
      </c>
      <c r="F581" s="222" t="s">
        <v>619</v>
      </c>
      <c r="G581" s="223" t="s">
        <v>201</v>
      </c>
      <c r="H581" s="224">
        <v>351.94</v>
      </c>
      <c r="I581" s="225"/>
      <c r="J581" s="226">
        <f>ROUND(I581*H581,2)</f>
        <v>0</v>
      </c>
      <c r="K581" s="227"/>
      <c r="L581" s="45"/>
      <c r="M581" s="228" t="s">
        <v>1</v>
      </c>
      <c r="N581" s="229" t="s">
        <v>38</v>
      </c>
      <c r="O581" s="92"/>
      <c r="P581" s="230">
        <f>O581*H581</f>
        <v>0</v>
      </c>
      <c r="Q581" s="230">
        <v>0</v>
      </c>
      <c r="R581" s="230">
        <f>Q581*H581</f>
        <v>0</v>
      </c>
      <c r="S581" s="230">
        <v>0</v>
      </c>
      <c r="T581" s="231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2" t="s">
        <v>202</v>
      </c>
      <c r="AT581" s="232" t="s">
        <v>198</v>
      </c>
      <c r="AU581" s="232" t="s">
        <v>82</v>
      </c>
      <c r="AY581" s="18" t="s">
        <v>196</v>
      </c>
      <c r="BE581" s="233">
        <f>IF(N581="základní",J581,0)</f>
        <v>0</v>
      </c>
      <c r="BF581" s="233">
        <f>IF(N581="snížená",J581,0)</f>
        <v>0</v>
      </c>
      <c r="BG581" s="233">
        <f>IF(N581="zákl. přenesená",J581,0)</f>
        <v>0</v>
      </c>
      <c r="BH581" s="233">
        <f>IF(N581="sníž. přenesená",J581,0)</f>
        <v>0</v>
      </c>
      <c r="BI581" s="233">
        <f>IF(N581="nulová",J581,0)</f>
        <v>0</v>
      </c>
      <c r="BJ581" s="18" t="s">
        <v>80</v>
      </c>
      <c r="BK581" s="233">
        <f>ROUND(I581*H581,2)</f>
        <v>0</v>
      </c>
      <c r="BL581" s="18" t="s">
        <v>202</v>
      </c>
      <c r="BM581" s="232" t="s">
        <v>620</v>
      </c>
    </row>
    <row r="582" s="2" customFormat="1">
      <c r="A582" s="39"/>
      <c r="B582" s="40"/>
      <c r="C582" s="41"/>
      <c r="D582" s="234" t="s">
        <v>203</v>
      </c>
      <c r="E582" s="41"/>
      <c r="F582" s="235" t="s">
        <v>619</v>
      </c>
      <c r="G582" s="41"/>
      <c r="H582" s="41"/>
      <c r="I582" s="236"/>
      <c r="J582" s="41"/>
      <c r="K582" s="41"/>
      <c r="L582" s="45"/>
      <c r="M582" s="237"/>
      <c r="N582" s="238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203</v>
      </c>
      <c r="AU582" s="18" t="s">
        <v>82</v>
      </c>
    </row>
    <row r="583" s="13" customFormat="1">
      <c r="A583" s="13"/>
      <c r="B583" s="239"/>
      <c r="C583" s="240"/>
      <c r="D583" s="234" t="s">
        <v>204</v>
      </c>
      <c r="E583" s="241" t="s">
        <v>1</v>
      </c>
      <c r="F583" s="242" t="s">
        <v>621</v>
      </c>
      <c r="G583" s="240"/>
      <c r="H583" s="243">
        <v>99.140000000000001</v>
      </c>
      <c r="I583" s="244"/>
      <c r="J583" s="240"/>
      <c r="K583" s="240"/>
      <c r="L583" s="245"/>
      <c r="M583" s="246"/>
      <c r="N583" s="247"/>
      <c r="O583" s="247"/>
      <c r="P583" s="247"/>
      <c r="Q583" s="247"/>
      <c r="R583" s="247"/>
      <c r="S583" s="247"/>
      <c r="T583" s="248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9" t="s">
        <v>204</v>
      </c>
      <c r="AU583" s="249" t="s">
        <v>82</v>
      </c>
      <c r="AV583" s="13" t="s">
        <v>82</v>
      </c>
      <c r="AW583" s="13" t="s">
        <v>30</v>
      </c>
      <c r="AX583" s="13" t="s">
        <v>73</v>
      </c>
      <c r="AY583" s="249" t="s">
        <v>196</v>
      </c>
    </row>
    <row r="584" s="13" customFormat="1">
      <c r="A584" s="13"/>
      <c r="B584" s="239"/>
      <c r="C584" s="240"/>
      <c r="D584" s="234" t="s">
        <v>204</v>
      </c>
      <c r="E584" s="241" t="s">
        <v>1</v>
      </c>
      <c r="F584" s="242" t="s">
        <v>622</v>
      </c>
      <c r="G584" s="240"/>
      <c r="H584" s="243">
        <v>252.80000000000001</v>
      </c>
      <c r="I584" s="244"/>
      <c r="J584" s="240"/>
      <c r="K584" s="240"/>
      <c r="L584" s="245"/>
      <c r="M584" s="246"/>
      <c r="N584" s="247"/>
      <c r="O584" s="247"/>
      <c r="P584" s="247"/>
      <c r="Q584" s="247"/>
      <c r="R584" s="247"/>
      <c r="S584" s="247"/>
      <c r="T584" s="248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9" t="s">
        <v>204</v>
      </c>
      <c r="AU584" s="249" t="s">
        <v>82</v>
      </c>
      <c r="AV584" s="13" t="s">
        <v>82</v>
      </c>
      <c r="AW584" s="13" t="s">
        <v>30</v>
      </c>
      <c r="AX584" s="13" t="s">
        <v>73</v>
      </c>
      <c r="AY584" s="249" t="s">
        <v>196</v>
      </c>
    </row>
    <row r="585" s="14" customFormat="1">
      <c r="A585" s="14"/>
      <c r="B585" s="250"/>
      <c r="C585" s="251"/>
      <c r="D585" s="234" t="s">
        <v>204</v>
      </c>
      <c r="E585" s="252" t="s">
        <v>1</v>
      </c>
      <c r="F585" s="253" t="s">
        <v>206</v>
      </c>
      <c r="G585" s="251"/>
      <c r="H585" s="254">
        <v>351.94</v>
      </c>
      <c r="I585" s="255"/>
      <c r="J585" s="251"/>
      <c r="K585" s="251"/>
      <c r="L585" s="256"/>
      <c r="M585" s="257"/>
      <c r="N585" s="258"/>
      <c r="O585" s="258"/>
      <c r="P585" s="258"/>
      <c r="Q585" s="258"/>
      <c r="R585" s="258"/>
      <c r="S585" s="258"/>
      <c r="T585" s="259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0" t="s">
        <v>204</v>
      </c>
      <c r="AU585" s="260" t="s">
        <v>82</v>
      </c>
      <c r="AV585" s="14" t="s">
        <v>202</v>
      </c>
      <c r="AW585" s="14" t="s">
        <v>30</v>
      </c>
      <c r="AX585" s="14" t="s">
        <v>80</v>
      </c>
      <c r="AY585" s="260" t="s">
        <v>196</v>
      </c>
    </row>
    <row r="586" s="2" customFormat="1" ht="24.15" customHeight="1">
      <c r="A586" s="39"/>
      <c r="B586" s="40"/>
      <c r="C586" s="220" t="s">
        <v>397</v>
      </c>
      <c r="D586" s="220" t="s">
        <v>198</v>
      </c>
      <c r="E586" s="221" t="s">
        <v>623</v>
      </c>
      <c r="F586" s="222" t="s">
        <v>624</v>
      </c>
      <c r="G586" s="223" t="s">
        <v>201</v>
      </c>
      <c r="H586" s="224">
        <v>351.94</v>
      </c>
      <c r="I586" s="225"/>
      <c r="J586" s="226">
        <f>ROUND(I586*H586,2)</f>
        <v>0</v>
      </c>
      <c r="K586" s="227"/>
      <c r="L586" s="45"/>
      <c r="M586" s="228" t="s">
        <v>1</v>
      </c>
      <c r="N586" s="229" t="s">
        <v>38</v>
      </c>
      <c r="O586" s="92"/>
      <c r="P586" s="230">
        <f>O586*H586</f>
        <v>0</v>
      </c>
      <c r="Q586" s="230">
        <v>0</v>
      </c>
      <c r="R586" s="230">
        <f>Q586*H586</f>
        <v>0</v>
      </c>
      <c r="S586" s="230">
        <v>0</v>
      </c>
      <c r="T586" s="231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2" t="s">
        <v>202</v>
      </c>
      <c r="AT586" s="232" t="s">
        <v>198</v>
      </c>
      <c r="AU586" s="232" t="s">
        <v>82</v>
      </c>
      <c r="AY586" s="18" t="s">
        <v>196</v>
      </c>
      <c r="BE586" s="233">
        <f>IF(N586="základní",J586,0)</f>
        <v>0</v>
      </c>
      <c r="BF586" s="233">
        <f>IF(N586="snížená",J586,0)</f>
        <v>0</v>
      </c>
      <c r="BG586" s="233">
        <f>IF(N586="zákl. přenesená",J586,0)</f>
        <v>0</v>
      </c>
      <c r="BH586" s="233">
        <f>IF(N586="sníž. přenesená",J586,0)</f>
        <v>0</v>
      </c>
      <c r="BI586" s="233">
        <f>IF(N586="nulová",J586,0)</f>
        <v>0</v>
      </c>
      <c r="BJ586" s="18" t="s">
        <v>80</v>
      </c>
      <c r="BK586" s="233">
        <f>ROUND(I586*H586,2)</f>
        <v>0</v>
      </c>
      <c r="BL586" s="18" t="s">
        <v>202</v>
      </c>
      <c r="BM586" s="232" t="s">
        <v>625</v>
      </c>
    </row>
    <row r="587" s="2" customFormat="1">
      <c r="A587" s="39"/>
      <c r="B587" s="40"/>
      <c r="C587" s="41"/>
      <c r="D587" s="234" t="s">
        <v>203</v>
      </c>
      <c r="E587" s="41"/>
      <c r="F587" s="235" t="s">
        <v>624</v>
      </c>
      <c r="G587" s="41"/>
      <c r="H587" s="41"/>
      <c r="I587" s="236"/>
      <c r="J587" s="41"/>
      <c r="K587" s="41"/>
      <c r="L587" s="45"/>
      <c r="M587" s="237"/>
      <c r="N587" s="238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203</v>
      </c>
      <c r="AU587" s="18" t="s">
        <v>82</v>
      </c>
    </row>
    <row r="588" s="2" customFormat="1" ht="55.5" customHeight="1">
      <c r="A588" s="39"/>
      <c r="B588" s="40"/>
      <c r="C588" s="220" t="s">
        <v>626</v>
      </c>
      <c r="D588" s="220" t="s">
        <v>198</v>
      </c>
      <c r="E588" s="221" t="s">
        <v>627</v>
      </c>
      <c r="F588" s="222" t="s">
        <v>628</v>
      </c>
      <c r="G588" s="223" t="s">
        <v>396</v>
      </c>
      <c r="H588" s="224">
        <v>14.557</v>
      </c>
      <c r="I588" s="225"/>
      <c r="J588" s="226">
        <f>ROUND(I588*H588,2)</f>
        <v>0</v>
      </c>
      <c r="K588" s="227"/>
      <c r="L588" s="45"/>
      <c r="M588" s="228" t="s">
        <v>1</v>
      </c>
      <c r="N588" s="229" t="s">
        <v>38</v>
      </c>
      <c r="O588" s="92"/>
      <c r="P588" s="230">
        <f>O588*H588</f>
        <v>0</v>
      </c>
      <c r="Q588" s="230">
        <v>0</v>
      </c>
      <c r="R588" s="230">
        <f>Q588*H588</f>
        <v>0</v>
      </c>
      <c r="S588" s="230">
        <v>0</v>
      </c>
      <c r="T588" s="231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2" t="s">
        <v>202</v>
      </c>
      <c r="AT588" s="232" t="s">
        <v>198</v>
      </c>
      <c r="AU588" s="232" t="s">
        <v>82</v>
      </c>
      <c r="AY588" s="18" t="s">
        <v>196</v>
      </c>
      <c r="BE588" s="233">
        <f>IF(N588="základní",J588,0)</f>
        <v>0</v>
      </c>
      <c r="BF588" s="233">
        <f>IF(N588="snížená",J588,0)</f>
        <v>0</v>
      </c>
      <c r="BG588" s="233">
        <f>IF(N588="zákl. přenesená",J588,0)</f>
        <v>0</v>
      </c>
      <c r="BH588" s="233">
        <f>IF(N588="sníž. přenesená",J588,0)</f>
        <v>0</v>
      </c>
      <c r="BI588" s="233">
        <f>IF(N588="nulová",J588,0)</f>
        <v>0</v>
      </c>
      <c r="BJ588" s="18" t="s">
        <v>80</v>
      </c>
      <c r="BK588" s="233">
        <f>ROUND(I588*H588,2)</f>
        <v>0</v>
      </c>
      <c r="BL588" s="18" t="s">
        <v>202</v>
      </c>
      <c r="BM588" s="232" t="s">
        <v>629</v>
      </c>
    </row>
    <row r="589" s="2" customFormat="1">
      <c r="A589" s="39"/>
      <c r="B589" s="40"/>
      <c r="C589" s="41"/>
      <c r="D589" s="234" t="s">
        <v>203</v>
      </c>
      <c r="E589" s="41"/>
      <c r="F589" s="235" t="s">
        <v>628</v>
      </c>
      <c r="G589" s="41"/>
      <c r="H589" s="41"/>
      <c r="I589" s="236"/>
      <c r="J589" s="41"/>
      <c r="K589" s="41"/>
      <c r="L589" s="45"/>
      <c r="M589" s="237"/>
      <c r="N589" s="238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203</v>
      </c>
      <c r="AU589" s="18" t="s">
        <v>82</v>
      </c>
    </row>
    <row r="590" s="13" customFormat="1">
      <c r="A590" s="13"/>
      <c r="B590" s="239"/>
      <c r="C590" s="240"/>
      <c r="D590" s="234" t="s">
        <v>204</v>
      </c>
      <c r="E590" s="241" t="s">
        <v>1</v>
      </c>
      <c r="F590" s="242" t="s">
        <v>630</v>
      </c>
      <c r="G590" s="240"/>
      <c r="H590" s="243">
        <v>0.39100000000000001</v>
      </c>
      <c r="I590" s="244"/>
      <c r="J590" s="240"/>
      <c r="K590" s="240"/>
      <c r="L590" s="245"/>
      <c r="M590" s="246"/>
      <c r="N590" s="247"/>
      <c r="O590" s="247"/>
      <c r="P590" s="247"/>
      <c r="Q590" s="247"/>
      <c r="R590" s="247"/>
      <c r="S590" s="247"/>
      <c r="T590" s="248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9" t="s">
        <v>204</v>
      </c>
      <c r="AU590" s="249" t="s">
        <v>82</v>
      </c>
      <c r="AV590" s="13" t="s">
        <v>82</v>
      </c>
      <c r="AW590" s="13" t="s">
        <v>30</v>
      </c>
      <c r="AX590" s="13" t="s">
        <v>73</v>
      </c>
      <c r="AY590" s="249" t="s">
        <v>196</v>
      </c>
    </row>
    <row r="591" s="13" customFormat="1">
      <c r="A591" s="13"/>
      <c r="B591" s="239"/>
      <c r="C591" s="240"/>
      <c r="D591" s="234" t="s">
        <v>204</v>
      </c>
      <c r="E591" s="241" t="s">
        <v>1</v>
      </c>
      <c r="F591" s="242" t="s">
        <v>631</v>
      </c>
      <c r="G591" s="240"/>
      <c r="H591" s="243">
        <v>0.14599999999999999</v>
      </c>
      <c r="I591" s="244"/>
      <c r="J591" s="240"/>
      <c r="K591" s="240"/>
      <c r="L591" s="245"/>
      <c r="M591" s="246"/>
      <c r="N591" s="247"/>
      <c r="O591" s="247"/>
      <c r="P591" s="247"/>
      <c r="Q591" s="247"/>
      <c r="R591" s="247"/>
      <c r="S591" s="247"/>
      <c r="T591" s="248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9" t="s">
        <v>204</v>
      </c>
      <c r="AU591" s="249" t="s">
        <v>82</v>
      </c>
      <c r="AV591" s="13" t="s">
        <v>82</v>
      </c>
      <c r="AW591" s="13" t="s">
        <v>30</v>
      </c>
      <c r="AX591" s="13" t="s">
        <v>73</v>
      </c>
      <c r="AY591" s="249" t="s">
        <v>196</v>
      </c>
    </row>
    <row r="592" s="15" customFormat="1">
      <c r="A592" s="15"/>
      <c r="B592" s="261"/>
      <c r="C592" s="262"/>
      <c r="D592" s="234" t="s">
        <v>204</v>
      </c>
      <c r="E592" s="263" t="s">
        <v>1</v>
      </c>
      <c r="F592" s="264" t="s">
        <v>308</v>
      </c>
      <c r="G592" s="262"/>
      <c r="H592" s="263" t="s">
        <v>1</v>
      </c>
      <c r="I592" s="265"/>
      <c r="J592" s="262"/>
      <c r="K592" s="262"/>
      <c r="L592" s="266"/>
      <c r="M592" s="267"/>
      <c r="N592" s="268"/>
      <c r="O592" s="268"/>
      <c r="P592" s="268"/>
      <c r="Q592" s="268"/>
      <c r="R592" s="268"/>
      <c r="S592" s="268"/>
      <c r="T592" s="269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70" t="s">
        <v>204</v>
      </c>
      <c r="AU592" s="270" t="s">
        <v>82</v>
      </c>
      <c r="AV592" s="15" t="s">
        <v>80</v>
      </c>
      <c r="AW592" s="15" t="s">
        <v>30</v>
      </c>
      <c r="AX592" s="15" t="s">
        <v>73</v>
      </c>
      <c r="AY592" s="270" t="s">
        <v>196</v>
      </c>
    </row>
    <row r="593" s="13" customFormat="1">
      <c r="A593" s="13"/>
      <c r="B593" s="239"/>
      <c r="C593" s="240"/>
      <c r="D593" s="234" t="s">
        <v>204</v>
      </c>
      <c r="E593" s="241" t="s">
        <v>1</v>
      </c>
      <c r="F593" s="242" t="s">
        <v>632</v>
      </c>
      <c r="G593" s="240"/>
      <c r="H593" s="243">
        <v>0.059999999999999998</v>
      </c>
      <c r="I593" s="244"/>
      <c r="J593" s="240"/>
      <c r="K593" s="240"/>
      <c r="L593" s="245"/>
      <c r="M593" s="246"/>
      <c r="N593" s="247"/>
      <c r="O593" s="247"/>
      <c r="P593" s="247"/>
      <c r="Q593" s="247"/>
      <c r="R593" s="247"/>
      <c r="S593" s="247"/>
      <c r="T593" s="248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9" t="s">
        <v>204</v>
      </c>
      <c r="AU593" s="249" t="s">
        <v>82</v>
      </c>
      <c r="AV593" s="13" t="s">
        <v>82</v>
      </c>
      <c r="AW593" s="13" t="s">
        <v>30</v>
      </c>
      <c r="AX593" s="13" t="s">
        <v>73</v>
      </c>
      <c r="AY593" s="249" t="s">
        <v>196</v>
      </c>
    </row>
    <row r="594" s="13" customFormat="1">
      <c r="A594" s="13"/>
      <c r="B594" s="239"/>
      <c r="C594" s="240"/>
      <c r="D594" s="234" t="s">
        <v>204</v>
      </c>
      <c r="E594" s="241" t="s">
        <v>1</v>
      </c>
      <c r="F594" s="242" t="s">
        <v>633</v>
      </c>
      <c r="G594" s="240"/>
      <c r="H594" s="243">
        <v>0.049000000000000002</v>
      </c>
      <c r="I594" s="244"/>
      <c r="J594" s="240"/>
      <c r="K594" s="240"/>
      <c r="L594" s="245"/>
      <c r="M594" s="246"/>
      <c r="N594" s="247"/>
      <c r="O594" s="247"/>
      <c r="P594" s="247"/>
      <c r="Q594" s="247"/>
      <c r="R594" s="247"/>
      <c r="S594" s="247"/>
      <c r="T594" s="248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9" t="s">
        <v>204</v>
      </c>
      <c r="AU594" s="249" t="s">
        <v>82</v>
      </c>
      <c r="AV594" s="13" t="s">
        <v>82</v>
      </c>
      <c r="AW594" s="13" t="s">
        <v>30</v>
      </c>
      <c r="AX594" s="13" t="s">
        <v>73</v>
      </c>
      <c r="AY594" s="249" t="s">
        <v>196</v>
      </c>
    </row>
    <row r="595" s="13" customFormat="1">
      <c r="A595" s="13"/>
      <c r="B595" s="239"/>
      <c r="C595" s="240"/>
      <c r="D595" s="234" t="s">
        <v>204</v>
      </c>
      <c r="E595" s="241" t="s">
        <v>1</v>
      </c>
      <c r="F595" s="242" t="s">
        <v>634</v>
      </c>
      <c r="G595" s="240"/>
      <c r="H595" s="243">
        <v>0.34000000000000002</v>
      </c>
      <c r="I595" s="244"/>
      <c r="J595" s="240"/>
      <c r="K595" s="240"/>
      <c r="L595" s="245"/>
      <c r="M595" s="246"/>
      <c r="N595" s="247"/>
      <c r="O595" s="247"/>
      <c r="P595" s="247"/>
      <c r="Q595" s="247"/>
      <c r="R595" s="247"/>
      <c r="S595" s="247"/>
      <c r="T595" s="248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9" t="s">
        <v>204</v>
      </c>
      <c r="AU595" s="249" t="s">
        <v>82</v>
      </c>
      <c r="AV595" s="13" t="s">
        <v>82</v>
      </c>
      <c r="AW595" s="13" t="s">
        <v>30</v>
      </c>
      <c r="AX595" s="13" t="s">
        <v>73</v>
      </c>
      <c r="AY595" s="249" t="s">
        <v>196</v>
      </c>
    </row>
    <row r="596" s="13" customFormat="1">
      <c r="A596" s="13"/>
      <c r="B596" s="239"/>
      <c r="C596" s="240"/>
      <c r="D596" s="234" t="s">
        <v>204</v>
      </c>
      <c r="E596" s="241" t="s">
        <v>1</v>
      </c>
      <c r="F596" s="242" t="s">
        <v>635</v>
      </c>
      <c r="G596" s="240"/>
      <c r="H596" s="243">
        <v>2.1230000000000002</v>
      </c>
      <c r="I596" s="244"/>
      <c r="J596" s="240"/>
      <c r="K596" s="240"/>
      <c r="L596" s="245"/>
      <c r="M596" s="246"/>
      <c r="N596" s="247"/>
      <c r="O596" s="247"/>
      <c r="P596" s="247"/>
      <c r="Q596" s="247"/>
      <c r="R596" s="247"/>
      <c r="S596" s="247"/>
      <c r="T596" s="24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9" t="s">
        <v>204</v>
      </c>
      <c r="AU596" s="249" t="s">
        <v>82</v>
      </c>
      <c r="AV596" s="13" t="s">
        <v>82</v>
      </c>
      <c r="AW596" s="13" t="s">
        <v>30</v>
      </c>
      <c r="AX596" s="13" t="s">
        <v>73</v>
      </c>
      <c r="AY596" s="249" t="s">
        <v>196</v>
      </c>
    </row>
    <row r="597" s="15" customFormat="1">
      <c r="A597" s="15"/>
      <c r="B597" s="261"/>
      <c r="C597" s="262"/>
      <c r="D597" s="234" t="s">
        <v>204</v>
      </c>
      <c r="E597" s="263" t="s">
        <v>1</v>
      </c>
      <c r="F597" s="264" t="s">
        <v>636</v>
      </c>
      <c r="G597" s="262"/>
      <c r="H597" s="263" t="s">
        <v>1</v>
      </c>
      <c r="I597" s="265"/>
      <c r="J597" s="262"/>
      <c r="K597" s="262"/>
      <c r="L597" s="266"/>
      <c r="M597" s="267"/>
      <c r="N597" s="268"/>
      <c r="O597" s="268"/>
      <c r="P597" s="268"/>
      <c r="Q597" s="268"/>
      <c r="R597" s="268"/>
      <c r="S597" s="268"/>
      <c r="T597" s="269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70" t="s">
        <v>204</v>
      </c>
      <c r="AU597" s="270" t="s">
        <v>82</v>
      </c>
      <c r="AV597" s="15" t="s">
        <v>80</v>
      </c>
      <c r="AW597" s="15" t="s">
        <v>30</v>
      </c>
      <c r="AX597" s="15" t="s">
        <v>73</v>
      </c>
      <c r="AY597" s="270" t="s">
        <v>196</v>
      </c>
    </row>
    <row r="598" s="13" customFormat="1">
      <c r="A598" s="13"/>
      <c r="B598" s="239"/>
      <c r="C598" s="240"/>
      <c r="D598" s="234" t="s">
        <v>204</v>
      </c>
      <c r="E598" s="241" t="s">
        <v>1</v>
      </c>
      <c r="F598" s="242" t="s">
        <v>637</v>
      </c>
      <c r="G598" s="240"/>
      <c r="H598" s="243">
        <v>0.20999999999999999</v>
      </c>
      <c r="I598" s="244"/>
      <c r="J598" s="240"/>
      <c r="K598" s="240"/>
      <c r="L598" s="245"/>
      <c r="M598" s="246"/>
      <c r="N598" s="247"/>
      <c r="O598" s="247"/>
      <c r="P598" s="247"/>
      <c r="Q598" s="247"/>
      <c r="R598" s="247"/>
      <c r="S598" s="247"/>
      <c r="T598" s="24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9" t="s">
        <v>204</v>
      </c>
      <c r="AU598" s="249" t="s">
        <v>82</v>
      </c>
      <c r="AV598" s="13" t="s">
        <v>82</v>
      </c>
      <c r="AW598" s="13" t="s">
        <v>30</v>
      </c>
      <c r="AX598" s="13" t="s">
        <v>73</v>
      </c>
      <c r="AY598" s="249" t="s">
        <v>196</v>
      </c>
    </row>
    <row r="599" s="13" customFormat="1">
      <c r="A599" s="13"/>
      <c r="B599" s="239"/>
      <c r="C599" s="240"/>
      <c r="D599" s="234" t="s">
        <v>204</v>
      </c>
      <c r="E599" s="241" t="s">
        <v>1</v>
      </c>
      <c r="F599" s="242" t="s">
        <v>638</v>
      </c>
      <c r="G599" s="240"/>
      <c r="H599" s="243">
        <v>6.0949999999999998</v>
      </c>
      <c r="I599" s="244"/>
      <c r="J599" s="240"/>
      <c r="K599" s="240"/>
      <c r="L599" s="245"/>
      <c r="M599" s="246"/>
      <c r="N599" s="247"/>
      <c r="O599" s="247"/>
      <c r="P599" s="247"/>
      <c r="Q599" s="247"/>
      <c r="R599" s="247"/>
      <c r="S599" s="247"/>
      <c r="T599" s="248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9" t="s">
        <v>204</v>
      </c>
      <c r="AU599" s="249" t="s">
        <v>82</v>
      </c>
      <c r="AV599" s="13" t="s">
        <v>82</v>
      </c>
      <c r="AW599" s="13" t="s">
        <v>30</v>
      </c>
      <c r="AX599" s="13" t="s">
        <v>73</v>
      </c>
      <c r="AY599" s="249" t="s">
        <v>196</v>
      </c>
    </row>
    <row r="600" s="13" customFormat="1">
      <c r="A600" s="13"/>
      <c r="B600" s="239"/>
      <c r="C600" s="240"/>
      <c r="D600" s="234" t="s">
        <v>204</v>
      </c>
      <c r="E600" s="241" t="s">
        <v>1</v>
      </c>
      <c r="F600" s="242" t="s">
        <v>639</v>
      </c>
      <c r="G600" s="240"/>
      <c r="H600" s="243">
        <v>5.1429999999999998</v>
      </c>
      <c r="I600" s="244"/>
      <c r="J600" s="240"/>
      <c r="K600" s="240"/>
      <c r="L600" s="245"/>
      <c r="M600" s="246"/>
      <c r="N600" s="247"/>
      <c r="O600" s="247"/>
      <c r="P600" s="247"/>
      <c r="Q600" s="247"/>
      <c r="R600" s="247"/>
      <c r="S600" s="247"/>
      <c r="T600" s="248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9" t="s">
        <v>204</v>
      </c>
      <c r="AU600" s="249" t="s">
        <v>82</v>
      </c>
      <c r="AV600" s="13" t="s">
        <v>82</v>
      </c>
      <c r="AW600" s="13" t="s">
        <v>30</v>
      </c>
      <c r="AX600" s="13" t="s">
        <v>73</v>
      </c>
      <c r="AY600" s="249" t="s">
        <v>196</v>
      </c>
    </row>
    <row r="601" s="14" customFormat="1">
      <c r="A601" s="14"/>
      <c r="B601" s="250"/>
      <c r="C601" s="251"/>
      <c r="D601" s="234" t="s">
        <v>204</v>
      </c>
      <c r="E601" s="252" t="s">
        <v>1</v>
      </c>
      <c r="F601" s="253" t="s">
        <v>206</v>
      </c>
      <c r="G601" s="251"/>
      <c r="H601" s="254">
        <v>14.556999999999999</v>
      </c>
      <c r="I601" s="255"/>
      <c r="J601" s="251"/>
      <c r="K601" s="251"/>
      <c r="L601" s="256"/>
      <c r="M601" s="257"/>
      <c r="N601" s="258"/>
      <c r="O601" s="258"/>
      <c r="P601" s="258"/>
      <c r="Q601" s="258"/>
      <c r="R601" s="258"/>
      <c r="S601" s="258"/>
      <c r="T601" s="259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60" t="s">
        <v>204</v>
      </c>
      <c r="AU601" s="260" t="s">
        <v>82</v>
      </c>
      <c r="AV601" s="14" t="s">
        <v>202</v>
      </c>
      <c r="AW601" s="14" t="s">
        <v>30</v>
      </c>
      <c r="AX601" s="14" t="s">
        <v>80</v>
      </c>
      <c r="AY601" s="260" t="s">
        <v>196</v>
      </c>
    </row>
    <row r="602" s="12" customFormat="1" ht="22.8" customHeight="1">
      <c r="A602" s="12"/>
      <c r="B602" s="204"/>
      <c r="C602" s="205"/>
      <c r="D602" s="206" t="s">
        <v>72</v>
      </c>
      <c r="E602" s="218" t="s">
        <v>210</v>
      </c>
      <c r="F602" s="218" t="s">
        <v>640</v>
      </c>
      <c r="G602" s="205"/>
      <c r="H602" s="205"/>
      <c r="I602" s="208"/>
      <c r="J602" s="219">
        <f>BK602</f>
        <v>0</v>
      </c>
      <c r="K602" s="205"/>
      <c r="L602" s="210"/>
      <c r="M602" s="211"/>
      <c r="N602" s="212"/>
      <c r="O602" s="212"/>
      <c r="P602" s="213">
        <f>SUM(P603:P1021)</f>
        <v>0</v>
      </c>
      <c r="Q602" s="212"/>
      <c r="R602" s="213">
        <f>SUM(R603:R1021)</f>
        <v>0</v>
      </c>
      <c r="S602" s="212"/>
      <c r="T602" s="214">
        <f>SUM(T603:T1021)</f>
        <v>0</v>
      </c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R602" s="215" t="s">
        <v>80</v>
      </c>
      <c r="AT602" s="216" t="s">
        <v>72</v>
      </c>
      <c r="AU602" s="216" t="s">
        <v>80</v>
      </c>
      <c r="AY602" s="215" t="s">
        <v>196</v>
      </c>
      <c r="BK602" s="217">
        <f>SUM(BK603:BK1021)</f>
        <v>0</v>
      </c>
    </row>
    <row r="603" s="2" customFormat="1" ht="37.8" customHeight="1">
      <c r="A603" s="39"/>
      <c r="B603" s="40"/>
      <c r="C603" s="220" t="s">
        <v>401</v>
      </c>
      <c r="D603" s="220" t="s">
        <v>198</v>
      </c>
      <c r="E603" s="221" t="s">
        <v>641</v>
      </c>
      <c r="F603" s="222" t="s">
        <v>642</v>
      </c>
      <c r="G603" s="223" t="s">
        <v>643</v>
      </c>
      <c r="H603" s="224">
        <v>2</v>
      </c>
      <c r="I603" s="225"/>
      <c r="J603" s="226">
        <f>ROUND(I603*H603,2)</f>
        <v>0</v>
      </c>
      <c r="K603" s="227"/>
      <c r="L603" s="45"/>
      <c r="M603" s="228" t="s">
        <v>1</v>
      </c>
      <c r="N603" s="229" t="s">
        <v>38</v>
      </c>
      <c r="O603" s="92"/>
      <c r="P603" s="230">
        <f>O603*H603</f>
        <v>0</v>
      </c>
      <c r="Q603" s="230">
        <v>0</v>
      </c>
      <c r="R603" s="230">
        <f>Q603*H603</f>
        <v>0</v>
      </c>
      <c r="S603" s="230">
        <v>0</v>
      </c>
      <c r="T603" s="231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2" t="s">
        <v>202</v>
      </c>
      <c r="AT603" s="232" t="s">
        <v>198</v>
      </c>
      <c r="AU603" s="232" t="s">
        <v>82</v>
      </c>
      <c r="AY603" s="18" t="s">
        <v>196</v>
      </c>
      <c r="BE603" s="233">
        <f>IF(N603="základní",J603,0)</f>
        <v>0</v>
      </c>
      <c r="BF603" s="233">
        <f>IF(N603="snížená",J603,0)</f>
        <v>0</v>
      </c>
      <c r="BG603" s="233">
        <f>IF(N603="zákl. přenesená",J603,0)</f>
        <v>0</v>
      </c>
      <c r="BH603" s="233">
        <f>IF(N603="sníž. přenesená",J603,0)</f>
        <v>0</v>
      </c>
      <c r="BI603" s="233">
        <f>IF(N603="nulová",J603,0)</f>
        <v>0</v>
      </c>
      <c r="BJ603" s="18" t="s">
        <v>80</v>
      </c>
      <c r="BK603" s="233">
        <f>ROUND(I603*H603,2)</f>
        <v>0</v>
      </c>
      <c r="BL603" s="18" t="s">
        <v>202</v>
      </c>
      <c r="BM603" s="232" t="s">
        <v>644</v>
      </c>
    </row>
    <row r="604" s="2" customFormat="1">
      <c r="A604" s="39"/>
      <c r="B604" s="40"/>
      <c r="C604" s="41"/>
      <c r="D604" s="234" t="s">
        <v>203</v>
      </c>
      <c r="E604" s="41"/>
      <c r="F604" s="235" t="s">
        <v>642</v>
      </c>
      <c r="G604" s="41"/>
      <c r="H604" s="41"/>
      <c r="I604" s="236"/>
      <c r="J604" s="41"/>
      <c r="K604" s="41"/>
      <c r="L604" s="45"/>
      <c r="M604" s="237"/>
      <c r="N604" s="238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203</v>
      </c>
      <c r="AU604" s="18" t="s">
        <v>82</v>
      </c>
    </row>
    <row r="605" s="2" customFormat="1" ht="37.8" customHeight="1">
      <c r="A605" s="39"/>
      <c r="B605" s="40"/>
      <c r="C605" s="220" t="s">
        <v>645</v>
      </c>
      <c r="D605" s="220" t="s">
        <v>198</v>
      </c>
      <c r="E605" s="221" t="s">
        <v>646</v>
      </c>
      <c r="F605" s="222" t="s">
        <v>647</v>
      </c>
      <c r="G605" s="223" t="s">
        <v>643</v>
      </c>
      <c r="H605" s="224">
        <v>5</v>
      </c>
      <c r="I605" s="225"/>
      <c r="J605" s="226">
        <f>ROUND(I605*H605,2)</f>
        <v>0</v>
      </c>
      <c r="K605" s="227"/>
      <c r="L605" s="45"/>
      <c r="M605" s="228" t="s">
        <v>1</v>
      </c>
      <c r="N605" s="229" t="s">
        <v>38</v>
      </c>
      <c r="O605" s="92"/>
      <c r="P605" s="230">
        <f>O605*H605</f>
        <v>0</v>
      </c>
      <c r="Q605" s="230">
        <v>0</v>
      </c>
      <c r="R605" s="230">
        <f>Q605*H605</f>
        <v>0</v>
      </c>
      <c r="S605" s="230">
        <v>0</v>
      </c>
      <c r="T605" s="231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2" t="s">
        <v>202</v>
      </c>
      <c r="AT605" s="232" t="s">
        <v>198</v>
      </c>
      <c r="AU605" s="232" t="s">
        <v>82</v>
      </c>
      <c r="AY605" s="18" t="s">
        <v>196</v>
      </c>
      <c r="BE605" s="233">
        <f>IF(N605="základní",J605,0)</f>
        <v>0</v>
      </c>
      <c r="BF605" s="233">
        <f>IF(N605="snížená",J605,0)</f>
        <v>0</v>
      </c>
      <c r="BG605" s="233">
        <f>IF(N605="zákl. přenesená",J605,0)</f>
        <v>0</v>
      </c>
      <c r="BH605" s="233">
        <f>IF(N605="sníž. přenesená",J605,0)</f>
        <v>0</v>
      </c>
      <c r="BI605" s="233">
        <f>IF(N605="nulová",J605,0)</f>
        <v>0</v>
      </c>
      <c r="BJ605" s="18" t="s">
        <v>80</v>
      </c>
      <c r="BK605" s="233">
        <f>ROUND(I605*H605,2)</f>
        <v>0</v>
      </c>
      <c r="BL605" s="18" t="s">
        <v>202</v>
      </c>
      <c r="BM605" s="232" t="s">
        <v>648</v>
      </c>
    </row>
    <row r="606" s="2" customFormat="1">
      <c r="A606" s="39"/>
      <c r="B606" s="40"/>
      <c r="C606" s="41"/>
      <c r="D606" s="234" t="s">
        <v>203</v>
      </c>
      <c r="E606" s="41"/>
      <c r="F606" s="235" t="s">
        <v>647</v>
      </c>
      <c r="G606" s="41"/>
      <c r="H606" s="41"/>
      <c r="I606" s="236"/>
      <c r="J606" s="41"/>
      <c r="K606" s="41"/>
      <c r="L606" s="45"/>
      <c r="M606" s="237"/>
      <c r="N606" s="238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203</v>
      </c>
      <c r="AU606" s="18" t="s">
        <v>82</v>
      </c>
    </row>
    <row r="607" s="2" customFormat="1" ht="37.8" customHeight="1">
      <c r="A607" s="39"/>
      <c r="B607" s="40"/>
      <c r="C607" s="220" t="s">
        <v>410</v>
      </c>
      <c r="D607" s="220" t="s">
        <v>198</v>
      </c>
      <c r="E607" s="221" t="s">
        <v>649</v>
      </c>
      <c r="F607" s="222" t="s">
        <v>650</v>
      </c>
      <c r="G607" s="223" t="s">
        <v>643</v>
      </c>
      <c r="H607" s="224">
        <v>6</v>
      </c>
      <c r="I607" s="225"/>
      <c r="J607" s="226">
        <f>ROUND(I607*H607,2)</f>
        <v>0</v>
      </c>
      <c r="K607" s="227"/>
      <c r="L607" s="45"/>
      <c r="M607" s="228" t="s">
        <v>1</v>
      </c>
      <c r="N607" s="229" t="s">
        <v>38</v>
      </c>
      <c r="O607" s="92"/>
      <c r="P607" s="230">
        <f>O607*H607</f>
        <v>0</v>
      </c>
      <c r="Q607" s="230">
        <v>0</v>
      </c>
      <c r="R607" s="230">
        <f>Q607*H607</f>
        <v>0</v>
      </c>
      <c r="S607" s="230">
        <v>0</v>
      </c>
      <c r="T607" s="231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2" t="s">
        <v>202</v>
      </c>
      <c r="AT607" s="232" t="s">
        <v>198</v>
      </c>
      <c r="AU607" s="232" t="s">
        <v>82</v>
      </c>
      <c r="AY607" s="18" t="s">
        <v>196</v>
      </c>
      <c r="BE607" s="233">
        <f>IF(N607="základní",J607,0)</f>
        <v>0</v>
      </c>
      <c r="BF607" s="233">
        <f>IF(N607="snížená",J607,0)</f>
        <v>0</v>
      </c>
      <c r="BG607" s="233">
        <f>IF(N607="zákl. přenesená",J607,0)</f>
        <v>0</v>
      </c>
      <c r="BH607" s="233">
        <f>IF(N607="sníž. přenesená",J607,0)</f>
        <v>0</v>
      </c>
      <c r="BI607" s="233">
        <f>IF(N607="nulová",J607,0)</f>
        <v>0</v>
      </c>
      <c r="BJ607" s="18" t="s">
        <v>80</v>
      </c>
      <c r="BK607" s="233">
        <f>ROUND(I607*H607,2)</f>
        <v>0</v>
      </c>
      <c r="BL607" s="18" t="s">
        <v>202</v>
      </c>
      <c r="BM607" s="232" t="s">
        <v>651</v>
      </c>
    </row>
    <row r="608" s="2" customFormat="1">
      <c r="A608" s="39"/>
      <c r="B608" s="40"/>
      <c r="C608" s="41"/>
      <c r="D608" s="234" t="s">
        <v>203</v>
      </c>
      <c r="E608" s="41"/>
      <c r="F608" s="235" t="s">
        <v>650</v>
      </c>
      <c r="G608" s="41"/>
      <c r="H608" s="41"/>
      <c r="I608" s="236"/>
      <c r="J608" s="41"/>
      <c r="K608" s="41"/>
      <c r="L608" s="45"/>
      <c r="M608" s="237"/>
      <c r="N608" s="238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203</v>
      </c>
      <c r="AU608" s="18" t="s">
        <v>82</v>
      </c>
    </row>
    <row r="609" s="2" customFormat="1" ht="37.8" customHeight="1">
      <c r="A609" s="39"/>
      <c r="B609" s="40"/>
      <c r="C609" s="220" t="s">
        <v>652</v>
      </c>
      <c r="D609" s="220" t="s">
        <v>198</v>
      </c>
      <c r="E609" s="221" t="s">
        <v>653</v>
      </c>
      <c r="F609" s="222" t="s">
        <v>654</v>
      </c>
      <c r="G609" s="223" t="s">
        <v>643</v>
      </c>
      <c r="H609" s="224">
        <v>4</v>
      </c>
      <c r="I609" s="225"/>
      <c r="J609" s="226">
        <f>ROUND(I609*H609,2)</f>
        <v>0</v>
      </c>
      <c r="K609" s="227"/>
      <c r="L609" s="45"/>
      <c r="M609" s="228" t="s">
        <v>1</v>
      </c>
      <c r="N609" s="229" t="s">
        <v>38</v>
      </c>
      <c r="O609" s="92"/>
      <c r="P609" s="230">
        <f>O609*H609</f>
        <v>0</v>
      </c>
      <c r="Q609" s="230">
        <v>0</v>
      </c>
      <c r="R609" s="230">
        <f>Q609*H609</f>
        <v>0</v>
      </c>
      <c r="S609" s="230">
        <v>0</v>
      </c>
      <c r="T609" s="231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2" t="s">
        <v>202</v>
      </c>
      <c r="AT609" s="232" t="s">
        <v>198</v>
      </c>
      <c r="AU609" s="232" t="s">
        <v>82</v>
      </c>
      <c r="AY609" s="18" t="s">
        <v>196</v>
      </c>
      <c r="BE609" s="233">
        <f>IF(N609="základní",J609,0)</f>
        <v>0</v>
      </c>
      <c r="BF609" s="233">
        <f>IF(N609="snížená",J609,0)</f>
        <v>0</v>
      </c>
      <c r="BG609" s="233">
        <f>IF(N609="zákl. přenesená",J609,0)</f>
        <v>0</v>
      </c>
      <c r="BH609" s="233">
        <f>IF(N609="sníž. přenesená",J609,0)</f>
        <v>0</v>
      </c>
      <c r="BI609" s="233">
        <f>IF(N609="nulová",J609,0)</f>
        <v>0</v>
      </c>
      <c r="BJ609" s="18" t="s">
        <v>80</v>
      </c>
      <c r="BK609" s="233">
        <f>ROUND(I609*H609,2)</f>
        <v>0</v>
      </c>
      <c r="BL609" s="18" t="s">
        <v>202</v>
      </c>
      <c r="BM609" s="232" t="s">
        <v>655</v>
      </c>
    </row>
    <row r="610" s="2" customFormat="1">
      <c r="A610" s="39"/>
      <c r="B610" s="40"/>
      <c r="C610" s="41"/>
      <c r="D610" s="234" t="s">
        <v>203</v>
      </c>
      <c r="E610" s="41"/>
      <c r="F610" s="235" t="s">
        <v>654</v>
      </c>
      <c r="G610" s="41"/>
      <c r="H610" s="41"/>
      <c r="I610" s="236"/>
      <c r="J610" s="41"/>
      <c r="K610" s="41"/>
      <c r="L610" s="45"/>
      <c r="M610" s="237"/>
      <c r="N610" s="238"/>
      <c r="O610" s="92"/>
      <c r="P610" s="92"/>
      <c r="Q610" s="92"/>
      <c r="R610" s="92"/>
      <c r="S610" s="92"/>
      <c r="T610" s="93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203</v>
      </c>
      <c r="AU610" s="18" t="s">
        <v>82</v>
      </c>
    </row>
    <row r="611" s="2" customFormat="1" ht="37.8" customHeight="1">
      <c r="A611" s="39"/>
      <c r="B611" s="40"/>
      <c r="C611" s="220" t="s">
        <v>419</v>
      </c>
      <c r="D611" s="220" t="s">
        <v>198</v>
      </c>
      <c r="E611" s="221" t="s">
        <v>656</v>
      </c>
      <c r="F611" s="222" t="s">
        <v>657</v>
      </c>
      <c r="G611" s="223" t="s">
        <v>643</v>
      </c>
      <c r="H611" s="224">
        <v>1</v>
      </c>
      <c r="I611" s="225"/>
      <c r="J611" s="226">
        <f>ROUND(I611*H611,2)</f>
        <v>0</v>
      </c>
      <c r="K611" s="227"/>
      <c r="L611" s="45"/>
      <c r="M611" s="228" t="s">
        <v>1</v>
      </c>
      <c r="N611" s="229" t="s">
        <v>38</v>
      </c>
      <c r="O611" s="92"/>
      <c r="P611" s="230">
        <f>O611*H611</f>
        <v>0</v>
      </c>
      <c r="Q611" s="230">
        <v>0</v>
      </c>
      <c r="R611" s="230">
        <f>Q611*H611</f>
        <v>0</v>
      </c>
      <c r="S611" s="230">
        <v>0</v>
      </c>
      <c r="T611" s="231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2" t="s">
        <v>202</v>
      </c>
      <c r="AT611" s="232" t="s">
        <v>198</v>
      </c>
      <c r="AU611" s="232" t="s">
        <v>82</v>
      </c>
      <c r="AY611" s="18" t="s">
        <v>196</v>
      </c>
      <c r="BE611" s="233">
        <f>IF(N611="základní",J611,0)</f>
        <v>0</v>
      </c>
      <c r="BF611" s="233">
        <f>IF(N611="snížená",J611,0)</f>
        <v>0</v>
      </c>
      <c r="BG611" s="233">
        <f>IF(N611="zákl. přenesená",J611,0)</f>
        <v>0</v>
      </c>
      <c r="BH611" s="233">
        <f>IF(N611="sníž. přenesená",J611,0)</f>
        <v>0</v>
      </c>
      <c r="BI611" s="233">
        <f>IF(N611="nulová",J611,0)</f>
        <v>0</v>
      </c>
      <c r="BJ611" s="18" t="s">
        <v>80</v>
      </c>
      <c r="BK611" s="233">
        <f>ROUND(I611*H611,2)</f>
        <v>0</v>
      </c>
      <c r="BL611" s="18" t="s">
        <v>202</v>
      </c>
      <c r="BM611" s="232" t="s">
        <v>658</v>
      </c>
    </row>
    <row r="612" s="2" customFormat="1">
      <c r="A612" s="39"/>
      <c r="B612" s="40"/>
      <c r="C612" s="41"/>
      <c r="D612" s="234" t="s">
        <v>203</v>
      </c>
      <c r="E612" s="41"/>
      <c r="F612" s="235" t="s">
        <v>657</v>
      </c>
      <c r="G612" s="41"/>
      <c r="H612" s="41"/>
      <c r="I612" s="236"/>
      <c r="J612" s="41"/>
      <c r="K612" s="41"/>
      <c r="L612" s="45"/>
      <c r="M612" s="237"/>
      <c r="N612" s="238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203</v>
      </c>
      <c r="AU612" s="18" t="s">
        <v>82</v>
      </c>
    </row>
    <row r="613" s="2" customFormat="1" ht="37.8" customHeight="1">
      <c r="A613" s="39"/>
      <c r="B613" s="40"/>
      <c r="C613" s="220" t="s">
        <v>659</v>
      </c>
      <c r="D613" s="220" t="s">
        <v>198</v>
      </c>
      <c r="E613" s="221" t="s">
        <v>660</v>
      </c>
      <c r="F613" s="222" t="s">
        <v>661</v>
      </c>
      <c r="G613" s="223" t="s">
        <v>643</v>
      </c>
      <c r="H613" s="224">
        <v>2</v>
      </c>
      <c r="I613" s="225"/>
      <c r="J613" s="226">
        <f>ROUND(I613*H613,2)</f>
        <v>0</v>
      </c>
      <c r="K613" s="227"/>
      <c r="L613" s="45"/>
      <c r="M613" s="228" t="s">
        <v>1</v>
      </c>
      <c r="N613" s="229" t="s">
        <v>38</v>
      </c>
      <c r="O613" s="92"/>
      <c r="P613" s="230">
        <f>O613*H613</f>
        <v>0</v>
      </c>
      <c r="Q613" s="230">
        <v>0</v>
      </c>
      <c r="R613" s="230">
        <f>Q613*H613</f>
        <v>0</v>
      </c>
      <c r="S613" s="230">
        <v>0</v>
      </c>
      <c r="T613" s="231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2" t="s">
        <v>202</v>
      </c>
      <c r="AT613" s="232" t="s">
        <v>198</v>
      </c>
      <c r="AU613" s="232" t="s">
        <v>82</v>
      </c>
      <c r="AY613" s="18" t="s">
        <v>196</v>
      </c>
      <c r="BE613" s="233">
        <f>IF(N613="základní",J613,0)</f>
        <v>0</v>
      </c>
      <c r="BF613" s="233">
        <f>IF(N613="snížená",J613,0)</f>
        <v>0</v>
      </c>
      <c r="BG613" s="233">
        <f>IF(N613="zákl. přenesená",J613,0)</f>
        <v>0</v>
      </c>
      <c r="BH613" s="233">
        <f>IF(N613="sníž. přenesená",J613,0)</f>
        <v>0</v>
      </c>
      <c r="BI613" s="233">
        <f>IF(N613="nulová",J613,0)</f>
        <v>0</v>
      </c>
      <c r="BJ613" s="18" t="s">
        <v>80</v>
      </c>
      <c r="BK613" s="233">
        <f>ROUND(I613*H613,2)</f>
        <v>0</v>
      </c>
      <c r="BL613" s="18" t="s">
        <v>202</v>
      </c>
      <c r="BM613" s="232" t="s">
        <v>662</v>
      </c>
    </row>
    <row r="614" s="2" customFormat="1">
      <c r="A614" s="39"/>
      <c r="B614" s="40"/>
      <c r="C614" s="41"/>
      <c r="D614" s="234" t="s">
        <v>203</v>
      </c>
      <c r="E614" s="41"/>
      <c r="F614" s="235" t="s">
        <v>661</v>
      </c>
      <c r="G614" s="41"/>
      <c r="H614" s="41"/>
      <c r="I614" s="236"/>
      <c r="J614" s="41"/>
      <c r="K614" s="41"/>
      <c r="L614" s="45"/>
      <c r="M614" s="237"/>
      <c r="N614" s="238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203</v>
      </c>
      <c r="AU614" s="18" t="s">
        <v>82</v>
      </c>
    </row>
    <row r="615" s="2" customFormat="1" ht="37.8" customHeight="1">
      <c r="A615" s="39"/>
      <c r="B615" s="40"/>
      <c r="C615" s="220" t="s">
        <v>425</v>
      </c>
      <c r="D615" s="220" t="s">
        <v>198</v>
      </c>
      <c r="E615" s="221" t="s">
        <v>663</v>
      </c>
      <c r="F615" s="222" t="s">
        <v>664</v>
      </c>
      <c r="G615" s="223" t="s">
        <v>643</v>
      </c>
      <c r="H615" s="224">
        <v>2</v>
      </c>
      <c r="I615" s="225"/>
      <c r="J615" s="226">
        <f>ROUND(I615*H615,2)</f>
        <v>0</v>
      </c>
      <c r="K615" s="227"/>
      <c r="L615" s="45"/>
      <c r="M615" s="228" t="s">
        <v>1</v>
      </c>
      <c r="N615" s="229" t="s">
        <v>38</v>
      </c>
      <c r="O615" s="92"/>
      <c r="P615" s="230">
        <f>O615*H615</f>
        <v>0</v>
      </c>
      <c r="Q615" s="230">
        <v>0</v>
      </c>
      <c r="R615" s="230">
        <f>Q615*H615</f>
        <v>0</v>
      </c>
      <c r="S615" s="230">
        <v>0</v>
      </c>
      <c r="T615" s="231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2" t="s">
        <v>202</v>
      </c>
      <c r="AT615" s="232" t="s">
        <v>198</v>
      </c>
      <c r="AU615" s="232" t="s">
        <v>82</v>
      </c>
      <c r="AY615" s="18" t="s">
        <v>196</v>
      </c>
      <c r="BE615" s="233">
        <f>IF(N615="základní",J615,0)</f>
        <v>0</v>
      </c>
      <c r="BF615" s="233">
        <f>IF(N615="snížená",J615,0)</f>
        <v>0</v>
      </c>
      <c r="BG615" s="233">
        <f>IF(N615="zákl. přenesená",J615,0)</f>
        <v>0</v>
      </c>
      <c r="BH615" s="233">
        <f>IF(N615="sníž. přenesená",J615,0)</f>
        <v>0</v>
      </c>
      <c r="BI615" s="233">
        <f>IF(N615="nulová",J615,0)</f>
        <v>0</v>
      </c>
      <c r="BJ615" s="18" t="s">
        <v>80</v>
      </c>
      <c r="BK615" s="233">
        <f>ROUND(I615*H615,2)</f>
        <v>0</v>
      </c>
      <c r="BL615" s="18" t="s">
        <v>202</v>
      </c>
      <c r="BM615" s="232" t="s">
        <v>665</v>
      </c>
    </row>
    <row r="616" s="2" customFormat="1">
      <c r="A616" s="39"/>
      <c r="B616" s="40"/>
      <c r="C616" s="41"/>
      <c r="D616" s="234" t="s">
        <v>203</v>
      </c>
      <c r="E616" s="41"/>
      <c r="F616" s="235" t="s">
        <v>664</v>
      </c>
      <c r="G616" s="41"/>
      <c r="H616" s="41"/>
      <c r="I616" s="236"/>
      <c r="J616" s="41"/>
      <c r="K616" s="41"/>
      <c r="L616" s="45"/>
      <c r="M616" s="237"/>
      <c r="N616" s="238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203</v>
      </c>
      <c r="AU616" s="18" t="s">
        <v>82</v>
      </c>
    </row>
    <row r="617" s="2" customFormat="1" ht="49.05" customHeight="1">
      <c r="A617" s="39"/>
      <c r="B617" s="40"/>
      <c r="C617" s="220" t="s">
        <v>666</v>
      </c>
      <c r="D617" s="220" t="s">
        <v>198</v>
      </c>
      <c r="E617" s="221" t="s">
        <v>667</v>
      </c>
      <c r="F617" s="222" t="s">
        <v>668</v>
      </c>
      <c r="G617" s="223" t="s">
        <v>643</v>
      </c>
      <c r="H617" s="224">
        <v>6</v>
      </c>
      <c r="I617" s="225"/>
      <c r="J617" s="226">
        <f>ROUND(I617*H617,2)</f>
        <v>0</v>
      </c>
      <c r="K617" s="227"/>
      <c r="L617" s="45"/>
      <c r="M617" s="228" t="s">
        <v>1</v>
      </c>
      <c r="N617" s="229" t="s">
        <v>38</v>
      </c>
      <c r="O617" s="92"/>
      <c r="P617" s="230">
        <f>O617*H617</f>
        <v>0</v>
      </c>
      <c r="Q617" s="230">
        <v>0</v>
      </c>
      <c r="R617" s="230">
        <f>Q617*H617</f>
        <v>0</v>
      </c>
      <c r="S617" s="230">
        <v>0</v>
      </c>
      <c r="T617" s="231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2" t="s">
        <v>202</v>
      </c>
      <c r="AT617" s="232" t="s">
        <v>198</v>
      </c>
      <c r="AU617" s="232" t="s">
        <v>82</v>
      </c>
      <c r="AY617" s="18" t="s">
        <v>196</v>
      </c>
      <c r="BE617" s="233">
        <f>IF(N617="základní",J617,0)</f>
        <v>0</v>
      </c>
      <c r="BF617" s="233">
        <f>IF(N617="snížená",J617,0)</f>
        <v>0</v>
      </c>
      <c r="BG617" s="233">
        <f>IF(N617="zákl. přenesená",J617,0)</f>
        <v>0</v>
      </c>
      <c r="BH617" s="233">
        <f>IF(N617="sníž. přenesená",J617,0)</f>
        <v>0</v>
      </c>
      <c r="BI617" s="233">
        <f>IF(N617="nulová",J617,0)</f>
        <v>0</v>
      </c>
      <c r="BJ617" s="18" t="s">
        <v>80</v>
      </c>
      <c r="BK617" s="233">
        <f>ROUND(I617*H617,2)</f>
        <v>0</v>
      </c>
      <c r="BL617" s="18" t="s">
        <v>202</v>
      </c>
      <c r="BM617" s="232" t="s">
        <v>669</v>
      </c>
    </row>
    <row r="618" s="2" customFormat="1">
      <c r="A618" s="39"/>
      <c r="B618" s="40"/>
      <c r="C618" s="41"/>
      <c r="D618" s="234" t="s">
        <v>203</v>
      </c>
      <c r="E618" s="41"/>
      <c r="F618" s="235" t="s">
        <v>668</v>
      </c>
      <c r="G618" s="41"/>
      <c r="H618" s="41"/>
      <c r="I618" s="236"/>
      <c r="J618" s="41"/>
      <c r="K618" s="41"/>
      <c r="L618" s="45"/>
      <c r="M618" s="237"/>
      <c r="N618" s="238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203</v>
      </c>
      <c r="AU618" s="18" t="s">
        <v>82</v>
      </c>
    </row>
    <row r="619" s="2" customFormat="1" ht="49.05" customHeight="1">
      <c r="A619" s="39"/>
      <c r="B619" s="40"/>
      <c r="C619" s="220" t="s">
        <v>429</v>
      </c>
      <c r="D619" s="220" t="s">
        <v>198</v>
      </c>
      <c r="E619" s="221" t="s">
        <v>670</v>
      </c>
      <c r="F619" s="222" t="s">
        <v>671</v>
      </c>
      <c r="G619" s="223" t="s">
        <v>643</v>
      </c>
      <c r="H619" s="224">
        <v>12</v>
      </c>
      <c r="I619" s="225"/>
      <c r="J619" s="226">
        <f>ROUND(I619*H619,2)</f>
        <v>0</v>
      </c>
      <c r="K619" s="227"/>
      <c r="L619" s="45"/>
      <c r="M619" s="228" t="s">
        <v>1</v>
      </c>
      <c r="N619" s="229" t="s">
        <v>38</v>
      </c>
      <c r="O619" s="92"/>
      <c r="P619" s="230">
        <f>O619*H619</f>
        <v>0</v>
      </c>
      <c r="Q619" s="230">
        <v>0</v>
      </c>
      <c r="R619" s="230">
        <f>Q619*H619</f>
        <v>0</v>
      </c>
      <c r="S619" s="230">
        <v>0</v>
      </c>
      <c r="T619" s="231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2" t="s">
        <v>202</v>
      </c>
      <c r="AT619" s="232" t="s">
        <v>198</v>
      </c>
      <c r="AU619" s="232" t="s">
        <v>82</v>
      </c>
      <c r="AY619" s="18" t="s">
        <v>196</v>
      </c>
      <c r="BE619" s="233">
        <f>IF(N619="základní",J619,0)</f>
        <v>0</v>
      </c>
      <c r="BF619" s="233">
        <f>IF(N619="snížená",J619,0)</f>
        <v>0</v>
      </c>
      <c r="BG619" s="233">
        <f>IF(N619="zákl. přenesená",J619,0)</f>
        <v>0</v>
      </c>
      <c r="BH619" s="233">
        <f>IF(N619="sníž. přenesená",J619,0)</f>
        <v>0</v>
      </c>
      <c r="BI619" s="233">
        <f>IF(N619="nulová",J619,0)</f>
        <v>0</v>
      </c>
      <c r="BJ619" s="18" t="s">
        <v>80</v>
      </c>
      <c r="BK619" s="233">
        <f>ROUND(I619*H619,2)</f>
        <v>0</v>
      </c>
      <c r="BL619" s="18" t="s">
        <v>202</v>
      </c>
      <c r="BM619" s="232" t="s">
        <v>672</v>
      </c>
    </row>
    <row r="620" s="2" customFormat="1">
      <c r="A620" s="39"/>
      <c r="B620" s="40"/>
      <c r="C620" s="41"/>
      <c r="D620" s="234" t="s">
        <v>203</v>
      </c>
      <c r="E620" s="41"/>
      <c r="F620" s="235" t="s">
        <v>671</v>
      </c>
      <c r="G620" s="41"/>
      <c r="H620" s="41"/>
      <c r="I620" s="236"/>
      <c r="J620" s="41"/>
      <c r="K620" s="41"/>
      <c r="L620" s="45"/>
      <c r="M620" s="237"/>
      <c r="N620" s="238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203</v>
      </c>
      <c r="AU620" s="18" t="s">
        <v>82</v>
      </c>
    </row>
    <row r="621" s="2" customFormat="1" ht="49.05" customHeight="1">
      <c r="A621" s="39"/>
      <c r="B621" s="40"/>
      <c r="C621" s="220" t="s">
        <v>673</v>
      </c>
      <c r="D621" s="220" t="s">
        <v>198</v>
      </c>
      <c r="E621" s="221" t="s">
        <v>674</v>
      </c>
      <c r="F621" s="222" t="s">
        <v>675</v>
      </c>
      <c r="G621" s="223" t="s">
        <v>643</v>
      </c>
      <c r="H621" s="224">
        <v>6</v>
      </c>
      <c r="I621" s="225"/>
      <c r="J621" s="226">
        <f>ROUND(I621*H621,2)</f>
        <v>0</v>
      </c>
      <c r="K621" s="227"/>
      <c r="L621" s="45"/>
      <c r="M621" s="228" t="s">
        <v>1</v>
      </c>
      <c r="N621" s="229" t="s">
        <v>38</v>
      </c>
      <c r="O621" s="92"/>
      <c r="P621" s="230">
        <f>O621*H621</f>
        <v>0</v>
      </c>
      <c r="Q621" s="230">
        <v>0</v>
      </c>
      <c r="R621" s="230">
        <f>Q621*H621</f>
        <v>0</v>
      </c>
      <c r="S621" s="230">
        <v>0</v>
      </c>
      <c r="T621" s="231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2" t="s">
        <v>202</v>
      </c>
      <c r="AT621" s="232" t="s">
        <v>198</v>
      </c>
      <c r="AU621" s="232" t="s">
        <v>82</v>
      </c>
      <c r="AY621" s="18" t="s">
        <v>196</v>
      </c>
      <c r="BE621" s="233">
        <f>IF(N621="základní",J621,0)</f>
        <v>0</v>
      </c>
      <c r="BF621" s="233">
        <f>IF(N621="snížená",J621,0)</f>
        <v>0</v>
      </c>
      <c r="BG621" s="233">
        <f>IF(N621="zákl. přenesená",J621,0)</f>
        <v>0</v>
      </c>
      <c r="BH621" s="233">
        <f>IF(N621="sníž. přenesená",J621,0)</f>
        <v>0</v>
      </c>
      <c r="BI621" s="233">
        <f>IF(N621="nulová",J621,0)</f>
        <v>0</v>
      </c>
      <c r="BJ621" s="18" t="s">
        <v>80</v>
      </c>
      <c r="BK621" s="233">
        <f>ROUND(I621*H621,2)</f>
        <v>0</v>
      </c>
      <c r="BL621" s="18" t="s">
        <v>202</v>
      </c>
      <c r="BM621" s="232" t="s">
        <v>676</v>
      </c>
    </row>
    <row r="622" s="2" customFormat="1">
      <c r="A622" s="39"/>
      <c r="B622" s="40"/>
      <c r="C622" s="41"/>
      <c r="D622" s="234" t="s">
        <v>203</v>
      </c>
      <c r="E622" s="41"/>
      <c r="F622" s="235" t="s">
        <v>675</v>
      </c>
      <c r="G622" s="41"/>
      <c r="H622" s="41"/>
      <c r="I622" s="236"/>
      <c r="J622" s="41"/>
      <c r="K622" s="41"/>
      <c r="L622" s="45"/>
      <c r="M622" s="237"/>
      <c r="N622" s="238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203</v>
      </c>
      <c r="AU622" s="18" t="s">
        <v>82</v>
      </c>
    </row>
    <row r="623" s="2" customFormat="1" ht="49.05" customHeight="1">
      <c r="A623" s="39"/>
      <c r="B623" s="40"/>
      <c r="C623" s="220" t="s">
        <v>434</v>
      </c>
      <c r="D623" s="220" t="s">
        <v>198</v>
      </c>
      <c r="E623" s="221" t="s">
        <v>677</v>
      </c>
      <c r="F623" s="222" t="s">
        <v>678</v>
      </c>
      <c r="G623" s="223" t="s">
        <v>643</v>
      </c>
      <c r="H623" s="224">
        <v>15</v>
      </c>
      <c r="I623" s="225"/>
      <c r="J623" s="226">
        <f>ROUND(I623*H623,2)</f>
        <v>0</v>
      </c>
      <c r="K623" s="227"/>
      <c r="L623" s="45"/>
      <c r="M623" s="228" t="s">
        <v>1</v>
      </c>
      <c r="N623" s="229" t="s">
        <v>38</v>
      </c>
      <c r="O623" s="92"/>
      <c r="P623" s="230">
        <f>O623*H623</f>
        <v>0</v>
      </c>
      <c r="Q623" s="230">
        <v>0</v>
      </c>
      <c r="R623" s="230">
        <f>Q623*H623</f>
        <v>0</v>
      </c>
      <c r="S623" s="230">
        <v>0</v>
      </c>
      <c r="T623" s="231">
        <f>S623*H623</f>
        <v>0</v>
      </c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R623" s="232" t="s">
        <v>202</v>
      </c>
      <c r="AT623" s="232" t="s">
        <v>198</v>
      </c>
      <c r="AU623" s="232" t="s">
        <v>82</v>
      </c>
      <c r="AY623" s="18" t="s">
        <v>196</v>
      </c>
      <c r="BE623" s="233">
        <f>IF(N623="základní",J623,0)</f>
        <v>0</v>
      </c>
      <c r="BF623" s="233">
        <f>IF(N623="snížená",J623,0)</f>
        <v>0</v>
      </c>
      <c r="BG623" s="233">
        <f>IF(N623="zákl. přenesená",J623,0)</f>
        <v>0</v>
      </c>
      <c r="BH623" s="233">
        <f>IF(N623="sníž. přenesená",J623,0)</f>
        <v>0</v>
      </c>
      <c r="BI623" s="233">
        <f>IF(N623="nulová",J623,0)</f>
        <v>0</v>
      </c>
      <c r="BJ623" s="18" t="s">
        <v>80</v>
      </c>
      <c r="BK623" s="233">
        <f>ROUND(I623*H623,2)</f>
        <v>0</v>
      </c>
      <c r="BL623" s="18" t="s">
        <v>202</v>
      </c>
      <c r="BM623" s="232" t="s">
        <v>679</v>
      </c>
    </row>
    <row r="624" s="2" customFormat="1">
      <c r="A624" s="39"/>
      <c r="B624" s="40"/>
      <c r="C624" s="41"/>
      <c r="D624" s="234" t="s">
        <v>203</v>
      </c>
      <c r="E624" s="41"/>
      <c r="F624" s="235" t="s">
        <v>678</v>
      </c>
      <c r="G624" s="41"/>
      <c r="H624" s="41"/>
      <c r="I624" s="236"/>
      <c r="J624" s="41"/>
      <c r="K624" s="41"/>
      <c r="L624" s="45"/>
      <c r="M624" s="237"/>
      <c r="N624" s="238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203</v>
      </c>
      <c r="AU624" s="18" t="s">
        <v>82</v>
      </c>
    </row>
    <row r="625" s="2" customFormat="1" ht="49.05" customHeight="1">
      <c r="A625" s="39"/>
      <c r="B625" s="40"/>
      <c r="C625" s="220" t="s">
        <v>680</v>
      </c>
      <c r="D625" s="220" t="s">
        <v>198</v>
      </c>
      <c r="E625" s="221" t="s">
        <v>681</v>
      </c>
      <c r="F625" s="222" t="s">
        <v>682</v>
      </c>
      <c r="G625" s="223" t="s">
        <v>643</v>
      </c>
      <c r="H625" s="224">
        <v>18</v>
      </c>
      <c r="I625" s="225"/>
      <c r="J625" s="226">
        <f>ROUND(I625*H625,2)</f>
        <v>0</v>
      </c>
      <c r="K625" s="227"/>
      <c r="L625" s="45"/>
      <c r="M625" s="228" t="s">
        <v>1</v>
      </c>
      <c r="N625" s="229" t="s">
        <v>38</v>
      </c>
      <c r="O625" s="92"/>
      <c r="P625" s="230">
        <f>O625*H625</f>
        <v>0</v>
      </c>
      <c r="Q625" s="230">
        <v>0</v>
      </c>
      <c r="R625" s="230">
        <f>Q625*H625</f>
        <v>0</v>
      </c>
      <c r="S625" s="230">
        <v>0</v>
      </c>
      <c r="T625" s="231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2" t="s">
        <v>202</v>
      </c>
      <c r="AT625" s="232" t="s">
        <v>198</v>
      </c>
      <c r="AU625" s="232" t="s">
        <v>82</v>
      </c>
      <c r="AY625" s="18" t="s">
        <v>196</v>
      </c>
      <c r="BE625" s="233">
        <f>IF(N625="základní",J625,0)</f>
        <v>0</v>
      </c>
      <c r="BF625" s="233">
        <f>IF(N625="snížená",J625,0)</f>
        <v>0</v>
      </c>
      <c r="BG625" s="233">
        <f>IF(N625="zákl. přenesená",J625,0)</f>
        <v>0</v>
      </c>
      <c r="BH625" s="233">
        <f>IF(N625="sníž. přenesená",J625,0)</f>
        <v>0</v>
      </c>
      <c r="BI625" s="233">
        <f>IF(N625="nulová",J625,0)</f>
        <v>0</v>
      </c>
      <c r="BJ625" s="18" t="s">
        <v>80</v>
      </c>
      <c r="BK625" s="233">
        <f>ROUND(I625*H625,2)</f>
        <v>0</v>
      </c>
      <c r="BL625" s="18" t="s">
        <v>202</v>
      </c>
      <c r="BM625" s="232" t="s">
        <v>683</v>
      </c>
    </row>
    <row r="626" s="2" customFormat="1">
      <c r="A626" s="39"/>
      <c r="B626" s="40"/>
      <c r="C626" s="41"/>
      <c r="D626" s="234" t="s">
        <v>203</v>
      </c>
      <c r="E626" s="41"/>
      <c r="F626" s="235" t="s">
        <v>682</v>
      </c>
      <c r="G626" s="41"/>
      <c r="H626" s="41"/>
      <c r="I626" s="236"/>
      <c r="J626" s="41"/>
      <c r="K626" s="41"/>
      <c r="L626" s="45"/>
      <c r="M626" s="237"/>
      <c r="N626" s="238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203</v>
      </c>
      <c r="AU626" s="18" t="s">
        <v>82</v>
      </c>
    </row>
    <row r="627" s="2" customFormat="1" ht="49.05" customHeight="1">
      <c r="A627" s="39"/>
      <c r="B627" s="40"/>
      <c r="C627" s="220" t="s">
        <v>437</v>
      </c>
      <c r="D627" s="220" t="s">
        <v>198</v>
      </c>
      <c r="E627" s="221" t="s">
        <v>684</v>
      </c>
      <c r="F627" s="222" t="s">
        <v>685</v>
      </c>
      <c r="G627" s="223" t="s">
        <v>643</v>
      </c>
      <c r="H627" s="224">
        <v>10</v>
      </c>
      <c r="I627" s="225"/>
      <c r="J627" s="226">
        <f>ROUND(I627*H627,2)</f>
        <v>0</v>
      </c>
      <c r="K627" s="227"/>
      <c r="L627" s="45"/>
      <c r="M627" s="228" t="s">
        <v>1</v>
      </c>
      <c r="N627" s="229" t="s">
        <v>38</v>
      </c>
      <c r="O627" s="92"/>
      <c r="P627" s="230">
        <f>O627*H627</f>
        <v>0</v>
      </c>
      <c r="Q627" s="230">
        <v>0</v>
      </c>
      <c r="R627" s="230">
        <f>Q627*H627</f>
        <v>0</v>
      </c>
      <c r="S627" s="230">
        <v>0</v>
      </c>
      <c r="T627" s="231">
        <f>S627*H627</f>
        <v>0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32" t="s">
        <v>202</v>
      </c>
      <c r="AT627" s="232" t="s">
        <v>198</v>
      </c>
      <c r="AU627" s="232" t="s">
        <v>82</v>
      </c>
      <c r="AY627" s="18" t="s">
        <v>196</v>
      </c>
      <c r="BE627" s="233">
        <f>IF(N627="základní",J627,0)</f>
        <v>0</v>
      </c>
      <c r="BF627" s="233">
        <f>IF(N627="snížená",J627,0)</f>
        <v>0</v>
      </c>
      <c r="BG627" s="233">
        <f>IF(N627="zákl. přenesená",J627,0)</f>
        <v>0</v>
      </c>
      <c r="BH627" s="233">
        <f>IF(N627="sníž. přenesená",J627,0)</f>
        <v>0</v>
      </c>
      <c r="BI627" s="233">
        <f>IF(N627="nulová",J627,0)</f>
        <v>0</v>
      </c>
      <c r="BJ627" s="18" t="s">
        <v>80</v>
      </c>
      <c r="BK627" s="233">
        <f>ROUND(I627*H627,2)</f>
        <v>0</v>
      </c>
      <c r="BL627" s="18" t="s">
        <v>202</v>
      </c>
      <c r="BM627" s="232" t="s">
        <v>686</v>
      </c>
    </row>
    <row r="628" s="2" customFormat="1">
      <c r="A628" s="39"/>
      <c r="B628" s="40"/>
      <c r="C628" s="41"/>
      <c r="D628" s="234" t="s">
        <v>203</v>
      </c>
      <c r="E628" s="41"/>
      <c r="F628" s="235" t="s">
        <v>685</v>
      </c>
      <c r="G628" s="41"/>
      <c r="H628" s="41"/>
      <c r="I628" s="236"/>
      <c r="J628" s="41"/>
      <c r="K628" s="41"/>
      <c r="L628" s="45"/>
      <c r="M628" s="237"/>
      <c r="N628" s="238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203</v>
      </c>
      <c r="AU628" s="18" t="s">
        <v>82</v>
      </c>
    </row>
    <row r="629" s="2" customFormat="1" ht="49.05" customHeight="1">
      <c r="A629" s="39"/>
      <c r="B629" s="40"/>
      <c r="C629" s="220" t="s">
        <v>687</v>
      </c>
      <c r="D629" s="220" t="s">
        <v>198</v>
      </c>
      <c r="E629" s="221" t="s">
        <v>688</v>
      </c>
      <c r="F629" s="222" t="s">
        <v>689</v>
      </c>
      <c r="G629" s="223" t="s">
        <v>643</v>
      </c>
      <c r="H629" s="224">
        <v>3</v>
      </c>
      <c r="I629" s="225"/>
      <c r="J629" s="226">
        <f>ROUND(I629*H629,2)</f>
        <v>0</v>
      </c>
      <c r="K629" s="227"/>
      <c r="L629" s="45"/>
      <c r="M629" s="228" t="s">
        <v>1</v>
      </c>
      <c r="N629" s="229" t="s">
        <v>38</v>
      </c>
      <c r="O629" s="92"/>
      <c r="P629" s="230">
        <f>O629*H629</f>
        <v>0</v>
      </c>
      <c r="Q629" s="230">
        <v>0</v>
      </c>
      <c r="R629" s="230">
        <f>Q629*H629</f>
        <v>0</v>
      </c>
      <c r="S629" s="230">
        <v>0</v>
      </c>
      <c r="T629" s="231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2" t="s">
        <v>202</v>
      </c>
      <c r="AT629" s="232" t="s">
        <v>198</v>
      </c>
      <c r="AU629" s="232" t="s">
        <v>82</v>
      </c>
      <c r="AY629" s="18" t="s">
        <v>196</v>
      </c>
      <c r="BE629" s="233">
        <f>IF(N629="základní",J629,0)</f>
        <v>0</v>
      </c>
      <c r="BF629" s="233">
        <f>IF(N629="snížená",J629,0)</f>
        <v>0</v>
      </c>
      <c r="BG629" s="233">
        <f>IF(N629="zákl. přenesená",J629,0)</f>
        <v>0</v>
      </c>
      <c r="BH629" s="233">
        <f>IF(N629="sníž. přenesená",J629,0)</f>
        <v>0</v>
      </c>
      <c r="BI629" s="233">
        <f>IF(N629="nulová",J629,0)</f>
        <v>0</v>
      </c>
      <c r="BJ629" s="18" t="s">
        <v>80</v>
      </c>
      <c r="BK629" s="233">
        <f>ROUND(I629*H629,2)</f>
        <v>0</v>
      </c>
      <c r="BL629" s="18" t="s">
        <v>202</v>
      </c>
      <c r="BM629" s="232" t="s">
        <v>690</v>
      </c>
    </row>
    <row r="630" s="2" customFormat="1">
      <c r="A630" s="39"/>
      <c r="B630" s="40"/>
      <c r="C630" s="41"/>
      <c r="D630" s="234" t="s">
        <v>203</v>
      </c>
      <c r="E630" s="41"/>
      <c r="F630" s="235" t="s">
        <v>689</v>
      </c>
      <c r="G630" s="41"/>
      <c r="H630" s="41"/>
      <c r="I630" s="236"/>
      <c r="J630" s="41"/>
      <c r="K630" s="41"/>
      <c r="L630" s="45"/>
      <c r="M630" s="237"/>
      <c r="N630" s="238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203</v>
      </c>
      <c r="AU630" s="18" t="s">
        <v>82</v>
      </c>
    </row>
    <row r="631" s="2" customFormat="1" ht="49.05" customHeight="1">
      <c r="A631" s="39"/>
      <c r="B631" s="40"/>
      <c r="C631" s="220" t="s">
        <v>442</v>
      </c>
      <c r="D631" s="220" t="s">
        <v>198</v>
      </c>
      <c r="E631" s="221" t="s">
        <v>691</v>
      </c>
      <c r="F631" s="222" t="s">
        <v>692</v>
      </c>
      <c r="G631" s="223" t="s">
        <v>643</v>
      </c>
      <c r="H631" s="224">
        <v>6</v>
      </c>
      <c r="I631" s="225"/>
      <c r="J631" s="226">
        <f>ROUND(I631*H631,2)</f>
        <v>0</v>
      </c>
      <c r="K631" s="227"/>
      <c r="L631" s="45"/>
      <c r="M631" s="228" t="s">
        <v>1</v>
      </c>
      <c r="N631" s="229" t="s">
        <v>38</v>
      </c>
      <c r="O631" s="92"/>
      <c r="P631" s="230">
        <f>O631*H631</f>
        <v>0</v>
      </c>
      <c r="Q631" s="230">
        <v>0</v>
      </c>
      <c r="R631" s="230">
        <f>Q631*H631</f>
        <v>0</v>
      </c>
      <c r="S631" s="230">
        <v>0</v>
      </c>
      <c r="T631" s="231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2" t="s">
        <v>202</v>
      </c>
      <c r="AT631" s="232" t="s">
        <v>198</v>
      </c>
      <c r="AU631" s="232" t="s">
        <v>82</v>
      </c>
      <c r="AY631" s="18" t="s">
        <v>196</v>
      </c>
      <c r="BE631" s="233">
        <f>IF(N631="základní",J631,0)</f>
        <v>0</v>
      </c>
      <c r="BF631" s="233">
        <f>IF(N631="snížená",J631,0)</f>
        <v>0</v>
      </c>
      <c r="BG631" s="233">
        <f>IF(N631="zákl. přenesená",J631,0)</f>
        <v>0</v>
      </c>
      <c r="BH631" s="233">
        <f>IF(N631="sníž. přenesená",J631,0)</f>
        <v>0</v>
      </c>
      <c r="BI631" s="233">
        <f>IF(N631="nulová",J631,0)</f>
        <v>0</v>
      </c>
      <c r="BJ631" s="18" t="s">
        <v>80</v>
      </c>
      <c r="BK631" s="233">
        <f>ROUND(I631*H631,2)</f>
        <v>0</v>
      </c>
      <c r="BL631" s="18" t="s">
        <v>202</v>
      </c>
      <c r="BM631" s="232" t="s">
        <v>693</v>
      </c>
    </row>
    <row r="632" s="2" customFormat="1">
      <c r="A632" s="39"/>
      <c r="B632" s="40"/>
      <c r="C632" s="41"/>
      <c r="D632" s="234" t="s">
        <v>203</v>
      </c>
      <c r="E632" s="41"/>
      <c r="F632" s="235" t="s">
        <v>692</v>
      </c>
      <c r="G632" s="41"/>
      <c r="H632" s="41"/>
      <c r="I632" s="236"/>
      <c r="J632" s="41"/>
      <c r="K632" s="41"/>
      <c r="L632" s="45"/>
      <c r="M632" s="237"/>
      <c r="N632" s="238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203</v>
      </c>
      <c r="AU632" s="18" t="s">
        <v>82</v>
      </c>
    </row>
    <row r="633" s="2" customFormat="1" ht="49.05" customHeight="1">
      <c r="A633" s="39"/>
      <c r="B633" s="40"/>
      <c r="C633" s="220" t="s">
        <v>694</v>
      </c>
      <c r="D633" s="220" t="s">
        <v>198</v>
      </c>
      <c r="E633" s="221" t="s">
        <v>695</v>
      </c>
      <c r="F633" s="222" t="s">
        <v>696</v>
      </c>
      <c r="G633" s="223" t="s">
        <v>643</v>
      </c>
      <c r="H633" s="224">
        <v>6</v>
      </c>
      <c r="I633" s="225"/>
      <c r="J633" s="226">
        <f>ROUND(I633*H633,2)</f>
        <v>0</v>
      </c>
      <c r="K633" s="227"/>
      <c r="L633" s="45"/>
      <c r="M633" s="228" t="s">
        <v>1</v>
      </c>
      <c r="N633" s="229" t="s">
        <v>38</v>
      </c>
      <c r="O633" s="92"/>
      <c r="P633" s="230">
        <f>O633*H633</f>
        <v>0</v>
      </c>
      <c r="Q633" s="230">
        <v>0</v>
      </c>
      <c r="R633" s="230">
        <f>Q633*H633</f>
        <v>0</v>
      </c>
      <c r="S633" s="230">
        <v>0</v>
      </c>
      <c r="T633" s="231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2" t="s">
        <v>202</v>
      </c>
      <c r="AT633" s="232" t="s">
        <v>198</v>
      </c>
      <c r="AU633" s="232" t="s">
        <v>82</v>
      </c>
      <c r="AY633" s="18" t="s">
        <v>196</v>
      </c>
      <c r="BE633" s="233">
        <f>IF(N633="základní",J633,0)</f>
        <v>0</v>
      </c>
      <c r="BF633" s="233">
        <f>IF(N633="snížená",J633,0)</f>
        <v>0</v>
      </c>
      <c r="BG633" s="233">
        <f>IF(N633="zákl. přenesená",J633,0)</f>
        <v>0</v>
      </c>
      <c r="BH633" s="233">
        <f>IF(N633="sníž. přenesená",J633,0)</f>
        <v>0</v>
      </c>
      <c r="BI633" s="233">
        <f>IF(N633="nulová",J633,0)</f>
        <v>0</v>
      </c>
      <c r="BJ633" s="18" t="s">
        <v>80</v>
      </c>
      <c r="BK633" s="233">
        <f>ROUND(I633*H633,2)</f>
        <v>0</v>
      </c>
      <c r="BL633" s="18" t="s">
        <v>202</v>
      </c>
      <c r="BM633" s="232" t="s">
        <v>697</v>
      </c>
    </row>
    <row r="634" s="2" customFormat="1">
      <c r="A634" s="39"/>
      <c r="B634" s="40"/>
      <c r="C634" s="41"/>
      <c r="D634" s="234" t="s">
        <v>203</v>
      </c>
      <c r="E634" s="41"/>
      <c r="F634" s="235" t="s">
        <v>696</v>
      </c>
      <c r="G634" s="41"/>
      <c r="H634" s="41"/>
      <c r="I634" s="236"/>
      <c r="J634" s="41"/>
      <c r="K634" s="41"/>
      <c r="L634" s="45"/>
      <c r="M634" s="237"/>
      <c r="N634" s="238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203</v>
      </c>
      <c r="AU634" s="18" t="s">
        <v>82</v>
      </c>
    </row>
    <row r="635" s="2" customFormat="1" ht="33" customHeight="1">
      <c r="A635" s="39"/>
      <c r="B635" s="40"/>
      <c r="C635" s="220" t="s">
        <v>446</v>
      </c>
      <c r="D635" s="220" t="s">
        <v>198</v>
      </c>
      <c r="E635" s="221" t="s">
        <v>698</v>
      </c>
      <c r="F635" s="222" t="s">
        <v>699</v>
      </c>
      <c r="G635" s="223" t="s">
        <v>256</v>
      </c>
      <c r="H635" s="224">
        <v>7.2999999999999998</v>
      </c>
      <c r="I635" s="225"/>
      <c r="J635" s="226">
        <f>ROUND(I635*H635,2)</f>
        <v>0</v>
      </c>
      <c r="K635" s="227"/>
      <c r="L635" s="45"/>
      <c r="M635" s="228" t="s">
        <v>1</v>
      </c>
      <c r="N635" s="229" t="s">
        <v>38</v>
      </c>
      <c r="O635" s="92"/>
      <c r="P635" s="230">
        <f>O635*H635</f>
        <v>0</v>
      </c>
      <c r="Q635" s="230">
        <v>0</v>
      </c>
      <c r="R635" s="230">
        <f>Q635*H635</f>
        <v>0</v>
      </c>
      <c r="S635" s="230">
        <v>0</v>
      </c>
      <c r="T635" s="231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2" t="s">
        <v>202</v>
      </c>
      <c r="AT635" s="232" t="s">
        <v>198</v>
      </c>
      <c r="AU635" s="232" t="s">
        <v>82</v>
      </c>
      <c r="AY635" s="18" t="s">
        <v>196</v>
      </c>
      <c r="BE635" s="233">
        <f>IF(N635="základní",J635,0)</f>
        <v>0</v>
      </c>
      <c r="BF635" s="233">
        <f>IF(N635="snížená",J635,0)</f>
        <v>0</v>
      </c>
      <c r="BG635" s="233">
        <f>IF(N635="zákl. přenesená",J635,0)</f>
        <v>0</v>
      </c>
      <c r="BH635" s="233">
        <f>IF(N635="sníž. přenesená",J635,0)</f>
        <v>0</v>
      </c>
      <c r="BI635" s="233">
        <f>IF(N635="nulová",J635,0)</f>
        <v>0</v>
      </c>
      <c r="BJ635" s="18" t="s">
        <v>80</v>
      </c>
      <c r="BK635" s="233">
        <f>ROUND(I635*H635,2)</f>
        <v>0</v>
      </c>
      <c r="BL635" s="18" t="s">
        <v>202</v>
      </c>
      <c r="BM635" s="232" t="s">
        <v>700</v>
      </c>
    </row>
    <row r="636" s="2" customFormat="1">
      <c r="A636" s="39"/>
      <c r="B636" s="40"/>
      <c r="C636" s="41"/>
      <c r="D636" s="234" t="s">
        <v>203</v>
      </c>
      <c r="E636" s="41"/>
      <c r="F636" s="235" t="s">
        <v>699</v>
      </c>
      <c r="G636" s="41"/>
      <c r="H636" s="41"/>
      <c r="I636" s="236"/>
      <c r="J636" s="41"/>
      <c r="K636" s="41"/>
      <c r="L636" s="45"/>
      <c r="M636" s="237"/>
      <c r="N636" s="238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203</v>
      </c>
      <c r="AU636" s="18" t="s">
        <v>82</v>
      </c>
    </row>
    <row r="637" s="13" customFormat="1">
      <c r="A637" s="13"/>
      <c r="B637" s="239"/>
      <c r="C637" s="240"/>
      <c r="D637" s="234" t="s">
        <v>204</v>
      </c>
      <c r="E637" s="241" t="s">
        <v>1</v>
      </c>
      <c r="F637" s="242" t="s">
        <v>701</v>
      </c>
      <c r="G637" s="240"/>
      <c r="H637" s="243">
        <v>7.2999999999999998</v>
      </c>
      <c r="I637" s="244"/>
      <c r="J637" s="240"/>
      <c r="K637" s="240"/>
      <c r="L637" s="245"/>
      <c r="M637" s="246"/>
      <c r="N637" s="247"/>
      <c r="O637" s="247"/>
      <c r="P637" s="247"/>
      <c r="Q637" s="247"/>
      <c r="R637" s="247"/>
      <c r="S637" s="247"/>
      <c r="T637" s="248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9" t="s">
        <v>204</v>
      </c>
      <c r="AU637" s="249" t="s">
        <v>82</v>
      </c>
      <c r="AV637" s="13" t="s">
        <v>82</v>
      </c>
      <c r="AW637" s="13" t="s">
        <v>30</v>
      </c>
      <c r="AX637" s="13" t="s">
        <v>73</v>
      </c>
      <c r="AY637" s="249" t="s">
        <v>196</v>
      </c>
    </row>
    <row r="638" s="14" customFormat="1">
      <c r="A638" s="14"/>
      <c r="B638" s="250"/>
      <c r="C638" s="251"/>
      <c r="D638" s="234" t="s">
        <v>204</v>
      </c>
      <c r="E638" s="252" t="s">
        <v>1</v>
      </c>
      <c r="F638" s="253" t="s">
        <v>206</v>
      </c>
      <c r="G638" s="251"/>
      <c r="H638" s="254">
        <v>7.2999999999999998</v>
      </c>
      <c r="I638" s="255"/>
      <c r="J638" s="251"/>
      <c r="K638" s="251"/>
      <c r="L638" s="256"/>
      <c r="M638" s="257"/>
      <c r="N638" s="258"/>
      <c r="O638" s="258"/>
      <c r="P638" s="258"/>
      <c r="Q638" s="258"/>
      <c r="R638" s="258"/>
      <c r="S638" s="258"/>
      <c r="T638" s="259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0" t="s">
        <v>204</v>
      </c>
      <c r="AU638" s="260" t="s">
        <v>82</v>
      </c>
      <c r="AV638" s="14" t="s">
        <v>202</v>
      </c>
      <c r="AW638" s="14" t="s">
        <v>30</v>
      </c>
      <c r="AX638" s="14" t="s">
        <v>80</v>
      </c>
      <c r="AY638" s="260" t="s">
        <v>196</v>
      </c>
    </row>
    <row r="639" s="2" customFormat="1" ht="33" customHeight="1">
      <c r="A639" s="39"/>
      <c r="B639" s="40"/>
      <c r="C639" s="220" t="s">
        <v>702</v>
      </c>
      <c r="D639" s="220" t="s">
        <v>198</v>
      </c>
      <c r="E639" s="221" t="s">
        <v>703</v>
      </c>
      <c r="F639" s="222" t="s">
        <v>704</v>
      </c>
      <c r="G639" s="223" t="s">
        <v>256</v>
      </c>
      <c r="H639" s="224">
        <v>8.5</v>
      </c>
      <c r="I639" s="225"/>
      <c r="J639" s="226">
        <f>ROUND(I639*H639,2)</f>
        <v>0</v>
      </c>
      <c r="K639" s="227"/>
      <c r="L639" s="45"/>
      <c r="M639" s="228" t="s">
        <v>1</v>
      </c>
      <c r="N639" s="229" t="s">
        <v>38</v>
      </c>
      <c r="O639" s="92"/>
      <c r="P639" s="230">
        <f>O639*H639</f>
        <v>0</v>
      </c>
      <c r="Q639" s="230">
        <v>0</v>
      </c>
      <c r="R639" s="230">
        <f>Q639*H639</f>
        <v>0</v>
      </c>
      <c r="S639" s="230">
        <v>0</v>
      </c>
      <c r="T639" s="231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2" t="s">
        <v>202</v>
      </c>
      <c r="AT639" s="232" t="s">
        <v>198</v>
      </c>
      <c r="AU639" s="232" t="s">
        <v>82</v>
      </c>
      <c r="AY639" s="18" t="s">
        <v>196</v>
      </c>
      <c r="BE639" s="233">
        <f>IF(N639="základní",J639,0)</f>
        <v>0</v>
      </c>
      <c r="BF639" s="233">
        <f>IF(N639="snížená",J639,0)</f>
        <v>0</v>
      </c>
      <c r="BG639" s="233">
        <f>IF(N639="zákl. přenesená",J639,0)</f>
        <v>0</v>
      </c>
      <c r="BH639" s="233">
        <f>IF(N639="sníž. přenesená",J639,0)</f>
        <v>0</v>
      </c>
      <c r="BI639" s="233">
        <f>IF(N639="nulová",J639,0)</f>
        <v>0</v>
      </c>
      <c r="BJ639" s="18" t="s">
        <v>80</v>
      </c>
      <c r="BK639" s="233">
        <f>ROUND(I639*H639,2)</f>
        <v>0</v>
      </c>
      <c r="BL639" s="18" t="s">
        <v>202</v>
      </c>
      <c r="BM639" s="232" t="s">
        <v>705</v>
      </c>
    </row>
    <row r="640" s="2" customFormat="1">
      <c r="A640" s="39"/>
      <c r="B640" s="40"/>
      <c r="C640" s="41"/>
      <c r="D640" s="234" t="s">
        <v>203</v>
      </c>
      <c r="E640" s="41"/>
      <c r="F640" s="235" t="s">
        <v>704</v>
      </c>
      <c r="G640" s="41"/>
      <c r="H640" s="41"/>
      <c r="I640" s="236"/>
      <c r="J640" s="41"/>
      <c r="K640" s="41"/>
      <c r="L640" s="45"/>
      <c r="M640" s="237"/>
      <c r="N640" s="238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203</v>
      </c>
      <c r="AU640" s="18" t="s">
        <v>82</v>
      </c>
    </row>
    <row r="641" s="13" customFormat="1">
      <c r="A641" s="13"/>
      <c r="B641" s="239"/>
      <c r="C641" s="240"/>
      <c r="D641" s="234" t="s">
        <v>204</v>
      </c>
      <c r="E641" s="241" t="s">
        <v>1</v>
      </c>
      <c r="F641" s="242" t="s">
        <v>706</v>
      </c>
      <c r="G641" s="240"/>
      <c r="H641" s="243">
        <v>8.5</v>
      </c>
      <c r="I641" s="244"/>
      <c r="J641" s="240"/>
      <c r="K641" s="240"/>
      <c r="L641" s="245"/>
      <c r="M641" s="246"/>
      <c r="N641" s="247"/>
      <c r="O641" s="247"/>
      <c r="P641" s="247"/>
      <c r="Q641" s="247"/>
      <c r="R641" s="247"/>
      <c r="S641" s="247"/>
      <c r="T641" s="248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9" t="s">
        <v>204</v>
      </c>
      <c r="AU641" s="249" t="s">
        <v>82</v>
      </c>
      <c r="AV641" s="13" t="s">
        <v>82</v>
      </c>
      <c r="AW641" s="13" t="s">
        <v>30</v>
      </c>
      <c r="AX641" s="13" t="s">
        <v>73</v>
      </c>
      <c r="AY641" s="249" t="s">
        <v>196</v>
      </c>
    </row>
    <row r="642" s="14" customFormat="1">
      <c r="A642" s="14"/>
      <c r="B642" s="250"/>
      <c r="C642" s="251"/>
      <c r="D642" s="234" t="s">
        <v>204</v>
      </c>
      <c r="E642" s="252" t="s">
        <v>1</v>
      </c>
      <c r="F642" s="253" t="s">
        <v>206</v>
      </c>
      <c r="G642" s="251"/>
      <c r="H642" s="254">
        <v>8.5</v>
      </c>
      <c r="I642" s="255"/>
      <c r="J642" s="251"/>
      <c r="K642" s="251"/>
      <c r="L642" s="256"/>
      <c r="M642" s="257"/>
      <c r="N642" s="258"/>
      <c r="O642" s="258"/>
      <c r="P642" s="258"/>
      <c r="Q642" s="258"/>
      <c r="R642" s="258"/>
      <c r="S642" s="258"/>
      <c r="T642" s="259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0" t="s">
        <v>204</v>
      </c>
      <c r="AU642" s="260" t="s">
        <v>82</v>
      </c>
      <c r="AV642" s="14" t="s">
        <v>202</v>
      </c>
      <c r="AW642" s="14" t="s">
        <v>30</v>
      </c>
      <c r="AX642" s="14" t="s">
        <v>80</v>
      </c>
      <c r="AY642" s="260" t="s">
        <v>196</v>
      </c>
    </row>
    <row r="643" s="2" customFormat="1" ht="33" customHeight="1">
      <c r="A643" s="39"/>
      <c r="B643" s="40"/>
      <c r="C643" s="220" t="s">
        <v>460</v>
      </c>
      <c r="D643" s="220" t="s">
        <v>198</v>
      </c>
      <c r="E643" s="221" t="s">
        <v>707</v>
      </c>
      <c r="F643" s="222" t="s">
        <v>708</v>
      </c>
      <c r="G643" s="223" t="s">
        <v>256</v>
      </c>
      <c r="H643" s="224">
        <v>2.3999999999999999</v>
      </c>
      <c r="I643" s="225"/>
      <c r="J643" s="226">
        <f>ROUND(I643*H643,2)</f>
        <v>0</v>
      </c>
      <c r="K643" s="227"/>
      <c r="L643" s="45"/>
      <c r="M643" s="228" t="s">
        <v>1</v>
      </c>
      <c r="N643" s="229" t="s">
        <v>38</v>
      </c>
      <c r="O643" s="92"/>
      <c r="P643" s="230">
        <f>O643*H643</f>
        <v>0</v>
      </c>
      <c r="Q643" s="230">
        <v>0</v>
      </c>
      <c r="R643" s="230">
        <f>Q643*H643</f>
        <v>0</v>
      </c>
      <c r="S643" s="230">
        <v>0</v>
      </c>
      <c r="T643" s="231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2" t="s">
        <v>202</v>
      </c>
      <c r="AT643" s="232" t="s">
        <v>198</v>
      </c>
      <c r="AU643" s="232" t="s">
        <v>82</v>
      </c>
      <c r="AY643" s="18" t="s">
        <v>196</v>
      </c>
      <c r="BE643" s="233">
        <f>IF(N643="základní",J643,0)</f>
        <v>0</v>
      </c>
      <c r="BF643" s="233">
        <f>IF(N643="snížená",J643,0)</f>
        <v>0</v>
      </c>
      <c r="BG643" s="233">
        <f>IF(N643="zákl. přenesená",J643,0)</f>
        <v>0</v>
      </c>
      <c r="BH643" s="233">
        <f>IF(N643="sníž. přenesená",J643,0)</f>
        <v>0</v>
      </c>
      <c r="BI643" s="233">
        <f>IF(N643="nulová",J643,0)</f>
        <v>0</v>
      </c>
      <c r="BJ643" s="18" t="s">
        <v>80</v>
      </c>
      <c r="BK643" s="233">
        <f>ROUND(I643*H643,2)</f>
        <v>0</v>
      </c>
      <c r="BL643" s="18" t="s">
        <v>202</v>
      </c>
      <c r="BM643" s="232" t="s">
        <v>709</v>
      </c>
    </row>
    <row r="644" s="2" customFormat="1">
      <c r="A644" s="39"/>
      <c r="B644" s="40"/>
      <c r="C644" s="41"/>
      <c r="D644" s="234" t="s">
        <v>203</v>
      </c>
      <c r="E644" s="41"/>
      <c r="F644" s="235" t="s">
        <v>708</v>
      </c>
      <c r="G644" s="41"/>
      <c r="H644" s="41"/>
      <c r="I644" s="236"/>
      <c r="J644" s="41"/>
      <c r="K644" s="41"/>
      <c r="L644" s="45"/>
      <c r="M644" s="237"/>
      <c r="N644" s="238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203</v>
      </c>
      <c r="AU644" s="18" t="s">
        <v>82</v>
      </c>
    </row>
    <row r="645" s="13" customFormat="1">
      <c r="A645" s="13"/>
      <c r="B645" s="239"/>
      <c r="C645" s="240"/>
      <c r="D645" s="234" t="s">
        <v>204</v>
      </c>
      <c r="E645" s="241" t="s">
        <v>1</v>
      </c>
      <c r="F645" s="242" t="s">
        <v>710</v>
      </c>
      <c r="G645" s="240"/>
      <c r="H645" s="243">
        <v>2.3999999999999999</v>
      </c>
      <c r="I645" s="244"/>
      <c r="J645" s="240"/>
      <c r="K645" s="240"/>
      <c r="L645" s="245"/>
      <c r="M645" s="246"/>
      <c r="N645" s="247"/>
      <c r="O645" s="247"/>
      <c r="P645" s="247"/>
      <c r="Q645" s="247"/>
      <c r="R645" s="247"/>
      <c r="S645" s="247"/>
      <c r="T645" s="248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9" t="s">
        <v>204</v>
      </c>
      <c r="AU645" s="249" t="s">
        <v>82</v>
      </c>
      <c r="AV645" s="13" t="s">
        <v>82</v>
      </c>
      <c r="AW645" s="13" t="s">
        <v>30</v>
      </c>
      <c r="AX645" s="13" t="s">
        <v>73</v>
      </c>
      <c r="AY645" s="249" t="s">
        <v>196</v>
      </c>
    </row>
    <row r="646" s="14" customFormat="1">
      <c r="A646" s="14"/>
      <c r="B646" s="250"/>
      <c r="C646" s="251"/>
      <c r="D646" s="234" t="s">
        <v>204</v>
      </c>
      <c r="E646" s="252" t="s">
        <v>1</v>
      </c>
      <c r="F646" s="253" t="s">
        <v>206</v>
      </c>
      <c r="G646" s="251"/>
      <c r="H646" s="254">
        <v>2.3999999999999999</v>
      </c>
      <c r="I646" s="255"/>
      <c r="J646" s="251"/>
      <c r="K646" s="251"/>
      <c r="L646" s="256"/>
      <c r="M646" s="257"/>
      <c r="N646" s="258"/>
      <c r="O646" s="258"/>
      <c r="P646" s="258"/>
      <c r="Q646" s="258"/>
      <c r="R646" s="258"/>
      <c r="S646" s="258"/>
      <c r="T646" s="259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0" t="s">
        <v>204</v>
      </c>
      <c r="AU646" s="260" t="s">
        <v>82</v>
      </c>
      <c r="AV646" s="14" t="s">
        <v>202</v>
      </c>
      <c r="AW646" s="14" t="s">
        <v>30</v>
      </c>
      <c r="AX646" s="14" t="s">
        <v>80</v>
      </c>
      <c r="AY646" s="260" t="s">
        <v>196</v>
      </c>
    </row>
    <row r="647" s="2" customFormat="1" ht="33" customHeight="1">
      <c r="A647" s="39"/>
      <c r="B647" s="40"/>
      <c r="C647" s="220" t="s">
        <v>711</v>
      </c>
      <c r="D647" s="220" t="s">
        <v>198</v>
      </c>
      <c r="E647" s="221" t="s">
        <v>712</v>
      </c>
      <c r="F647" s="222" t="s">
        <v>713</v>
      </c>
      <c r="G647" s="223" t="s">
        <v>256</v>
      </c>
      <c r="H647" s="224">
        <v>5.4000000000000004</v>
      </c>
      <c r="I647" s="225"/>
      <c r="J647" s="226">
        <f>ROUND(I647*H647,2)</f>
        <v>0</v>
      </c>
      <c r="K647" s="227"/>
      <c r="L647" s="45"/>
      <c r="M647" s="228" t="s">
        <v>1</v>
      </c>
      <c r="N647" s="229" t="s">
        <v>38</v>
      </c>
      <c r="O647" s="92"/>
      <c r="P647" s="230">
        <f>O647*H647</f>
        <v>0</v>
      </c>
      <c r="Q647" s="230">
        <v>0</v>
      </c>
      <c r="R647" s="230">
        <f>Q647*H647</f>
        <v>0</v>
      </c>
      <c r="S647" s="230">
        <v>0</v>
      </c>
      <c r="T647" s="231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2" t="s">
        <v>202</v>
      </c>
      <c r="AT647" s="232" t="s">
        <v>198</v>
      </c>
      <c r="AU647" s="232" t="s">
        <v>82</v>
      </c>
      <c r="AY647" s="18" t="s">
        <v>196</v>
      </c>
      <c r="BE647" s="233">
        <f>IF(N647="základní",J647,0)</f>
        <v>0</v>
      </c>
      <c r="BF647" s="233">
        <f>IF(N647="snížená",J647,0)</f>
        <v>0</v>
      </c>
      <c r="BG647" s="233">
        <f>IF(N647="zákl. přenesená",J647,0)</f>
        <v>0</v>
      </c>
      <c r="BH647" s="233">
        <f>IF(N647="sníž. přenesená",J647,0)</f>
        <v>0</v>
      </c>
      <c r="BI647" s="233">
        <f>IF(N647="nulová",J647,0)</f>
        <v>0</v>
      </c>
      <c r="BJ647" s="18" t="s">
        <v>80</v>
      </c>
      <c r="BK647" s="233">
        <f>ROUND(I647*H647,2)</f>
        <v>0</v>
      </c>
      <c r="BL647" s="18" t="s">
        <v>202</v>
      </c>
      <c r="BM647" s="232" t="s">
        <v>714</v>
      </c>
    </row>
    <row r="648" s="2" customFormat="1">
      <c r="A648" s="39"/>
      <c r="B648" s="40"/>
      <c r="C648" s="41"/>
      <c r="D648" s="234" t="s">
        <v>203</v>
      </c>
      <c r="E648" s="41"/>
      <c r="F648" s="235" t="s">
        <v>713</v>
      </c>
      <c r="G648" s="41"/>
      <c r="H648" s="41"/>
      <c r="I648" s="236"/>
      <c r="J648" s="41"/>
      <c r="K648" s="41"/>
      <c r="L648" s="45"/>
      <c r="M648" s="237"/>
      <c r="N648" s="238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203</v>
      </c>
      <c r="AU648" s="18" t="s">
        <v>82</v>
      </c>
    </row>
    <row r="649" s="13" customFormat="1">
      <c r="A649" s="13"/>
      <c r="B649" s="239"/>
      <c r="C649" s="240"/>
      <c r="D649" s="234" t="s">
        <v>204</v>
      </c>
      <c r="E649" s="241" t="s">
        <v>1</v>
      </c>
      <c r="F649" s="242" t="s">
        <v>715</v>
      </c>
      <c r="G649" s="240"/>
      <c r="H649" s="243">
        <v>5.4000000000000004</v>
      </c>
      <c r="I649" s="244"/>
      <c r="J649" s="240"/>
      <c r="K649" s="240"/>
      <c r="L649" s="245"/>
      <c r="M649" s="246"/>
      <c r="N649" s="247"/>
      <c r="O649" s="247"/>
      <c r="P649" s="247"/>
      <c r="Q649" s="247"/>
      <c r="R649" s="247"/>
      <c r="S649" s="247"/>
      <c r="T649" s="24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9" t="s">
        <v>204</v>
      </c>
      <c r="AU649" s="249" t="s">
        <v>82</v>
      </c>
      <c r="AV649" s="13" t="s">
        <v>82</v>
      </c>
      <c r="AW649" s="13" t="s">
        <v>30</v>
      </c>
      <c r="AX649" s="13" t="s">
        <v>73</v>
      </c>
      <c r="AY649" s="249" t="s">
        <v>196</v>
      </c>
    </row>
    <row r="650" s="14" customFormat="1">
      <c r="A650" s="14"/>
      <c r="B650" s="250"/>
      <c r="C650" s="251"/>
      <c r="D650" s="234" t="s">
        <v>204</v>
      </c>
      <c r="E650" s="252" t="s">
        <v>1</v>
      </c>
      <c r="F650" s="253" t="s">
        <v>206</v>
      </c>
      <c r="G650" s="251"/>
      <c r="H650" s="254">
        <v>5.4000000000000004</v>
      </c>
      <c r="I650" s="255"/>
      <c r="J650" s="251"/>
      <c r="K650" s="251"/>
      <c r="L650" s="256"/>
      <c r="M650" s="257"/>
      <c r="N650" s="258"/>
      <c r="O650" s="258"/>
      <c r="P650" s="258"/>
      <c r="Q650" s="258"/>
      <c r="R650" s="258"/>
      <c r="S650" s="258"/>
      <c r="T650" s="259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0" t="s">
        <v>204</v>
      </c>
      <c r="AU650" s="260" t="s">
        <v>82</v>
      </c>
      <c r="AV650" s="14" t="s">
        <v>202</v>
      </c>
      <c r="AW650" s="14" t="s">
        <v>30</v>
      </c>
      <c r="AX650" s="14" t="s">
        <v>80</v>
      </c>
      <c r="AY650" s="260" t="s">
        <v>196</v>
      </c>
    </row>
    <row r="651" s="2" customFormat="1" ht="33" customHeight="1">
      <c r="A651" s="39"/>
      <c r="B651" s="40"/>
      <c r="C651" s="220" t="s">
        <v>468</v>
      </c>
      <c r="D651" s="220" t="s">
        <v>198</v>
      </c>
      <c r="E651" s="221" t="s">
        <v>716</v>
      </c>
      <c r="F651" s="222" t="s">
        <v>717</v>
      </c>
      <c r="G651" s="223" t="s">
        <v>256</v>
      </c>
      <c r="H651" s="224">
        <v>6.2000000000000002</v>
      </c>
      <c r="I651" s="225"/>
      <c r="J651" s="226">
        <f>ROUND(I651*H651,2)</f>
        <v>0</v>
      </c>
      <c r="K651" s="227"/>
      <c r="L651" s="45"/>
      <c r="M651" s="228" t="s">
        <v>1</v>
      </c>
      <c r="N651" s="229" t="s">
        <v>38</v>
      </c>
      <c r="O651" s="92"/>
      <c r="P651" s="230">
        <f>O651*H651</f>
        <v>0</v>
      </c>
      <c r="Q651" s="230">
        <v>0</v>
      </c>
      <c r="R651" s="230">
        <f>Q651*H651</f>
        <v>0</v>
      </c>
      <c r="S651" s="230">
        <v>0</v>
      </c>
      <c r="T651" s="231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2" t="s">
        <v>202</v>
      </c>
      <c r="AT651" s="232" t="s">
        <v>198</v>
      </c>
      <c r="AU651" s="232" t="s">
        <v>82</v>
      </c>
      <c r="AY651" s="18" t="s">
        <v>196</v>
      </c>
      <c r="BE651" s="233">
        <f>IF(N651="základní",J651,0)</f>
        <v>0</v>
      </c>
      <c r="BF651" s="233">
        <f>IF(N651="snížená",J651,0)</f>
        <v>0</v>
      </c>
      <c r="BG651" s="233">
        <f>IF(N651="zákl. přenesená",J651,0)</f>
        <v>0</v>
      </c>
      <c r="BH651" s="233">
        <f>IF(N651="sníž. přenesená",J651,0)</f>
        <v>0</v>
      </c>
      <c r="BI651" s="233">
        <f>IF(N651="nulová",J651,0)</f>
        <v>0</v>
      </c>
      <c r="BJ651" s="18" t="s">
        <v>80</v>
      </c>
      <c r="BK651" s="233">
        <f>ROUND(I651*H651,2)</f>
        <v>0</v>
      </c>
      <c r="BL651" s="18" t="s">
        <v>202</v>
      </c>
      <c r="BM651" s="232" t="s">
        <v>718</v>
      </c>
    </row>
    <row r="652" s="2" customFormat="1">
      <c r="A652" s="39"/>
      <c r="B652" s="40"/>
      <c r="C652" s="41"/>
      <c r="D652" s="234" t="s">
        <v>203</v>
      </c>
      <c r="E652" s="41"/>
      <c r="F652" s="235" t="s">
        <v>717</v>
      </c>
      <c r="G652" s="41"/>
      <c r="H652" s="41"/>
      <c r="I652" s="236"/>
      <c r="J652" s="41"/>
      <c r="K652" s="41"/>
      <c r="L652" s="45"/>
      <c r="M652" s="237"/>
      <c r="N652" s="238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203</v>
      </c>
      <c r="AU652" s="18" t="s">
        <v>82</v>
      </c>
    </row>
    <row r="653" s="13" customFormat="1">
      <c r="A653" s="13"/>
      <c r="B653" s="239"/>
      <c r="C653" s="240"/>
      <c r="D653" s="234" t="s">
        <v>204</v>
      </c>
      <c r="E653" s="241" t="s">
        <v>1</v>
      </c>
      <c r="F653" s="242" t="s">
        <v>719</v>
      </c>
      <c r="G653" s="240"/>
      <c r="H653" s="243">
        <v>6.2000000000000002</v>
      </c>
      <c r="I653" s="244"/>
      <c r="J653" s="240"/>
      <c r="K653" s="240"/>
      <c r="L653" s="245"/>
      <c r="M653" s="246"/>
      <c r="N653" s="247"/>
      <c r="O653" s="247"/>
      <c r="P653" s="247"/>
      <c r="Q653" s="247"/>
      <c r="R653" s="247"/>
      <c r="S653" s="247"/>
      <c r="T653" s="248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9" t="s">
        <v>204</v>
      </c>
      <c r="AU653" s="249" t="s">
        <v>82</v>
      </c>
      <c r="AV653" s="13" t="s">
        <v>82</v>
      </c>
      <c r="AW653" s="13" t="s">
        <v>30</v>
      </c>
      <c r="AX653" s="13" t="s">
        <v>73</v>
      </c>
      <c r="AY653" s="249" t="s">
        <v>196</v>
      </c>
    </row>
    <row r="654" s="14" customFormat="1">
      <c r="A654" s="14"/>
      <c r="B654" s="250"/>
      <c r="C654" s="251"/>
      <c r="D654" s="234" t="s">
        <v>204</v>
      </c>
      <c r="E654" s="252" t="s">
        <v>1</v>
      </c>
      <c r="F654" s="253" t="s">
        <v>206</v>
      </c>
      <c r="G654" s="251"/>
      <c r="H654" s="254">
        <v>6.2000000000000002</v>
      </c>
      <c r="I654" s="255"/>
      <c r="J654" s="251"/>
      <c r="K654" s="251"/>
      <c r="L654" s="256"/>
      <c r="M654" s="257"/>
      <c r="N654" s="258"/>
      <c r="O654" s="258"/>
      <c r="P654" s="258"/>
      <c r="Q654" s="258"/>
      <c r="R654" s="258"/>
      <c r="S654" s="258"/>
      <c r="T654" s="259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0" t="s">
        <v>204</v>
      </c>
      <c r="AU654" s="260" t="s">
        <v>82</v>
      </c>
      <c r="AV654" s="14" t="s">
        <v>202</v>
      </c>
      <c r="AW654" s="14" t="s">
        <v>30</v>
      </c>
      <c r="AX654" s="14" t="s">
        <v>80</v>
      </c>
      <c r="AY654" s="260" t="s">
        <v>196</v>
      </c>
    </row>
    <row r="655" s="2" customFormat="1" ht="33" customHeight="1">
      <c r="A655" s="39"/>
      <c r="B655" s="40"/>
      <c r="C655" s="220" t="s">
        <v>720</v>
      </c>
      <c r="D655" s="220" t="s">
        <v>198</v>
      </c>
      <c r="E655" s="221" t="s">
        <v>721</v>
      </c>
      <c r="F655" s="222" t="s">
        <v>722</v>
      </c>
      <c r="G655" s="223" t="s">
        <v>256</v>
      </c>
      <c r="H655" s="224">
        <v>2.7999999999999998</v>
      </c>
      <c r="I655" s="225"/>
      <c r="J655" s="226">
        <f>ROUND(I655*H655,2)</f>
        <v>0</v>
      </c>
      <c r="K655" s="227"/>
      <c r="L655" s="45"/>
      <c r="M655" s="228" t="s">
        <v>1</v>
      </c>
      <c r="N655" s="229" t="s">
        <v>38</v>
      </c>
      <c r="O655" s="92"/>
      <c r="P655" s="230">
        <f>O655*H655</f>
        <v>0</v>
      </c>
      <c r="Q655" s="230">
        <v>0</v>
      </c>
      <c r="R655" s="230">
        <f>Q655*H655</f>
        <v>0</v>
      </c>
      <c r="S655" s="230">
        <v>0</v>
      </c>
      <c r="T655" s="231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2" t="s">
        <v>202</v>
      </c>
      <c r="AT655" s="232" t="s">
        <v>198</v>
      </c>
      <c r="AU655" s="232" t="s">
        <v>82</v>
      </c>
      <c r="AY655" s="18" t="s">
        <v>196</v>
      </c>
      <c r="BE655" s="233">
        <f>IF(N655="základní",J655,0)</f>
        <v>0</v>
      </c>
      <c r="BF655" s="233">
        <f>IF(N655="snížená",J655,0)</f>
        <v>0</v>
      </c>
      <c r="BG655" s="233">
        <f>IF(N655="zákl. přenesená",J655,0)</f>
        <v>0</v>
      </c>
      <c r="BH655" s="233">
        <f>IF(N655="sníž. přenesená",J655,0)</f>
        <v>0</v>
      </c>
      <c r="BI655" s="233">
        <f>IF(N655="nulová",J655,0)</f>
        <v>0</v>
      </c>
      <c r="BJ655" s="18" t="s">
        <v>80</v>
      </c>
      <c r="BK655" s="233">
        <f>ROUND(I655*H655,2)</f>
        <v>0</v>
      </c>
      <c r="BL655" s="18" t="s">
        <v>202</v>
      </c>
      <c r="BM655" s="232" t="s">
        <v>723</v>
      </c>
    </row>
    <row r="656" s="2" customFormat="1">
      <c r="A656" s="39"/>
      <c r="B656" s="40"/>
      <c r="C656" s="41"/>
      <c r="D656" s="234" t="s">
        <v>203</v>
      </c>
      <c r="E656" s="41"/>
      <c r="F656" s="235" t="s">
        <v>722</v>
      </c>
      <c r="G656" s="41"/>
      <c r="H656" s="41"/>
      <c r="I656" s="236"/>
      <c r="J656" s="41"/>
      <c r="K656" s="41"/>
      <c r="L656" s="45"/>
      <c r="M656" s="237"/>
      <c r="N656" s="238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203</v>
      </c>
      <c r="AU656" s="18" t="s">
        <v>82</v>
      </c>
    </row>
    <row r="657" s="13" customFormat="1">
      <c r="A657" s="13"/>
      <c r="B657" s="239"/>
      <c r="C657" s="240"/>
      <c r="D657" s="234" t="s">
        <v>204</v>
      </c>
      <c r="E657" s="241" t="s">
        <v>1</v>
      </c>
      <c r="F657" s="242" t="s">
        <v>724</v>
      </c>
      <c r="G657" s="240"/>
      <c r="H657" s="243">
        <v>2.7999999999999998</v>
      </c>
      <c r="I657" s="244"/>
      <c r="J657" s="240"/>
      <c r="K657" s="240"/>
      <c r="L657" s="245"/>
      <c r="M657" s="246"/>
      <c r="N657" s="247"/>
      <c r="O657" s="247"/>
      <c r="P657" s="247"/>
      <c r="Q657" s="247"/>
      <c r="R657" s="247"/>
      <c r="S657" s="247"/>
      <c r="T657" s="248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9" t="s">
        <v>204</v>
      </c>
      <c r="AU657" s="249" t="s">
        <v>82</v>
      </c>
      <c r="AV657" s="13" t="s">
        <v>82</v>
      </c>
      <c r="AW657" s="13" t="s">
        <v>30</v>
      </c>
      <c r="AX657" s="13" t="s">
        <v>73</v>
      </c>
      <c r="AY657" s="249" t="s">
        <v>196</v>
      </c>
    </row>
    <row r="658" s="14" customFormat="1">
      <c r="A658" s="14"/>
      <c r="B658" s="250"/>
      <c r="C658" s="251"/>
      <c r="D658" s="234" t="s">
        <v>204</v>
      </c>
      <c r="E658" s="252" t="s">
        <v>1</v>
      </c>
      <c r="F658" s="253" t="s">
        <v>206</v>
      </c>
      <c r="G658" s="251"/>
      <c r="H658" s="254">
        <v>2.7999999999999998</v>
      </c>
      <c r="I658" s="255"/>
      <c r="J658" s="251"/>
      <c r="K658" s="251"/>
      <c r="L658" s="256"/>
      <c r="M658" s="257"/>
      <c r="N658" s="258"/>
      <c r="O658" s="258"/>
      <c r="P658" s="258"/>
      <c r="Q658" s="258"/>
      <c r="R658" s="258"/>
      <c r="S658" s="258"/>
      <c r="T658" s="259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0" t="s">
        <v>204</v>
      </c>
      <c r="AU658" s="260" t="s">
        <v>82</v>
      </c>
      <c r="AV658" s="14" t="s">
        <v>202</v>
      </c>
      <c r="AW658" s="14" t="s">
        <v>30</v>
      </c>
      <c r="AX658" s="14" t="s">
        <v>80</v>
      </c>
      <c r="AY658" s="260" t="s">
        <v>196</v>
      </c>
    </row>
    <row r="659" s="2" customFormat="1" ht="44.25" customHeight="1">
      <c r="A659" s="39"/>
      <c r="B659" s="40"/>
      <c r="C659" s="220" t="s">
        <v>477</v>
      </c>
      <c r="D659" s="220" t="s">
        <v>198</v>
      </c>
      <c r="E659" s="221" t="s">
        <v>725</v>
      </c>
      <c r="F659" s="222" t="s">
        <v>726</v>
      </c>
      <c r="G659" s="223" t="s">
        <v>256</v>
      </c>
      <c r="H659" s="224">
        <v>234</v>
      </c>
      <c r="I659" s="225"/>
      <c r="J659" s="226">
        <f>ROUND(I659*H659,2)</f>
        <v>0</v>
      </c>
      <c r="K659" s="227"/>
      <c r="L659" s="45"/>
      <c r="M659" s="228" t="s">
        <v>1</v>
      </c>
      <c r="N659" s="229" t="s">
        <v>38</v>
      </c>
      <c r="O659" s="92"/>
      <c r="P659" s="230">
        <f>O659*H659</f>
        <v>0</v>
      </c>
      <c r="Q659" s="230">
        <v>0</v>
      </c>
      <c r="R659" s="230">
        <f>Q659*H659</f>
        <v>0</v>
      </c>
      <c r="S659" s="230">
        <v>0</v>
      </c>
      <c r="T659" s="231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2" t="s">
        <v>202</v>
      </c>
      <c r="AT659" s="232" t="s">
        <v>198</v>
      </c>
      <c r="AU659" s="232" t="s">
        <v>82</v>
      </c>
      <c r="AY659" s="18" t="s">
        <v>196</v>
      </c>
      <c r="BE659" s="233">
        <f>IF(N659="základní",J659,0)</f>
        <v>0</v>
      </c>
      <c r="BF659" s="233">
        <f>IF(N659="snížená",J659,0)</f>
        <v>0</v>
      </c>
      <c r="BG659" s="233">
        <f>IF(N659="zákl. přenesená",J659,0)</f>
        <v>0</v>
      </c>
      <c r="BH659" s="233">
        <f>IF(N659="sníž. přenesená",J659,0)</f>
        <v>0</v>
      </c>
      <c r="BI659" s="233">
        <f>IF(N659="nulová",J659,0)</f>
        <v>0</v>
      </c>
      <c r="BJ659" s="18" t="s">
        <v>80</v>
      </c>
      <c r="BK659" s="233">
        <f>ROUND(I659*H659,2)</f>
        <v>0</v>
      </c>
      <c r="BL659" s="18" t="s">
        <v>202</v>
      </c>
      <c r="BM659" s="232" t="s">
        <v>727</v>
      </c>
    </row>
    <row r="660" s="2" customFormat="1">
      <c r="A660" s="39"/>
      <c r="B660" s="40"/>
      <c r="C660" s="41"/>
      <c r="D660" s="234" t="s">
        <v>203</v>
      </c>
      <c r="E660" s="41"/>
      <c r="F660" s="235" t="s">
        <v>726</v>
      </c>
      <c r="G660" s="41"/>
      <c r="H660" s="41"/>
      <c r="I660" s="236"/>
      <c r="J660" s="41"/>
      <c r="K660" s="41"/>
      <c r="L660" s="45"/>
      <c r="M660" s="237"/>
      <c r="N660" s="238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203</v>
      </c>
      <c r="AU660" s="18" t="s">
        <v>82</v>
      </c>
    </row>
    <row r="661" s="13" customFormat="1">
      <c r="A661" s="13"/>
      <c r="B661" s="239"/>
      <c r="C661" s="240"/>
      <c r="D661" s="234" t="s">
        <v>204</v>
      </c>
      <c r="E661" s="241" t="s">
        <v>1</v>
      </c>
      <c r="F661" s="242" t="s">
        <v>728</v>
      </c>
      <c r="G661" s="240"/>
      <c r="H661" s="243">
        <v>234</v>
      </c>
      <c r="I661" s="244"/>
      <c r="J661" s="240"/>
      <c r="K661" s="240"/>
      <c r="L661" s="245"/>
      <c r="M661" s="246"/>
      <c r="N661" s="247"/>
      <c r="O661" s="247"/>
      <c r="P661" s="247"/>
      <c r="Q661" s="247"/>
      <c r="R661" s="247"/>
      <c r="S661" s="247"/>
      <c r="T661" s="248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9" t="s">
        <v>204</v>
      </c>
      <c r="AU661" s="249" t="s">
        <v>82</v>
      </c>
      <c r="AV661" s="13" t="s">
        <v>82</v>
      </c>
      <c r="AW661" s="13" t="s">
        <v>30</v>
      </c>
      <c r="AX661" s="13" t="s">
        <v>73</v>
      </c>
      <c r="AY661" s="249" t="s">
        <v>196</v>
      </c>
    </row>
    <row r="662" s="14" customFormat="1">
      <c r="A662" s="14"/>
      <c r="B662" s="250"/>
      <c r="C662" s="251"/>
      <c r="D662" s="234" t="s">
        <v>204</v>
      </c>
      <c r="E662" s="252" t="s">
        <v>1</v>
      </c>
      <c r="F662" s="253" t="s">
        <v>206</v>
      </c>
      <c r="G662" s="251"/>
      <c r="H662" s="254">
        <v>234</v>
      </c>
      <c r="I662" s="255"/>
      <c r="J662" s="251"/>
      <c r="K662" s="251"/>
      <c r="L662" s="256"/>
      <c r="M662" s="257"/>
      <c r="N662" s="258"/>
      <c r="O662" s="258"/>
      <c r="P662" s="258"/>
      <c r="Q662" s="258"/>
      <c r="R662" s="258"/>
      <c r="S662" s="258"/>
      <c r="T662" s="259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0" t="s">
        <v>204</v>
      </c>
      <c r="AU662" s="260" t="s">
        <v>82</v>
      </c>
      <c r="AV662" s="14" t="s">
        <v>202</v>
      </c>
      <c r="AW662" s="14" t="s">
        <v>30</v>
      </c>
      <c r="AX662" s="14" t="s">
        <v>80</v>
      </c>
      <c r="AY662" s="260" t="s">
        <v>196</v>
      </c>
    </row>
    <row r="663" s="2" customFormat="1" ht="44.25" customHeight="1">
      <c r="A663" s="39"/>
      <c r="B663" s="40"/>
      <c r="C663" s="220" t="s">
        <v>729</v>
      </c>
      <c r="D663" s="220" t="s">
        <v>198</v>
      </c>
      <c r="E663" s="221" t="s">
        <v>730</v>
      </c>
      <c r="F663" s="222" t="s">
        <v>731</v>
      </c>
      <c r="G663" s="223" t="s">
        <v>256</v>
      </c>
      <c r="H663" s="224">
        <v>58.799999999999997</v>
      </c>
      <c r="I663" s="225"/>
      <c r="J663" s="226">
        <f>ROUND(I663*H663,2)</f>
        <v>0</v>
      </c>
      <c r="K663" s="227"/>
      <c r="L663" s="45"/>
      <c r="M663" s="228" t="s">
        <v>1</v>
      </c>
      <c r="N663" s="229" t="s">
        <v>38</v>
      </c>
      <c r="O663" s="92"/>
      <c r="P663" s="230">
        <f>O663*H663</f>
        <v>0</v>
      </c>
      <c r="Q663" s="230">
        <v>0</v>
      </c>
      <c r="R663" s="230">
        <f>Q663*H663</f>
        <v>0</v>
      </c>
      <c r="S663" s="230">
        <v>0</v>
      </c>
      <c r="T663" s="231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2" t="s">
        <v>202</v>
      </c>
      <c r="AT663" s="232" t="s">
        <v>198</v>
      </c>
      <c r="AU663" s="232" t="s">
        <v>82</v>
      </c>
      <c r="AY663" s="18" t="s">
        <v>196</v>
      </c>
      <c r="BE663" s="233">
        <f>IF(N663="základní",J663,0)</f>
        <v>0</v>
      </c>
      <c r="BF663" s="233">
        <f>IF(N663="snížená",J663,0)</f>
        <v>0</v>
      </c>
      <c r="BG663" s="233">
        <f>IF(N663="zákl. přenesená",J663,0)</f>
        <v>0</v>
      </c>
      <c r="BH663" s="233">
        <f>IF(N663="sníž. přenesená",J663,0)</f>
        <v>0</v>
      </c>
      <c r="BI663" s="233">
        <f>IF(N663="nulová",J663,0)</f>
        <v>0</v>
      </c>
      <c r="BJ663" s="18" t="s">
        <v>80</v>
      </c>
      <c r="BK663" s="233">
        <f>ROUND(I663*H663,2)</f>
        <v>0</v>
      </c>
      <c r="BL663" s="18" t="s">
        <v>202</v>
      </c>
      <c r="BM663" s="232" t="s">
        <v>732</v>
      </c>
    </row>
    <row r="664" s="2" customFormat="1">
      <c r="A664" s="39"/>
      <c r="B664" s="40"/>
      <c r="C664" s="41"/>
      <c r="D664" s="234" t="s">
        <v>203</v>
      </c>
      <c r="E664" s="41"/>
      <c r="F664" s="235" t="s">
        <v>731</v>
      </c>
      <c r="G664" s="41"/>
      <c r="H664" s="41"/>
      <c r="I664" s="236"/>
      <c r="J664" s="41"/>
      <c r="K664" s="41"/>
      <c r="L664" s="45"/>
      <c r="M664" s="237"/>
      <c r="N664" s="238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203</v>
      </c>
      <c r="AU664" s="18" t="s">
        <v>82</v>
      </c>
    </row>
    <row r="665" s="13" customFormat="1">
      <c r="A665" s="13"/>
      <c r="B665" s="239"/>
      <c r="C665" s="240"/>
      <c r="D665" s="234" t="s">
        <v>204</v>
      </c>
      <c r="E665" s="241" t="s">
        <v>1</v>
      </c>
      <c r="F665" s="242" t="s">
        <v>733</v>
      </c>
      <c r="G665" s="240"/>
      <c r="H665" s="243">
        <v>58.799999999999997</v>
      </c>
      <c r="I665" s="244"/>
      <c r="J665" s="240"/>
      <c r="K665" s="240"/>
      <c r="L665" s="245"/>
      <c r="M665" s="246"/>
      <c r="N665" s="247"/>
      <c r="O665" s="247"/>
      <c r="P665" s="247"/>
      <c r="Q665" s="247"/>
      <c r="R665" s="247"/>
      <c r="S665" s="247"/>
      <c r="T665" s="248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9" t="s">
        <v>204</v>
      </c>
      <c r="AU665" s="249" t="s">
        <v>82</v>
      </c>
      <c r="AV665" s="13" t="s">
        <v>82</v>
      </c>
      <c r="AW665" s="13" t="s">
        <v>30</v>
      </c>
      <c r="AX665" s="13" t="s">
        <v>73</v>
      </c>
      <c r="AY665" s="249" t="s">
        <v>196</v>
      </c>
    </row>
    <row r="666" s="14" customFormat="1">
      <c r="A666" s="14"/>
      <c r="B666" s="250"/>
      <c r="C666" s="251"/>
      <c r="D666" s="234" t="s">
        <v>204</v>
      </c>
      <c r="E666" s="252" t="s">
        <v>1</v>
      </c>
      <c r="F666" s="253" t="s">
        <v>206</v>
      </c>
      <c r="G666" s="251"/>
      <c r="H666" s="254">
        <v>58.799999999999997</v>
      </c>
      <c r="I666" s="255"/>
      <c r="J666" s="251"/>
      <c r="K666" s="251"/>
      <c r="L666" s="256"/>
      <c r="M666" s="257"/>
      <c r="N666" s="258"/>
      <c r="O666" s="258"/>
      <c r="P666" s="258"/>
      <c r="Q666" s="258"/>
      <c r="R666" s="258"/>
      <c r="S666" s="258"/>
      <c r="T666" s="259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0" t="s">
        <v>204</v>
      </c>
      <c r="AU666" s="260" t="s">
        <v>82</v>
      </c>
      <c r="AV666" s="14" t="s">
        <v>202</v>
      </c>
      <c r="AW666" s="14" t="s">
        <v>30</v>
      </c>
      <c r="AX666" s="14" t="s">
        <v>80</v>
      </c>
      <c r="AY666" s="260" t="s">
        <v>196</v>
      </c>
    </row>
    <row r="667" s="2" customFormat="1" ht="44.25" customHeight="1">
      <c r="A667" s="39"/>
      <c r="B667" s="40"/>
      <c r="C667" s="220" t="s">
        <v>484</v>
      </c>
      <c r="D667" s="220" t="s">
        <v>198</v>
      </c>
      <c r="E667" s="221" t="s">
        <v>734</v>
      </c>
      <c r="F667" s="222" t="s">
        <v>735</v>
      </c>
      <c r="G667" s="223" t="s">
        <v>256</v>
      </c>
      <c r="H667" s="224">
        <v>50.399999999999999</v>
      </c>
      <c r="I667" s="225"/>
      <c r="J667" s="226">
        <f>ROUND(I667*H667,2)</f>
        <v>0</v>
      </c>
      <c r="K667" s="227"/>
      <c r="L667" s="45"/>
      <c r="M667" s="228" t="s">
        <v>1</v>
      </c>
      <c r="N667" s="229" t="s">
        <v>38</v>
      </c>
      <c r="O667" s="92"/>
      <c r="P667" s="230">
        <f>O667*H667</f>
        <v>0</v>
      </c>
      <c r="Q667" s="230">
        <v>0</v>
      </c>
      <c r="R667" s="230">
        <f>Q667*H667</f>
        <v>0</v>
      </c>
      <c r="S667" s="230">
        <v>0</v>
      </c>
      <c r="T667" s="231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2" t="s">
        <v>202</v>
      </c>
      <c r="AT667" s="232" t="s">
        <v>198</v>
      </c>
      <c r="AU667" s="232" t="s">
        <v>82</v>
      </c>
      <c r="AY667" s="18" t="s">
        <v>196</v>
      </c>
      <c r="BE667" s="233">
        <f>IF(N667="základní",J667,0)</f>
        <v>0</v>
      </c>
      <c r="BF667" s="233">
        <f>IF(N667="snížená",J667,0)</f>
        <v>0</v>
      </c>
      <c r="BG667" s="233">
        <f>IF(N667="zákl. přenesená",J667,0)</f>
        <v>0</v>
      </c>
      <c r="BH667" s="233">
        <f>IF(N667="sníž. přenesená",J667,0)</f>
        <v>0</v>
      </c>
      <c r="BI667" s="233">
        <f>IF(N667="nulová",J667,0)</f>
        <v>0</v>
      </c>
      <c r="BJ667" s="18" t="s">
        <v>80</v>
      </c>
      <c r="BK667" s="233">
        <f>ROUND(I667*H667,2)</f>
        <v>0</v>
      </c>
      <c r="BL667" s="18" t="s">
        <v>202</v>
      </c>
      <c r="BM667" s="232" t="s">
        <v>736</v>
      </c>
    </row>
    <row r="668" s="2" customFormat="1">
      <c r="A668" s="39"/>
      <c r="B668" s="40"/>
      <c r="C668" s="41"/>
      <c r="D668" s="234" t="s">
        <v>203</v>
      </c>
      <c r="E668" s="41"/>
      <c r="F668" s="235" t="s">
        <v>735</v>
      </c>
      <c r="G668" s="41"/>
      <c r="H668" s="41"/>
      <c r="I668" s="236"/>
      <c r="J668" s="41"/>
      <c r="K668" s="41"/>
      <c r="L668" s="45"/>
      <c r="M668" s="237"/>
      <c r="N668" s="238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203</v>
      </c>
      <c r="AU668" s="18" t="s">
        <v>82</v>
      </c>
    </row>
    <row r="669" s="13" customFormat="1">
      <c r="A669" s="13"/>
      <c r="B669" s="239"/>
      <c r="C669" s="240"/>
      <c r="D669" s="234" t="s">
        <v>204</v>
      </c>
      <c r="E669" s="241" t="s">
        <v>1</v>
      </c>
      <c r="F669" s="242" t="s">
        <v>737</v>
      </c>
      <c r="G669" s="240"/>
      <c r="H669" s="243">
        <v>50.399999999999999</v>
      </c>
      <c r="I669" s="244"/>
      <c r="J669" s="240"/>
      <c r="K669" s="240"/>
      <c r="L669" s="245"/>
      <c r="M669" s="246"/>
      <c r="N669" s="247"/>
      <c r="O669" s="247"/>
      <c r="P669" s="247"/>
      <c r="Q669" s="247"/>
      <c r="R669" s="247"/>
      <c r="S669" s="247"/>
      <c r="T669" s="248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9" t="s">
        <v>204</v>
      </c>
      <c r="AU669" s="249" t="s">
        <v>82</v>
      </c>
      <c r="AV669" s="13" t="s">
        <v>82</v>
      </c>
      <c r="AW669" s="13" t="s">
        <v>30</v>
      </c>
      <c r="AX669" s="13" t="s">
        <v>73</v>
      </c>
      <c r="AY669" s="249" t="s">
        <v>196</v>
      </c>
    </row>
    <row r="670" s="14" customFormat="1">
      <c r="A670" s="14"/>
      <c r="B670" s="250"/>
      <c r="C670" s="251"/>
      <c r="D670" s="234" t="s">
        <v>204</v>
      </c>
      <c r="E670" s="252" t="s">
        <v>1</v>
      </c>
      <c r="F670" s="253" t="s">
        <v>206</v>
      </c>
      <c r="G670" s="251"/>
      <c r="H670" s="254">
        <v>50.399999999999999</v>
      </c>
      <c r="I670" s="255"/>
      <c r="J670" s="251"/>
      <c r="K670" s="251"/>
      <c r="L670" s="256"/>
      <c r="M670" s="257"/>
      <c r="N670" s="258"/>
      <c r="O670" s="258"/>
      <c r="P670" s="258"/>
      <c r="Q670" s="258"/>
      <c r="R670" s="258"/>
      <c r="S670" s="258"/>
      <c r="T670" s="259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0" t="s">
        <v>204</v>
      </c>
      <c r="AU670" s="260" t="s">
        <v>82</v>
      </c>
      <c r="AV670" s="14" t="s">
        <v>202</v>
      </c>
      <c r="AW670" s="14" t="s">
        <v>30</v>
      </c>
      <c r="AX670" s="14" t="s">
        <v>80</v>
      </c>
      <c r="AY670" s="260" t="s">
        <v>196</v>
      </c>
    </row>
    <row r="671" s="2" customFormat="1" ht="44.25" customHeight="1">
      <c r="A671" s="39"/>
      <c r="B671" s="40"/>
      <c r="C671" s="220" t="s">
        <v>738</v>
      </c>
      <c r="D671" s="220" t="s">
        <v>198</v>
      </c>
      <c r="E671" s="221" t="s">
        <v>739</v>
      </c>
      <c r="F671" s="222" t="s">
        <v>740</v>
      </c>
      <c r="G671" s="223" t="s">
        <v>256</v>
      </c>
      <c r="H671" s="224">
        <v>117.2</v>
      </c>
      <c r="I671" s="225"/>
      <c r="J671" s="226">
        <f>ROUND(I671*H671,2)</f>
        <v>0</v>
      </c>
      <c r="K671" s="227"/>
      <c r="L671" s="45"/>
      <c r="M671" s="228" t="s">
        <v>1</v>
      </c>
      <c r="N671" s="229" t="s">
        <v>38</v>
      </c>
      <c r="O671" s="92"/>
      <c r="P671" s="230">
        <f>O671*H671</f>
        <v>0</v>
      </c>
      <c r="Q671" s="230">
        <v>0</v>
      </c>
      <c r="R671" s="230">
        <f>Q671*H671</f>
        <v>0</v>
      </c>
      <c r="S671" s="230">
        <v>0</v>
      </c>
      <c r="T671" s="231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2" t="s">
        <v>202</v>
      </c>
      <c r="AT671" s="232" t="s">
        <v>198</v>
      </c>
      <c r="AU671" s="232" t="s">
        <v>82</v>
      </c>
      <c r="AY671" s="18" t="s">
        <v>196</v>
      </c>
      <c r="BE671" s="233">
        <f>IF(N671="základní",J671,0)</f>
        <v>0</v>
      </c>
      <c r="BF671" s="233">
        <f>IF(N671="snížená",J671,0)</f>
        <v>0</v>
      </c>
      <c r="BG671" s="233">
        <f>IF(N671="zákl. přenesená",J671,0)</f>
        <v>0</v>
      </c>
      <c r="BH671" s="233">
        <f>IF(N671="sníž. přenesená",J671,0)</f>
        <v>0</v>
      </c>
      <c r="BI671" s="233">
        <f>IF(N671="nulová",J671,0)</f>
        <v>0</v>
      </c>
      <c r="BJ671" s="18" t="s">
        <v>80</v>
      </c>
      <c r="BK671" s="233">
        <f>ROUND(I671*H671,2)</f>
        <v>0</v>
      </c>
      <c r="BL671" s="18" t="s">
        <v>202</v>
      </c>
      <c r="BM671" s="232" t="s">
        <v>741</v>
      </c>
    </row>
    <row r="672" s="2" customFormat="1">
      <c r="A672" s="39"/>
      <c r="B672" s="40"/>
      <c r="C672" s="41"/>
      <c r="D672" s="234" t="s">
        <v>203</v>
      </c>
      <c r="E672" s="41"/>
      <c r="F672" s="235" t="s">
        <v>740</v>
      </c>
      <c r="G672" s="41"/>
      <c r="H672" s="41"/>
      <c r="I672" s="236"/>
      <c r="J672" s="41"/>
      <c r="K672" s="41"/>
      <c r="L672" s="45"/>
      <c r="M672" s="237"/>
      <c r="N672" s="238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203</v>
      </c>
      <c r="AU672" s="18" t="s">
        <v>82</v>
      </c>
    </row>
    <row r="673" s="13" customFormat="1">
      <c r="A673" s="13"/>
      <c r="B673" s="239"/>
      <c r="C673" s="240"/>
      <c r="D673" s="234" t="s">
        <v>204</v>
      </c>
      <c r="E673" s="241" t="s">
        <v>1</v>
      </c>
      <c r="F673" s="242" t="s">
        <v>742</v>
      </c>
      <c r="G673" s="240"/>
      <c r="H673" s="243">
        <v>117.2</v>
      </c>
      <c r="I673" s="244"/>
      <c r="J673" s="240"/>
      <c r="K673" s="240"/>
      <c r="L673" s="245"/>
      <c r="M673" s="246"/>
      <c r="N673" s="247"/>
      <c r="O673" s="247"/>
      <c r="P673" s="247"/>
      <c r="Q673" s="247"/>
      <c r="R673" s="247"/>
      <c r="S673" s="247"/>
      <c r="T673" s="24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9" t="s">
        <v>204</v>
      </c>
      <c r="AU673" s="249" t="s">
        <v>82</v>
      </c>
      <c r="AV673" s="13" t="s">
        <v>82</v>
      </c>
      <c r="AW673" s="13" t="s">
        <v>30</v>
      </c>
      <c r="AX673" s="13" t="s">
        <v>73</v>
      </c>
      <c r="AY673" s="249" t="s">
        <v>196</v>
      </c>
    </row>
    <row r="674" s="14" customFormat="1">
      <c r="A674" s="14"/>
      <c r="B674" s="250"/>
      <c r="C674" s="251"/>
      <c r="D674" s="234" t="s">
        <v>204</v>
      </c>
      <c r="E674" s="252" t="s">
        <v>1</v>
      </c>
      <c r="F674" s="253" t="s">
        <v>206</v>
      </c>
      <c r="G674" s="251"/>
      <c r="H674" s="254">
        <v>117.2</v>
      </c>
      <c r="I674" s="255"/>
      <c r="J674" s="251"/>
      <c r="K674" s="251"/>
      <c r="L674" s="256"/>
      <c r="M674" s="257"/>
      <c r="N674" s="258"/>
      <c r="O674" s="258"/>
      <c r="P674" s="258"/>
      <c r="Q674" s="258"/>
      <c r="R674" s="258"/>
      <c r="S674" s="258"/>
      <c r="T674" s="259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0" t="s">
        <v>204</v>
      </c>
      <c r="AU674" s="260" t="s">
        <v>82</v>
      </c>
      <c r="AV674" s="14" t="s">
        <v>202</v>
      </c>
      <c r="AW674" s="14" t="s">
        <v>30</v>
      </c>
      <c r="AX674" s="14" t="s">
        <v>80</v>
      </c>
      <c r="AY674" s="260" t="s">
        <v>196</v>
      </c>
    </row>
    <row r="675" s="2" customFormat="1" ht="44.25" customHeight="1">
      <c r="A675" s="39"/>
      <c r="B675" s="40"/>
      <c r="C675" s="220" t="s">
        <v>490</v>
      </c>
      <c r="D675" s="220" t="s">
        <v>198</v>
      </c>
      <c r="E675" s="221" t="s">
        <v>743</v>
      </c>
      <c r="F675" s="222" t="s">
        <v>744</v>
      </c>
      <c r="G675" s="223" t="s">
        <v>256</v>
      </c>
      <c r="H675" s="224">
        <v>16.199999999999999</v>
      </c>
      <c r="I675" s="225"/>
      <c r="J675" s="226">
        <f>ROUND(I675*H675,2)</f>
        <v>0</v>
      </c>
      <c r="K675" s="227"/>
      <c r="L675" s="45"/>
      <c r="M675" s="228" t="s">
        <v>1</v>
      </c>
      <c r="N675" s="229" t="s">
        <v>38</v>
      </c>
      <c r="O675" s="92"/>
      <c r="P675" s="230">
        <f>O675*H675</f>
        <v>0</v>
      </c>
      <c r="Q675" s="230">
        <v>0</v>
      </c>
      <c r="R675" s="230">
        <f>Q675*H675</f>
        <v>0</v>
      </c>
      <c r="S675" s="230">
        <v>0</v>
      </c>
      <c r="T675" s="231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2" t="s">
        <v>202</v>
      </c>
      <c r="AT675" s="232" t="s">
        <v>198</v>
      </c>
      <c r="AU675" s="232" t="s">
        <v>82</v>
      </c>
      <c r="AY675" s="18" t="s">
        <v>196</v>
      </c>
      <c r="BE675" s="233">
        <f>IF(N675="základní",J675,0)</f>
        <v>0</v>
      </c>
      <c r="BF675" s="233">
        <f>IF(N675="snížená",J675,0)</f>
        <v>0</v>
      </c>
      <c r="BG675" s="233">
        <f>IF(N675="zákl. přenesená",J675,0)</f>
        <v>0</v>
      </c>
      <c r="BH675" s="233">
        <f>IF(N675="sníž. přenesená",J675,0)</f>
        <v>0</v>
      </c>
      <c r="BI675" s="233">
        <f>IF(N675="nulová",J675,0)</f>
        <v>0</v>
      </c>
      <c r="BJ675" s="18" t="s">
        <v>80</v>
      </c>
      <c r="BK675" s="233">
        <f>ROUND(I675*H675,2)</f>
        <v>0</v>
      </c>
      <c r="BL675" s="18" t="s">
        <v>202</v>
      </c>
      <c r="BM675" s="232" t="s">
        <v>745</v>
      </c>
    </row>
    <row r="676" s="2" customFormat="1">
      <c r="A676" s="39"/>
      <c r="B676" s="40"/>
      <c r="C676" s="41"/>
      <c r="D676" s="234" t="s">
        <v>203</v>
      </c>
      <c r="E676" s="41"/>
      <c r="F676" s="235" t="s">
        <v>744</v>
      </c>
      <c r="G676" s="41"/>
      <c r="H676" s="41"/>
      <c r="I676" s="236"/>
      <c r="J676" s="41"/>
      <c r="K676" s="41"/>
      <c r="L676" s="45"/>
      <c r="M676" s="237"/>
      <c r="N676" s="238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203</v>
      </c>
      <c r="AU676" s="18" t="s">
        <v>82</v>
      </c>
    </row>
    <row r="677" s="13" customFormat="1">
      <c r="A677" s="13"/>
      <c r="B677" s="239"/>
      <c r="C677" s="240"/>
      <c r="D677" s="234" t="s">
        <v>204</v>
      </c>
      <c r="E677" s="241" t="s">
        <v>1</v>
      </c>
      <c r="F677" s="242" t="s">
        <v>746</v>
      </c>
      <c r="G677" s="240"/>
      <c r="H677" s="243">
        <v>16.199999999999999</v>
      </c>
      <c r="I677" s="244"/>
      <c r="J677" s="240"/>
      <c r="K677" s="240"/>
      <c r="L677" s="245"/>
      <c r="M677" s="246"/>
      <c r="N677" s="247"/>
      <c r="O677" s="247"/>
      <c r="P677" s="247"/>
      <c r="Q677" s="247"/>
      <c r="R677" s="247"/>
      <c r="S677" s="247"/>
      <c r="T677" s="248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9" t="s">
        <v>204</v>
      </c>
      <c r="AU677" s="249" t="s">
        <v>82</v>
      </c>
      <c r="AV677" s="13" t="s">
        <v>82</v>
      </c>
      <c r="AW677" s="13" t="s">
        <v>30</v>
      </c>
      <c r="AX677" s="13" t="s">
        <v>73</v>
      </c>
      <c r="AY677" s="249" t="s">
        <v>196</v>
      </c>
    </row>
    <row r="678" s="14" customFormat="1">
      <c r="A678" s="14"/>
      <c r="B678" s="250"/>
      <c r="C678" s="251"/>
      <c r="D678" s="234" t="s">
        <v>204</v>
      </c>
      <c r="E678" s="252" t="s">
        <v>1</v>
      </c>
      <c r="F678" s="253" t="s">
        <v>206</v>
      </c>
      <c r="G678" s="251"/>
      <c r="H678" s="254">
        <v>16.199999999999999</v>
      </c>
      <c r="I678" s="255"/>
      <c r="J678" s="251"/>
      <c r="K678" s="251"/>
      <c r="L678" s="256"/>
      <c r="M678" s="257"/>
      <c r="N678" s="258"/>
      <c r="O678" s="258"/>
      <c r="P678" s="258"/>
      <c r="Q678" s="258"/>
      <c r="R678" s="258"/>
      <c r="S678" s="258"/>
      <c r="T678" s="259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0" t="s">
        <v>204</v>
      </c>
      <c r="AU678" s="260" t="s">
        <v>82</v>
      </c>
      <c r="AV678" s="14" t="s">
        <v>202</v>
      </c>
      <c r="AW678" s="14" t="s">
        <v>30</v>
      </c>
      <c r="AX678" s="14" t="s">
        <v>80</v>
      </c>
      <c r="AY678" s="260" t="s">
        <v>196</v>
      </c>
    </row>
    <row r="679" s="2" customFormat="1" ht="44.25" customHeight="1">
      <c r="A679" s="39"/>
      <c r="B679" s="40"/>
      <c r="C679" s="220" t="s">
        <v>747</v>
      </c>
      <c r="D679" s="220" t="s">
        <v>198</v>
      </c>
      <c r="E679" s="221" t="s">
        <v>748</v>
      </c>
      <c r="F679" s="222" t="s">
        <v>749</v>
      </c>
      <c r="G679" s="223" t="s">
        <v>256</v>
      </c>
      <c r="H679" s="224">
        <v>22.800000000000001</v>
      </c>
      <c r="I679" s="225"/>
      <c r="J679" s="226">
        <f>ROUND(I679*H679,2)</f>
        <v>0</v>
      </c>
      <c r="K679" s="227"/>
      <c r="L679" s="45"/>
      <c r="M679" s="228" t="s">
        <v>1</v>
      </c>
      <c r="N679" s="229" t="s">
        <v>38</v>
      </c>
      <c r="O679" s="92"/>
      <c r="P679" s="230">
        <f>O679*H679</f>
        <v>0</v>
      </c>
      <c r="Q679" s="230">
        <v>0</v>
      </c>
      <c r="R679" s="230">
        <f>Q679*H679</f>
        <v>0</v>
      </c>
      <c r="S679" s="230">
        <v>0</v>
      </c>
      <c r="T679" s="231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2" t="s">
        <v>202</v>
      </c>
      <c r="AT679" s="232" t="s">
        <v>198</v>
      </c>
      <c r="AU679" s="232" t="s">
        <v>82</v>
      </c>
      <c r="AY679" s="18" t="s">
        <v>196</v>
      </c>
      <c r="BE679" s="233">
        <f>IF(N679="základní",J679,0)</f>
        <v>0</v>
      </c>
      <c r="BF679" s="233">
        <f>IF(N679="snížená",J679,0)</f>
        <v>0</v>
      </c>
      <c r="BG679" s="233">
        <f>IF(N679="zákl. přenesená",J679,0)</f>
        <v>0</v>
      </c>
      <c r="BH679" s="233">
        <f>IF(N679="sníž. přenesená",J679,0)</f>
        <v>0</v>
      </c>
      <c r="BI679" s="233">
        <f>IF(N679="nulová",J679,0)</f>
        <v>0</v>
      </c>
      <c r="BJ679" s="18" t="s">
        <v>80</v>
      </c>
      <c r="BK679" s="233">
        <f>ROUND(I679*H679,2)</f>
        <v>0</v>
      </c>
      <c r="BL679" s="18" t="s">
        <v>202</v>
      </c>
      <c r="BM679" s="232" t="s">
        <v>750</v>
      </c>
    </row>
    <row r="680" s="2" customFormat="1">
      <c r="A680" s="39"/>
      <c r="B680" s="40"/>
      <c r="C680" s="41"/>
      <c r="D680" s="234" t="s">
        <v>203</v>
      </c>
      <c r="E680" s="41"/>
      <c r="F680" s="235" t="s">
        <v>749</v>
      </c>
      <c r="G680" s="41"/>
      <c r="H680" s="41"/>
      <c r="I680" s="236"/>
      <c r="J680" s="41"/>
      <c r="K680" s="41"/>
      <c r="L680" s="45"/>
      <c r="M680" s="237"/>
      <c r="N680" s="238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203</v>
      </c>
      <c r="AU680" s="18" t="s">
        <v>82</v>
      </c>
    </row>
    <row r="681" s="13" customFormat="1">
      <c r="A681" s="13"/>
      <c r="B681" s="239"/>
      <c r="C681" s="240"/>
      <c r="D681" s="234" t="s">
        <v>204</v>
      </c>
      <c r="E681" s="241" t="s">
        <v>1</v>
      </c>
      <c r="F681" s="242" t="s">
        <v>751</v>
      </c>
      <c r="G681" s="240"/>
      <c r="H681" s="243">
        <v>22.800000000000001</v>
      </c>
      <c r="I681" s="244"/>
      <c r="J681" s="240"/>
      <c r="K681" s="240"/>
      <c r="L681" s="245"/>
      <c r="M681" s="246"/>
      <c r="N681" s="247"/>
      <c r="O681" s="247"/>
      <c r="P681" s="247"/>
      <c r="Q681" s="247"/>
      <c r="R681" s="247"/>
      <c r="S681" s="247"/>
      <c r="T681" s="248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9" t="s">
        <v>204</v>
      </c>
      <c r="AU681" s="249" t="s">
        <v>82</v>
      </c>
      <c r="AV681" s="13" t="s">
        <v>82</v>
      </c>
      <c r="AW681" s="13" t="s">
        <v>30</v>
      </c>
      <c r="AX681" s="13" t="s">
        <v>73</v>
      </c>
      <c r="AY681" s="249" t="s">
        <v>196</v>
      </c>
    </row>
    <row r="682" s="14" customFormat="1">
      <c r="A682" s="14"/>
      <c r="B682" s="250"/>
      <c r="C682" s="251"/>
      <c r="D682" s="234" t="s">
        <v>204</v>
      </c>
      <c r="E682" s="252" t="s">
        <v>1</v>
      </c>
      <c r="F682" s="253" t="s">
        <v>206</v>
      </c>
      <c r="G682" s="251"/>
      <c r="H682" s="254">
        <v>22.800000000000001</v>
      </c>
      <c r="I682" s="255"/>
      <c r="J682" s="251"/>
      <c r="K682" s="251"/>
      <c r="L682" s="256"/>
      <c r="M682" s="257"/>
      <c r="N682" s="258"/>
      <c r="O682" s="258"/>
      <c r="P682" s="258"/>
      <c r="Q682" s="258"/>
      <c r="R682" s="258"/>
      <c r="S682" s="258"/>
      <c r="T682" s="259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0" t="s">
        <v>204</v>
      </c>
      <c r="AU682" s="260" t="s">
        <v>82</v>
      </c>
      <c r="AV682" s="14" t="s">
        <v>202</v>
      </c>
      <c r="AW682" s="14" t="s">
        <v>30</v>
      </c>
      <c r="AX682" s="14" t="s">
        <v>80</v>
      </c>
      <c r="AY682" s="260" t="s">
        <v>196</v>
      </c>
    </row>
    <row r="683" s="2" customFormat="1" ht="44.25" customHeight="1">
      <c r="A683" s="39"/>
      <c r="B683" s="40"/>
      <c r="C683" s="220" t="s">
        <v>500</v>
      </c>
      <c r="D683" s="220" t="s">
        <v>198</v>
      </c>
      <c r="E683" s="221" t="s">
        <v>752</v>
      </c>
      <c r="F683" s="222" t="s">
        <v>753</v>
      </c>
      <c r="G683" s="223" t="s">
        <v>256</v>
      </c>
      <c r="H683" s="224">
        <v>36</v>
      </c>
      <c r="I683" s="225"/>
      <c r="J683" s="226">
        <f>ROUND(I683*H683,2)</f>
        <v>0</v>
      </c>
      <c r="K683" s="227"/>
      <c r="L683" s="45"/>
      <c r="M683" s="228" t="s">
        <v>1</v>
      </c>
      <c r="N683" s="229" t="s">
        <v>38</v>
      </c>
      <c r="O683" s="92"/>
      <c r="P683" s="230">
        <f>O683*H683</f>
        <v>0</v>
      </c>
      <c r="Q683" s="230">
        <v>0</v>
      </c>
      <c r="R683" s="230">
        <f>Q683*H683</f>
        <v>0</v>
      </c>
      <c r="S683" s="230">
        <v>0</v>
      </c>
      <c r="T683" s="231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2" t="s">
        <v>202</v>
      </c>
      <c r="AT683" s="232" t="s">
        <v>198</v>
      </c>
      <c r="AU683" s="232" t="s">
        <v>82</v>
      </c>
      <c r="AY683" s="18" t="s">
        <v>196</v>
      </c>
      <c r="BE683" s="233">
        <f>IF(N683="základní",J683,0)</f>
        <v>0</v>
      </c>
      <c r="BF683" s="233">
        <f>IF(N683="snížená",J683,0)</f>
        <v>0</v>
      </c>
      <c r="BG683" s="233">
        <f>IF(N683="zákl. přenesená",J683,0)</f>
        <v>0</v>
      </c>
      <c r="BH683" s="233">
        <f>IF(N683="sníž. přenesená",J683,0)</f>
        <v>0</v>
      </c>
      <c r="BI683" s="233">
        <f>IF(N683="nulová",J683,0)</f>
        <v>0</v>
      </c>
      <c r="BJ683" s="18" t="s">
        <v>80</v>
      </c>
      <c r="BK683" s="233">
        <f>ROUND(I683*H683,2)</f>
        <v>0</v>
      </c>
      <c r="BL683" s="18" t="s">
        <v>202</v>
      </c>
      <c r="BM683" s="232" t="s">
        <v>754</v>
      </c>
    </row>
    <row r="684" s="2" customFormat="1">
      <c r="A684" s="39"/>
      <c r="B684" s="40"/>
      <c r="C684" s="41"/>
      <c r="D684" s="234" t="s">
        <v>203</v>
      </c>
      <c r="E684" s="41"/>
      <c r="F684" s="235" t="s">
        <v>753</v>
      </c>
      <c r="G684" s="41"/>
      <c r="H684" s="41"/>
      <c r="I684" s="236"/>
      <c r="J684" s="41"/>
      <c r="K684" s="41"/>
      <c r="L684" s="45"/>
      <c r="M684" s="237"/>
      <c r="N684" s="238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203</v>
      </c>
      <c r="AU684" s="18" t="s">
        <v>82</v>
      </c>
    </row>
    <row r="685" s="13" customFormat="1">
      <c r="A685" s="13"/>
      <c r="B685" s="239"/>
      <c r="C685" s="240"/>
      <c r="D685" s="234" t="s">
        <v>204</v>
      </c>
      <c r="E685" s="241" t="s">
        <v>1</v>
      </c>
      <c r="F685" s="242" t="s">
        <v>755</v>
      </c>
      <c r="G685" s="240"/>
      <c r="H685" s="243">
        <v>36</v>
      </c>
      <c r="I685" s="244"/>
      <c r="J685" s="240"/>
      <c r="K685" s="240"/>
      <c r="L685" s="245"/>
      <c r="M685" s="246"/>
      <c r="N685" s="247"/>
      <c r="O685" s="247"/>
      <c r="P685" s="247"/>
      <c r="Q685" s="247"/>
      <c r="R685" s="247"/>
      <c r="S685" s="247"/>
      <c r="T685" s="24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9" t="s">
        <v>204</v>
      </c>
      <c r="AU685" s="249" t="s">
        <v>82</v>
      </c>
      <c r="AV685" s="13" t="s">
        <v>82</v>
      </c>
      <c r="AW685" s="13" t="s">
        <v>30</v>
      </c>
      <c r="AX685" s="13" t="s">
        <v>73</v>
      </c>
      <c r="AY685" s="249" t="s">
        <v>196</v>
      </c>
    </row>
    <row r="686" s="14" customFormat="1">
      <c r="A686" s="14"/>
      <c r="B686" s="250"/>
      <c r="C686" s="251"/>
      <c r="D686" s="234" t="s">
        <v>204</v>
      </c>
      <c r="E686" s="252" t="s">
        <v>1</v>
      </c>
      <c r="F686" s="253" t="s">
        <v>206</v>
      </c>
      <c r="G686" s="251"/>
      <c r="H686" s="254">
        <v>36</v>
      </c>
      <c r="I686" s="255"/>
      <c r="J686" s="251"/>
      <c r="K686" s="251"/>
      <c r="L686" s="256"/>
      <c r="M686" s="257"/>
      <c r="N686" s="258"/>
      <c r="O686" s="258"/>
      <c r="P686" s="258"/>
      <c r="Q686" s="258"/>
      <c r="R686" s="258"/>
      <c r="S686" s="258"/>
      <c r="T686" s="259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0" t="s">
        <v>204</v>
      </c>
      <c r="AU686" s="260" t="s">
        <v>82</v>
      </c>
      <c r="AV686" s="14" t="s">
        <v>202</v>
      </c>
      <c r="AW686" s="14" t="s">
        <v>30</v>
      </c>
      <c r="AX686" s="14" t="s">
        <v>80</v>
      </c>
      <c r="AY686" s="260" t="s">
        <v>196</v>
      </c>
    </row>
    <row r="687" s="2" customFormat="1" ht="44.25" customHeight="1">
      <c r="A687" s="39"/>
      <c r="B687" s="40"/>
      <c r="C687" s="220" t="s">
        <v>756</v>
      </c>
      <c r="D687" s="220" t="s">
        <v>198</v>
      </c>
      <c r="E687" s="221" t="s">
        <v>757</v>
      </c>
      <c r="F687" s="222" t="s">
        <v>758</v>
      </c>
      <c r="G687" s="223" t="s">
        <v>256</v>
      </c>
      <c r="H687" s="224">
        <v>15.199999999999999</v>
      </c>
      <c r="I687" s="225"/>
      <c r="J687" s="226">
        <f>ROUND(I687*H687,2)</f>
        <v>0</v>
      </c>
      <c r="K687" s="227"/>
      <c r="L687" s="45"/>
      <c r="M687" s="228" t="s">
        <v>1</v>
      </c>
      <c r="N687" s="229" t="s">
        <v>38</v>
      </c>
      <c r="O687" s="92"/>
      <c r="P687" s="230">
        <f>O687*H687</f>
        <v>0</v>
      </c>
      <c r="Q687" s="230">
        <v>0</v>
      </c>
      <c r="R687" s="230">
        <f>Q687*H687</f>
        <v>0</v>
      </c>
      <c r="S687" s="230">
        <v>0</v>
      </c>
      <c r="T687" s="231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2" t="s">
        <v>202</v>
      </c>
      <c r="AT687" s="232" t="s">
        <v>198</v>
      </c>
      <c r="AU687" s="232" t="s">
        <v>82</v>
      </c>
      <c r="AY687" s="18" t="s">
        <v>196</v>
      </c>
      <c r="BE687" s="233">
        <f>IF(N687="základní",J687,0)</f>
        <v>0</v>
      </c>
      <c r="BF687" s="233">
        <f>IF(N687="snížená",J687,0)</f>
        <v>0</v>
      </c>
      <c r="BG687" s="233">
        <f>IF(N687="zákl. přenesená",J687,0)</f>
        <v>0</v>
      </c>
      <c r="BH687" s="233">
        <f>IF(N687="sníž. přenesená",J687,0)</f>
        <v>0</v>
      </c>
      <c r="BI687" s="233">
        <f>IF(N687="nulová",J687,0)</f>
        <v>0</v>
      </c>
      <c r="BJ687" s="18" t="s">
        <v>80</v>
      </c>
      <c r="BK687" s="233">
        <f>ROUND(I687*H687,2)</f>
        <v>0</v>
      </c>
      <c r="BL687" s="18" t="s">
        <v>202</v>
      </c>
      <c r="BM687" s="232" t="s">
        <v>759</v>
      </c>
    </row>
    <row r="688" s="2" customFormat="1">
      <c r="A688" s="39"/>
      <c r="B688" s="40"/>
      <c r="C688" s="41"/>
      <c r="D688" s="234" t="s">
        <v>203</v>
      </c>
      <c r="E688" s="41"/>
      <c r="F688" s="235" t="s">
        <v>758</v>
      </c>
      <c r="G688" s="41"/>
      <c r="H688" s="41"/>
      <c r="I688" s="236"/>
      <c r="J688" s="41"/>
      <c r="K688" s="41"/>
      <c r="L688" s="45"/>
      <c r="M688" s="237"/>
      <c r="N688" s="238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203</v>
      </c>
      <c r="AU688" s="18" t="s">
        <v>82</v>
      </c>
    </row>
    <row r="689" s="13" customFormat="1">
      <c r="A689" s="13"/>
      <c r="B689" s="239"/>
      <c r="C689" s="240"/>
      <c r="D689" s="234" t="s">
        <v>204</v>
      </c>
      <c r="E689" s="241" t="s">
        <v>1</v>
      </c>
      <c r="F689" s="242" t="s">
        <v>760</v>
      </c>
      <c r="G689" s="240"/>
      <c r="H689" s="243">
        <v>15.199999999999999</v>
      </c>
      <c r="I689" s="244"/>
      <c r="J689" s="240"/>
      <c r="K689" s="240"/>
      <c r="L689" s="245"/>
      <c r="M689" s="246"/>
      <c r="N689" s="247"/>
      <c r="O689" s="247"/>
      <c r="P689" s="247"/>
      <c r="Q689" s="247"/>
      <c r="R689" s="247"/>
      <c r="S689" s="247"/>
      <c r="T689" s="248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9" t="s">
        <v>204</v>
      </c>
      <c r="AU689" s="249" t="s">
        <v>82</v>
      </c>
      <c r="AV689" s="13" t="s">
        <v>82</v>
      </c>
      <c r="AW689" s="13" t="s">
        <v>30</v>
      </c>
      <c r="AX689" s="13" t="s">
        <v>73</v>
      </c>
      <c r="AY689" s="249" t="s">
        <v>196</v>
      </c>
    </row>
    <row r="690" s="14" customFormat="1">
      <c r="A690" s="14"/>
      <c r="B690" s="250"/>
      <c r="C690" s="251"/>
      <c r="D690" s="234" t="s">
        <v>204</v>
      </c>
      <c r="E690" s="252" t="s">
        <v>1</v>
      </c>
      <c r="F690" s="253" t="s">
        <v>206</v>
      </c>
      <c r="G690" s="251"/>
      <c r="H690" s="254">
        <v>15.199999999999999</v>
      </c>
      <c r="I690" s="255"/>
      <c r="J690" s="251"/>
      <c r="K690" s="251"/>
      <c r="L690" s="256"/>
      <c r="M690" s="257"/>
      <c r="N690" s="258"/>
      <c r="O690" s="258"/>
      <c r="P690" s="258"/>
      <c r="Q690" s="258"/>
      <c r="R690" s="258"/>
      <c r="S690" s="258"/>
      <c r="T690" s="259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0" t="s">
        <v>204</v>
      </c>
      <c r="AU690" s="260" t="s">
        <v>82</v>
      </c>
      <c r="AV690" s="14" t="s">
        <v>202</v>
      </c>
      <c r="AW690" s="14" t="s">
        <v>30</v>
      </c>
      <c r="AX690" s="14" t="s">
        <v>80</v>
      </c>
      <c r="AY690" s="260" t="s">
        <v>196</v>
      </c>
    </row>
    <row r="691" s="2" customFormat="1" ht="44.25" customHeight="1">
      <c r="A691" s="39"/>
      <c r="B691" s="40"/>
      <c r="C691" s="220" t="s">
        <v>504</v>
      </c>
      <c r="D691" s="220" t="s">
        <v>198</v>
      </c>
      <c r="E691" s="221" t="s">
        <v>761</v>
      </c>
      <c r="F691" s="222" t="s">
        <v>762</v>
      </c>
      <c r="G691" s="223" t="s">
        <v>256</v>
      </c>
      <c r="H691" s="224">
        <v>10.5</v>
      </c>
      <c r="I691" s="225"/>
      <c r="J691" s="226">
        <f>ROUND(I691*H691,2)</f>
        <v>0</v>
      </c>
      <c r="K691" s="227"/>
      <c r="L691" s="45"/>
      <c r="M691" s="228" t="s">
        <v>1</v>
      </c>
      <c r="N691" s="229" t="s">
        <v>38</v>
      </c>
      <c r="O691" s="92"/>
      <c r="P691" s="230">
        <f>O691*H691</f>
        <v>0</v>
      </c>
      <c r="Q691" s="230">
        <v>0</v>
      </c>
      <c r="R691" s="230">
        <f>Q691*H691</f>
        <v>0</v>
      </c>
      <c r="S691" s="230">
        <v>0</v>
      </c>
      <c r="T691" s="231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2" t="s">
        <v>202</v>
      </c>
      <c r="AT691" s="232" t="s">
        <v>198</v>
      </c>
      <c r="AU691" s="232" t="s">
        <v>82</v>
      </c>
      <c r="AY691" s="18" t="s">
        <v>196</v>
      </c>
      <c r="BE691" s="233">
        <f>IF(N691="základní",J691,0)</f>
        <v>0</v>
      </c>
      <c r="BF691" s="233">
        <f>IF(N691="snížená",J691,0)</f>
        <v>0</v>
      </c>
      <c r="BG691" s="233">
        <f>IF(N691="zákl. přenesená",J691,0)</f>
        <v>0</v>
      </c>
      <c r="BH691" s="233">
        <f>IF(N691="sníž. přenesená",J691,0)</f>
        <v>0</v>
      </c>
      <c r="BI691" s="233">
        <f>IF(N691="nulová",J691,0)</f>
        <v>0</v>
      </c>
      <c r="BJ691" s="18" t="s">
        <v>80</v>
      </c>
      <c r="BK691" s="233">
        <f>ROUND(I691*H691,2)</f>
        <v>0</v>
      </c>
      <c r="BL691" s="18" t="s">
        <v>202</v>
      </c>
      <c r="BM691" s="232" t="s">
        <v>763</v>
      </c>
    </row>
    <row r="692" s="2" customFormat="1">
      <c r="A692" s="39"/>
      <c r="B692" s="40"/>
      <c r="C692" s="41"/>
      <c r="D692" s="234" t="s">
        <v>203</v>
      </c>
      <c r="E692" s="41"/>
      <c r="F692" s="235" t="s">
        <v>762</v>
      </c>
      <c r="G692" s="41"/>
      <c r="H692" s="41"/>
      <c r="I692" s="236"/>
      <c r="J692" s="41"/>
      <c r="K692" s="41"/>
      <c r="L692" s="45"/>
      <c r="M692" s="237"/>
      <c r="N692" s="238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203</v>
      </c>
      <c r="AU692" s="18" t="s">
        <v>82</v>
      </c>
    </row>
    <row r="693" s="13" customFormat="1">
      <c r="A693" s="13"/>
      <c r="B693" s="239"/>
      <c r="C693" s="240"/>
      <c r="D693" s="234" t="s">
        <v>204</v>
      </c>
      <c r="E693" s="241" t="s">
        <v>1</v>
      </c>
      <c r="F693" s="242" t="s">
        <v>764</v>
      </c>
      <c r="G693" s="240"/>
      <c r="H693" s="243">
        <v>10.5</v>
      </c>
      <c r="I693" s="244"/>
      <c r="J693" s="240"/>
      <c r="K693" s="240"/>
      <c r="L693" s="245"/>
      <c r="M693" s="246"/>
      <c r="N693" s="247"/>
      <c r="O693" s="247"/>
      <c r="P693" s="247"/>
      <c r="Q693" s="247"/>
      <c r="R693" s="247"/>
      <c r="S693" s="247"/>
      <c r="T693" s="248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9" t="s">
        <v>204</v>
      </c>
      <c r="AU693" s="249" t="s">
        <v>82</v>
      </c>
      <c r="AV693" s="13" t="s">
        <v>82</v>
      </c>
      <c r="AW693" s="13" t="s">
        <v>30</v>
      </c>
      <c r="AX693" s="13" t="s">
        <v>73</v>
      </c>
      <c r="AY693" s="249" t="s">
        <v>196</v>
      </c>
    </row>
    <row r="694" s="14" customFormat="1">
      <c r="A694" s="14"/>
      <c r="B694" s="250"/>
      <c r="C694" s="251"/>
      <c r="D694" s="234" t="s">
        <v>204</v>
      </c>
      <c r="E694" s="252" t="s">
        <v>1</v>
      </c>
      <c r="F694" s="253" t="s">
        <v>206</v>
      </c>
      <c r="G694" s="251"/>
      <c r="H694" s="254">
        <v>10.5</v>
      </c>
      <c r="I694" s="255"/>
      <c r="J694" s="251"/>
      <c r="K694" s="251"/>
      <c r="L694" s="256"/>
      <c r="M694" s="257"/>
      <c r="N694" s="258"/>
      <c r="O694" s="258"/>
      <c r="P694" s="258"/>
      <c r="Q694" s="258"/>
      <c r="R694" s="258"/>
      <c r="S694" s="258"/>
      <c r="T694" s="259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0" t="s">
        <v>204</v>
      </c>
      <c r="AU694" s="260" t="s">
        <v>82</v>
      </c>
      <c r="AV694" s="14" t="s">
        <v>202</v>
      </c>
      <c r="AW694" s="14" t="s">
        <v>30</v>
      </c>
      <c r="AX694" s="14" t="s">
        <v>80</v>
      </c>
      <c r="AY694" s="260" t="s">
        <v>196</v>
      </c>
    </row>
    <row r="695" s="2" customFormat="1" ht="44.25" customHeight="1">
      <c r="A695" s="39"/>
      <c r="B695" s="40"/>
      <c r="C695" s="220" t="s">
        <v>765</v>
      </c>
      <c r="D695" s="220" t="s">
        <v>198</v>
      </c>
      <c r="E695" s="221" t="s">
        <v>766</v>
      </c>
      <c r="F695" s="222" t="s">
        <v>767</v>
      </c>
      <c r="G695" s="223" t="s">
        <v>256</v>
      </c>
      <c r="H695" s="224">
        <v>21.300000000000001</v>
      </c>
      <c r="I695" s="225"/>
      <c r="J695" s="226">
        <f>ROUND(I695*H695,2)</f>
        <v>0</v>
      </c>
      <c r="K695" s="227"/>
      <c r="L695" s="45"/>
      <c r="M695" s="228" t="s">
        <v>1</v>
      </c>
      <c r="N695" s="229" t="s">
        <v>38</v>
      </c>
      <c r="O695" s="92"/>
      <c r="P695" s="230">
        <f>O695*H695</f>
        <v>0</v>
      </c>
      <c r="Q695" s="230">
        <v>0</v>
      </c>
      <c r="R695" s="230">
        <f>Q695*H695</f>
        <v>0</v>
      </c>
      <c r="S695" s="230">
        <v>0</v>
      </c>
      <c r="T695" s="231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2" t="s">
        <v>202</v>
      </c>
      <c r="AT695" s="232" t="s">
        <v>198</v>
      </c>
      <c r="AU695" s="232" t="s">
        <v>82</v>
      </c>
      <c r="AY695" s="18" t="s">
        <v>196</v>
      </c>
      <c r="BE695" s="233">
        <f>IF(N695="základní",J695,0)</f>
        <v>0</v>
      </c>
      <c r="BF695" s="233">
        <f>IF(N695="snížená",J695,0)</f>
        <v>0</v>
      </c>
      <c r="BG695" s="233">
        <f>IF(N695="zákl. přenesená",J695,0)</f>
        <v>0</v>
      </c>
      <c r="BH695" s="233">
        <f>IF(N695="sníž. přenesená",J695,0)</f>
        <v>0</v>
      </c>
      <c r="BI695" s="233">
        <f>IF(N695="nulová",J695,0)</f>
        <v>0</v>
      </c>
      <c r="BJ695" s="18" t="s">
        <v>80</v>
      </c>
      <c r="BK695" s="233">
        <f>ROUND(I695*H695,2)</f>
        <v>0</v>
      </c>
      <c r="BL695" s="18" t="s">
        <v>202</v>
      </c>
      <c r="BM695" s="232" t="s">
        <v>768</v>
      </c>
    </row>
    <row r="696" s="2" customFormat="1">
      <c r="A696" s="39"/>
      <c r="B696" s="40"/>
      <c r="C696" s="41"/>
      <c r="D696" s="234" t="s">
        <v>203</v>
      </c>
      <c r="E696" s="41"/>
      <c r="F696" s="235" t="s">
        <v>767</v>
      </c>
      <c r="G696" s="41"/>
      <c r="H696" s="41"/>
      <c r="I696" s="236"/>
      <c r="J696" s="41"/>
      <c r="K696" s="41"/>
      <c r="L696" s="45"/>
      <c r="M696" s="237"/>
      <c r="N696" s="238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203</v>
      </c>
      <c r="AU696" s="18" t="s">
        <v>82</v>
      </c>
    </row>
    <row r="697" s="13" customFormat="1">
      <c r="A697" s="13"/>
      <c r="B697" s="239"/>
      <c r="C697" s="240"/>
      <c r="D697" s="234" t="s">
        <v>204</v>
      </c>
      <c r="E697" s="241" t="s">
        <v>1</v>
      </c>
      <c r="F697" s="242" t="s">
        <v>769</v>
      </c>
      <c r="G697" s="240"/>
      <c r="H697" s="243">
        <v>21.300000000000001</v>
      </c>
      <c r="I697" s="244"/>
      <c r="J697" s="240"/>
      <c r="K697" s="240"/>
      <c r="L697" s="245"/>
      <c r="M697" s="246"/>
      <c r="N697" s="247"/>
      <c r="O697" s="247"/>
      <c r="P697" s="247"/>
      <c r="Q697" s="247"/>
      <c r="R697" s="247"/>
      <c r="S697" s="247"/>
      <c r="T697" s="248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9" t="s">
        <v>204</v>
      </c>
      <c r="AU697" s="249" t="s">
        <v>82</v>
      </c>
      <c r="AV697" s="13" t="s">
        <v>82</v>
      </c>
      <c r="AW697" s="13" t="s">
        <v>30</v>
      </c>
      <c r="AX697" s="13" t="s">
        <v>73</v>
      </c>
      <c r="AY697" s="249" t="s">
        <v>196</v>
      </c>
    </row>
    <row r="698" s="14" customFormat="1">
      <c r="A698" s="14"/>
      <c r="B698" s="250"/>
      <c r="C698" s="251"/>
      <c r="D698" s="234" t="s">
        <v>204</v>
      </c>
      <c r="E698" s="252" t="s">
        <v>1</v>
      </c>
      <c r="F698" s="253" t="s">
        <v>206</v>
      </c>
      <c r="G698" s="251"/>
      <c r="H698" s="254">
        <v>21.300000000000001</v>
      </c>
      <c r="I698" s="255"/>
      <c r="J698" s="251"/>
      <c r="K698" s="251"/>
      <c r="L698" s="256"/>
      <c r="M698" s="257"/>
      <c r="N698" s="258"/>
      <c r="O698" s="258"/>
      <c r="P698" s="258"/>
      <c r="Q698" s="258"/>
      <c r="R698" s="258"/>
      <c r="S698" s="258"/>
      <c r="T698" s="259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0" t="s">
        <v>204</v>
      </c>
      <c r="AU698" s="260" t="s">
        <v>82</v>
      </c>
      <c r="AV698" s="14" t="s">
        <v>202</v>
      </c>
      <c r="AW698" s="14" t="s">
        <v>30</v>
      </c>
      <c r="AX698" s="14" t="s">
        <v>80</v>
      </c>
      <c r="AY698" s="260" t="s">
        <v>196</v>
      </c>
    </row>
    <row r="699" s="2" customFormat="1" ht="44.25" customHeight="1">
      <c r="A699" s="39"/>
      <c r="B699" s="40"/>
      <c r="C699" s="220" t="s">
        <v>510</v>
      </c>
      <c r="D699" s="220" t="s">
        <v>198</v>
      </c>
      <c r="E699" s="221" t="s">
        <v>770</v>
      </c>
      <c r="F699" s="222" t="s">
        <v>771</v>
      </c>
      <c r="G699" s="223" t="s">
        <v>256</v>
      </c>
      <c r="H699" s="224">
        <v>16.199999999999999</v>
      </c>
      <c r="I699" s="225"/>
      <c r="J699" s="226">
        <f>ROUND(I699*H699,2)</f>
        <v>0</v>
      </c>
      <c r="K699" s="227"/>
      <c r="L699" s="45"/>
      <c r="M699" s="228" t="s">
        <v>1</v>
      </c>
      <c r="N699" s="229" t="s">
        <v>38</v>
      </c>
      <c r="O699" s="92"/>
      <c r="P699" s="230">
        <f>O699*H699</f>
        <v>0</v>
      </c>
      <c r="Q699" s="230">
        <v>0</v>
      </c>
      <c r="R699" s="230">
        <f>Q699*H699</f>
        <v>0</v>
      </c>
      <c r="S699" s="230">
        <v>0</v>
      </c>
      <c r="T699" s="231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2" t="s">
        <v>202</v>
      </c>
      <c r="AT699" s="232" t="s">
        <v>198</v>
      </c>
      <c r="AU699" s="232" t="s">
        <v>82</v>
      </c>
      <c r="AY699" s="18" t="s">
        <v>196</v>
      </c>
      <c r="BE699" s="233">
        <f>IF(N699="základní",J699,0)</f>
        <v>0</v>
      </c>
      <c r="BF699" s="233">
        <f>IF(N699="snížená",J699,0)</f>
        <v>0</v>
      </c>
      <c r="BG699" s="233">
        <f>IF(N699="zákl. přenesená",J699,0)</f>
        <v>0</v>
      </c>
      <c r="BH699" s="233">
        <f>IF(N699="sníž. přenesená",J699,0)</f>
        <v>0</v>
      </c>
      <c r="BI699" s="233">
        <f>IF(N699="nulová",J699,0)</f>
        <v>0</v>
      </c>
      <c r="BJ699" s="18" t="s">
        <v>80</v>
      </c>
      <c r="BK699" s="233">
        <f>ROUND(I699*H699,2)</f>
        <v>0</v>
      </c>
      <c r="BL699" s="18" t="s">
        <v>202</v>
      </c>
      <c r="BM699" s="232" t="s">
        <v>772</v>
      </c>
    </row>
    <row r="700" s="2" customFormat="1">
      <c r="A700" s="39"/>
      <c r="B700" s="40"/>
      <c r="C700" s="41"/>
      <c r="D700" s="234" t="s">
        <v>203</v>
      </c>
      <c r="E700" s="41"/>
      <c r="F700" s="235" t="s">
        <v>771</v>
      </c>
      <c r="G700" s="41"/>
      <c r="H700" s="41"/>
      <c r="I700" s="236"/>
      <c r="J700" s="41"/>
      <c r="K700" s="41"/>
      <c r="L700" s="45"/>
      <c r="M700" s="237"/>
      <c r="N700" s="238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203</v>
      </c>
      <c r="AU700" s="18" t="s">
        <v>82</v>
      </c>
    </row>
    <row r="701" s="13" customFormat="1">
      <c r="A701" s="13"/>
      <c r="B701" s="239"/>
      <c r="C701" s="240"/>
      <c r="D701" s="234" t="s">
        <v>204</v>
      </c>
      <c r="E701" s="241" t="s">
        <v>1</v>
      </c>
      <c r="F701" s="242" t="s">
        <v>746</v>
      </c>
      <c r="G701" s="240"/>
      <c r="H701" s="243">
        <v>16.199999999999999</v>
      </c>
      <c r="I701" s="244"/>
      <c r="J701" s="240"/>
      <c r="K701" s="240"/>
      <c r="L701" s="245"/>
      <c r="M701" s="246"/>
      <c r="N701" s="247"/>
      <c r="O701" s="247"/>
      <c r="P701" s="247"/>
      <c r="Q701" s="247"/>
      <c r="R701" s="247"/>
      <c r="S701" s="247"/>
      <c r="T701" s="248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9" t="s">
        <v>204</v>
      </c>
      <c r="AU701" s="249" t="s">
        <v>82</v>
      </c>
      <c r="AV701" s="13" t="s">
        <v>82</v>
      </c>
      <c r="AW701" s="13" t="s">
        <v>30</v>
      </c>
      <c r="AX701" s="13" t="s">
        <v>73</v>
      </c>
      <c r="AY701" s="249" t="s">
        <v>196</v>
      </c>
    </row>
    <row r="702" s="14" customFormat="1">
      <c r="A702" s="14"/>
      <c r="B702" s="250"/>
      <c r="C702" s="251"/>
      <c r="D702" s="234" t="s">
        <v>204</v>
      </c>
      <c r="E702" s="252" t="s">
        <v>1</v>
      </c>
      <c r="F702" s="253" t="s">
        <v>206</v>
      </c>
      <c r="G702" s="251"/>
      <c r="H702" s="254">
        <v>16.199999999999999</v>
      </c>
      <c r="I702" s="255"/>
      <c r="J702" s="251"/>
      <c r="K702" s="251"/>
      <c r="L702" s="256"/>
      <c r="M702" s="257"/>
      <c r="N702" s="258"/>
      <c r="O702" s="258"/>
      <c r="P702" s="258"/>
      <c r="Q702" s="258"/>
      <c r="R702" s="258"/>
      <c r="S702" s="258"/>
      <c r="T702" s="259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0" t="s">
        <v>204</v>
      </c>
      <c r="AU702" s="260" t="s">
        <v>82</v>
      </c>
      <c r="AV702" s="14" t="s">
        <v>202</v>
      </c>
      <c r="AW702" s="14" t="s">
        <v>30</v>
      </c>
      <c r="AX702" s="14" t="s">
        <v>80</v>
      </c>
      <c r="AY702" s="260" t="s">
        <v>196</v>
      </c>
    </row>
    <row r="703" s="2" customFormat="1" ht="33" customHeight="1">
      <c r="A703" s="39"/>
      <c r="B703" s="40"/>
      <c r="C703" s="220" t="s">
        <v>773</v>
      </c>
      <c r="D703" s="220" t="s">
        <v>198</v>
      </c>
      <c r="E703" s="221" t="s">
        <v>774</v>
      </c>
      <c r="F703" s="222" t="s">
        <v>775</v>
      </c>
      <c r="G703" s="223" t="s">
        <v>256</v>
      </c>
      <c r="H703" s="224">
        <v>5.2000000000000002</v>
      </c>
      <c r="I703" s="225"/>
      <c r="J703" s="226">
        <f>ROUND(I703*H703,2)</f>
        <v>0</v>
      </c>
      <c r="K703" s="227"/>
      <c r="L703" s="45"/>
      <c r="M703" s="228" t="s">
        <v>1</v>
      </c>
      <c r="N703" s="229" t="s">
        <v>38</v>
      </c>
      <c r="O703" s="92"/>
      <c r="P703" s="230">
        <f>O703*H703</f>
        <v>0</v>
      </c>
      <c r="Q703" s="230">
        <v>0</v>
      </c>
      <c r="R703" s="230">
        <f>Q703*H703</f>
        <v>0</v>
      </c>
      <c r="S703" s="230">
        <v>0</v>
      </c>
      <c r="T703" s="231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2" t="s">
        <v>202</v>
      </c>
      <c r="AT703" s="232" t="s">
        <v>198</v>
      </c>
      <c r="AU703" s="232" t="s">
        <v>82</v>
      </c>
      <c r="AY703" s="18" t="s">
        <v>196</v>
      </c>
      <c r="BE703" s="233">
        <f>IF(N703="základní",J703,0)</f>
        <v>0</v>
      </c>
      <c r="BF703" s="233">
        <f>IF(N703="snížená",J703,0)</f>
        <v>0</v>
      </c>
      <c r="BG703" s="233">
        <f>IF(N703="zákl. přenesená",J703,0)</f>
        <v>0</v>
      </c>
      <c r="BH703" s="233">
        <f>IF(N703="sníž. přenesená",J703,0)</f>
        <v>0</v>
      </c>
      <c r="BI703" s="233">
        <f>IF(N703="nulová",J703,0)</f>
        <v>0</v>
      </c>
      <c r="BJ703" s="18" t="s">
        <v>80</v>
      </c>
      <c r="BK703" s="233">
        <f>ROUND(I703*H703,2)</f>
        <v>0</v>
      </c>
      <c r="BL703" s="18" t="s">
        <v>202</v>
      </c>
      <c r="BM703" s="232" t="s">
        <v>776</v>
      </c>
    </row>
    <row r="704" s="2" customFormat="1">
      <c r="A704" s="39"/>
      <c r="B704" s="40"/>
      <c r="C704" s="41"/>
      <c r="D704" s="234" t="s">
        <v>203</v>
      </c>
      <c r="E704" s="41"/>
      <c r="F704" s="235" t="s">
        <v>775</v>
      </c>
      <c r="G704" s="41"/>
      <c r="H704" s="41"/>
      <c r="I704" s="236"/>
      <c r="J704" s="41"/>
      <c r="K704" s="41"/>
      <c r="L704" s="45"/>
      <c r="M704" s="237"/>
      <c r="N704" s="238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203</v>
      </c>
      <c r="AU704" s="18" t="s">
        <v>82</v>
      </c>
    </row>
    <row r="705" s="13" customFormat="1">
      <c r="A705" s="13"/>
      <c r="B705" s="239"/>
      <c r="C705" s="240"/>
      <c r="D705" s="234" t="s">
        <v>204</v>
      </c>
      <c r="E705" s="241" t="s">
        <v>1</v>
      </c>
      <c r="F705" s="242" t="s">
        <v>777</v>
      </c>
      <c r="G705" s="240"/>
      <c r="H705" s="243">
        <v>5.2000000000000002</v>
      </c>
      <c r="I705" s="244"/>
      <c r="J705" s="240"/>
      <c r="K705" s="240"/>
      <c r="L705" s="245"/>
      <c r="M705" s="246"/>
      <c r="N705" s="247"/>
      <c r="O705" s="247"/>
      <c r="P705" s="247"/>
      <c r="Q705" s="247"/>
      <c r="R705" s="247"/>
      <c r="S705" s="247"/>
      <c r="T705" s="248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9" t="s">
        <v>204</v>
      </c>
      <c r="AU705" s="249" t="s">
        <v>82</v>
      </c>
      <c r="AV705" s="13" t="s">
        <v>82</v>
      </c>
      <c r="AW705" s="13" t="s">
        <v>30</v>
      </c>
      <c r="AX705" s="13" t="s">
        <v>73</v>
      </c>
      <c r="AY705" s="249" t="s">
        <v>196</v>
      </c>
    </row>
    <row r="706" s="14" customFormat="1">
      <c r="A706" s="14"/>
      <c r="B706" s="250"/>
      <c r="C706" s="251"/>
      <c r="D706" s="234" t="s">
        <v>204</v>
      </c>
      <c r="E706" s="252" t="s">
        <v>1</v>
      </c>
      <c r="F706" s="253" t="s">
        <v>206</v>
      </c>
      <c r="G706" s="251"/>
      <c r="H706" s="254">
        <v>5.2000000000000002</v>
      </c>
      <c r="I706" s="255"/>
      <c r="J706" s="251"/>
      <c r="K706" s="251"/>
      <c r="L706" s="256"/>
      <c r="M706" s="257"/>
      <c r="N706" s="258"/>
      <c r="O706" s="258"/>
      <c r="P706" s="258"/>
      <c r="Q706" s="258"/>
      <c r="R706" s="258"/>
      <c r="S706" s="258"/>
      <c r="T706" s="259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0" t="s">
        <v>204</v>
      </c>
      <c r="AU706" s="260" t="s">
        <v>82</v>
      </c>
      <c r="AV706" s="14" t="s">
        <v>202</v>
      </c>
      <c r="AW706" s="14" t="s">
        <v>30</v>
      </c>
      <c r="AX706" s="14" t="s">
        <v>80</v>
      </c>
      <c r="AY706" s="260" t="s">
        <v>196</v>
      </c>
    </row>
    <row r="707" s="2" customFormat="1" ht="33" customHeight="1">
      <c r="A707" s="39"/>
      <c r="B707" s="40"/>
      <c r="C707" s="220" t="s">
        <v>518</v>
      </c>
      <c r="D707" s="220" t="s">
        <v>198</v>
      </c>
      <c r="E707" s="221" t="s">
        <v>778</v>
      </c>
      <c r="F707" s="222" t="s">
        <v>779</v>
      </c>
      <c r="G707" s="223" t="s">
        <v>256</v>
      </c>
      <c r="H707" s="224">
        <v>24</v>
      </c>
      <c r="I707" s="225"/>
      <c r="J707" s="226">
        <f>ROUND(I707*H707,2)</f>
        <v>0</v>
      </c>
      <c r="K707" s="227"/>
      <c r="L707" s="45"/>
      <c r="M707" s="228" t="s">
        <v>1</v>
      </c>
      <c r="N707" s="229" t="s">
        <v>38</v>
      </c>
      <c r="O707" s="92"/>
      <c r="P707" s="230">
        <f>O707*H707</f>
        <v>0</v>
      </c>
      <c r="Q707" s="230">
        <v>0</v>
      </c>
      <c r="R707" s="230">
        <f>Q707*H707</f>
        <v>0</v>
      </c>
      <c r="S707" s="230">
        <v>0</v>
      </c>
      <c r="T707" s="231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2" t="s">
        <v>202</v>
      </c>
      <c r="AT707" s="232" t="s">
        <v>198</v>
      </c>
      <c r="AU707" s="232" t="s">
        <v>82</v>
      </c>
      <c r="AY707" s="18" t="s">
        <v>196</v>
      </c>
      <c r="BE707" s="233">
        <f>IF(N707="základní",J707,0)</f>
        <v>0</v>
      </c>
      <c r="BF707" s="233">
        <f>IF(N707="snížená",J707,0)</f>
        <v>0</v>
      </c>
      <c r="BG707" s="233">
        <f>IF(N707="zákl. přenesená",J707,0)</f>
        <v>0</v>
      </c>
      <c r="BH707" s="233">
        <f>IF(N707="sníž. přenesená",J707,0)</f>
        <v>0</v>
      </c>
      <c r="BI707" s="233">
        <f>IF(N707="nulová",J707,0)</f>
        <v>0</v>
      </c>
      <c r="BJ707" s="18" t="s">
        <v>80</v>
      </c>
      <c r="BK707" s="233">
        <f>ROUND(I707*H707,2)</f>
        <v>0</v>
      </c>
      <c r="BL707" s="18" t="s">
        <v>202</v>
      </c>
      <c r="BM707" s="232" t="s">
        <v>780</v>
      </c>
    </row>
    <row r="708" s="2" customFormat="1">
      <c r="A708" s="39"/>
      <c r="B708" s="40"/>
      <c r="C708" s="41"/>
      <c r="D708" s="234" t="s">
        <v>203</v>
      </c>
      <c r="E708" s="41"/>
      <c r="F708" s="235" t="s">
        <v>779</v>
      </c>
      <c r="G708" s="41"/>
      <c r="H708" s="41"/>
      <c r="I708" s="236"/>
      <c r="J708" s="41"/>
      <c r="K708" s="41"/>
      <c r="L708" s="45"/>
      <c r="M708" s="237"/>
      <c r="N708" s="238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203</v>
      </c>
      <c r="AU708" s="18" t="s">
        <v>82</v>
      </c>
    </row>
    <row r="709" s="13" customFormat="1">
      <c r="A709" s="13"/>
      <c r="B709" s="239"/>
      <c r="C709" s="240"/>
      <c r="D709" s="234" t="s">
        <v>204</v>
      </c>
      <c r="E709" s="241" t="s">
        <v>1</v>
      </c>
      <c r="F709" s="242" t="s">
        <v>781</v>
      </c>
      <c r="G709" s="240"/>
      <c r="H709" s="243">
        <v>24</v>
      </c>
      <c r="I709" s="244"/>
      <c r="J709" s="240"/>
      <c r="K709" s="240"/>
      <c r="L709" s="245"/>
      <c r="M709" s="246"/>
      <c r="N709" s="247"/>
      <c r="O709" s="247"/>
      <c r="P709" s="247"/>
      <c r="Q709" s="247"/>
      <c r="R709" s="247"/>
      <c r="S709" s="247"/>
      <c r="T709" s="248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9" t="s">
        <v>204</v>
      </c>
      <c r="AU709" s="249" t="s">
        <v>82</v>
      </c>
      <c r="AV709" s="13" t="s">
        <v>82</v>
      </c>
      <c r="AW709" s="13" t="s">
        <v>30</v>
      </c>
      <c r="AX709" s="13" t="s">
        <v>73</v>
      </c>
      <c r="AY709" s="249" t="s">
        <v>196</v>
      </c>
    </row>
    <row r="710" s="14" customFormat="1">
      <c r="A710" s="14"/>
      <c r="B710" s="250"/>
      <c r="C710" s="251"/>
      <c r="D710" s="234" t="s">
        <v>204</v>
      </c>
      <c r="E710" s="252" t="s">
        <v>1</v>
      </c>
      <c r="F710" s="253" t="s">
        <v>206</v>
      </c>
      <c r="G710" s="251"/>
      <c r="H710" s="254">
        <v>24</v>
      </c>
      <c r="I710" s="255"/>
      <c r="J710" s="251"/>
      <c r="K710" s="251"/>
      <c r="L710" s="256"/>
      <c r="M710" s="257"/>
      <c r="N710" s="258"/>
      <c r="O710" s="258"/>
      <c r="P710" s="258"/>
      <c r="Q710" s="258"/>
      <c r="R710" s="258"/>
      <c r="S710" s="258"/>
      <c r="T710" s="259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0" t="s">
        <v>204</v>
      </c>
      <c r="AU710" s="260" t="s">
        <v>82</v>
      </c>
      <c r="AV710" s="14" t="s">
        <v>202</v>
      </c>
      <c r="AW710" s="14" t="s">
        <v>30</v>
      </c>
      <c r="AX710" s="14" t="s">
        <v>80</v>
      </c>
      <c r="AY710" s="260" t="s">
        <v>196</v>
      </c>
    </row>
    <row r="711" s="2" customFormat="1" ht="37.8" customHeight="1">
      <c r="A711" s="39"/>
      <c r="B711" s="40"/>
      <c r="C711" s="220" t="s">
        <v>782</v>
      </c>
      <c r="D711" s="220" t="s">
        <v>198</v>
      </c>
      <c r="E711" s="221" t="s">
        <v>783</v>
      </c>
      <c r="F711" s="222" t="s">
        <v>784</v>
      </c>
      <c r="G711" s="223" t="s">
        <v>256</v>
      </c>
      <c r="H711" s="224">
        <v>21.899999999999999</v>
      </c>
      <c r="I711" s="225"/>
      <c r="J711" s="226">
        <f>ROUND(I711*H711,2)</f>
        <v>0</v>
      </c>
      <c r="K711" s="227"/>
      <c r="L711" s="45"/>
      <c r="M711" s="228" t="s">
        <v>1</v>
      </c>
      <c r="N711" s="229" t="s">
        <v>38</v>
      </c>
      <c r="O711" s="92"/>
      <c r="P711" s="230">
        <f>O711*H711</f>
        <v>0</v>
      </c>
      <c r="Q711" s="230">
        <v>0</v>
      </c>
      <c r="R711" s="230">
        <f>Q711*H711</f>
        <v>0</v>
      </c>
      <c r="S711" s="230">
        <v>0</v>
      </c>
      <c r="T711" s="231">
        <f>S711*H711</f>
        <v>0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2" t="s">
        <v>202</v>
      </c>
      <c r="AT711" s="232" t="s">
        <v>198</v>
      </c>
      <c r="AU711" s="232" t="s">
        <v>82</v>
      </c>
      <c r="AY711" s="18" t="s">
        <v>196</v>
      </c>
      <c r="BE711" s="233">
        <f>IF(N711="základní",J711,0)</f>
        <v>0</v>
      </c>
      <c r="BF711" s="233">
        <f>IF(N711="snížená",J711,0)</f>
        <v>0</v>
      </c>
      <c r="BG711" s="233">
        <f>IF(N711="zákl. přenesená",J711,0)</f>
        <v>0</v>
      </c>
      <c r="BH711" s="233">
        <f>IF(N711="sníž. přenesená",J711,0)</f>
        <v>0</v>
      </c>
      <c r="BI711" s="233">
        <f>IF(N711="nulová",J711,0)</f>
        <v>0</v>
      </c>
      <c r="BJ711" s="18" t="s">
        <v>80</v>
      </c>
      <c r="BK711" s="233">
        <f>ROUND(I711*H711,2)</f>
        <v>0</v>
      </c>
      <c r="BL711" s="18" t="s">
        <v>202</v>
      </c>
      <c r="BM711" s="232" t="s">
        <v>785</v>
      </c>
    </row>
    <row r="712" s="2" customFormat="1">
      <c r="A712" s="39"/>
      <c r="B712" s="40"/>
      <c r="C712" s="41"/>
      <c r="D712" s="234" t="s">
        <v>203</v>
      </c>
      <c r="E712" s="41"/>
      <c r="F712" s="235" t="s">
        <v>784</v>
      </c>
      <c r="G712" s="41"/>
      <c r="H712" s="41"/>
      <c r="I712" s="236"/>
      <c r="J712" s="41"/>
      <c r="K712" s="41"/>
      <c r="L712" s="45"/>
      <c r="M712" s="237"/>
      <c r="N712" s="238"/>
      <c r="O712" s="92"/>
      <c r="P712" s="92"/>
      <c r="Q712" s="92"/>
      <c r="R712" s="92"/>
      <c r="S712" s="92"/>
      <c r="T712" s="93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203</v>
      </c>
      <c r="AU712" s="18" t="s">
        <v>82</v>
      </c>
    </row>
    <row r="713" s="13" customFormat="1">
      <c r="A713" s="13"/>
      <c r="B713" s="239"/>
      <c r="C713" s="240"/>
      <c r="D713" s="234" t="s">
        <v>204</v>
      </c>
      <c r="E713" s="241" t="s">
        <v>1</v>
      </c>
      <c r="F713" s="242" t="s">
        <v>786</v>
      </c>
      <c r="G713" s="240"/>
      <c r="H713" s="243">
        <v>21.899999999999999</v>
      </c>
      <c r="I713" s="244"/>
      <c r="J713" s="240"/>
      <c r="K713" s="240"/>
      <c r="L713" s="245"/>
      <c r="M713" s="246"/>
      <c r="N713" s="247"/>
      <c r="O713" s="247"/>
      <c r="P713" s="247"/>
      <c r="Q713" s="247"/>
      <c r="R713" s="247"/>
      <c r="S713" s="247"/>
      <c r="T713" s="248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9" t="s">
        <v>204</v>
      </c>
      <c r="AU713" s="249" t="s">
        <v>82</v>
      </c>
      <c r="AV713" s="13" t="s">
        <v>82</v>
      </c>
      <c r="AW713" s="13" t="s">
        <v>30</v>
      </c>
      <c r="AX713" s="13" t="s">
        <v>73</v>
      </c>
      <c r="AY713" s="249" t="s">
        <v>196</v>
      </c>
    </row>
    <row r="714" s="14" customFormat="1">
      <c r="A714" s="14"/>
      <c r="B714" s="250"/>
      <c r="C714" s="251"/>
      <c r="D714" s="234" t="s">
        <v>204</v>
      </c>
      <c r="E714" s="252" t="s">
        <v>1</v>
      </c>
      <c r="F714" s="253" t="s">
        <v>206</v>
      </c>
      <c r="G714" s="251"/>
      <c r="H714" s="254">
        <v>21.899999999999999</v>
      </c>
      <c r="I714" s="255"/>
      <c r="J714" s="251"/>
      <c r="K714" s="251"/>
      <c r="L714" s="256"/>
      <c r="M714" s="257"/>
      <c r="N714" s="258"/>
      <c r="O714" s="258"/>
      <c r="P714" s="258"/>
      <c r="Q714" s="258"/>
      <c r="R714" s="258"/>
      <c r="S714" s="258"/>
      <c r="T714" s="259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0" t="s">
        <v>204</v>
      </c>
      <c r="AU714" s="260" t="s">
        <v>82</v>
      </c>
      <c r="AV714" s="14" t="s">
        <v>202</v>
      </c>
      <c r="AW714" s="14" t="s">
        <v>30</v>
      </c>
      <c r="AX714" s="14" t="s">
        <v>80</v>
      </c>
      <c r="AY714" s="260" t="s">
        <v>196</v>
      </c>
    </row>
    <row r="715" s="2" customFormat="1" ht="33" customHeight="1">
      <c r="A715" s="39"/>
      <c r="B715" s="40"/>
      <c r="C715" s="220" t="s">
        <v>535</v>
      </c>
      <c r="D715" s="220" t="s">
        <v>198</v>
      </c>
      <c r="E715" s="221" t="s">
        <v>787</v>
      </c>
      <c r="F715" s="222" t="s">
        <v>788</v>
      </c>
      <c r="G715" s="223" t="s">
        <v>256</v>
      </c>
      <c r="H715" s="224">
        <v>39.200000000000003</v>
      </c>
      <c r="I715" s="225"/>
      <c r="J715" s="226">
        <f>ROUND(I715*H715,2)</f>
        <v>0</v>
      </c>
      <c r="K715" s="227"/>
      <c r="L715" s="45"/>
      <c r="M715" s="228" t="s">
        <v>1</v>
      </c>
      <c r="N715" s="229" t="s">
        <v>38</v>
      </c>
      <c r="O715" s="92"/>
      <c r="P715" s="230">
        <f>O715*H715</f>
        <v>0</v>
      </c>
      <c r="Q715" s="230">
        <v>0</v>
      </c>
      <c r="R715" s="230">
        <f>Q715*H715</f>
        <v>0</v>
      </c>
      <c r="S715" s="230">
        <v>0</v>
      </c>
      <c r="T715" s="231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2" t="s">
        <v>202</v>
      </c>
      <c r="AT715" s="232" t="s">
        <v>198</v>
      </c>
      <c r="AU715" s="232" t="s">
        <v>82</v>
      </c>
      <c r="AY715" s="18" t="s">
        <v>196</v>
      </c>
      <c r="BE715" s="233">
        <f>IF(N715="základní",J715,0)</f>
        <v>0</v>
      </c>
      <c r="BF715" s="233">
        <f>IF(N715="snížená",J715,0)</f>
        <v>0</v>
      </c>
      <c r="BG715" s="233">
        <f>IF(N715="zákl. přenesená",J715,0)</f>
        <v>0</v>
      </c>
      <c r="BH715" s="233">
        <f>IF(N715="sníž. přenesená",J715,0)</f>
        <v>0</v>
      </c>
      <c r="BI715" s="233">
        <f>IF(N715="nulová",J715,0)</f>
        <v>0</v>
      </c>
      <c r="BJ715" s="18" t="s">
        <v>80</v>
      </c>
      <c r="BK715" s="233">
        <f>ROUND(I715*H715,2)</f>
        <v>0</v>
      </c>
      <c r="BL715" s="18" t="s">
        <v>202</v>
      </c>
      <c r="BM715" s="232" t="s">
        <v>789</v>
      </c>
    </row>
    <row r="716" s="2" customFormat="1">
      <c r="A716" s="39"/>
      <c r="B716" s="40"/>
      <c r="C716" s="41"/>
      <c r="D716" s="234" t="s">
        <v>203</v>
      </c>
      <c r="E716" s="41"/>
      <c r="F716" s="235" t="s">
        <v>788</v>
      </c>
      <c r="G716" s="41"/>
      <c r="H716" s="41"/>
      <c r="I716" s="236"/>
      <c r="J716" s="41"/>
      <c r="K716" s="41"/>
      <c r="L716" s="45"/>
      <c r="M716" s="237"/>
      <c r="N716" s="238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203</v>
      </c>
      <c r="AU716" s="18" t="s">
        <v>82</v>
      </c>
    </row>
    <row r="717" s="13" customFormat="1">
      <c r="A717" s="13"/>
      <c r="B717" s="239"/>
      <c r="C717" s="240"/>
      <c r="D717" s="234" t="s">
        <v>204</v>
      </c>
      <c r="E717" s="241" t="s">
        <v>1</v>
      </c>
      <c r="F717" s="242" t="s">
        <v>790</v>
      </c>
      <c r="G717" s="240"/>
      <c r="H717" s="243">
        <v>39.200000000000003</v>
      </c>
      <c r="I717" s="244"/>
      <c r="J717" s="240"/>
      <c r="K717" s="240"/>
      <c r="L717" s="245"/>
      <c r="M717" s="246"/>
      <c r="N717" s="247"/>
      <c r="O717" s="247"/>
      <c r="P717" s="247"/>
      <c r="Q717" s="247"/>
      <c r="R717" s="247"/>
      <c r="S717" s="247"/>
      <c r="T717" s="248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9" t="s">
        <v>204</v>
      </c>
      <c r="AU717" s="249" t="s">
        <v>82</v>
      </c>
      <c r="AV717" s="13" t="s">
        <v>82</v>
      </c>
      <c r="AW717" s="13" t="s">
        <v>30</v>
      </c>
      <c r="AX717" s="13" t="s">
        <v>73</v>
      </c>
      <c r="AY717" s="249" t="s">
        <v>196</v>
      </c>
    </row>
    <row r="718" s="14" customFormat="1">
      <c r="A718" s="14"/>
      <c r="B718" s="250"/>
      <c r="C718" s="251"/>
      <c r="D718" s="234" t="s">
        <v>204</v>
      </c>
      <c r="E718" s="252" t="s">
        <v>1</v>
      </c>
      <c r="F718" s="253" t="s">
        <v>206</v>
      </c>
      <c r="G718" s="251"/>
      <c r="H718" s="254">
        <v>39.200000000000003</v>
      </c>
      <c r="I718" s="255"/>
      <c r="J718" s="251"/>
      <c r="K718" s="251"/>
      <c r="L718" s="256"/>
      <c r="M718" s="257"/>
      <c r="N718" s="258"/>
      <c r="O718" s="258"/>
      <c r="P718" s="258"/>
      <c r="Q718" s="258"/>
      <c r="R718" s="258"/>
      <c r="S718" s="258"/>
      <c r="T718" s="259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0" t="s">
        <v>204</v>
      </c>
      <c r="AU718" s="260" t="s">
        <v>82</v>
      </c>
      <c r="AV718" s="14" t="s">
        <v>202</v>
      </c>
      <c r="AW718" s="14" t="s">
        <v>30</v>
      </c>
      <c r="AX718" s="14" t="s">
        <v>80</v>
      </c>
      <c r="AY718" s="260" t="s">
        <v>196</v>
      </c>
    </row>
    <row r="719" s="2" customFormat="1" ht="37.8" customHeight="1">
      <c r="A719" s="39"/>
      <c r="B719" s="40"/>
      <c r="C719" s="220" t="s">
        <v>791</v>
      </c>
      <c r="D719" s="220" t="s">
        <v>198</v>
      </c>
      <c r="E719" s="221" t="s">
        <v>792</v>
      </c>
      <c r="F719" s="222" t="s">
        <v>793</v>
      </c>
      <c r="G719" s="223" t="s">
        <v>256</v>
      </c>
      <c r="H719" s="224">
        <v>19.600000000000001</v>
      </c>
      <c r="I719" s="225"/>
      <c r="J719" s="226">
        <f>ROUND(I719*H719,2)</f>
        <v>0</v>
      </c>
      <c r="K719" s="227"/>
      <c r="L719" s="45"/>
      <c r="M719" s="228" t="s">
        <v>1</v>
      </c>
      <c r="N719" s="229" t="s">
        <v>38</v>
      </c>
      <c r="O719" s="92"/>
      <c r="P719" s="230">
        <f>O719*H719</f>
        <v>0</v>
      </c>
      <c r="Q719" s="230">
        <v>0</v>
      </c>
      <c r="R719" s="230">
        <f>Q719*H719</f>
        <v>0</v>
      </c>
      <c r="S719" s="230">
        <v>0</v>
      </c>
      <c r="T719" s="231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2" t="s">
        <v>202</v>
      </c>
      <c r="AT719" s="232" t="s">
        <v>198</v>
      </c>
      <c r="AU719" s="232" t="s">
        <v>82</v>
      </c>
      <c r="AY719" s="18" t="s">
        <v>196</v>
      </c>
      <c r="BE719" s="233">
        <f>IF(N719="základní",J719,0)</f>
        <v>0</v>
      </c>
      <c r="BF719" s="233">
        <f>IF(N719="snížená",J719,0)</f>
        <v>0</v>
      </c>
      <c r="BG719" s="233">
        <f>IF(N719="zákl. přenesená",J719,0)</f>
        <v>0</v>
      </c>
      <c r="BH719" s="233">
        <f>IF(N719="sníž. přenesená",J719,0)</f>
        <v>0</v>
      </c>
      <c r="BI719" s="233">
        <f>IF(N719="nulová",J719,0)</f>
        <v>0</v>
      </c>
      <c r="BJ719" s="18" t="s">
        <v>80</v>
      </c>
      <c r="BK719" s="233">
        <f>ROUND(I719*H719,2)</f>
        <v>0</v>
      </c>
      <c r="BL719" s="18" t="s">
        <v>202</v>
      </c>
      <c r="BM719" s="232" t="s">
        <v>794</v>
      </c>
    </row>
    <row r="720" s="2" customFormat="1">
      <c r="A720" s="39"/>
      <c r="B720" s="40"/>
      <c r="C720" s="41"/>
      <c r="D720" s="234" t="s">
        <v>203</v>
      </c>
      <c r="E720" s="41"/>
      <c r="F720" s="235" t="s">
        <v>793</v>
      </c>
      <c r="G720" s="41"/>
      <c r="H720" s="41"/>
      <c r="I720" s="236"/>
      <c r="J720" s="41"/>
      <c r="K720" s="41"/>
      <c r="L720" s="45"/>
      <c r="M720" s="237"/>
      <c r="N720" s="238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203</v>
      </c>
      <c r="AU720" s="18" t="s">
        <v>82</v>
      </c>
    </row>
    <row r="721" s="13" customFormat="1">
      <c r="A721" s="13"/>
      <c r="B721" s="239"/>
      <c r="C721" s="240"/>
      <c r="D721" s="234" t="s">
        <v>204</v>
      </c>
      <c r="E721" s="241" t="s">
        <v>1</v>
      </c>
      <c r="F721" s="242" t="s">
        <v>795</v>
      </c>
      <c r="G721" s="240"/>
      <c r="H721" s="243">
        <v>19.600000000000001</v>
      </c>
      <c r="I721" s="244"/>
      <c r="J721" s="240"/>
      <c r="K721" s="240"/>
      <c r="L721" s="245"/>
      <c r="M721" s="246"/>
      <c r="N721" s="247"/>
      <c r="O721" s="247"/>
      <c r="P721" s="247"/>
      <c r="Q721" s="247"/>
      <c r="R721" s="247"/>
      <c r="S721" s="247"/>
      <c r="T721" s="248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9" t="s">
        <v>204</v>
      </c>
      <c r="AU721" s="249" t="s">
        <v>82</v>
      </c>
      <c r="AV721" s="13" t="s">
        <v>82</v>
      </c>
      <c r="AW721" s="13" t="s">
        <v>30</v>
      </c>
      <c r="AX721" s="13" t="s">
        <v>73</v>
      </c>
      <c r="AY721" s="249" t="s">
        <v>196</v>
      </c>
    </row>
    <row r="722" s="14" customFormat="1">
      <c r="A722" s="14"/>
      <c r="B722" s="250"/>
      <c r="C722" s="251"/>
      <c r="D722" s="234" t="s">
        <v>204</v>
      </c>
      <c r="E722" s="252" t="s">
        <v>1</v>
      </c>
      <c r="F722" s="253" t="s">
        <v>206</v>
      </c>
      <c r="G722" s="251"/>
      <c r="H722" s="254">
        <v>19.600000000000001</v>
      </c>
      <c r="I722" s="255"/>
      <c r="J722" s="251"/>
      <c r="K722" s="251"/>
      <c r="L722" s="256"/>
      <c r="M722" s="257"/>
      <c r="N722" s="258"/>
      <c r="O722" s="258"/>
      <c r="P722" s="258"/>
      <c r="Q722" s="258"/>
      <c r="R722" s="258"/>
      <c r="S722" s="258"/>
      <c r="T722" s="259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0" t="s">
        <v>204</v>
      </c>
      <c r="AU722" s="260" t="s">
        <v>82</v>
      </c>
      <c r="AV722" s="14" t="s">
        <v>202</v>
      </c>
      <c r="AW722" s="14" t="s">
        <v>30</v>
      </c>
      <c r="AX722" s="14" t="s">
        <v>80</v>
      </c>
      <c r="AY722" s="260" t="s">
        <v>196</v>
      </c>
    </row>
    <row r="723" s="2" customFormat="1" ht="37.8" customHeight="1">
      <c r="A723" s="39"/>
      <c r="B723" s="40"/>
      <c r="C723" s="220" t="s">
        <v>540</v>
      </c>
      <c r="D723" s="220" t="s">
        <v>198</v>
      </c>
      <c r="E723" s="221" t="s">
        <v>796</v>
      </c>
      <c r="F723" s="222" t="s">
        <v>797</v>
      </c>
      <c r="G723" s="223" t="s">
        <v>256</v>
      </c>
      <c r="H723" s="224">
        <v>12.9</v>
      </c>
      <c r="I723" s="225"/>
      <c r="J723" s="226">
        <f>ROUND(I723*H723,2)</f>
        <v>0</v>
      </c>
      <c r="K723" s="227"/>
      <c r="L723" s="45"/>
      <c r="M723" s="228" t="s">
        <v>1</v>
      </c>
      <c r="N723" s="229" t="s">
        <v>38</v>
      </c>
      <c r="O723" s="92"/>
      <c r="P723" s="230">
        <f>O723*H723</f>
        <v>0</v>
      </c>
      <c r="Q723" s="230">
        <v>0</v>
      </c>
      <c r="R723" s="230">
        <f>Q723*H723</f>
        <v>0</v>
      </c>
      <c r="S723" s="230">
        <v>0</v>
      </c>
      <c r="T723" s="231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2" t="s">
        <v>202</v>
      </c>
      <c r="AT723" s="232" t="s">
        <v>198</v>
      </c>
      <c r="AU723" s="232" t="s">
        <v>82</v>
      </c>
      <c r="AY723" s="18" t="s">
        <v>196</v>
      </c>
      <c r="BE723" s="233">
        <f>IF(N723="základní",J723,0)</f>
        <v>0</v>
      </c>
      <c r="BF723" s="233">
        <f>IF(N723="snížená",J723,0)</f>
        <v>0</v>
      </c>
      <c r="BG723" s="233">
        <f>IF(N723="zákl. přenesená",J723,0)</f>
        <v>0</v>
      </c>
      <c r="BH723" s="233">
        <f>IF(N723="sníž. přenesená",J723,0)</f>
        <v>0</v>
      </c>
      <c r="BI723" s="233">
        <f>IF(N723="nulová",J723,0)</f>
        <v>0</v>
      </c>
      <c r="BJ723" s="18" t="s">
        <v>80</v>
      </c>
      <c r="BK723" s="233">
        <f>ROUND(I723*H723,2)</f>
        <v>0</v>
      </c>
      <c r="BL723" s="18" t="s">
        <v>202</v>
      </c>
      <c r="BM723" s="232" t="s">
        <v>798</v>
      </c>
    </row>
    <row r="724" s="2" customFormat="1">
      <c r="A724" s="39"/>
      <c r="B724" s="40"/>
      <c r="C724" s="41"/>
      <c r="D724" s="234" t="s">
        <v>203</v>
      </c>
      <c r="E724" s="41"/>
      <c r="F724" s="235" t="s">
        <v>797</v>
      </c>
      <c r="G724" s="41"/>
      <c r="H724" s="41"/>
      <c r="I724" s="236"/>
      <c r="J724" s="41"/>
      <c r="K724" s="41"/>
      <c r="L724" s="45"/>
      <c r="M724" s="237"/>
      <c r="N724" s="238"/>
      <c r="O724" s="92"/>
      <c r="P724" s="92"/>
      <c r="Q724" s="92"/>
      <c r="R724" s="92"/>
      <c r="S724" s="92"/>
      <c r="T724" s="93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203</v>
      </c>
      <c r="AU724" s="18" t="s">
        <v>82</v>
      </c>
    </row>
    <row r="725" s="13" customFormat="1">
      <c r="A725" s="13"/>
      <c r="B725" s="239"/>
      <c r="C725" s="240"/>
      <c r="D725" s="234" t="s">
        <v>204</v>
      </c>
      <c r="E725" s="241" t="s">
        <v>1</v>
      </c>
      <c r="F725" s="242" t="s">
        <v>799</v>
      </c>
      <c r="G725" s="240"/>
      <c r="H725" s="243">
        <v>12.9</v>
      </c>
      <c r="I725" s="244"/>
      <c r="J725" s="240"/>
      <c r="K725" s="240"/>
      <c r="L725" s="245"/>
      <c r="M725" s="246"/>
      <c r="N725" s="247"/>
      <c r="O725" s="247"/>
      <c r="P725" s="247"/>
      <c r="Q725" s="247"/>
      <c r="R725" s="247"/>
      <c r="S725" s="247"/>
      <c r="T725" s="248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9" t="s">
        <v>204</v>
      </c>
      <c r="AU725" s="249" t="s">
        <v>82</v>
      </c>
      <c r="AV725" s="13" t="s">
        <v>82</v>
      </c>
      <c r="AW725" s="13" t="s">
        <v>30</v>
      </c>
      <c r="AX725" s="13" t="s">
        <v>73</v>
      </c>
      <c r="AY725" s="249" t="s">
        <v>196</v>
      </c>
    </row>
    <row r="726" s="14" customFormat="1">
      <c r="A726" s="14"/>
      <c r="B726" s="250"/>
      <c r="C726" s="251"/>
      <c r="D726" s="234" t="s">
        <v>204</v>
      </c>
      <c r="E726" s="252" t="s">
        <v>1</v>
      </c>
      <c r="F726" s="253" t="s">
        <v>206</v>
      </c>
      <c r="G726" s="251"/>
      <c r="H726" s="254">
        <v>12.9</v>
      </c>
      <c r="I726" s="255"/>
      <c r="J726" s="251"/>
      <c r="K726" s="251"/>
      <c r="L726" s="256"/>
      <c r="M726" s="257"/>
      <c r="N726" s="258"/>
      <c r="O726" s="258"/>
      <c r="P726" s="258"/>
      <c r="Q726" s="258"/>
      <c r="R726" s="258"/>
      <c r="S726" s="258"/>
      <c r="T726" s="259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60" t="s">
        <v>204</v>
      </c>
      <c r="AU726" s="260" t="s">
        <v>82</v>
      </c>
      <c r="AV726" s="14" t="s">
        <v>202</v>
      </c>
      <c r="AW726" s="14" t="s">
        <v>30</v>
      </c>
      <c r="AX726" s="14" t="s">
        <v>80</v>
      </c>
      <c r="AY726" s="260" t="s">
        <v>196</v>
      </c>
    </row>
    <row r="727" s="2" customFormat="1" ht="33" customHeight="1">
      <c r="A727" s="39"/>
      <c r="B727" s="40"/>
      <c r="C727" s="220" t="s">
        <v>800</v>
      </c>
      <c r="D727" s="220" t="s">
        <v>198</v>
      </c>
      <c r="E727" s="221" t="s">
        <v>801</v>
      </c>
      <c r="F727" s="222" t="s">
        <v>802</v>
      </c>
      <c r="G727" s="223" t="s">
        <v>256</v>
      </c>
      <c r="H727" s="224">
        <v>8</v>
      </c>
      <c r="I727" s="225"/>
      <c r="J727" s="226">
        <f>ROUND(I727*H727,2)</f>
        <v>0</v>
      </c>
      <c r="K727" s="227"/>
      <c r="L727" s="45"/>
      <c r="M727" s="228" t="s">
        <v>1</v>
      </c>
      <c r="N727" s="229" t="s">
        <v>38</v>
      </c>
      <c r="O727" s="92"/>
      <c r="P727" s="230">
        <f>O727*H727</f>
        <v>0</v>
      </c>
      <c r="Q727" s="230">
        <v>0</v>
      </c>
      <c r="R727" s="230">
        <f>Q727*H727</f>
        <v>0</v>
      </c>
      <c r="S727" s="230">
        <v>0</v>
      </c>
      <c r="T727" s="231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2" t="s">
        <v>202</v>
      </c>
      <c r="AT727" s="232" t="s">
        <v>198</v>
      </c>
      <c r="AU727" s="232" t="s">
        <v>82</v>
      </c>
      <c r="AY727" s="18" t="s">
        <v>196</v>
      </c>
      <c r="BE727" s="233">
        <f>IF(N727="základní",J727,0)</f>
        <v>0</v>
      </c>
      <c r="BF727" s="233">
        <f>IF(N727="snížená",J727,0)</f>
        <v>0</v>
      </c>
      <c r="BG727" s="233">
        <f>IF(N727="zákl. přenesená",J727,0)</f>
        <v>0</v>
      </c>
      <c r="BH727" s="233">
        <f>IF(N727="sníž. přenesená",J727,0)</f>
        <v>0</v>
      </c>
      <c r="BI727" s="233">
        <f>IF(N727="nulová",J727,0)</f>
        <v>0</v>
      </c>
      <c r="BJ727" s="18" t="s">
        <v>80</v>
      </c>
      <c r="BK727" s="233">
        <f>ROUND(I727*H727,2)</f>
        <v>0</v>
      </c>
      <c r="BL727" s="18" t="s">
        <v>202</v>
      </c>
      <c r="BM727" s="232" t="s">
        <v>803</v>
      </c>
    </row>
    <row r="728" s="2" customFormat="1">
      <c r="A728" s="39"/>
      <c r="B728" s="40"/>
      <c r="C728" s="41"/>
      <c r="D728" s="234" t="s">
        <v>203</v>
      </c>
      <c r="E728" s="41"/>
      <c r="F728" s="235" t="s">
        <v>802</v>
      </c>
      <c r="G728" s="41"/>
      <c r="H728" s="41"/>
      <c r="I728" s="236"/>
      <c r="J728" s="41"/>
      <c r="K728" s="41"/>
      <c r="L728" s="45"/>
      <c r="M728" s="237"/>
      <c r="N728" s="238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203</v>
      </c>
      <c r="AU728" s="18" t="s">
        <v>82</v>
      </c>
    </row>
    <row r="729" s="13" customFormat="1">
      <c r="A729" s="13"/>
      <c r="B729" s="239"/>
      <c r="C729" s="240"/>
      <c r="D729" s="234" t="s">
        <v>204</v>
      </c>
      <c r="E729" s="241" t="s">
        <v>1</v>
      </c>
      <c r="F729" s="242" t="s">
        <v>804</v>
      </c>
      <c r="G729" s="240"/>
      <c r="H729" s="243">
        <v>8</v>
      </c>
      <c r="I729" s="244"/>
      <c r="J729" s="240"/>
      <c r="K729" s="240"/>
      <c r="L729" s="245"/>
      <c r="M729" s="246"/>
      <c r="N729" s="247"/>
      <c r="O729" s="247"/>
      <c r="P729" s="247"/>
      <c r="Q729" s="247"/>
      <c r="R729" s="247"/>
      <c r="S729" s="247"/>
      <c r="T729" s="248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9" t="s">
        <v>204</v>
      </c>
      <c r="AU729" s="249" t="s">
        <v>82</v>
      </c>
      <c r="AV729" s="13" t="s">
        <v>82</v>
      </c>
      <c r="AW729" s="13" t="s">
        <v>30</v>
      </c>
      <c r="AX729" s="13" t="s">
        <v>73</v>
      </c>
      <c r="AY729" s="249" t="s">
        <v>196</v>
      </c>
    </row>
    <row r="730" s="14" customFormat="1">
      <c r="A730" s="14"/>
      <c r="B730" s="250"/>
      <c r="C730" s="251"/>
      <c r="D730" s="234" t="s">
        <v>204</v>
      </c>
      <c r="E730" s="252" t="s">
        <v>1</v>
      </c>
      <c r="F730" s="253" t="s">
        <v>206</v>
      </c>
      <c r="G730" s="251"/>
      <c r="H730" s="254">
        <v>8</v>
      </c>
      <c r="I730" s="255"/>
      <c r="J730" s="251"/>
      <c r="K730" s="251"/>
      <c r="L730" s="256"/>
      <c r="M730" s="257"/>
      <c r="N730" s="258"/>
      <c r="O730" s="258"/>
      <c r="P730" s="258"/>
      <c r="Q730" s="258"/>
      <c r="R730" s="258"/>
      <c r="S730" s="258"/>
      <c r="T730" s="259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60" t="s">
        <v>204</v>
      </c>
      <c r="AU730" s="260" t="s">
        <v>82</v>
      </c>
      <c r="AV730" s="14" t="s">
        <v>202</v>
      </c>
      <c r="AW730" s="14" t="s">
        <v>30</v>
      </c>
      <c r="AX730" s="14" t="s">
        <v>80</v>
      </c>
      <c r="AY730" s="260" t="s">
        <v>196</v>
      </c>
    </row>
    <row r="731" s="2" customFormat="1" ht="33" customHeight="1">
      <c r="A731" s="39"/>
      <c r="B731" s="40"/>
      <c r="C731" s="220" t="s">
        <v>805</v>
      </c>
      <c r="D731" s="220" t="s">
        <v>198</v>
      </c>
      <c r="E731" s="221" t="s">
        <v>806</v>
      </c>
      <c r="F731" s="222" t="s">
        <v>807</v>
      </c>
      <c r="G731" s="223" t="s">
        <v>256</v>
      </c>
      <c r="H731" s="224">
        <v>5.7000000000000002</v>
      </c>
      <c r="I731" s="225"/>
      <c r="J731" s="226">
        <f>ROUND(I731*H731,2)</f>
        <v>0</v>
      </c>
      <c r="K731" s="227"/>
      <c r="L731" s="45"/>
      <c r="M731" s="228" t="s">
        <v>1</v>
      </c>
      <c r="N731" s="229" t="s">
        <v>38</v>
      </c>
      <c r="O731" s="92"/>
      <c r="P731" s="230">
        <f>O731*H731</f>
        <v>0</v>
      </c>
      <c r="Q731" s="230">
        <v>0</v>
      </c>
      <c r="R731" s="230">
        <f>Q731*H731</f>
        <v>0</v>
      </c>
      <c r="S731" s="230">
        <v>0</v>
      </c>
      <c r="T731" s="231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2" t="s">
        <v>202</v>
      </c>
      <c r="AT731" s="232" t="s">
        <v>198</v>
      </c>
      <c r="AU731" s="232" t="s">
        <v>82</v>
      </c>
      <c r="AY731" s="18" t="s">
        <v>196</v>
      </c>
      <c r="BE731" s="233">
        <f>IF(N731="základní",J731,0)</f>
        <v>0</v>
      </c>
      <c r="BF731" s="233">
        <f>IF(N731="snížená",J731,0)</f>
        <v>0</v>
      </c>
      <c r="BG731" s="233">
        <f>IF(N731="zákl. přenesená",J731,0)</f>
        <v>0</v>
      </c>
      <c r="BH731" s="233">
        <f>IF(N731="sníž. přenesená",J731,0)</f>
        <v>0</v>
      </c>
      <c r="BI731" s="233">
        <f>IF(N731="nulová",J731,0)</f>
        <v>0</v>
      </c>
      <c r="BJ731" s="18" t="s">
        <v>80</v>
      </c>
      <c r="BK731" s="233">
        <f>ROUND(I731*H731,2)</f>
        <v>0</v>
      </c>
      <c r="BL731" s="18" t="s">
        <v>202</v>
      </c>
      <c r="BM731" s="232" t="s">
        <v>808</v>
      </c>
    </row>
    <row r="732" s="2" customFormat="1">
      <c r="A732" s="39"/>
      <c r="B732" s="40"/>
      <c r="C732" s="41"/>
      <c r="D732" s="234" t="s">
        <v>203</v>
      </c>
      <c r="E732" s="41"/>
      <c r="F732" s="235" t="s">
        <v>802</v>
      </c>
      <c r="G732" s="41"/>
      <c r="H732" s="41"/>
      <c r="I732" s="236"/>
      <c r="J732" s="41"/>
      <c r="K732" s="41"/>
      <c r="L732" s="45"/>
      <c r="M732" s="237"/>
      <c r="N732" s="238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203</v>
      </c>
      <c r="AU732" s="18" t="s">
        <v>82</v>
      </c>
    </row>
    <row r="733" s="2" customFormat="1" ht="44.25" customHeight="1">
      <c r="A733" s="39"/>
      <c r="B733" s="40"/>
      <c r="C733" s="220" t="s">
        <v>556</v>
      </c>
      <c r="D733" s="220" t="s">
        <v>198</v>
      </c>
      <c r="E733" s="221" t="s">
        <v>809</v>
      </c>
      <c r="F733" s="222" t="s">
        <v>810</v>
      </c>
      <c r="G733" s="223" t="s">
        <v>256</v>
      </c>
      <c r="H733" s="224">
        <v>73.200000000000003</v>
      </c>
      <c r="I733" s="225"/>
      <c r="J733" s="226">
        <f>ROUND(I733*H733,2)</f>
        <v>0</v>
      </c>
      <c r="K733" s="227"/>
      <c r="L733" s="45"/>
      <c r="M733" s="228" t="s">
        <v>1</v>
      </c>
      <c r="N733" s="229" t="s">
        <v>38</v>
      </c>
      <c r="O733" s="92"/>
      <c r="P733" s="230">
        <f>O733*H733</f>
        <v>0</v>
      </c>
      <c r="Q733" s="230">
        <v>0</v>
      </c>
      <c r="R733" s="230">
        <f>Q733*H733</f>
        <v>0</v>
      </c>
      <c r="S733" s="230">
        <v>0</v>
      </c>
      <c r="T733" s="231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2" t="s">
        <v>202</v>
      </c>
      <c r="AT733" s="232" t="s">
        <v>198</v>
      </c>
      <c r="AU733" s="232" t="s">
        <v>82</v>
      </c>
      <c r="AY733" s="18" t="s">
        <v>196</v>
      </c>
      <c r="BE733" s="233">
        <f>IF(N733="základní",J733,0)</f>
        <v>0</v>
      </c>
      <c r="BF733" s="233">
        <f>IF(N733="snížená",J733,0)</f>
        <v>0</v>
      </c>
      <c r="BG733" s="233">
        <f>IF(N733="zákl. přenesená",J733,0)</f>
        <v>0</v>
      </c>
      <c r="BH733" s="233">
        <f>IF(N733="sníž. přenesená",J733,0)</f>
        <v>0</v>
      </c>
      <c r="BI733" s="233">
        <f>IF(N733="nulová",J733,0)</f>
        <v>0</v>
      </c>
      <c r="BJ733" s="18" t="s">
        <v>80</v>
      </c>
      <c r="BK733" s="233">
        <f>ROUND(I733*H733,2)</f>
        <v>0</v>
      </c>
      <c r="BL733" s="18" t="s">
        <v>202</v>
      </c>
      <c r="BM733" s="232" t="s">
        <v>811</v>
      </c>
    </row>
    <row r="734" s="2" customFormat="1">
      <c r="A734" s="39"/>
      <c r="B734" s="40"/>
      <c r="C734" s="41"/>
      <c r="D734" s="234" t="s">
        <v>203</v>
      </c>
      <c r="E734" s="41"/>
      <c r="F734" s="235" t="s">
        <v>810</v>
      </c>
      <c r="G734" s="41"/>
      <c r="H734" s="41"/>
      <c r="I734" s="236"/>
      <c r="J734" s="41"/>
      <c r="K734" s="41"/>
      <c r="L734" s="45"/>
      <c r="M734" s="237"/>
      <c r="N734" s="238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203</v>
      </c>
      <c r="AU734" s="18" t="s">
        <v>82</v>
      </c>
    </row>
    <row r="735" s="13" customFormat="1">
      <c r="A735" s="13"/>
      <c r="B735" s="239"/>
      <c r="C735" s="240"/>
      <c r="D735" s="234" t="s">
        <v>204</v>
      </c>
      <c r="E735" s="241" t="s">
        <v>1</v>
      </c>
      <c r="F735" s="242" t="s">
        <v>812</v>
      </c>
      <c r="G735" s="240"/>
      <c r="H735" s="243">
        <v>73.200000000000003</v>
      </c>
      <c r="I735" s="244"/>
      <c r="J735" s="240"/>
      <c r="K735" s="240"/>
      <c r="L735" s="245"/>
      <c r="M735" s="246"/>
      <c r="N735" s="247"/>
      <c r="O735" s="247"/>
      <c r="P735" s="247"/>
      <c r="Q735" s="247"/>
      <c r="R735" s="247"/>
      <c r="S735" s="247"/>
      <c r="T735" s="248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9" t="s">
        <v>204</v>
      </c>
      <c r="AU735" s="249" t="s">
        <v>82</v>
      </c>
      <c r="AV735" s="13" t="s">
        <v>82</v>
      </c>
      <c r="AW735" s="13" t="s">
        <v>30</v>
      </c>
      <c r="AX735" s="13" t="s">
        <v>73</v>
      </c>
      <c r="AY735" s="249" t="s">
        <v>196</v>
      </c>
    </row>
    <row r="736" s="14" customFormat="1">
      <c r="A736" s="14"/>
      <c r="B736" s="250"/>
      <c r="C736" s="251"/>
      <c r="D736" s="234" t="s">
        <v>204</v>
      </c>
      <c r="E736" s="252" t="s">
        <v>1</v>
      </c>
      <c r="F736" s="253" t="s">
        <v>206</v>
      </c>
      <c r="G736" s="251"/>
      <c r="H736" s="254">
        <v>73.200000000000003</v>
      </c>
      <c r="I736" s="255"/>
      <c r="J736" s="251"/>
      <c r="K736" s="251"/>
      <c r="L736" s="256"/>
      <c r="M736" s="257"/>
      <c r="N736" s="258"/>
      <c r="O736" s="258"/>
      <c r="P736" s="258"/>
      <c r="Q736" s="258"/>
      <c r="R736" s="258"/>
      <c r="S736" s="258"/>
      <c r="T736" s="259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0" t="s">
        <v>204</v>
      </c>
      <c r="AU736" s="260" t="s">
        <v>82</v>
      </c>
      <c r="AV736" s="14" t="s">
        <v>202</v>
      </c>
      <c r="AW736" s="14" t="s">
        <v>30</v>
      </c>
      <c r="AX736" s="14" t="s">
        <v>80</v>
      </c>
      <c r="AY736" s="260" t="s">
        <v>196</v>
      </c>
    </row>
    <row r="737" s="2" customFormat="1" ht="49.05" customHeight="1">
      <c r="A737" s="39"/>
      <c r="B737" s="40"/>
      <c r="C737" s="220" t="s">
        <v>813</v>
      </c>
      <c r="D737" s="220" t="s">
        <v>198</v>
      </c>
      <c r="E737" s="221" t="s">
        <v>814</v>
      </c>
      <c r="F737" s="222" t="s">
        <v>815</v>
      </c>
      <c r="G737" s="223" t="s">
        <v>256</v>
      </c>
      <c r="H737" s="224">
        <v>66</v>
      </c>
      <c r="I737" s="225"/>
      <c r="J737" s="226">
        <f>ROUND(I737*H737,2)</f>
        <v>0</v>
      </c>
      <c r="K737" s="227"/>
      <c r="L737" s="45"/>
      <c r="M737" s="228" t="s">
        <v>1</v>
      </c>
      <c r="N737" s="229" t="s">
        <v>38</v>
      </c>
      <c r="O737" s="92"/>
      <c r="P737" s="230">
        <f>O737*H737</f>
        <v>0</v>
      </c>
      <c r="Q737" s="230">
        <v>0</v>
      </c>
      <c r="R737" s="230">
        <f>Q737*H737</f>
        <v>0</v>
      </c>
      <c r="S737" s="230">
        <v>0</v>
      </c>
      <c r="T737" s="231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2" t="s">
        <v>202</v>
      </c>
      <c r="AT737" s="232" t="s">
        <v>198</v>
      </c>
      <c r="AU737" s="232" t="s">
        <v>82</v>
      </c>
      <c r="AY737" s="18" t="s">
        <v>196</v>
      </c>
      <c r="BE737" s="233">
        <f>IF(N737="základní",J737,0)</f>
        <v>0</v>
      </c>
      <c r="BF737" s="233">
        <f>IF(N737="snížená",J737,0)</f>
        <v>0</v>
      </c>
      <c r="BG737" s="233">
        <f>IF(N737="zákl. přenesená",J737,0)</f>
        <v>0</v>
      </c>
      <c r="BH737" s="233">
        <f>IF(N737="sníž. přenesená",J737,0)</f>
        <v>0</v>
      </c>
      <c r="BI737" s="233">
        <f>IF(N737="nulová",J737,0)</f>
        <v>0</v>
      </c>
      <c r="BJ737" s="18" t="s">
        <v>80</v>
      </c>
      <c r="BK737" s="233">
        <f>ROUND(I737*H737,2)</f>
        <v>0</v>
      </c>
      <c r="BL737" s="18" t="s">
        <v>202</v>
      </c>
      <c r="BM737" s="232" t="s">
        <v>816</v>
      </c>
    </row>
    <row r="738" s="2" customFormat="1">
      <c r="A738" s="39"/>
      <c r="B738" s="40"/>
      <c r="C738" s="41"/>
      <c r="D738" s="234" t="s">
        <v>203</v>
      </c>
      <c r="E738" s="41"/>
      <c r="F738" s="235" t="s">
        <v>815</v>
      </c>
      <c r="G738" s="41"/>
      <c r="H738" s="41"/>
      <c r="I738" s="236"/>
      <c r="J738" s="41"/>
      <c r="K738" s="41"/>
      <c r="L738" s="45"/>
      <c r="M738" s="237"/>
      <c r="N738" s="238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203</v>
      </c>
      <c r="AU738" s="18" t="s">
        <v>82</v>
      </c>
    </row>
    <row r="739" s="13" customFormat="1">
      <c r="A739" s="13"/>
      <c r="B739" s="239"/>
      <c r="C739" s="240"/>
      <c r="D739" s="234" t="s">
        <v>204</v>
      </c>
      <c r="E739" s="241" t="s">
        <v>1</v>
      </c>
      <c r="F739" s="242" t="s">
        <v>817</v>
      </c>
      <c r="G739" s="240"/>
      <c r="H739" s="243">
        <v>66</v>
      </c>
      <c r="I739" s="244"/>
      <c r="J739" s="240"/>
      <c r="K739" s="240"/>
      <c r="L739" s="245"/>
      <c r="M739" s="246"/>
      <c r="N739" s="247"/>
      <c r="O739" s="247"/>
      <c r="P739" s="247"/>
      <c r="Q739" s="247"/>
      <c r="R739" s="247"/>
      <c r="S739" s="247"/>
      <c r="T739" s="248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9" t="s">
        <v>204</v>
      </c>
      <c r="AU739" s="249" t="s">
        <v>82</v>
      </c>
      <c r="AV739" s="13" t="s">
        <v>82</v>
      </c>
      <c r="AW739" s="13" t="s">
        <v>30</v>
      </c>
      <c r="AX739" s="13" t="s">
        <v>73</v>
      </c>
      <c r="AY739" s="249" t="s">
        <v>196</v>
      </c>
    </row>
    <row r="740" s="14" customFormat="1">
      <c r="A740" s="14"/>
      <c r="B740" s="250"/>
      <c r="C740" s="251"/>
      <c r="D740" s="234" t="s">
        <v>204</v>
      </c>
      <c r="E740" s="252" t="s">
        <v>1</v>
      </c>
      <c r="F740" s="253" t="s">
        <v>206</v>
      </c>
      <c r="G740" s="251"/>
      <c r="H740" s="254">
        <v>66</v>
      </c>
      <c r="I740" s="255"/>
      <c r="J740" s="251"/>
      <c r="K740" s="251"/>
      <c r="L740" s="256"/>
      <c r="M740" s="257"/>
      <c r="N740" s="258"/>
      <c r="O740" s="258"/>
      <c r="P740" s="258"/>
      <c r="Q740" s="258"/>
      <c r="R740" s="258"/>
      <c r="S740" s="258"/>
      <c r="T740" s="259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0" t="s">
        <v>204</v>
      </c>
      <c r="AU740" s="260" t="s">
        <v>82</v>
      </c>
      <c r="AV740" s="14" t="s">
        <v>202</v>
      </c>
      <c r="AW740" s="14" t="s">
        <v>30</v>
      </c>
      <c r="AX740" s="14" t="s">
        <v>80</v>
      </c>
      <c r="AY740" s="260" t="s">
        <v>196</v>
      </c>
    </row>
    <row r="741" s="2" customFormat="1" ht="44.25" customHeight="1">
      <c r="A741" s="39"/>
      <c r="B741" s="40"/>
      <c r="C741" s="220" t="s">
        <v>560</v>
      </c>
      <c r="D741" s="220" t="s">
        <v>198</v>
      </c>
      <c r="E741" s="221" t="s">
        <v>818</v>
      </c>
      <c r="F741" s="222" t="s">
        <v>819</v>
      </c>
      <c r="G741" s="223" t="s">
        <v>256</v>
      </c>
      <c r="H741" s="224">
        <v>112</v>
      </c>
      <c r="I741" s="225"/>
      <c r="J741" s="226">
        <f>ROUND(I741*H741,2)</f>
        <v>0</v>
      </c>
      <c r="K741" s="227"/>
      <c r="L741" s="45"/>
      <c r="M741" s="228" t="s">
        <v>1</v>
      </c>
      <c r="N741" s="229" t="s">
        <v>38</v>
      </c>
      <c r="O741" s="92"/>
      <c r="P741" s="230">
        <f>O741*H741</f>
        <v>0</v>
      </c>
      <c r="Q741" s="230">
        <v>0</v>
      </c>
      <c r="R741" s="230">
        <f>Q741*H741</f>
        <v>0</v>
      </c>
      <c r="S741" s="230">
        <v>0</v>
      </c>
      <c r="T741" s="231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2" t="s">
        <v>202</v>
      </c>
      <c r="AT741" s="232" t="s">
        <v>198</v>
      </c>
      <c r="AU741" s="232" t="s">
        <v>82</v>
      </c>
      <c r="AY741" s="18" t="s">
        <v>196</v>
      </c>
      <c r="BE741" s="233">
        <f>IF(N741="základní",J741,0)</f>
        <v>0</v>
      </c>
      <c r="BF741" s="233">
        <f>IF(N741="snížená",J741,0)</f>
        <v>0</v>
      </c>
      <c r="BG741" s="233">
        <f>IF(N741="zákl. přenesená",J741,0)</f>
        <v>0</v>
      </c>
      <c r="BH741" s="233">
        <f>IF(N741="sníž. přenesená",J741,0)</f>
        <v>0</v>
      </c>
      <c r="BI741" s="233">
        <f>IF(N741="nulová",J741,0)</f>
        <v>0</v>
      </c>
      <c r="BJ741" s="18" t="s">
        <v>80</v>
      </c>
      <c r="BK741" s="233">
        <f>ROUND(I741*H741,2)</f>
        <v>0</v>
      </c>
      <c r="BL741" s="18" t="s">
        <v>202</v>
      </c>
      <c r="BM741" s="232" t="s">
        <v>820</v>
      </c>
    </row>
    <row r="742" s="2" customFormat="1">
      <c r="A742" s="39"/>
      <c r="B742" s="40"/>
      <c r="C742" s="41"/>
      <c r="D742" s="234" t="s">
        <v>203</v>
      </c>
      <c r="E742" s="41"/>
      <c r="F742" s="235" t="s">
        <v>819</v>
      </c>
      <c r="G742" s="41"/>
      <c r="H742" s="41"/>
      <c r="I742" s="236"/>
      <c r="J742" s="41"/>
      <c r="K742" s="41"/>
      <c r="L742" s="45"/>
      <c r="M742" s="237"/>
      <c r="N742" s="238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203</v>
      </c>
      <c r="AU742" s="18" t="s">
        <v>82</v>
      </c>
    </row>
    <row r="743" s="13" customFormat="1">
      <c r="A743" s="13"/>
      <c r="B743" s="239"/>
      <c r="C743" s="240"/>
      <c r="D743" s="234" t="s">
        <v>204</v>
      </c>
      <c r="E743" s="241" t="s">
        <v>1</v>
      </c>
      <c r="F743" s="242" t="s">
        <v>821</v>
      </c>
      <c r="G743" s="240"/>
      <c r="H743" s="243">
        <v>112</v>
      </c>
      <c r="I743" s="244"/>
      <c r="J743" s="240"/>
      <c r="K743" s="240"/>
      <c r="L743" s="245"/>
      <c r="M743" s="246"/>
      <c r="N743" s="247"/>
      <c r="O743" s="247"/>
      <c r="P743" s="247"/>
      <c r="Q743" s="247"/>
      <c r="R743" s="247"/>
      <c r="S743" s="247"/>
      <c r="T743" s="24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9" t="s">
        <v>204</v>
      </c>
      <c r="AU743" s="249" t="s">
        <v>82</v>
      </c>
      <c r="AV743" s="13" t="s">
        <v>82</v>
      </c>
      <c r="AW743" s="13" t="s">
        <v>30</v>
      </c>
      <c r="AX743" s="13" t="s">
        <v>73</v>
      </c>
      <c r="AY743" s="249" t="s">
        <v>196</v>
      </c>
    </row>
    <row r="744" s="14" customFormat="1">
      <c r="A744" s="14"/>
      <c r="B744" s="250"/>
      <c r="C744" s="251"/>
      <c r="D744" s="234" t="s">
        <v>204</v>
      </c>
      <c r="E744" s="252" t="s">
        <v>1</v>
      </c>
      <c r="F744" s="253" t="s">
        <v>206</v>
      </c>
      <c r="G744" s="251"/>
      <c r="H744" s="254">
        <v>112</v>
      </c>
      <c r="I744" s="255"/>
      <c r="J744" s="251"/>
      <c r="K744" s="251"/>
      <c r="L744" s="256"/>
      <c r="M744" s="257"/>
      <c r="N744" s="258"/>
      <c r="O744" s="258"/>
      <c r="P744" s="258"/>
      <c r="Q744" s="258"/>
      <c r="R744" s="258"/>
      <c r="S744" s="258"/>
      <c r="T744" s="259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0" t="s">
        <v>204</v>
      </c>
      <c r="AU744" s="260" t="s">
        <v>82</v>
      </c>
      <c r="AV744" s="14" t="s">
        <v>202</v>
      </c>
      <c r="AW744" s="14" t="s">
        <v>30</v>
      </c>
      <c r="AX744" s="14" t="s">
        <v>80</v>
      </c>
      <c r="AY744" s="260" t="s">
        <v>196</v>
      </c>
    </row>
    <row r="745" s="2" customFormat="1" ht="44.25" customHeight="1">
      <c r="A745" s="39"/>
      <c r="B745" s="40"/>
      <c r="C745" s="220" t="s">
        <v>822</v>
      </c>
      <c r="D745" s="220" t="s">
        <v>198</v>
      </c>
      <c r="E745" s="221" t="s">
        <v>823</v>
      </c>
      <c r="F745" s="222" t="s">
        <v>824</v>
      </c>
      <c r="G745" s="223" t="s">
        <v>256</v>
      </c>
      <c r="H745" s="224">
        <v>56</v>
      </c>
      <c r="I745" s="225"/>
      <c r="J745" s="226">
        <f>ROUND(I745*H745,2)</f>
        <v>0</v>
      </c>
      <c r="K745" s="227"/>
      <c r="L745" s="45"/>
      <c r="M745" s="228" t="s">
        <v>1</v>
      </c>
      <c r="N745" s="229" t="s">
        <v>38</v>
      </c>
      <c r="O745" s="92"/>
      <c r="P745" s="230">
        <f>O745*H745</f>
        <v>0</v>
      </c>
      <c r="Q745" s="230">
        <v>0</v>
      </c>
      <c r="R745" s="230">
        <f>Q745*H745</f>
        <v>0</v>
      </c>
      <c r="S745" s="230">
        <v>0</v>
      </c>
      <c r="T745" s="231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2" t="s">
        <v>202</v>
      </c>
      <c r="AT745" s="232" t="s">
        <v>198</v>
      </c>
      <c r="AU745" s="232" t="s">
        <v>82</v>
      </c>
      <c r="AY745" s="18" t="s">
        <v>196</v>
      </c>
      <c r="BE745" s="233">
        <f>IF(N745="základní",J745,0)</f>
        <v>0</v>
      </c>
      <c r="BF745" s="233">
        <f>IF(N745="snížená",J745,0)</f>
        <v>0</v>
      </c>
      <c r="BG745" s="233">
        <f>IF(N745="zákl. přenesená",J745,0)</f>
        <v>0</v>
      </c>
      <c r="BH745" s="233">
        <f>IF(N745="sníž. přenesená",J745,0)</f>
        <v>0</v>
      </c>
      <c r="BI745" s="233">
        <f>IF(N745="nulová",J745,0)</f>
        <v>0</v>
      </c>
      <c r="BJ745" s="18" t="s">
        <v>80</v>
      </c>
      <c r="BK745" s="233">
        <f>ROUND(I745*H745,2)</f>
        <v>0</v>
      </c>
      <c r="BL745" s="18" t="s">
        <v>202</v>
      </c>
      <c r="BM745" s="232" t="s">
        <v>825</v>
      </c>
    </row>
    <row r="746" s="2" customFormat="1">
      <c r="A746" s="39"/>
      <c r="B746" s="40"/>
      <c r="C746" s="41"/>
      <c r="D746" s="234" t="s">
        <v>203</v>
      </c>
      <c r="E746" s="41"/>
      <c r="F746" s="235" t="s">
        <v>824</v>
      </c>
      <c r="G746" s="41"/>
      <c r="H746" s="41"/>
      <c r="I746" s="236"/>
      <c r="J746" s="41"/>
      <c r="K746" s="41"/>
      <c r="L746" s="45"/>
      <c r="M746" s="237"/>
      <c r="N746" s="238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203</v>
      </c>
      <c r="AU746" s="18" t="s">
        <v>82</v>
      </c>
    </row>
    <row r="747" s="13" customFormat="1">
      <c r="A747" s="13"/>
      <c r="B747" s="239"/>
      <c r="C747" s="240"/>
      <c r="D747" s="234" t="s">
        <v>204</v>
      </c>
      <c r="E747" s="241" t="s">
        <v>1</v>
      </c>
      <c r="F747" s="242" t="s">
        <v>826</v>
      </c>
      <c r="G747" s="240"/>
      <c r="H747" s="243">
        <v>56</v>
      </c>
      <c r="I747" s="244"/>
      <c r="J747" s="240"/>
      <c r="K747" s="240"/>
      <c r="L747" s="245"/>
      <c r="M747" s="246"/>
      <c r="N747" s="247"/>
      <c r="O747" s="247"/>
      <c r="P747" s="247"/>
      <c r="Q747" s="247"/>
      <c r="R747" s="247"/>
      <c r="S747" s="247"/>
      <c r="T747" s="248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9" t="s">
        <v>204</v>
      </c>
      <c r="AU747" s="249" t="s">
        <v>82</v>
      </c>
      <c r="AV747" s="13" t="s">
        <v>82</v>
      </c>
      <c r="AW747" s="13" t="s">
        <v>30</v>
      </c>
      <c r="AX747" s="13" t="s">
        <v>73</v>
      </c>
      <c r="AY747" s="249" t="s">
        <v>196</v>
      </c>
    </row>
    <row r="748" s="14" customFormat="1">
      <c r="A748" s="14"/>
      <c r="B748" s="250"/>
      <c r="C748" s="251"/>
      <c r="D748" s="234" t="s">
        <v>204</v>
      </c>
      <c r="E748" s="252" t="s">
        <v>1</v>
      </c>
      <c r="F748" s="253" t="s">
        <v>206</v>
      </c>
      <c r="G748" s="251"/>
      <c r="H748" s="254">
        <v>56</v>
      </c>
      <c r="I748" s="255"/>
      <c r="J748" s="251"/>
      <c r="K748" s="251"/>
      <c r="L748" s="256"/>
      <c r="M748" s="257"/>
      <c r="N748" s="258"/>
      <c r="O748" s="258"/>
      <c r="P748" s="258"/>
      <c r="Q748" s="258"/>
      <c r="R748" s="258"/>
      <c r="S748" s="258"/>
      <c r="T748" s="259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0" t="s">
        <v>204</v>
      </c>
      <c r="AU748" s="260" t="s">
        <v>82</v>
      </c>
      <c r="AV748" s="14" t="s">
        <v>202</v>
      </c>
      <c r="AW748" s="14" t="s">
        <v>30</v>
      </c>
      <c r="AX748" s="14" t="s">
        <v>80</v>
      </c>
      <c r="AY748" s="260" t="s">
        <v>196</v>
      </c>
    </row>
    <row r="749" s="2" customFormat="1" ht="37.8" customHeight="1">
      <c r="A749" s="39"/>
      <c r="B749" s="40"/>
      <c r="C749" s="220" t="s">
        <v>564</v>
      </c>
      <c r="D749" s="220" t="s">
        <v>198</v>
      </c>
      <c r="E749" s="221" t="s">
        <v>827</v>
      </c>
      <c r="F749" s="222" t="s">
        <v>828</v>
      </c>
      <c r="G749" s="223" t="s">
        <v>256</v>
      </c>
      <c r="H749" s="224">
        <v>8.4000000000000004</v>
      </c>
      <c r="I749" s="225"/>
      <c r="J749" s="226">
        <f>ROUND(I749*H749,2)</f>
        <v>0</v>
      </c>
      <c r="K749" s="227"/>
      <c r="L749" s="45"/>
      <c r="M749" s="228" t="s">
        <v>1</v>
      </c>
      <c r="N749" s="229" t="s">
        <v>38</v>
      </c>
      <c r="O749" s="92"/>
      <c r="P749" s="230">
        <f>O749*H749</f>
        <v>0</v>
      </c>
      <c r="Q749" s="230">
        <v>0</v>
      </c>
      <c r="R749" s="230">
        <f>Q749*H749</f>
        <v>0</v>
      </c>
      <c r="S749" s="230">
        <v>0</v>
      </c>
      <c r="T749" s="231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2" t="s">
        <v>202</v>
      </c>
      <c r="AT749" s="232" t="s">
        <v>198</v>
      </c>
      <c r="AU749" s="232" t="s">
        <v>82</v>
      </c>
      <c r="AY749" s="18" t="s">
        <v>196</v>
      </c>
      <c r="BE749" s="233">
        <f>IF(N749="základní",J749,0)</f>
        <v>0</v>
      </c>
      <c r="BF749" s="233">
        <f>IF(N749="snížená",J749,0)</f>
        <v>0</v>
      </c>
      <c r="BG749" s="233">
        <f>IF(N749="zákl. přenesená",J749,0)</f>
        <v>0</v>
      </c>
      <c r="BH749" s="233">
        <f>IF(N749="sníž. přenesená",J749,0)</f>
        <v>0</v>
      </c>
      <c r="BI749" s="233">
        <f>IF(N749="nulová",J749,0)</f>
        <v>0</v>
      </c>
      <c r="BJ749" s="18" t="s">
        <v>80</v>
      </c>
      <c r="BK749" s="233">
        <f>ROUND(I749*H749,2)</f>
        <v>0</v>
      </c>
      <c r="BL749" s="18" t="s">
        <v>202</v>
      </c>
      <c r="BM749" s="232" t="s">
        <v>829</v>
      </c>
    </row>
    <row r="750" s="2" customFormat="1">
      <c r="A750" s="39"/>
      <c r="B750" s="40"/>
      <c r="C750" s="41"/>
      <c r="D750" s="234" t="s">
        <v>203</v>
      </c>
      <c r="E750" s="41"/>
      <c r="F750" s="235" t="s">
        <v>828</v>
      </c>
      <c r="G750" s="41"/>
      <c r="H750" s="41"/>
      <c r="I750" s="236"/>
      <c r="J750" s="41"/>
      <c r="K750" s="41"/>
      <c r="L750" s="45"/>
      <c r="M750" s="237"/>
      <c r="N750" s="238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203</v>
      </c>
      <c r="AU750" s="18" t="s">
        <v>82</v>
      </c>
    </row>
    <row r="751" s="13" customFormat="1">
      <c r="A751" s="13"/>
      <c r="B751" s="239"/>
      <c r="C751" s="240"/>
      <c r="D751" s="234" t="s">
        <v>204</v>
      </c>
      <c r="E751" s="241" t="s">
        <v>1</v>
      </c>
      <c r="F751" s="242" t="s">
        <v>830</v>
      </c>
      <c r="G751" s="240"/>
      <c r="H751" s="243">
        <v>8.4000000000000004</v>
      </c>
      <c r="I751" s="244"/>
      <c r="J751" s="240"/>
      <c r="K751" s="240"/>
      <c r="L751" s="245"/>
      <c r="M751" s="246"/>
      <c r="N751" s="247"/>
      <c r="O751" s="247"/>
      <c r="P751" s="247"/>
      <c r="Q751" s="247"/>
      <c r="R751" s="247"/>
      <c r="S751" s="247"/>
      <c r="T751" s="24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9" t="s">
        <v>204</v>
      </c>
      <c r="AU751" s="249" t="s">
        <v>82</v>
      </c>
      <c r="AV751" s="13" t="s">
        <v>82</v>
      </c>
      <c r="AW751" s="13" t="s">
        <v>30</v>
      </c>
      <c r="AX751" s="13" t="s">
        <v>73</v>
      </c>
      <c r="AY751" s="249" t="s">
        <v>196</v>
      </c>
    </row>
    <row r="752" s="14" customFormat="1">
      <c r="A752" s="14"/>
      <c r="B752" s="250"/>
      <c r="C752" s="251"/>
      <c r="D752" s="234" t="s">
        <v>204</v>
      </c>
      <c r="E752" s="252" t="s">
        <v>1</v>
      </c>
      <c r="F752" s="253" t="s">
        <v>206</v>
      </c>
      <c r="G752" s="251"/>
      <c r="H752" s="254">
        <v>8.4000000000000004</v>
      </c>
      <c r="I752" s="255"/>
      <c r="J752" s="251"/>
      <c r="K752" s="251"/>
      <c r="L752" s="256"/>
      <c r="M752" s="257"/>
      <c r="N752" s="258"/>
      <c r="O752" s="258"/>
      <c r="P752" s="258"/>
      <c r="Q752" s="258"/>
      <c r="R752" s="258"/>
      <c r="S752" s="258"/>
      <c r="T752" s="259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0" t="s">
        <v>204</v>
      </c>
      <c r="AU752" s="260" t="s">
        <v>82</v>
      </c>
      <c r="AV752" s="14" t="s">
        <v>202</v>
      </c>
      <c r="AW752" s="14" t="s">
        <v>30</v>
      </c>
      <c r="AX752" s="14" t="s">
        <v>80</v>
      </c>
      <c r="AY752" s="260" t="s">
        <v>196</v>
      </c>
    </row>
    <row r="753" s="2" customFormat="1" ht="37.8" customHeight="1">
      <c r="A753" s="39"/>
      <c r="B753" s="40"/>
      <c r="C753" s="220" t="s">
        <v>831</v>
      </c>
      <c r="D753" s="220" t="s">
        <v>198</v>
      </c>
      <c r="E753" s="221" t="s">
        <v>832</v>
      </c>
      <c r="F753" s="222" t="s">
        <v>833</v>
      </c>
      <c r="G753" s="223" t="s">
        <v>256</v>
      </c>
      <c r="H753" s="224">
        <v>2.7000000000000002</v>
      </c>
      <c r="I753" s="225"/>
      <c r="J753" s="226">
        <f>ROUND(I753*H753,2)</f>
        <v>0</v>
      </c>
      <c r="K753" s="227"/>
      <c r="L753" s="45"/>
      <c r="M753" s="228" t="s">
        <v>1</v>
      </c>
      <c r="N753" s="229" t="s">
        <v>38</v>
      </c>
      <c r="O753" s="92"/>
      <c r="P753" s="230">
        <f>O753*H753</f>
        <v>0</v>
      </c>
      <c r="Q753" s="230">
        <v>0</v>
      </c>
      <c r="R753" s="230">
        <f>Q753*H753</f>
        <v>0</v>
      </c>
      <c r="S753" s="230">
        <v>0</v>
      </c>
      <c r="T753" s="231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2" t="s">
        <v>202</v>
      </c>
      <c r="AT753" s="232" t="s">
        <v>198</v>
      </c>
      <c r="AU753" s="232" t="s">
        <v>82</v>
      </c>
      <c r="AY753" s="18" t="s">
        <v>196</v>
      </c>
      <c r="BE753" s="233">
        <f>IF(N753="základní",J753,0)</f>
        <v>0</v>
      </c>
      <c r="BF753" s="233">
        <f>IF(N753="snížená",J753,0)</f>
        <v>0</v>
      </c>
      <c r="BG753" s="233">
        <f>IF(N753="zákl. přenesená",J753,0)</f>
        <v>0</v>
      </c>
      <c r="BH753" s="233">
        <f>IF(N753="sníž. přenesená",J753,0)</f>
        <v>0</v>
      </c>
      <c r="BI753" s="233">
        <f>IF(N753="nulová",J753,0)</f>
        <v>0</v>
      </c>
      <c r="BJ753" s="18" t="s">
        <v>80</v>
      </c>
      <c r="BK753" s="233">
        <f>ROUND(I753*H753,2)</f>
        <v>0</v>
      </c>
      <c r="BL753" s="18" t="s">
        <v>202</v>
      </c>
      <c r="BM753" s="232" t="s">
        <v>834</v>
      </c>
    </row>
    <row r="754" s="2" customFormat="1">
      <c r="A754" s="39"/>
      <c r="B754" s="40"/>
      <c r="C754" s="41"/>
      <c r="D754" s="234" t="s">
        <v>203</v>
      </c>
      <c r="E754" s="41"/>
      <c r="F754" s="235" t="s">
        <v>833</v>
      </c>
      <c r="G754" s="41"/>
      <c r="H754" s="41"/>
      <c r="I754" s="236"/>
      <c r="J754" s="41"/>
      <c r="K754" s="41"/>
      <c r="L754" s="45"/>
      <c r="M754" s="237"/>
      <c r="N754" s="238"/>
      <c r="O754" s="92"/>
      <c r="P754" s="92"/>
      <c r="Q754" s="92"/>
      <c r="R754" s="92"/>
      <c r="S754" s="92"/>
      <c r="T754" s="93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203</v>
      </c>
      <c r="AU754" s="18" t="s">
        <v>82</v>
      </c>
    </row>
    <row r="755" s="13" customFormat="1">
      <c r="A755" s="13"/>
      <c r="B755" s="239"/>
      <c r="C755" s="240"/>
      <c r="D755" s="234" t="s">
        <v>204</v>
      </c>
      <c r="E755" s="241" t="s">
        <v>1</v>
      </c>
      <c r="F755" s="242" t="s">
        <v>835</v>
      </c>
      <c r="G755" s="240"/>
      <c r="H755" s="243">
        <v>2.7000000000000002</v>
      </c>
      <c r="I755" s="244"/>
      <c r="J755" s="240"/>
      <c r="K755" s="240"/>
      <c r="L755" s="245"/>
      <c r="M755" s="246"/>
      <c r="N755" s="247"/>
      <c r="O755" s="247"/>
      <c r="P755" s="247"/>
      <c r="Q755" s="247"/>
      <c r="R755" s="247"/>
      <c r="S755" s="247"/>
      <c r="T755" s="24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9" t="s">
        <v>204</v>
      </c>
      <c r="AU755" s="249" t="s">
        <v>82</v>
      </c>
      <c r="AV755" s="13" t="s">
        <v>82</v>
      </c>
      <c r="AW755" s="13" t="s">
        <v>30</v>
      </c>
      <c r="AX755" s="13" t="s">
        <v>73</v>
      </c>
      <c r="AY755" s="249" t="s">
        <v>196</v>
      </c>
    </row>
    <row r="756" s="14" customFormat="1">
      <c r="A756" s="14"/>
      <c r="B756" s="250"/>
      <c r="C756" s="251"/>
      <c r="D756" s="234" t="s">
        <v>204</v>
      </c>
      <c r="E756" s="252" t="s">
        <v>1</v>
      </c>
      <c r="F756" s="253" t="s">
        <v>206</v>
      </c>
      <c r="G756" s="251"/>
      <c r="H756" s="254">
        <v>2.7000000000000002</v>
      </c>
      <c r="I756" s="255"/>
      <c r="J756" s="251"/>
      <c r="K756" s="251"/>
      <c r="L756" s="256"/>
      <c r="M756" s="257"/>
      <c r="N756" s="258"/>
      <c r="O756" s="258"/>
      <c r="P756" s="258"/>
      <c r="Q756" s="258"/>
      <c r="R756" s="258"/>
      <c r="S756" s="258"/>
      <c r="T756" s="259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0" t="s">
        <v>204</v>
      </c>
      <c r="AU756" s="260" t="s">
        <v>82</v>
      </c>
      <c r="AV756" s="14" t="s">
        <v>202</v>
      </c>
      <c r="AW756" s="14" t="s">
        <v>30</v>
      </c>
      <c r="AX756" s="14" t="s">
        <v>80</v>
      </c>
      <c r="AY756" s="260" t="s">
        <v>196</v>
      </c>
    </row>
    <row r="757" s="2" customFormat="1" ht="49.05" customHeight="1">
      <c r="A757" s="39"/>
      <c r="B757" s="40"/>
      <c r="C757" s="220" t="s">
        <v>569</v>
      </c>
      <c r="D757" s="220" t="s">
        <v>198</v>
      </c>
      <c r="E757" s="221" t="s">
        <v>836</v>
      </c>
      <c r="F757" s="222" t="s">
        <v>837</v>
      </c>
      <c r="G757" s="223" t="s">
        <v>256</v>
      </c>
      <c r="H757" s="224">
        <v>54</v>
      </c>
      <c r="I757" s="225"/>
      <c r="J757" s="226">
        <f>ROUND(I757*H757,2)</f>
        <v>0</v>
      </c>
      <c r="K757" s="227"/>
      <c r="L757" s="45"/>
      <c r="M757" s="228" t="s">
        <v>1</v>
      </c>
      <c r="N757" s="229" t="s">
        <v>38</v>
      </c>
      <c r="O757" s="92"/>
      <c r="P757" s="230">
        <f>O757*H757</f>
        <v>0</v>
      </c>
      <c r="Q757" s="230">
        <v>0</v>
      </c>
      <c r="R757" s="230">
        <f>Q757*H757</f>
        <v>0</v>
      </c>
      <c r="S757" s="230">
        <v>0</v>
      </c>
      <c r="T757" s="231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2" t="s">
        <v>202</v>
      </c>
      <c r="AT757" s="232" t="s">
        <v>198</v>
      </c>
      <c r="AU757" s="232" t="s">
        <v>82</v>
      </c>
      <c r="AY757" s="18" t="s">
        <v>196</v>
      </c>
      <c r="BE757" s="233">
        <f>IF(N757="základní",J757,0)</f>
        <v>0</v>
      </c>
      <c r="BF757" s="233">
        <f>IF(N757="snížená",J757,0)</f>
        <v>0</v>
      </c>
      <c r="BG757" s="233">
        <f>IF(N757="zákl. přenesená",J757,0)</f>
        <v>0</v>
      </c>
      <c r="BH757" s="233">
        <f>IF(N757="sníž. přenesená",J757,0)</f>
        <v>0</v>
      </c>
      <c r="BI757" s="233">
        <f>IF(N757="nulová",J757,0)</f>
        <v>0</v>
      </c>
      <c r="BJ757" s="18" t="s">
        <v>80</v>
      </c>
      <c r="BK757" s="233">
        <f>ROUND(I757*H757,2)</f>
        <v>0</v>
      </c>
      <c r="BL757" s="18" t="s">
        <v>202</v>
      </c>
      <c r="BM757" s="232" t="s">
        <v>838</v>
      </c>
    </row>
    <row r="758" s="2" customFormat="1">
      <c r="A758" s="39"/>
      <c r="B758" s="40"/>
      <c r="C758" s="41"/>
      <c r="D758" s="234" t="s">
        <v>203</v>
      </c>
      <c r="E758" s="41"/>
      <c r="F758" s="235" t="s">
        <v>837</v>
      </c>
      <c r="G758" s="41"/>
      <c r="H758" s="41"/>
      <c r="I758" s="236"/>
      <c r="J758" s="41"/>
      <c r="K758" s="41"/>
      <c r="L758" s="45"/>
      <c r="M758" s="237"/>
      <c r="N758" s="238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203</v>
      </c>
      <c r="AU758" s="18" t="s">
        <v>82</v>
      </c>
    </row>
    <row r="759" s="13" customFormat="1">
      <c r="A759" s="13"/>
      <c r="B759" s="239"/>
      <c r="C759" s="240"/>
      <c r="D759" s="234" t="s">
        <v>204</v>
      </c>
      <c r="E759" s="241" t="s">
        <v>1</v>
      </c>
      <c r="F759" s="242" t="s">
        <v>839</v>
      </c>
      <c r="G759" s="240"/>
      <c r="H759" s="243">
        <v>54</v>
      </c>
      <c r="I759" s="244"/>
      <c r="J759" s="240"/>
      <c r="K759" s="240"/>
      <c r="L759" s="245"/>
      <c r="M759" s="246"/>
      <c r="N759" s="247"/>
      <c r="O759" s="247"/>
      <c r="P759" s="247"/>
      <c r="Q759" s="247"/>
      <c r="R759" s="247"/>
      <c r="S759" s="247"/>
      <c r="T759" s="248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9" t="s">
        <v>204</v>
      </c>
      <c r="AU759" s="249" t="s">
        <v>82</v>
      </c>
      <c r="AV759" s="13" t="s">
        <v>82</v>
      </c>
      <c r="AW759" s="13" t="s">
        <v>30</v>
      </c>
      <c r="AX759" s="13" t="s">
        <v>73</v>
      </c>
      <c r="AY759" s="249" t="s">
        <v>196</v>
      </c>
    </row>
    <row r="760" s="14" customFormat="1">
      <c r="A760" s="14"/>
      <c r="B760" s="250"/>
      <c r="C760" s="251"/>
      <c r="D760" s="234" t="s">
        <v>204</v>
      </c>
      <c r="E760" s="252" t="s">
        <v>1</v>
      </c>
      <c r="F760" s="253" t="s">
        <v>206</v>
      </c>
      <c r="G760" s="251"/>
      <c r="H760" s="254">
        <v>54</v>
      </c>
      <c r="I760" s="255"/>
      <c r="J760" s="251"/>
      <c r="K760" s="251"/>
      <c r="L760" s="256"/>
      <c r="M760" s="257"/>
      <c r="N760" s="258"/>
      <c r="O760" s="258"/>
      <c r="P760" s="258"/>
      <c r="Q760" s="258"/>
      <c r="R760" s="258"/>
      <c r="S760" s="258"/>
      <c r="T760" s="259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60" t="s">
        <v>204</v>
      </c>
      <c r="AU760" s="260" t="s">
        <v>82</v>
      </c>
      <c r="AV760" s="14" t="s">
        <v>202</v>
      </c>
      <c r="AW760" s="14" t="s">
        <v>30</v>
      </c>
      <c r="AX760" s="14" t="s">
        <v>80</v>
      </c>
      <c r="AY760" s="260" t="s">
        <v>196</v>
      </c>
    </row>
    <row r="761" s="2" customFormat="1" ht="37.8" customHeight="1">
      <c r="A761" s="39"/>
      <c r="B761" s="40"/>
      <c r="C761" s="220" t="s">
        <v>840</v>
      </c>
      <c r="D761" s="220" t="s">
        <v>198</v>
      </c>
      <c r="E761" s="221" t="s">
        <v>841</v>
      </c>
      <c r="F761" s="222" t="s">
        <v>842</v>
      </c>
      <c r="G761" s="223" t="s">
        <v>256</v>
      </c>
      <c r="H761" s="224">
        <v>5.7000000000000002</v>
      </c>
      <c r="I761" s="225"/>
      <c r="J761" s="226">
        <f>ROUND(I761*H761,2)</f>
        <v>0</v>
      </c>
      <c r="K761" s="227"/>
      <c r="L761" s="45"/>
      <c r="M761" s="228" t="s">
        <v>1</v>
      </c>
      <c r="N761" s="229" t="s">
        <v>38</v>
      </c>
      <c r="O761" s="92"/>
      <c r="P761" s="230">
        <f>O761*H761</f>
        <v>0</v>
      </c>
      <c r="Q761" s="230">
        <v>0</v>
      </c>
      <c r="R761" s="230">
        <f>Q761*H761</f>
        <v>0</v>
      </c>
      <c r="S761" s="230">
        <v>0</v>
      </c>
      <c r="T761" s="231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2" t="s">
        <v>202</v>
      </c>
      <c r="AT761" s="232" t="s">
        <v>198</v>
      </c>
      <c r="AU761" s="232" t="s">
        <v>82</v>
      </c>
      <c r="AY761" s="18" t="s">
        <v>196</v>
      </c>
      <c r="BE761" s="233">
        <f>IF(N761="základní",J761,0)</f>
        <v>0</v>
      </c>
      <c r="BF761" s="233">
        <f>IF(N761="snížená",J761,0)</f>
        <v>0</v>
      </c>
      <c r="BG761" s="233">
        <f>IF(N761="zákl. přenesená",J761,0)</f>
        <v>0</v>
      </c>
      <c r="BH761" s="233">
        <f>IF(N761="sníž. přenesená",J761,0)</f>
        <v>0</v>
      </c>
      <c r="BI761" s="233">
        <f>IF(N761="nulová",J761,0)</f>
        <v>0</v>
      </c>
      <c r="BJ761" s="18" t="s">
        <v>80</v>
      </c>
      <c r="BK761" s="233">
        <f>ROUND(I761*H761,2)</f>
        <v>0</v>
      </c>
      <c r="BL761" s="18" t="s">
        <v>202</v>
      </c>
      <c r="BM761" s="232" t="s">
        <v>843</v>
      </c>
    </row>
    <row r="762" s="2" customFormat="1">
      <c r="A762" s="39"/>
      <c r="B762" s="40"/>
      <c r="C762" s="41"/>
      <c r="D762" s="234" t="s">
        <v>203</v>
      </c>
      <c r="E762" s="41"/>
      <c r="F762" s="235" t="s">
        <v>837</v>
      </c>
      <c r="G762" s="41"/>
      <c r="H762" s="41"/>
      <c r="I762" s="236"/>
      <c r="J762" s="41"/>
      <c r="K762" s="41"/>
      <c r="L762" s="45"/>
      <c r="M762" s="237"/>
      <c r="N762" s="238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203</v>
      </c>
      <c r="AU762" s="18" t="s">
        <v>82</v>
      </c>
    </row>
    <row r="763" s="2" customFormat="1" ht="37.8" customHeight="1">
      <c r="A763" s="39"/>
      <c r="B763" s="40"/>
      <c r="C763" s="220" t="s">
        <v>844</v>
      </c>
      <c r="D763" s="220" t="s">
        <v>198</v>
      </c>
      <c r="E763" s="221" t="s">
        <v>845</v>
      </c>
      <c r="F763" s="222" t="s">
        <v>846</v>
      </c>
      <c r="G763" s="223" t="s">
        <v>256</v>
      </c>
      <c r="H763" s="224">
        <v>16</v>
      </c>
      <c r="I763" s="225"/>
      <c r="J763" s="226">
        <f>ROUND(I763*H763,2)</f>
        <v>0</v>
      </c>
      <c r="K763" s="227"/>
      <c r="L763" s="45"/>
      <c r="M763" s="228" t="s">
        <v>1</v>
      </c>
      <c r="N763" s="229" t="s">
        <v>38</v>
      </c>
      <c r="O763" s="92"/>
      <c r="P763" s="230">
        <f>O763*H763</f>
        <v>0</v>
      </c>
      <c r="Q763" s="230">
        <v>0</v>
      </c>
      <c r="R763" s="230">
        <f>Q763*H763</f>
        <v>0</v>
      </c>
      <c r="S763" s="230">
        <v>0</v>
      </c>
      <c r="T763" s="231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2" t="s">
        <v>202</v>
      </c>
      <c r="AT763" s="232" t="s">
        <v>198</v>
      </c>
      <c r="AU763" s="232" t="s">
        <v>82</v>
      </c>
      <c r="AY763" s="18" t="s">
        <v>196</v>
      </c>
      <c r="BE763" s="233">
        <f>IF(N763="základní",J763,0)</f>
        <v>0</v>
      </c>
      <c r="BF763" s="233">
        <f>IF(N763="snížená",J763,0)</f>
        <v>0</v>
      </c>
      <c r="BG763" s="233">
        <f>IF(N763="zákl. přenesená",J763,0)</f>
        <v>0</v>
      </c>
      <c r="BH763" s="233">
        <f>IF(N763="sníž. přenesená",J763,0)</f>
        <v>0</v>
      </c>
      <c r="BI763" s="233">
        <f>IF(N763="nulová",J763,0)</f>
        <v>0</v>
      </c>
      <c r="BJ763" s="18" t="s">
        <v>80</v>
      </c>
      <c r="BK763" s="233">
        <f>ROUND(I763*H763,2)</f>
        <v>0</v>
      </c>
      <c r="BL763" s="18" t="s">
        <v>202</v>
      </c>
      <c r="BM763" s="232" t="s">
        <v>847</v>
      </c>
    </row>
    <row r="764" s="2" customFormat="1">
      <c r="A764" s="39"/>
      <c r="B764" s="40"/>
      <c r="C764" s="41"/>
      <c r="D764" s="234" t="s">
        <v>203</v>
      </c>
      <c r="E764" s="41"/>
      <c r="F764" s="235" t="s">
        <v>846</v>
      </c>
      <c r="G764" s="41"/>
      <c r="H764" s="41"/>
      <c r="I764" s="236"/>
      <c r="J764" s="41"/>
      <c r="K764" s="41"/>
      <c r="L764" s="45"/>
      <c r="M764" s="237"/>
      <c r="N764" s="238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203</v>
      </c>
      <c r="AU764" s="18" t="s">
        <v>82</v>
      </c>
    </row>
    <row r="765" s="13" customFormat="1">
      <c r="A765" s="13"/>
      <c r="B765" s="239"/>
      <c r="C765" s="240"/>
      <c r="D765" s="234" t="s">
        <v>204</v>
      </c>
      <c r="E765" s="241" t="s">
        <v>1</v>
      </c>
      <c r="F765" s="242" t="s">
        <v>848</v>
      </c>
      <c r="G765" s="240"/>
      <c r="H765" s="243">
        <v>16</v>
      </c>
      <c r="I765" s="244"/>
      <c r="J765" s="240"/>
      <c r="K765" s="240"/>
      <c r="L765" s="245"/>
      <c r="M765" s="246"/>
      <c r="N765" s="247"/>
      <c r="O765" s="247"/>
      <c r="P765" s="247"/>
      <c r="Q765" s="247"/>
      <c r="R765" s="247"/>
      <c r="S765" s="247"/>
      <c r="T765" s="248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9" t="s">
        <v>204</v>
      </c>
      <c r="AU765" s="249" t="s">
        <v>82</v>
      </c>
      <c r="AV765" s="13" t="s">
        <v>82</v>
      </c>
      <c r="AW765" s="13" t="s">
        <v>30</v>
      </c>
      <c r="AX765" s="13" t="s">
        <v>73</v>
      </c>
      <c r="AY765" s="249" t="s">
        <v>196</v>
      </c>
    </row>
    <row r="766" s="14" customFormat="1">
      <c r="A766" s="14"/>
      <c r="B766" s="250"/>
      <c r="C766" s="251"/>
      <c r="D766" s="234" t="s">
        <v>204</v>
      </c>
      <c r="E766" s="252" t="s">
        <v>1</v>
      </c>
      <c r="F766" s="253" t="s">
        <v>206</v>
      </c>
      <c r="G766" s="251"/>
      <c r="H766" s="254">
        <v>16</v>
      </c>
      <c r="I766" s="255"/>
      <c r="J766" s="251"/>
      <c r="K766" s="251"/>
      <c r="L766" s="256"/>
      <c r="M766" s="257"/>
      <c r="N766" s="258"/>
      <c r="O766" s="258"/>
      <c r="P766" s="258"/>
      <c r="Q766" s="258"/>
      <c r="R766" s="258"/>
      <c r="S766" s="258"/>
      <c r="T766" s="259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60" t="s">
        <v>204</v>
      </c>
      <c r="AU766" s="260" t="s">
        <v>82</v>
      </c>
      <c r="AV766" s="14" t="s">
        <v>202</v>
      </c>
      <c r="AW766" s="14" t="s">
        <v>30</v>
      </c>
      <c r="AX766" s="14" t="s">
        <v>80</v>
      </c>
      <c r="AY766" s="260" t="s">
        <v>196</v>
      </c>
    </row>
    <row r="767" s="2" customFormat="1" ht="33" customHeight="1">
      <c r="A767" s="39"/>
      <c r="B767" s="40"/>
      <c r="C767" s="220" t="s">
        <v>574</v>
      </c>
      <c r="D767" s="220" t="s">
        <v>198</v>
      </c>
      <c r="E767" s="221" t="s">
        <v>849</v>
      </c>
      <c r="F767" s="222" t="s">
        <v>850</v>
      </c>
      <c r="G767" s="223" t="s">
        <v>643</v>
      </c>
      <c r="H767" s="224">
        <v>2</v>
      </c>
      <c r="I767" s="225"/>
      <c r="J767" s="226">
        <f>ROUND(I767*H767,2)</f>
        <v>0</v>
      </c>
      <c r="K767" s="227"/>
      <c r="L767" s="45"/>
      <c r="M767" s="228" t="s">
        <v>1</v>
      </c>
      <c r="N767" s="229" t="s">
        <v>38</v>
      </c>
      <c r="O767" s="92"/>
      <c r="P767" s="230">
        <f>O767*H767</f>
        <v>0</v>
      </c>
      <c r="Q767" s="230">
        <v>0</v>
      </c>
      <c r="R767" s="230">
        <f>Q767*H767</f>
        <v>0</v>
      </c>
      <c r="S767" s="230">
        <v>0</v>
      </c>
      <c r="T767" s="231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2" t="s">
        <v>202</v>
      </c>
      <c r="AT767" s="232" t="s">
        <v>198</v>
      </c>
      <c r="AU767" s="232" t="s">
        <v>82</v>
      </c>
      <c r="AY767" s="18" t="s">
        <v>196</v>
      </c>
      <c r="BE767" s="233">
        <f>IF(N767="základní",J767,0)</f>
        <v>0</v>
      </c>
      <c r="BF767" s="233">
        <f>IF(N767="snížená",J767,0)</f>
        <v>0</v>
      </c>
      <c r="BG767" s="233">
        <f>IF(N767="zákl. přenesená",J767,0)</f>
        <v>0</v>
      </c>
      <c r="BH767" s="233">
        <f>IF(N767="sníž. přenesená",J767,0)</f>
        <v>0</v>
      </c>
      <c r="BI767" s="233">
        <f>IF(N767="nulová",J767,0)</f>
        <v>0</v>
      </c>
      <c r="BJ767" s="18" t="s">
        <v>80</v>
      </c>
      <c r="BK767" s="233">
        <f>ROUND(I767*H767,2)</f>
        <v>0</v>
      </c>
      <c r="BL767" s="18" t="s">
        <v>202</v>
      </c>
      <c r="BM767" s="232" t="s">
        <v>851</v>
      </c>
    </row>
    <row r="768" s="2" customFormat="1">
      <c r="A768" s="39"/>
      <c r="B768" s="40"/>
      <c r="C768" s="41"/>
      <c r="D768" s="234" t="s">
        <v>203</v>
      </c>
      <c r="E768" s="41"/>
      <c r="F768" s="235" t="s">
        <v>850</v>
      </c>
      <c r="G768" s="41"/>
      <c r="H768" s="41"/>
      <c r="I768" s="236"/>
      <c r="J768" s="41"/>
      <c r="K768" s="41"/>
      <c r="L768" s="45"/>
      <c r="M768" s="237"/>
      <c r="N768" s="238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203</v>
      </c>
      <c r="AU768" s="18" t="s">
        <v>82</v>
      </c>
    </row>
    <row r="769" s="2" customFormat="1" ht="33" customHeight="1">
      <c r="A769" s="39"/>
      <c r="B769" s="40"/>
      <c r="C769" s="220" t="s">
        <v>852</v>
      </c>
      <c r="D769" s="220" t="s">
        <v>198</v>
      </c>
      <c r="E769" s="221" t="s">
        <v>853</v>
      </c>
      <c r="F769" s="222" t="s">
        <v>854</v>
      </c>
      <c r="G769" s="223" t="s">
        <v>643</v>
      </c>
      <c r="H769" s="224">
        <v>1</v>
      </c>
      <c r="I769" s="225"/>
      <c r="J769" s="226">
        <f>ROUND(I769*H769,2)</f>
        <v>0</v>
      </c>
      <c r="K769" s="227"/>
      <c r="L769" s="45"/>
      <c r="M769" s="228" t="s">
        <v>1</v>
      </c>
      <c r="N769" s="229" t="s">
        <v>38</v>
      </c>
      <c r="O769" s="92"/>
      <c r="P769" s="230">
        <f>O769*H769</f>
        <v>0</v>
      </c>
      <c r="Q769" s="230">
        <v>0</v>
      </c>
      <c r="R769" s="230">
        <f>Q769*H769</f>
        <v>0</v>
      </c>
      <c r="S769" s="230">
        <v>0</v>
      </c>
      <c r="T769" s="231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2" t="s">
        <v>202</v>
      </c>
      <c r="AT769" s="232" t="s">
        <v>198</v>
      </c>
      <c r="AU769" s="232" t="s">
        <v>82</v>
      </c>
      <c r="AY769" s="18" t="s">
        <v>196</v>
      </c>
      <c r="BE769" s="233">
        <f>IF(N769="základní",J769,0)</f>
        <v>0</v>
      </c>
      <c r="BF769" s="233">
        <f>IF(N769="snížená",J769,0)</f>
        <v>0</v>
      </c>
      <c r="BG769" s="233">
        <f>IF(N769="zákl. přenesená",J769,0)</f>
        <v>0</v>
      </c>
      <c r="BH769" s="233">
        <f>IF(N769="sníž. přenesená",J769,0)</f>
        <v>0</v>
      </c>
      <c r="BI769" s="233">
        <f>IF(N769="nulová",J769,0)</f>
        <v>0</v>
      </c>
      <c r="BJ769" s="18" t="s">
        <v>80</v>
      </c>
      <c r="BK769" s="233">
        <f>ROUND(I769*H769,2)</f>
        <v>0</v>
      </c>
      <c r="BL769" s="18" t="s">
        <v>202</v>
      </c>
      <c r="BM769" s="232" t="s">
        <v>855</v>
      </c>
    </row>
    <row r="770" s="2" customFormat="1">
      <c r="A770" s="39"/>
      <c r="B770" s="40"/>
      <c r="C770" s="41"/>
      <c r="D770" s="234" t="s">
        <v>203</v>
      </c>
      <c r="E770" s="41"/>
      <c r="F770" s="235" t="s">
        <v>854</v>
      </c>
      <c r="G770" s="41"/>
      <c r="H770" s="41"/>
      <c r="I770" s="236"/>
      <c r="J770" s="41"/>
      <c r="K770" s="41"/>
      <c r="L770" s="45"/>
      <c r="M770" s="237"/>
      <c r="N770" s="238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203</v>
      </c>
      <c r="AU770" s="18" t="s">
        <v>82</v>
      </c>
    </row>
    <row r="771" s="2" customFormat="1" ht="33" customHeight="1">
      <c r="A771" s="39"/>
      <c r="B771" s="40"/>
      <c r="C771" s="220" t="s">
        <v>581</v>
      </c>
      <c r="D771" s="220" t="s">
        <v>198</v>
      </c>
      <c r="E771" s="221" t="s">
        <v>856</v>
      </c>
      <c r="F771" s="222" t="s">
        <v>857</v>
      </c>
      <c r="G771" s="223" t="s">
        <v>643</v>
      </c>
      <c r="H771" s="224">
        <v>14</v>
      </c>
      <c r="I771" s="225"/>
      <c r="J771" s="226">
        <f>ROUND(I771*H771,2)</f>
        <v>0</v>
      </c>
      <c r="K771" s="227"/>
      <c r="L771" s="45"/>
      <c r="M771" s="228" t="s">
        <v>1</v>
      </c>
      <c r="N771" s="229" t="s">
        <v>38</v>
      </c>
      <c r="O771" s="92"/>
      <c r="P771" s="230">
        <f>O771*H771</f>
        <v>0</v>
      </c>
      <c r="Q771" s="230">
        <v>0</v>
      </c>
      <c r="R771" s="230">
        <f>Q771*H771</f>
        <v>0</v>
      </c>
      <c r="S771" s="230">
        <v>0</v>
      </c>
      <c r="T771" s="231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2" t="s">
        <v>202</v>
      </c>
      <c r="AT771" s="232" t="s">
        <v>198</v>
      </c>
      <c r="AU771" s="232" t="s">
        <v>82</v>
      </c>
      <c r="AY771" s="18" t="s">
        <v>196</v>
      </c>
      <c r="BE771" s="233">
        <f>IF(N771="základní",J771,0)</f>
        <v>0</v>
      </c>
      <c r="BF771" s="233">
        <f>IF(N771="snížená",J771,0)</f>
        <v>0</v>
      </c>
      <c r="BG771" s="233">
        <f>IF(N771="zákl. přenesená",J771,0)</f>
        <v>0</v>
      </c>
      <c r="BH771" s="233">
        <f>IF(N771="sníž. přenesená",J771,0)</f>
        <v>0</v>
      </c>
      <c r="BI771" s="233">
        <f>IF(N771="nulová",J771,0)</f>
        <v>0</v>
      </c>
      <c r="BJ771" s="18" t="s">
        <v>80</v>
      </c>
      <c r="BK771" s="233">
        <f>ROUND(I771*H771,2)</f>
        <v>0</v>
      </c>
      <c r="BL771" s="18" t="s">
        <v>202</v>
      </c>
      <c r="BM771" s="232" t="s">
        <v>858</v>
      </c>
    </row>
    <row r="772" s="2" customFormat="1">
      <c r="A772" s="39"/>
      <c r="B772" s="40"/>
      <c r="C772" s="41"/>
      <c r="D772" s="234" t="s">
        <v>203</v>
      </c>
      <c r="E772" s="41"/>
      <c r="F772" s="235" t="s">
        <v>857</v>
      </c>
      <c r="G772" s="41"/>
      <c r="H772" s="41"/>
      <c r="I772" s="236"/>
      <c r="J772" s="41"/>
      <c r="K772" s="41"/>
      <c r="L772" s="45"/>
      <c r="M772" s="237"/>
      <c r="N772" s="238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203</v>
      </c>
      <c r="AU772" s="18" t="s">
        <v>82</v>
      </c>
    </row>
    <row r="773" s="13" customFormat="1">
      <c r="A773" s="13"/>
      <c r="B773" s="239"/>
      <c r="C773" s="240"/>
      <c r="D773" s="234" t="s">
        <v>204</v>
      </c>
      <c r="E773" s="241" t="s">
        <v>1</v>
      </c>
      <c r="F773" s="242" t="s">
        <v>859</v>
      </c>
      <c r="G773" s="240"/>
      <c r="H773" s="243">
        <v>14</v>
      </c>
      <c r="I773" s="244"/>
      <c r="J773" s="240"/>
      <c r="K773" s="240"/>
      <c r="L773" s="245"/>
      <c r="M773" s="246"/>
      <c r="N773" s="247"/>
      <c r="O773" s="247"/>
      <c r="P773" s="247"/>
      <c r="Q773" s="247"/>
      <c r="R773" s="247"/>
      <c r="S773" s="247"/>
      <c r="T773" s="248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9" t="s">
        <v>204</v>
      </c>
      <c r="AU773" s="249" t="s">
        <v>82</v>
      </c>
      <c r="AV773" s="13" t="s">
        <v>82</v>
      </c>
      <c r="AW773" s="13" t="s">
        <v>30</v>
      </c>
      <c r="AX773" s="13" t="s">
        <v>73</v>
      </c>
      <c r="AY773" s="249" t="s">
        <v>196</v>
      </c>
    </row>
    <row r="774" s="14" customFormat="1">
      <c r="A774" s="14"/>
      <c r="B774" s="250"/>
      <c r="C774" s="251"/>
      <c r="D774" s="234" t="s">
        <v>204</v>
      </c>
      <c r="E774" s="252" t="s">
        <v>1</v>
      </c>
      <c r="F774" s="253" t="s">
        <v>206</v>
      </c>
      <c r="G774" s="251"/>
      <c r="H774" s="254">
        <v>14</v>
      </c>
      <c r="I774" s="255"/>
      <c r="J774" s="251"/>
      <c r="K774" s="251"/>
      <c r="L774" s="256"/>
      <c r="M774" s="257"/>
      <c r="N774" s="258"/>
      <c r="O774" s="258"/>
      <c r="P774" s="258"/>
      <c r="Q774" s="258"/>
      <c r="R774" s="258"/>
      <c r="S774" s="258"/>
      <c r="T774" s="259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0" t="s">
        <v>204</v>
      </c>
      <c r="AU774" s="260" t="s">
        <v>82</v>
      </c>
      <c r="AV774" s="14" t="s">
        <v>202</v>
      </c>
      <c r="AW774" s="14" t="s">
        <v>30</v>
      </c>
      <c r="AX774" s="14" t="s">
        <v>80</v>
      </c>
      <c r="AY774" s="260" t="s">
        <v>196</v>
      </c>
    </row>
    <row r="775" s="2" customFormat="1" ht="33" customHeight="1">
      <c r="A775" s="39"/>
      <c r="B775" s="40"/>
      <c r="C775" s="220" t="s">
        <v>860</v>
      </c>
      <c r="D775" s="220" t="s">
        <v>198</v>
      </c>
      <c r="E775" s="221" t="s">
        <v>861</v>
      </c>
      <c r="F775" s="222" t="s">
        <v>862</v>
      </c>
      <c r="G775" s="223" t="s">
        <v>643</v>
      </c>
      <c r="H775" s="224">
        <v>14</v>
      </c>
      <c r="I775" s="225"/>
      <c r="J775" s="226">
        <f>ROUND(I775*H775,2)</f>
        <v>0</v>
      </c>
      <c r="K775" s="227"/>
      <c r="L775" s="45"/>
      <c r="M775" s="228" t="s">
        <v>1</v>
      </c>
      <c r="N775" s="229" t="s">
        <v>38</v>
      </c>
      <c r="O775" s="92"/>
      <c r="P775" s="230">
        <f>O775*H775</f>
        <v>0</v>
      </c>
      <c r="Q775" s="230">
        <v>0</v>
      </c>
      <c r="R775" s="230">
        <f>Q775*H775</f>
        <v>0</v>
      </c>
      <c r="S775" s="230">
        <v>0</v>
      </c>
      <c r="T775" s="231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2" t="s">
        <v>202</v>
      </c>
      <c r="AT775" s="232" t="s">
        <v>198</v>
      </c>
      <c r="AU775" s="232" t="s">
        <v>82</v>
      </c>
      <c r="AY775" s="18" t="s">
        <v>196</v>
      </c>
      <c r="BE775" s="233">
        <f>IF(N775="základní",J775,0)</f>
        <v>0</v>
      </c>
      <c r="BF775" s="233">
        <f>IF(N775="snížená",J775,0)</f>
        <v>0</v>
      </c>
      <c r="BG775" s="233">
        <f>IF(N775="zákl. přenesená",J775,0)</f>
        <v>0</v>
      </c>
      <c r="BH775" s="233">
        <f>IF(N775="sníž. přenesená",J775,0)</f>
        <v>0</v>
      </c>
      <c r="BI775" s="233">
        <f>IF(N775="nulová",J775,0)</f>
        <v>0</v>
      </c>
      <c r="BJ775" s="18" t="s">
        <v>80</v>
      </c>
      <c r="BK775" s="233">
        <f>ROUND(I775*H775,2)</f>
        <v>0</v>
      </c>
      <c r="BL775" s="18" t="s">
        <v>202</v>
      </c>
      <c r="BM775" s="232" t="s">
        <v>863</v>
      </c>
    </row>
    <row r="776" s="2" customFormat="1">
      <c r="A776" s="39"/>
      <c r="B776" s="40"/>
      <c r="C776" s="41"/>
      <c r="D776" s="234" t="s">
        <v>203</v>
      </c>
      <c r="E776" s="41"/>
      <c r="F776" s="235" t="s">
        <v>862</v>
      </c>
      <c r="G776" s="41"/>
      <c r="H776" s="41"/>
      <c r="I776" s="236"/>
      <c r="J776" s="41"/>
      <c r="K776" s="41"/>
      <c r="L776" s="45"/>
      <c r="M776" s="237"/>
      <c r="N776" s="238"/>
      <c r="O776" s="92"/>
      <c r="P776" s="92"/>
      <c r="Q776" s="92"/>
      <c r="R776" s="92"/>
      <c r="S776" s="92"/>
      <c r="T776" s="93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203</v>
      </c>
      <c r="AU776" s="18" t="s">
        <v>82</v>
      </c>
    </row>
    <row r="777" s="13" customFormat="1">
      <c r="A777" s="13"/>
      <c r="B777" s="239"/>
      <c r="C777" s="240"/>
      <c r="D777" s="234" t="s">
        <v>204</v>
      </c>
      <c r="E777" s="241" t="s">
        <v>1</v>
      </c>
      <c r="F777" s="242" t="s">
        <v>859</v>
      </c>
      <c r="G777" s="240"/>
      <c r="H777" s="243">
        <v>14</v>
      </c>
      <c r="I777" s="244"/>
      <c r="J777" s="240"/>
      <c r="K777" s="240"/>
      <c r="L777" s="245"/>
      <c r="M777" s="246"/>
      <c r="N777" s="247"/>
      <c r="O777" s="247"/>
      <c r="P777" s="247"/>
      <c r="Q777" s="247"/>
      <c r="R777" s="247"/>
      <c r="S777" s="247"/>
      <c r="T777" s="248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9" t="s">
        <v>204</v>
      </c>
      <c r="AU777" s="249" t="s">
        <v>82</v>
      </c>
      <c r="AV777" s="13" t="s">
        <v>82</v>
      </c>
      <c r="AW777" s="13" t="s">
        <v>30</v>
      </c>
      <c r="AX777" s="13" t="s">
        <v>73</v>
      </c>
      <c r="AY777" s="249" t="s">
        <v>196</v>
      </c>
    </row>
    <row r="778" s="14" customFormat="1">
      <c r="A778" s="14"/>
      <c r="B778" s="250"/>
      <c r="C778" s="251"/>
      <c r="D778" s="234" t="s">
        <v>204</v>
      </c>
      <c r="E778" s="252" t="s">
        <v>1</v>
      </c>
      <c r="F778" s="253" t="s">
        <v>206</v>
      </c>
      <c r="G778" s="251"/>
      <c r="H778" s="254">
        <v>14</v>
      </c>
      <c r="I778" s="255"/>
      <c r="J778" s="251"/>
      <c r="K778" s="251"/>
      <c r="L778" s="256"/>
      <c r="M778" s="257"/>
      <c r="N778" s="258"/>
      <c r="O778" s="258"/>
      <c r="P778" s="258"/>
      <c r="Q778" s="258"/>
      <c r="R778" s="258"/>
      <c r="S778" s="258"/>
      <c r="T778" s="259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0" t="s">
        <v>204</v>
      </c>
      <c r="AU778" s="260" t="s">
        <v>82</v>
      </c>
      <c r="AV778" s="14" t="s">
        <v>202</v>
      </c>
      <c r="AW778" s="14" t="s">
        <v>30</v>
      </c>
      <c r="AX778" s="14" t="s">
        <v>80</v>
      </c>
      <c r="AY778" s="260" t="s">
        <v>196</v>
      </c>
    </row>
    <row r="779" s="2" customFormat="1" ht="37.8" customHeight="1">
      <c r="A779" s="39"/>
      <c r="B779" s="40"/>
      <c r="C779" s="220" t="s">
        <v>584</v>
      </c>
      <c r="D779" s="220" t="s">
        <v>198</v>
      </c>
      <c r="E779" s="221" t="s">
        <v>864</v>
      </c>
      <c r="F779" s="222" t="s">
        <v>865</v>
      </c>
      <c r="G779" s="223" t="s">
        <v>643</v>
      </c>
      <c r="H779" s="224">
        <v>2</v>
      </c>
      <c r="I779" s="225"/>
      <c r="J779" s="226">
        <f>ROUND(I779*H779,2)</f>
        <v>0</v>
      </c>
      <c r="K779" s="227"/>
      <c r="L779" s="45"/>
      <c r="M779" s="228" t="s">
        <v>1</v>
      </c>
      <c r="N779" s="229" t="s">
        <v>38</v>
      </c>
      <c r="O779" s="92"/>
      <c r="P779" s="230">
        <f>O779*H779</f>
        <v>0</v>
      </c>
      <c r="Q779" s="230">
        <v>0</v>
      </c>
      <c r="R779" s="230">
        <f>Q779*H779</f>
        <v>0</v>
      </c>
      <c r="S779" s="230">
        <v>0</v>
      </c>
      <c r="T779" s="231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2" t="s">
        <v>202</v>
      </c>
      <c r="AT779" s="232" t="s">
        <v>198</v>
      </c>
      <c r="AU779" s="232" t="s">
        <v>82</v>
      </c>
      <c r="AY779" s="18" t="s">
        <v>196</v>
      </c>
      <c r="BE779" s="233">
        <f>IF(N779="základní",J779,0)</f>
        <v>0</v>
      </c>
      <c r="BF779" s="233">
        <f>IF(N779="snížená",J779,0)</f>
        <v>0</v>
      </c>
      <c r="BG779" s="233">
        <f>IF(N779="zákl. přenesená",J779,0)</f>
        <v>0</v>
      </c>
      <c r="BH779" s="233">
        <f>IF(N779="sníž. přenesená",J779,0)</f>
        <v>0</v>
      </c>
      <c r="BI779" s="233">
        <f>IF(N779="nulová",J779,0)</f>
        <v>0</v>
      </c>
      <c r="BJ779" s="18" t="s">
        <v>80</v>
      </c>
      <c r="BK779" s="233">
        <f>ROUND(I779*H779,2)</f>
        <v>0</v>
      </c>
      <c r="BL779" s="18" t="s">
        <v>202</v>
      </c>
      <c r="BM779" s="232" t="s">
        <v>866</v>
      </c>
    </row>
    <row r="780" s="2" customFormat="1">
      <c r="A780" s="39"/>
      <c r="B780" s="40"/>
      <c r="C780" s="41"/>
      <c r="D780" s="234" t="s">
        <v>203</v>
      </c>
      <c r="E780" s="41"/>
      <c r="F780" s="235" t="s">
        <v>865</v>
      </c>
      <c r="G780" s="41"/>
      <c r="H780" s="41"/>
      <c r="I780" s="236"/>
      <c r="J780" s="41"/>
      <c r="K780" s="41"/>
      <c r="L780" s="45"/>
      <c r="M780" s="237"/>
      <c r="N780" s="238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203</v>
      </c>
      <c r="AU780" s="18" t="s">
        <v>82</v>
      </c>
    </row>
    <row r="781" s="2" customFormat="1" ht="37.8" customHeight="1">
      <c r="A781" s="39"/>
      <c r="B781" s="40"/>
      <c r="C781" s="220" t="s">
        <v>867</v>
      </c>
      <c r="D781" s="220" t="s">
        <v>198</v>
      </c>
      <c r="E781" s="221" t="s">
        <v>868</v>
      </c>
      <c r="F781" s="222" t="s">
        <v>869</v>
      </c>
      <c r="G781" s="223" t="s">
        <v>643</v>
      </c>
      <c r="H781" s="224">
        <v>1</v>
      </c>
      <c r="I781" s="225"/>
      <c r="J781" s="226">
        <f>ROUND(I781*H781,2)</f>
        <v>0</v>
      </c>
      <c r="K781" s="227"/>
      <c r="L781" s="45"/>
      <c r="M781" s="228" t="s">
        <v>1</v>
      </c>
      <c r="N781" s="229" t="s">
        <v>38</v>
      </c>
      <c r="O781" s="92"/>
      <c r="P781" s="230">
        <f>O781*H781</f>
        <v>0</v>
      </c>
      <c r="Q781" s="230">
        <v>0</v>
      </c>
      <c r="R781" s="230">
        <f>Q781*H781</f>
        <v>0</v>
      </c>
      <c r="S781" s="230">
        <v>0</v>
      </c>
      <c r="T781" s="231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2" t="s">
        <v>202</v>
      </c>
      <c r="AT781" s="232" t="s">
        <v>198</v>
      </c>
      <c r="AU781" s="232" t="s">
        <v>82</v>
      </c>
      <c r="AY781" s="18" t="s">
        <v>196</v>
      </c>
      <c r="BE781" s="233">
        <f>IF(N781="základní",J781,0)</f>
        <v>0</v>
      </c>
      <c r="BF781" s="233">
        <f>IF(N781="snížená",J781,0)</f>
        <v>0</v>
      </c>
      <c r="BG781" s="233">
        <f>IF(N781="zákl. přenesená",J781,0)</f>
        <v>0</v>
      </c>
      <c r="BH781" s="233">
        <f>IF(N781="sníž. přenesená",J781,0)</f>
        <v>0</v>
      </c>
      <c r="BI781" s="233">
        <f>IF(N781="nulová",J781,0)</f>
        <v>0</v>
      </c>
      <c r="BJ781" s="18" t="s">
        <v>80</v>
      </c>
      <c r="BK781" s="233">
        <f>ROUND(I781*H781,2)</f>
        <v>0</v>
      </c>
      <c r="BL781" s="18" t="s">
        <v>202</v>
      </c>
      <c r="BM781" s="232" t="s">
        <v>870</v>
      </c>
    </row>
    <row r="782" s="2" customFormat="1">
      <c r="A782" s="39"/>
      <c r="B782" s="40"/>
      <c r="C782" s="41"/>
      <c r="D782" s="234" t="s">
        <v>203</v>
      </c>
      <c r="E782" s="41"/>
      <c r="F782" s="235" t="s">
        <v>869</v>
      </c>
      <c r="G782" s="41"/>
      <c r="H782" s="41"/>
      <c r="I782" s="236"/>
      <c r="J782" s="41"/>
      <c r="K782" s="41"/>
      <c r="L782" s="45"/>
      <c r="M782" s="237"/>
      <c r="N782" s="238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203</v>
      </c>
      <c r="AU782" s="18" t="s">
        <v>82</v>
      </c>
    </row>
    <row r="783" s="2" customFormat="1" ht="37.8" customHeight="1">
      <c r="A783" s="39"/>
      <c r="B783" s="40"/>
      <c r="C783" s="220" t="s">
        <v>590</v>
      </c>
      <c r="D783" s="220" t="s">
        <v>198</v>
      </c>
      <c r="E783" s="221" t="s">
        <v>871</v>
      </c>
      <c r="F783" s="222" t="s">
        <v>872</v>
      </c>
      <c r="G783" s="223" t="s">
        <v>643</v>
      </c>
      <c r="H783" s="224">
        <v>1</v>
      </c>
      <c r="I783" s="225"/>
      <c r="J783" s="226">
        <f>ROUND(I783*H783,2)</f>
        <v>0</v>
      </c>
      <c r="K783" s="227"/>
      <c r="L783" s="45"/>
      <c r="M783" s="228" t="s">
        <v>1</v>
      </c>
      <c r="N783" s="229" t="s">
        <v>38</v>
      </c>
      <c r="O783" s="92"/>
      <c r="P783" s="230">
        <f>O783*H783</f>
        <v>0</v>
      </c>
      <c r="Q783" s="230">
        <v>0</v>
      </c>
      <c r="R783" s="230">
        <f>Q783*H783</f>
        <v>0</v>
      </c>
      <c r="S783" s="230">
        <v>0</v>
      </c>
      <c r="T783" s="231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2" t="s">
        <v>202</v>
      </c>
      <c r="AT783" s="232" t="s">
        <v>198</v>
      </c>
      <c r="AU783" s="232" t="s">
        <v>82</v>
      </c>
      <c r="AY783" s="18" t="s">
        <v>196</v>
      </c>
      <c r="BE783" s="233">
        <f>IF(N783="základní",J783,0)</f>
        <v>0</v>
      </c>
      <c r="BF783" s="233">
        <f>IF(N783="snížená",J783,0)</f>
        <v>0</v>
      </c>
      <c r="BG783" s="233">
        <f>IF(N783="zákl. přenesená",J783,0)</f>
        <v>0</v>
      </c>
      <c r="BH783" s="233">
        <f>IF(N783="sníž. přenesená",J783,0)</f>
        <v>0</v>
      </c>
      <c r="BI783" s="233">
        <f>IF(N783="nulová",J783,0)</f>
        <v>0</v>
      </c>
      <c r="BJ783" s="18" t="s">
        <v>80</v>
      </c>
      <c r="BK783" s="233">
        <f>ROUND(I783*H783,2)</f>
        <v>0</v>
      </c>
      <c r="BL783" s="18" t="s">
        <v>202</v>
      </c>
      <c r="BM783" s="232" t="s">
        <v>873</v>
      </c>
    </row>
    <row r="784" s="2" customFormat="1">
      <c r="A784" s="39"/>
      <c r="B784" s="40"/>
      <c r="C784" s="41"/>
      <c r="D784" s="234" t="s">
        <v>203</v>
      </c>
      <c r="E784" s="41"/>
      <c r="F784" s="235" t="s">
        <v>872</v>
      </c>
      <c r="G784" s="41"/>
      <c r="H784" s="41"/>
      <c r="I784" s="236"/>
      <c r="J784" s="41"/>
      <c r="K784" s="41"/>
      <c r="L784" s="45"/>
      <c r="M784" s="237"/>
      <c r="N784" s="238"/>
      <c r="O784" s="92"/>
      <c r="P784" s="92"/>
      <c r="Q784" s="92"/>
      <c r="R784" s="92"/>
      <c r="S784" s="92"/>
      <c r="T784" s="93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203</v>
      </c>
      <c r="AU784" s="18" t="s">
        <v>82</v>
      </c>
    </row>
    <row r="785" s="2" customFormat="1" ht="37.8" customHeight="1">
      <c r="A785" s="39"/>
      <c r="B785" s="40"/>
      <c r="C785" s="220" t="s">
        <v>874</v>
      </c>
      <c r="D785" s="220" t="s">
        <v>198</v>
      </c>
      <c r="E785" s="221" t="s">
        <v>875</v>
      </c>
      <c r="F785" s="222" t="s">
        <v>876</v>
      </c>
      <c r="G785" s="223" t="s">
        <v>201</v>
      </c>
      <c r="H785" s="224">
        <v>25.800000000000001</v>
      </c>
      <c r="I785" s="225"/>
      <c r="J785" s="226">
        <f>ROUND(I785*H785,2)</f>
        <v>0</v>
      </c>
      <c r="K785" s="227"/>
      <c r="L785" s="45"/>
      <c r="M785" s="228" t="s">
        <v>1</v>
      </c>
      <c r="N785" s="229" t="s">
        <v>38</v>
      </c>
      <c r="O785" s="92"/>
      <c r="P785" s="230">
        <f>O785*H785</f>
        <v>0</v>
      </c>
      <c r="Q785" s="230">
        <v>0</v>
      </c>
      <c r="R785" s="230">
        <f>Q785*H785</f>
        <v>0</v>
      </c>
      <c r="S785" s="230">
        <v>0</v>
      </c>
      <c r="T785" s="231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2" t="s">
        <v>202</v>
      </c>
      <c r="AT785" s="232" t="s">
        <v>198</v>
      </c>
      <c r="AU785" s="232" t="s">
        <v>82</v>
      </c>
      <c r="AY785" s="18" t="s">
        <v>196</v>
      </c>
      <c r="BE785" s="233">
        <f>IF(N785="základní",J785,0)</f>
        <v>0</v>
      </c>
      <c r="BF785" s="233">
        <f>IF(N785="snížená",J785,0)</f>
        <v>0</v>
      </c>
      <c r="BG785" s="233">
        <f>IF(N785="zákl. přenesená",J785,0)</f>
        <v>0</v>
      </c>
      <c r="BH785" s="233">
        <f>IF(N785="sníž. přenesená",J785,0)</f>
        <v>0</v>
      </c>
      <c r="BI785" s="233">
        <f>IF(N785="nulová",J785,0)</f>
        <v>0</v>
      </c>
      <c r="BJ785" s="18" t="s">
        <v>80</v>
      </c>
      <c r="BK785" s="233">
        <f>ROUND(I785*H785,2)</f>
        <v>0</v>
      </c>
      <c r="BL785" s="18" t="s">
        <v>202</v>
      </c>
      <c r="BM785" s="232" t="s">
        <v>877</v>
      </c>
    </row>
    <row r="786" s="2" customFormat="1">
      <c r="A786" s="39"/>
      <c r="B786" s="40"/>
      <c r="C786" s="41"/>
      <c r="D786" s="234" t="s">
        <v>203</v>
      </c>
      <c r="E786" s="41"/>
      <c r="F786" s="235" t="s">
        <v>876</v>
      </c>
      <c r="G786" s="41"/>
      <c r="H786" s="41"/>
      <c r="I786" s="236"/>
      <c r="J786" s="41"/>
      <c r="K786" s="41"/>
      <c r="L786" s="45"/>
      <c r="M786" s="237"/>
      <c r="N786" s="238"/>
      <c r="O786" s="92"/>
      <c r="P786" s="92"/>
      <c r="Q786" s="92"/>
      <c r="R786" s="92"/>
      <c r="S786" s="92"/>
      <c r="T786" s="93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T786" s="18" t="s">
        <v>203</v>
      </c>
      <c r="AU786" s="18" t="s">
        <v>82</v>
      </c>
    </row>
    <row r="787" s="13" customFormat="1">
      <c r="A787" s="13"/>
      <c r="B787" s="239"/>
      <c r="C787" s="240"/>
      <c r="D787" s="234" t="s">
        <v>204</v>
      </c>
      <c r="E787" s="241" t="s">
        <v>1</v>
      </c>
      <c r="F787" s="242" t="s">
        <v>878</v>
      </c>
      <c r="G787" s="240"/>
      <c r="H787" s="243">
        <v>25.800000000000001</v>
      </c>
      <c r="I787" s="244"/>
      <c r="J787" s="240"/>
      <c r="K787" s="240"/>
      <c r="L787" s="245"/>
      <c r="M787" s="246"/>
      <c r="N787" s="247"/>
      <c r="O787" s="247"/>
      <c r="P787" s="247"/>
      <c r="Q787" s="247"/>
      <c r="R787" s="247"/>
      <c r="S787" s="247"/>
      <c r="T787" s="248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9" t="s">
        <v>204</v>
      </c>
      <c r="AU787" s="249" t="s">
        <v>82</v>
      </c>
      <c r="AV787" s="13" t="s">
        <v>82</v>
      </c>
      <c r="AW787" s="13" t="s">
        <v>30</v>
      </c>
      <c r="AX787" s="13" t="s">
        <v>73</v>
      </c>
      <c r="AY787" s="249" t="s">
        <v>196</v>
      </c>
    </row>
    <row r="788" s="14" customFormat="1">
      <c r="A788" s="14"/>
      <c r="B788" s="250"/>
      <c r="C788" s="251"/>
      <c r="D788" s="234" t="s">
        <v>204</v>
      </c>
      <c r="E788" s="252" t="s">
        <v>1</v>
      </c>
      <c r="F788" s="253" t="s">
        <v>206</v>
      </c>
      <c r="G788" s="251"/>
      <c r="H788" s="254">
        <v>25.800000000000001</v>
      </c>
      <c r="I788" s="255"/>
      <c r="J788" s="251"/>
      <c r="K788" s="251"/>
      <c r="L788" s="256"/>
      <c r="M788" s="257"/>
      <c r="N788" s="258"/>
      <c r="O788" s="258"/>
      <c r="P788" s="258"/>
      <c r="Q788" s="258"/>
      <c r="R788" s="258"/>
      <c r="S788" s="258"/>
      <c r="T788" s="259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60" t="s">
        <v>204</v>
      </c>
      <c r="AU788" s="260" t="s">
        <v>82</v>
      </c>
      <c r="AV788" s="14" t="s">
        <v>202</v>
      </c>
      <c r="AW788" s="14" t="s">
        <v>30</v>
      </c>
      <c r="AX788" s="14" t="s">
        <v>80</v>
      </c>
      <c r="AY788" s="260" t="s">
        <v>196</v>
      </c>
    </row>
    <row r="789" s="2" customFormat="1" ht="37.8" customHeight="1">
      <c r="A789" s="39"/>
      <c r="B789" s="40"/>
      <c r="C789" s="220" t="s">
        <v>594</v>
      </c>
      <c r="D789" s="220" t="s">
        <v>198</v>
      </c>
      <c r="E789" s="221" t="s">
        <v>879</v>
      </c>
      <c r="F789" s="222" t="s">
        <v>880</v>
      </c>
      <c r="G789" s="223" t="s">
        <v>201</v>
      </c>
      <c r="H789" s="224">
        <v>1040.4000000000001</v>
      </c>
      <c r="I789" s="225"/>
      <c r="J789" s="226">
        <f>ROUND(I789*H789,2)</f>
        <v>0</v>
      </c>
      <c r="K789" s="227"/>
      <c r="L789" s="45"/>
      <c r="M789" s="228" t="s">
        <v>1</v>
      </c>
      <c r="N789" s="229" t="s">
        <v>38</v>
      </c>
      <c r="O789" s="92"/>
      <c r="P789" s="230">
        <f>O789*H789</f>
        <v>0</v>
      </c>
      <c r="Q789" s="230">
        <v>0</v>
      </c>
      <c r="R789" s="230">
        <f>Q789*H789</f>
        <v>0</v>
      </c>
      <c r="S789" s="230">
        <v>0</v>
      </c>
      <c r="T789" s="231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32" t="s">
        <v>202</v>
      </c>
      <c r="AT789" s="232" t="s">
        <v>198</v>
      </c>
      <c r="AU789" s="232" t="s">
        <v>82</v>
      </c>
      <c r="AY789" s="18" t="s">
        <v>196</v>
      </c>
      <c r="BE789" s="233">
        <f>IF(N789="základní",J789,0)</f>
        <v>0</v>
      </c>
      <c r="BF789" s="233">
        <f>IF(N789="snížená",J789,0)</f>
        <v>0</v>
      </c>
      <c r="BG789" s="233">
        <f>IF(N789="zákl. přenesená",J789,0)</f>
        <v>0</v>
      </c>
      <c r="BH789" s="233">
        <f>IF(N789="sníž. přenesená",J789,0)</f>
        <v>0</v>
      </c>
      <c r="BI789" s="233">
        <f>IF(N789="nulová",J789,0)</f>
        <v>0</v>
      </c>
      <c r="BJ789" s="18" t="s">
        <v>80</v>
      </c>
      <c r="BK789" s="233">
        <f>ROUND(I789*H789,2)</f>
        <v>0</v>
      </c>
      <c r="BL789" s="18" t="s">
        <v>202</v>
      </c>
      <c r="BM789" s="232" t="s">
        <v>881</v>
      </c>
    </row>
    <row r="790" s="2" customFormat="1">
      <c r="A790" s="39"/>
      <c r="B790" s="40"/>
      <c r="C790" s="41"/>
      <c r="D790" s="234" t="s">
        <v>203</v>
      </c>
      <c r="E790" s="41"/>
      <c r="F790" s="235" t="s">
        <v>880</v>
      </c>
      <c r="G790" s="41"/>
      <c r="H790" s="41"/>
      <c r="I790" s="236"/>
      <c r="J790" s="41"/>
      <c r="K790" s="41"/>
      <c r="L790" s="45"/>
      <c r="M790" s="237"/>
      <c r="N790" s="238"/>
      <c r="O790" s="92"/>
      <c r="P790" s="92"/>
      <c r="Q790" s="92"/>
      <c r="R790" s="92"/>
      <c r="S790" s="92"/>
      <c r="T790" s="93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203</v>
      </c>
      <c r="AU790" s="18" t="s">
        <v>82</v>
      </c>
    </row>
    <row r="791" s="15" customFormat="1">
      <c r="A791" s="15"/>
      <c r="B791" s="261"/>
      <c r="C791" s="262"/>
      <c r="D791" s="234" t="s">
        <v>204</v>
      </c>
      <c r="E791" s="263" t="s">
        <v>1</v>
      </c>
      <c r="F791" s="264" t="s">
        <v>324</v>
      </c>
      <c r="G791" s="262"/>
      <c r="H791" s="263" t="s">
        <v>1</v>
      </c>
      <c r="I791" s="265"/>
      <c r="J791" s="262"/>
      <c r="K791" s="262"/>
      <c r="L791" s="266"/>
      <c r="M791" s="267"/>
      <c r="N791" s="268"/>
      <c r="O791" s="268"/>
      <c r="P791" s="268"/>
      <c r="Q791" s="268"/>
      <c r="R791" s="268"/>
      <c r="S791" s="268"/>
      <c r="T791" s="269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70" t="s">
        <v>204</v>
      </c>
      <c r="AU791" s="270" t="s">
        <v>82</v>
      </c>
      <c r="AV791" s="15" t="s">
        <v>80</v>
      </c>
      <c r="AW791" s="15" t="s">
        <v>30</v>
      </c>
      <c r="AX791" s="15" t="s">
        <v>73</v>
      </c>
      <c r="AY791" s="270" t="s">
        <v>196</v>
      </c>
    </row>
    <row r="792" s="13" customFormat="1">
      <c r="A792" s="13"/>
      <c r="B792" s="239"/>
      <c r="C792" s="240"/>
      <c r="D792" s="234" t="s">
        <v>204</v>
      </c>
      <c r="E792" s="241" t="s">
        <v>1</v>
      </c>
      <c r="F792" s="242" t="s">
        <v>882</v>
      </c>
      <c r="G792" s="240"/>
      <c r="H792" s="243">
        <v>1001.9</v>
      </c>
      <c r="I792" s="244"/>
      <c r="J792" s="240"/>
      <c r="K792" s="240"/>
      <c r="L792" s="245"/>
      <c r="M792" s="246"/>
      <c r="N792" s="247"/>
      <c r="O792" s="247"/>
      <c r="P792" s="247"/>
      <c r="Q792" s="247"/>
      <c r="R792" s="247"/>
      <c r="S792" s="247"/>
      <c r="T792" s="248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9" t="s">
        <v>204</v>
      </c>
      <c r="AU792" s="249" t="s">
        <v>82</v>
      </c>
      <c r="AV792" s="13" t="s">
        <v>82</v>
      </c>
      <c r="AW792" s="13" t="s">
        <v>30</v>
      </c>
      <c r="AX792" s="13" t="s">
        <v>73</v>
      </c>
      <c r="AY792" s="249" t="s">
        <v>196</v>
      </c>
    </row>
    <row r="793" s="13" customFormat="1">
      <c r="A793" s="13"/>
      <c r="B793" s="239"/>
      <c r="C793" s="240"/>
      <c r="D793" s="234" t="s">
        <v>204</v>
      </c>
      <c r="E793" s="241" t="s">
        <v>1</v>
      </c>
      <c r="F793" s="242" t="s">
        <v>883</v>
      </c>
      <c r="G793" s="240"/>
      <c r="H793" s="243">
        <v>38.5</v>
      </c>
      <c r="I793" s="244"/>
      <c r="J793" s="240"/>
      <c r="K793" s="240"/>
      <c r="L793" s="245"/>
      <c r="M793" s="246"/>
      <c r="N793" s="247"/>
      <c r="O793" s="247"/>
      <c r="P793" s="247"/>
      <c r="Q793" s="247"/>
      <c r="R793" s="247"/>
      <c r="S793" s="247"/>
      <c r="T793" s="248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9" t="s">
        <v>204</v>
      </c>
      <c r="AU793" s="249" t="s">
        <v>82</v>
      </c>
      <c r="AV793" s="13" t="s">
        <v>82</v>
      </c>
      <c r="AW793" s="13" t="s">
        <v>30</v>
      </c>
      <c r="AX793" s="13" t="s">
        <v>73</v>
      </c>
      <c r="AY793" s="249" t="s">
        <v>196</v>
      </c>
    </row>
    <row r="794" s="14" customFormat="1">
      <c r="A794" s="14"/>
      <c r="B794" s="250"/>
      <c r="C794" s="251"/>
      <c r="D794" s="234" t="s">
        <v>204</v>
      </c>
      <c r="E794" s="252" t="s">
        <v>1</v>
      </c>
      <c r="F794" s="253" t="s">
        <v>206</v>
      </c>
      <c r="G794" s="251"/>
      <c r="H794" s="254">
        <v>1040.4000000000001</v>
      </c>
      <c r="I794" s="255"/>
      <c r="J794" s="251"/>
      <c r="K794" s="251"/>
      <c r="L794" s="256"/>
      <c r="M794" s="257"/>
      <c r="N794" s="258"/>
      <c r="O794" s="258"/>
      <c r="P794" s="258"/>
      <c r="Q794" s="258"/>
      <c r="R794" s="258"/>
      <c r="S794" s="258"/>
      <c r="T794" s="259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60" t="s">
        <v>204</v>
      </c>
      <c r="AU794" s="260" t="s">
        <v>82</v>
      </c>
      <c r="AV794" s="14" t="s">
        <v>202</v>
      </c>
      <c r="AW794" s="14" t="s">
        <v>30</v>
      </c>
      <c r="AX794" s="14" t="s">
        <v>80</v>
      </c>
      <c r="AY794" s="260" t="s">
        <v>196</v>
      </c>
    </row>
    <row r="795" s="2" customFormat="1" ht="44.25" customHeight="1">
      <c r="A795" s="39"/>
      <c r="B795" s="40"/>
      <c r="C795" s="220" t="s">
        <v>884</v>
      </c>
      <c r="D795" s="220" t="s">
        <v>198</v>
      </c>
      <c r="E795" s="221" t="s">
        <v>885</v>
      </c>
      <c r="F795" s="222" t="s">
        <v>886</v>
      </c>
      <c r="G795" s="223" t="s">
        <v>201</v>
      </c>
      <c r="H795" s="224">
        <v>498.10000000000002</v>
      </c>
      <c r="I795" s="225"/>
      <c r="J795" s="226">
        <f>ROUND(I795*H795,2)</f>
        <v>0</v>
      </c>
      <c r="K795" s="227"/>
      <c r="L795" s="45"/>
      <c r="M795" s="228" t="s">
        <v>1</v>
      </c>
      <c r="N795" s="229" t="s">
        <v>38</v>
      </c>
      <c r="O795" s="92"/>
      <c r="P795" s="230">
        <f>O795*H795</f>
        <v>0</v>
      </c>
      <c r="Q795" s="230">
        <v>0</v>
      </c>
      <c r="R795" s="230">
        <f>Q795*H795</f>
        <v>0</v>
      </c>
      <c r="S795" s="230">
        <v>0</v>
      </c>
      <c r="T795" s="231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2" t="s">
        <v>202</v>
      </c>
      <c r="AT795" s="232" t="s">
        <v>198</v>
      </c>
      <c r="AU795" s="232" t="s">
        <v>82</v>
      </c>
      <c r="AY795" s="18" t="s">
        <v>196</v>
      </c>
      <c r="BE795" s="233">
        <f>IF(N795="základní",J795,0)</f>
        <v>0</v>
      </c>
      <c r="BF795" s="233">
        <f>IF(N795="snížená",J795,0)</f>
        <v>0</v>
      </c>
      <c r="BG795" s="233">
        <f>IF(N795="zákl. přenesená",J795,0)</f>
        <v>0</v>
      </c>
      <c r="BH795" s="233">
        <f>IF(N795="sníž. přenesená",J795,0)</f>
        <v>0</v>
      </c>
      <c r="BI795" s="233">
        <f>IF(N795="nulová",J795,0)</f>
        <v>0</v>
      </c>
      <c r="BJ795" s="18" t="s">
        <v>80</v>
      </c>
      <c r="BK795" s="233">
        <f>ROUND(I795*H795,2)</f>
        <v>0</v>
      </c>
      <c r="BL795" s="18" t="s">
        <v>202</v>
      </c>
      <c r="BM795" s="232" t="s">
        <v>887</v>
      </c>
    </row>
    <row r="796" s="2" customFormat="1">
      <c r="A796" s="39"/>
      <c r="B796" s="40"/>
      <c r="C796" s="41"/>
      <c r="D796" s="234" t="s">
        <v>203</v>
      </c>
      <c r="E796" s="41"/>
      <c r="F796" s="235" t="s">
        <v>886</v>
      </c>
      <c r="G796" s="41"/>
      <c r="H796" s="41"/>
      <c r="I796" s="236"/>
      <c r="J796" s="41"/>
      <c r="K796" s="41"/>
      <c r="L796" s="45"/>
      <c r="M796" s="237"/>
      <c r="N796" s="238"/>
      <c r="O796" s="92"/>
      <c r="P796" s="92"/>
      <c r="Q796" s="92"/>
      <c r="R796" s="92"/>
      <c r="S796" s="92"/>
      <c r="T796" s="93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203</v>
      </c>
      <c r="AU796" s="18" t="s">
        <v>82</v>
      </c>
    </row>
    <row r="797" s="15" customFormat="1">
      <c r="A797" s="15"/>
      <c r="B797" s="261"/>
      <c r="C797" s="262"/>
      <c r="D797" s="234" t="s">
        <v>204</v>
      </c>
      <c r="E797" s="263" t="s">
        <v>1</v>
      </c>
      <c r="F797" s="264" t="s">
        <v>324</v>
      </c>
      <c r="G797" s="262"/>
      <c r="H797" s="263" t="s">
        <v>1</v>
      </c>
      <c r="I797" s="265"/>
      <c r="J797" s="262"/>
      <c r="K797" s="262"/>
      <c r="L797" s="266"/>
      <c r="M797" s="267"/>
      <c r="N797" s="268"/>
      <c r="O797" s="268"/>
      <c r="P797" s="268"/>
      <c r="Q797" s="268"/>
      <c r="R797" s="268"/>
      <c r="S797" s="268"/>
      <c r="T797" s="269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70" t="s">
        <v>204</v>
      </c>
      <c r="AU797" s="270" t="s">
        <v>82</v>
      </c>
      <c r="AV797" s="15" t="s">
        <v>80</v>
      </c>
      <c r="AW797" s="15" t="s">
        <v>30</v>
      </c>
      <c r="AX797" s="15" t="s">
        <v>73</v>
      </c>
      <c r="AY797" s="270" t="s">
        <v>196</v>
      </c>
    </row>
    <row r="798" s="13" customFormat="1">
      <c r="A798" s="13"/>
      <c r="B798" s="239"/>
      <c r="C798" s="240"/>
      <c r="D798" s="234" t="s">
        <v>204</v>
      </c>
      <c r="E798" s="241" t="s">
        <v>1</v>
      </c>
      <c r="F798" s="242" t="s">
        <v>888</v>
      </c>
      <c r="G798" s="240"/>
      <c r="H798" s="243">
        <v>55.759999999999998</v>
      </c>
      <c r="I798" s="244"/>
      <c r="J798" s="240"/>
      <c r="K798" s="240"/>
      <c r="L798" s="245"/>
      <c r="M798" s="246"/>
      <c r="N798" s="247"/>
      <c r="O798" s="247"/>
      <c r="P798" s="247"/>
      <c r="Q798" s="247"/>
      <c r="R798" s="247"/>
      <c r="S798" s="247"/>
      <c r="T798" s="248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9" t="s">
        <v>204</v>
      </c>
      <c r="AU798" s="249" t="s">
        <v>82</v>
      </c>
      <c r="AV798" s="13" t="s">
        <v>82</v>
      </c>
      <c r="AW798" s="13" t="s">
        <v>30</v>
      </c>
      <c r="AX798" s="13" t="s">
        <v>73</v>
      </c>
      <c r="AY798" s="249" t="s">
        <v>196</v>
      </c>
    </row>
    <row r="799" s="15" customFormat="1">
      <c r="A799" s="15"/>
      <c r="B799" s="261"/>
      <c r="C799" s="262"/>
      <c r="D799" s="234" t="s">
        <v>204</v>
      </c>
      <c r="E799" s="263" t="s">
        <v>1</v>
      </c>
      <c r="F799" s="264" t="s">
        <v>308</v>
      </c>
      <c r="G799" s="262"/>
      <c r="H799" s="263" t="s">
        <v>1</v>
      </c>
      <c r="I799" s="265"/>
      <c r="J799" s="262"/>
      <c r="K799" s="262"/>
      <c r="L799" s="266"/>
      <c r="M799" s="267"/>
      <c r="N799" s="268"/>
      <c r="O799" s="268"/>
      <c r="P799" s="268"/>
      <c r="Q799" s="268"/>
      <c r="R799" s="268"/>
      <c r="S799" s="268"/>
      <c r="T799" s="269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70" t="s">
        <v>204</v>
      </c>
      <c r="AU799" s="270" t="s">
        <v>82</v>
      </c>
      <c r="AV799" s="15" t="s">
        <v>80</v>
      </c>
      <c r="AW799" s="15" t="s">
        <v>30</v>
      </c>
      <c r="AX799" s="15" t="s">
        <v>73</v>
      </c>
      <c r="AY799" s="270" t="s">
        <v>196</v>
      </c>
    </row>
    <row r="800" s="13" customFormat="1">
      <c r="A800" s="13"/>
      <c r="B800" s="239"/>
      <c r="C800" s="240"/>
      <c r="D800" s="234" t="s">
        <v>204</v>
      </c>
      <c r="E800" s="241" t="s">
        <v>1</v>
      </c>
      <c r="F800" s="242" t="s">
        <v>889</v>
      </c>
      <c r="G800" s="240"/>
      <c r="H800" s="243">
        <v>81.260000000000005</v>
      </c>
      <c r="I800" s="244"/>
      <c r="J800" s="240"/>
      <c r="K800" s="240"/>
      <c r="L800" s="245"/>
      <c r="M800" s="246"/>
      <c r="N800" s="247"/>
      <c r="O800" s="247"/>
      <c r="P800" s="247"/>
      <c r="Q800" s="247"/>
      <c r="R800" s="247"/>
      <c r="S800" s="247"/>
      <c r="T800" s="24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9" t="s">
        <v>204</v>
      </c>
      <c r="AU800" s="249" t="s">
        <v>82</v>
      </c>
      <c r="AV800" s="13" t="s">
        <v>82</v>
      </c>
      <c r="AW800" s="13" t="s">
        <v>30</v>
      </c>
      <c r="AX800" s="13" t="s">
        <v>73</v>
      </c>
      <c r="AY800" s="249" t="s">
        <v>196</v>
      </c>
    </row>
    <row r="801" s="15" customFormat="1">
      <c r="A801" s="15"/>
      <c r="B801" s="261"/>
      <c r="C801" s="262"/>
      <c r="D801" s="234" t="s">
        <v>204</v>
      </c>
      <c r="E801" s="263" t="s">
        <v>1</v>
      </c>
      <c r="F801" s="264" t="s">
        <v>890</v>
      </c>
      <c r="G801" s="262"/>
      <c r="H801" s="263" t="s">
        <v>1</v>
      </c>
      <c r="I801" s="265"/>
      <c r="J801" s="262"/>
      <c r="K801" s="262"/>
      <c r="L801" s="266"/>
      <c r="M801" s="267"/>
      <c r="N801" s="268"/>
      <c r="O801" s="268"/>
      <c r="P801" s="268"/>
      <c r="Q801" s="268"/>
      <c r="R801" s="268"/>
      <c r="S801" s="268"/>
      <c r="T801" s="269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70" t="s">
        <v>204</v>
      </c>
      <c r="AU801" s="270" t="s">
        <v>82</v>
      </c>
      <c r="AV801" s="15" t="s">
        <v>80</v>
      </c>
      <c r="AW801" s="15" t="s">
        <v>30</v>
      </c>
      <c r="AX801" s="15" t="s">
        <v>73</v>
      </c>
      <c r="AY801" s="270" t="s">
        <v>196</v>
      </c>
    </row>
    <row r="802" s="13" customFormat="1">
      <c r="A802" s="13"/>
      <c r="B802" s="239"/>
      <c r="C802" s="240"/>
      <c r="D802" s="234" t="s">
        <v>204</v>
      </c>
      <c r="E802" s="241" t="s">
        <v>1</v>
      </c>
      <c r="F802" s="242" t="s">
        <v>891</v>
      </c>
      <c r="G802" s="240"/>
      <c r="H802" s="243">
        <v>61.200000000000003</v>
      </c>
      <c r="I802" s="244"/>
      <c r="J802" s="240"/>
      <c r="K802" s="240"/>
      <c r="L802" s="245"/>
      <c r="M802" s="246"/>
      <c r="N802" s="247"/>
      <c r="O802" s="247"/>
      <c r="P802" s="247"/>
      <c r="Q802" s="247"/>
      <c r="R802" s="247"/>
      <c r="S802" s="247"/>
      <c r="T802" s="248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9" t="s">
        <v>204</v>
      </c>
      <c r="AU802" s="249" t="s">
        <v>82</v>
      </c>
      <c r="AV802" s="13" t="s">
        <v>82</v>
      </c>
      <c r="AW802" s="13" t="s">
        <v>30</v>
      </c>
      <c r="AX802" s="13" t="s">
        <v>73</v>
      </c>
      <c r="AY802" s="249" t="s">
        <v>196</v>
      </c>
    </row>
    <row r="803" s="13" customFormat="1">
      <c r="A803" s="13"/>
      <c r="B803" s="239"/>
      <c r="C803" s="240"/>
      <c r="D803" s="234" t="s">
        <v>204</v>
      </c>
      <c r="E803" s="241" t="s">
        <v>1</v>
      </c>
      <c r="F803" s="242" t="s">
        <v>892</v>
      </c>
      <c r="G803" s="240"/>
      <c r="H803" s="243">
        <v>299.88</v>
      </c>
      <c r="I803" s="244"/>
      <c r="J803" s="240"/>
      <c r="K803" s="240"/>
      <c r="L803" s="245"/>
      <c r="M803" s="246"/>
      <c r="N803" s="247"/>
      <c r="O803" s="247"/>
      <c r="P803" s="247"/>
      <c r="Q803" s="247"/>
      <c r="R803" s="247"/>
      <c r="S803" s="247"/>
      <c r="T803" s="248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9" t="s">
        <v>204</v>
      </c>
      <c r="AU803" s="249" t="s">
        <v>82</v>
      </c>
      <c r="AV803" s="13" t="s">
        <v>82</v>
      </c>
      <c r="AW803" s="13" t="s">
        <v>30</v>
      </c>
      <c r="AX803" s="13" t="s">
        <v>73</v>
      </c>
      <c r="AY803" s="249" t="s">
        <v>196</v>
      </c>
    </row>
    <row r="804" s="14" customFormat="1">
      <c r="A804" s="14"/>
      <c r="B804" s="250"/>
      <c r="C804" s="251"/>
      <c r="D804" s="234" t="s">
        <v>204</v>
      </c>
      <c r="E804" s="252" t="s">
        <v>1</v>
      </c>
      <c r="F804" s="253" t="s">
        <v>206</v>
      </c>
      <c r="G804" s="251"/>
      <c r="H804" s="254">
        <v>498.10000000000002</v>
      </c>
      <c r="I804" s="255"/>
      <c r="J804" s="251"/>
      <c r="K804" s="251"/>
      <c r="L804" s="256"/>
      <c r="M804" s="257"/>
      <c r="N804" s="258"/>
      <c r="O804" s="258"/>
      <c r="P804" s="258"/>
      <c r="Q804" s="258"/>
      <c r="R804" s="258"/>
      <c r="S804" s="258"/>
      <c r="T804" s="259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0" t="s">
        <v>204</v>
      </c>
      <c r="AU804" s="260" t="s">
        <v>82</v>
      </c>
      <c r="AV804" s="14" t="s">
        <v>202</v>
      </c>
      <c r="AW804" s="14" t="s">
        <v>30</v>
      </c>
      <c r="AX804" s="14" t="s">
        <v>80</v>
      </c>
      <c r="AY804" s="260" t="s">
        <v>196</v>
      </c>
    </row>
    <row r="805" s="2" customFormat="1" ht="44.25" customHeight="1">
      <c r="A805" s="39"/>
      <c r="B805" s="40"/>
      <c r="C805" s="220" t="s">
        <v>600</v>
      </c>
      <c r="D805" s="220" t="s">
        <v>198</v>
      </c>
      <c r="E805" s="221" t="s">
        <v>893</v>
      </c>
      <c r="F805" s="222" t="s">
        <v>894</v>
      </c>
      <c r="G805" s="223" t="s">
        <v>201</v>
      </c>
      <c r="H805" s="224">
        <v>362.51999999999998</v>
      </c>
      <c r="I805" s="225"/>
      <c r="J805" s="226">
        <f>ROUND(I805*H805,2)</f>
        <v>0</v>
      </c>
      <c r="K805" s="227"/>
      <c r="L805" s="45"/>
      <c r="M805" s="228" t="s">
        <v>1</v>
      </c>
      <c r="N805" s="229" t="s">
        <v>38</v>
      </c>
      <c r="O805" s="92"/>
      <c r="P805" s="230">
        <f>O805*H805</f>
        <v>0</v>
      </c>
      <c r="Q805" s="230">
        <v>0</v>
      </c>
      <c r="R805" s="230">
        <f>Q805*H805</f>
        <v>0</v>
      </c>
      <c r="S805" s="230">
        <v>0</v>
      </c>
      <c r="T805" s="231">
        <f>S805*H805</f>
        <v>0</v>
      </c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R805" s="232" t="s">
        <v>202</v>
      </c>
      <c r="AT805" s="232" t="s">
        <v>198</v>
      </c>
      <c r="AU805" s="232" t="s">
        <v>82</v>
      </c>
      <c r="AY805" s="18" t="s">
        <v>196</v>
      </c>
      <c r="BE805" s="233">
        <f>IF(N805="základní",J805,0)</f>
        <v>0</v>
      </c>
      <c r="BF805" s="233">
        <f>IF(N805="snížená",J805,0)</f>
        <v>0</v>
      </c>
      <c r="BG805" s="233">
        <f>IF(N805="zákl. přenesená",J805,0)</f>
        <v>0</v>
      </c>
      <c r="BH805" s="233">
        <f>IF(N805="sníž. přenesená",J805,0)</f>
        <v>0</v>
      </c>
      <c r="BI805" s="233">
        <f>IF(N805="nulová",J805,0)</f>
        <v>0</v>
      </c>
      <c r="BJ805" s="18" t="s">
        <v>80</v>
      </c>
      <c r="BK805" s="233">
        <f>ROUND(I805*H805,2)</f>
        <v>0</v>
      </c>
      <c r="BL805" s="18" t="s">
        <v>202</v>
      </c>
      <c r="BM805" s="232" t="s">
        <v>895</v>
      </c>
    </row>
    <row r="806" s="2" customFormat="1">
      <c r="A806" s="39"/>
      <c r="B806" s="40"/>
      <c r="C806" s="41"/>
      <c r="D806" s="234" t="s">
        <v>203</v>
      </c>
      <c r="E806" s="41"/>
      <c r="F806" s="235" t="s">
        <v>894</v>
      </c>
      <c r="G806" s="41"/>
      <c r="H806" s="41"/>
      <c r="I806" s="236"/>
      <c r="J806" s="41"/>
      <c r="K806" s="41"/>
      <c r="L806" s="45"/>
      <c r="M806" s="237"/>
      <c r="N806" s="238"/>
      <c r="O806" s="92"/>
      <c r="P806" s="92"/>
      <c r="Q806" s="92"/>
      <c r="R806" s="92"/>
      <c r="S806" s="92"/>
      <c r="T806" s="93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T806" s="18" t="s">
        <v>203</v>
      </c>
      <c r="AU806" s="18" t="s">
        <v>82</v>
      </c>
    </row>
    <row r="807" s="15" customFormat="1">
      <c r="A807" s="15"/>
      <c r="B807" s="261"/>
      <c r="C807" s="262"/>
      <c r="D807" s="234" t="s">
        <v>204</v>
      </c>
      <c r="E807" s="263" t="s">
        <v>1</v>
      </c>
      <c r="F807" s="264" t="s">
        <v>324</v>
      </c>
      <c r="G807" s="262"/>
      <c r="H807" s="263" t="s">
        <v>1</v>
      </c>
      <c r="I807" s="265"/>
      <c r="J807" s="262"/>
      <c r="K807" s="262"/>
      <c r="L807" s="266"/>
      <c r="M807" s="267"/>
      <c r="N807" s="268"/>
      <c r="O807" s="268"/>
      <c r="P807" s="268"/>
      <c r="Q807" s="268"/>
      <c r="R807" s="268"/>
      <c r="S807" s="268"/>
      <c r="T807" s="269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70" t="s">
        <v>204</v>
      </c>
      <c r="AU807" s="270" t="s">
        <v>82</v>
      </c>
      <c r="AV807" s="15" t="s">
        <v>80</v>
      </c>
      <c r="AW807" s="15" t="s">
        <v>30</v>
      </c>
      <c r="AX807" s="15" t="s">
        <v>73</v>
      </c>
      <c r="AY807" s="270" t="s">
        <v>196</v>
      </c>
    </row>
    <row r="808" s="13" customFormat="1">
      <c r="A808" s="13"/>
      <c r="B808" s="239"/>
      <c r="C808" s="240"/>
      <c r="D808" s="234" t="s">
        <v>204</v>
      </c>
      <c r="E808" s="241" t="s">
        <v>1</v>
      </c>
      <c r="F808" s="242" t="s">
        <v>896</v>
      </c>
      <c r="G808" s="240"/>
      <c r="H808" s="243">
        <v>94.920000000000002</v>
      </c>
      <c r="I808" s="244"/>
      <c r="J808" s="240"/>
      <c r="K808" s="240"/>
      <c r="L808" s="245"/>
      <c r="M808" s="246"/>
      <c r="N808" s="247"/>
      <c r="O808" s="247"/>
      <c r="P808" s="247"/>
      <c r="Q808" s="247"/>
      <c r="R808" s="247"/>
      <c r="S808" s="247"/>
      <c r="T808" s="248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9" t="s">
        <v>204</v>
      </c>
      <c r="AU808" s="249" t="s">
        <v>82</v>
      </c>
      <c r="AV808" s="13" t="s">
        <v>82</v>
      </c>
      <c r="AW808" s="13" t="s">
        <v>30</v>
      </c>
      <c r="AX808" s="13" t="s">
        <v>73</v>
      </c>
      <c r="AY808" s="249" t="s">
        <v>196</v>
      </c>
    </row>
    <row r="809" s="16" customFormat="1">
      <c r="A809" s="16"/>
      <c r="B809" s="282"/>
      <c r="C809" s="283"/>
      <c r="D809" s="234" t="s">
        <v>204</v>
      </c>
      <c r="E809" s="284" t="s">
        <v>1</v>
      </c>
      <c r="F809" s="285" t="s">
        <v>527</v>
      </c>
      <c r="G809" s="283"/>
      <c r="H809" s="286">
        <v>94.920000000000002</v>
      </c>
      <c r="I809" s="287"/>
      <c r="J809" s="283"/>
      <c r="K809" s="283"/>
      <c r="L809" s="288"/>
      <c r="M809" s="289"/>
      <c r="N809" s="290"/>
      <c r="O809" s="290"/>
      <c r="P809" s="290"/>
      <c r="Q809" s="290"/>
      <c r="R809" s="290"/>
      <c r="S809" s="290"/>
      <c r="T809" s="291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T809" s="292" t="s">
        <v>204</v>
      </c>
      <c r="AU809" s="292" t="s">
        <v>82</v>
      </c>
      <c r="AV809" s="16" t="s">
        <v>210</v>
      </c>
      <c r="AW809" s="16" t="s">
        <v>30</v>
      </c>
      <c r="AX809" s="16" t="s">
        <v>73</v>
      </c>
      <c r="AY809" s="292" t="s">
        <v>196</v>
      </c>
    </row>
    <row r="810" s="15" customFormat="1">
      <c r="A810" s="15"/>
      <c r="B810" s="261"/>
      <c r="C810" s="262"/>
      <c r="D810" s="234" t="s">
        <v>204</v>
      </c>
      <c r="E810" s="263" t="s">
        <v>1</v>
      </c>
      <c r="F810" s="264" t="s">
        <v>897</v>
      </c>
      <c r="G810" s="262"/>
      <c r="H810" s="263" t="s">
        <v>1</v>
      </c>
      <c r="I810" s="265"/>
      <c r="J810" s="262"/>
      <c r="K810" s="262"/>
      <c r="L810" s="266"/>
      <c r="M810" s="267"/>
      <c r="N810" s="268"/>
      <c r="O810" s="268"/>
      <c r="P810" s="268"/>
      <c r="Q810" s="268"/>
      <c r="R810" s="268"/>
      <c r="S810" s="268"/>
      <c r="T810" s="269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0" t="s">
        <v>204</v>
      </c>
      <c r="AU810" s="270" t="s">
        <v>82</v>
      </c>
      <c r="AV810" s="15" t="s">
        <v>80</v>
      </c>
      <c r="AW810" s="15" t="s">
        <v>30</v>
      </c>
      <c r="AX810" s="15" t="s">
        <v>73</v>
      </c>
      <c r="AY810" s="270" t="s">
        <v>196</v>
      </c>
    </row>
    <row r="811" s="13" customFormat="1">
      <c r="A811" s="13"/>
      <c r="B811" s="239"/>
      <c r="C811" s="240"/>
      <c r="D811" s="234" t="s">
        <v>204</v>
      </c>
      <c r="E811" s="241" t="s">
        <v>1</v>
      </c>
      <c r="F811" s="242" t="s">
        <v>898</v>
      </c>
      <c r="G811" s="240"/>
      <c r="H811" s="243">
        <v>267.60000000000002</v>
      </c>
      <c r="I811" s="244"/>
      <c r="J811" s="240"/>
      <c r="K811" s="240"/>
      <c r="L811" s="245"/>
      <c r="M811" s="246"/>
      <c r="N811" s="247"/>
      <c r="O811" s="247"/>
      <c r="P811" s="247"/>
      <c r="Q811" s="247"/>
      <c r="R811" s="247"/>
      <c r="S811" s="247"/>
      <c r="T811" s="248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9" t="s">
        <v>204</v>
      </c>
      <c r="AU811" s="249" t="s">
        <v>82</v>
      </c>
      <c r="AV811" s="13" t="s">
        <v>82</v>
      </c>
      <c r="AW811" s="13" t="s">
        <v>30</v>
      </c>
      <c r="AX811" s="13" t="s">
        <v>73</v>
      </c>
      <c r="AY811" s="249" t="s">
        <v>196</v>
      </c>
    </row>
    <row r="812" s="16" customFormat="1">
      <c r="A812" s="16"/>
      <c r="B812" s="282"/>
      <c r="C812" s="283"/>
      <c r="D812" s="234" t="s">
        <v>204</v>
      </c>
      <c r="E812" s="284" t="s">
        <v>1</v>
      </c>
      <c r="F812" s="285" t="s">
        <v>527</v>
      </c>
      <c r="G812" s="283"/>
      <c r="H812" s="286">
        <v>267.60000000000002</v>
      </c>
      <c r="I812" s="287"/>
      <c r="J812" s="283"/>
      <c r="K812" s="283"/>
      <c r="L812" s="288"/>
      <c r="M812" s="289"/>
      <c r="N812" s="290"/>
      <c r="O812" s="290"/>
      <c r="P812" s="290"/>
      <c r="Q812" s="290"/>
      <c r="R812" s="290"/>
      <c r="S812" s="290"/>
      <c r="T812" s="291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T812" s="292" t="s">
        <v>204</v>
      </c>
      <c r="AU812" s="292" t="s">
        <v>82</v>
      </c>
      <c r="AV812" s="16" t="s">
        <v>210</v>
      </c>
      <c r="AW812" s="16" t="s">
        <v>30</v>
      </c>
      <c r="AX812" s="16" t="s">
        <v>73</v>
      </c>
      <c r="AY812" s="292" t="s">
        <v>196</v>
      </c>
    </row>
    <row r="813" s="14" customFormat="1">
      <c r="A813" s="14"/>
      <c r="B813" s="250"/>
      <c r="C813" s="251"/>
      <c r="D813" s="234" t="s">
        <v>204</v>
      </c>
      <c r="E813" s="252" t="s">
        <v>1</v>
      </c>
      <c r="F813" s="253" t="s">
        <v>206</v>
      </c>
      <c r="G813" s="251"/>
      <c r="H813" s="254">
        <v>362.52000000000004</v>
      </c>
      <c r="I813" s="255"/>
      <c r="J813" s="251"/>
      <c r="K813" s="251"/>
      <c r="L813" s="256"/>
      <c r="M813" s="257"/>
      <c r="N813" s="258"/>
      <c r="O813" s="258"/>
      <c r="P813" s="258"/>
      <c r="Q813" s="258"/>
      <c r="R813" s="258"/>
      <c r="S813" s="258"/>
      <c r="T813" s="259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60" t="s">
        <v>204</v>
      </c>
      <c r="AU813" s="260" t="s">
        <v>82</v>
      </c>
      <c r="AV813" s="14" t="s">
        <v>202</v>
      </c>
      <c r="AW813" s="14" t="s">
        <v>30</v>
      </c>
      <c r="AX813" s="14" t="s">
        <v>80</v>
      </c>
      <c r="AY813" s="260" t="s">
        <v>196</v>
      </c>
    </row>
    <row r="814" s="2" customFormat="1" ht="44.25" customHeight="1">
      <c r="A814" s="39"/>
      <c r="B814" s="40"/>
      <c r="C814" s="220" t="s">
        <v>899</v>
      </c>
      <c r="D814" s="220" t="s">
        <v>198</v>
      </c>
      <c r="E814" s="221" t="s">
        <v>900</v>
      </c>
      <c r="F814" s="222" t="s">
        <v>901</v>
      </c>
      <c r="G814" s="223" t="s">
        <v>201</v>
      </c>
      <c r="H814" s="224">
        <v>6573.1999999999998</v>
      </c>
      <c r="I814" s="225"/>
      <c r="J814" s="226">
        <f>ROUND(I814*H814,2)</f>
        <v>0</v>
      </c>
      <c r="K814" s="227"/>
      <c r="L814" s="45"/>
      <c r="M814" s="228" t="s">
        <v>1</v>
      </c>
      <c r="N814" s="229" t="s">
        <v>38</v>
      </c>
      <c r="O814" s="92"/>
      <c r="P814" s="230">
        <f>O814*H814</f>
        <v>0</v>
      </c>
      <c r="Q814" s="230">
        <v>0</v>
      </c>
      <c r="R814" s="230">
        <f>Q814*H814</f>
        <v>0</v>
      </c>
      <c r="S814" s="230">
        <v>0</v>
      </c>
      <c r="T814" s="231">
        <f>S814*H814</f>
        <v>0</v>
      </c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R814" s="232" t="s">
        <v>202</v>
      </c>
      <c r="AT814" s="232" t="s">
        <v>198</v>
      </c>
      <c r="AU814" s="232" t="s">
        <v>82</v>
      </c>
      <c r="AY814" s="18" t="s">
        <v>196</v>
      </c>
      <c r="BE814" s="233">
        <f>IF(N814="základní",J814,0)</f>
        <v>0</v>
      </c>
      <c r="BF814" s="233">
        <f>IF(N814="snížená",J814,0)</f>
        <v>0</v>
      </c>
      <c r="BG814" s="233">
        <f>IF(N814="zákl. přenesená",J814,0)</f>
        <v>0</v>
      </c>
      <c r="BH814" s="233">
        <f>IF(N814="sníž. přenesená",J814,0)</f>
        <v>0</v>
      </c>
      <c r="BI814" s="233">
        <f>IF(N814="nulová",J814,0)</f>
        <v>0</v>
      </c>
      <c r="BJ814" s="18" t="s">
        <v>80</v>
      </c>
      <c r="BK814" s="233">
        <f>ROUND(I814*H814,2)</f>
        <v>0</v>
      </c>
      <c r="BL814" s="18" t="s">
        <v>202</v>
      </c>
      <c r="BM814" s="232" t="s">
        <v>902</v>
      </c>
    </row>
    <row r="815" s="2" customFormat="1">
      <c r="A815" s="39"/>
      <c r="B815" s="40"/>
      <c r="C815" s="41"/>
      <c r="D815" s="234" t="s">
        <v>203</v>
      </c>
      <c r="E815" s="41"/>
      <c r="F815" s="235" t="s">
        <v>901</v>
      </c>
      <c r="G815" s="41"/>
      <c r="H815" s="41"/>
      <c r="I815" s="236"/>
      <c r="J815" s="41"/>
      <c r="K815" s="41"/>
      <c r="L815" s="45"/>
      <c r="M815" s="237"/>
      <c r="N815" s="238"/>
      <c r="O815" s="92"/>
      <c r="P815" s="92"/>
      <c r="Q815" s="92"/>
      <c r="R815" s="92"/>
      <c r="S815" s="92"/>
      <c r="T815" s="93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T815" s="18" t="s">
        <v>203</v>
      </c>
      <c r="AU815" s="18" t="s">
        <v>82</v>
      </c>
    </row>
    <row r="816" s="15" customFormat="1">
      <c r="A816" s="15"/>
      <c r="B816" s="261"/>
      <c r="C816" s="262"/>
      <c r="D816" s="234" t="s">
        <v>204</v>
      </c>
      <c r="E816" s="263" t="s">
        <v>1</v>
      </c>
      <c r="F816" s="264" t="s">
        <v>324</v>
      </c>
      <c r="G816" s="262"/>
      <c r="H816" s="263" t="s">
        <v>1</v>
      </c>
      <c r="I816" s="265"/>
      <c r="J816" s="262"/>
      <c r="K816" s="262"/>
      <c r="L816" s="266"/>
      <c r="M816" s="267"/>
      <c r="N816" s="268"/>
      <c r="O816" s="268"/>
      <c r="P816" s="268"/>
      <c r="Q816" s="268"/>
      <c r="R816" s="268"/>
      <c r="S816" s="268"/>
      <c r="T816" s="269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70" t="s">
        <v>204</v>
      </c>
      <c r="AU816" s="270" t="s">
        <v>82</v>
      </c>
      <c r="AV816" s="15" t="s">
        <v>80</v>
      </c>
      <c r="AW816" s="15" t="s">
        <v>30</v>
      </c>
      <c r="AX816" s="15" t="s">
        <v>73</v>
      </c>
      <c r="AY816" s="270" t="s">
        <v>196</v>
      </c>
    </row>
    <row r="817" s="13" customFormat="1">
      <c r="A817" s="13"/>
      <c r="B817" s="239"/>
      <c r="C817" s="240"/>
      <c r="D817" s="234" t="s">
        <v>204</v>
      </c>
      <c r="E817" s="241" t="s">
        <v>1</v>
      </c>
      <c r="F817" s="242" t="s">
        <v>903</v>
      </c>
      <c r="G817" s="240"/>
      <c r="H817" s="243">
        <v>152.80000000000001</v>
      </c>
      <c r="I817" s="244"/>
      <c r="J817" s="240"/>
      <c r="K817" s="240"/>
      <c r="L817" s="245"/>
      <c r="M817" s="246"/>
      <c r="N817" s="247"/>
      <c r="O817" s="247"/>
      <c r="P817" s="247"/>
      <c r="Q817" s="247"/>
      <c r="R817" s="247"/>
      <c r="S817" s="247"/>
      <c r="T817" s="248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9" t="s">
        <v>204</v>
      </c>
      <c r="AU817" s="249" t="s">
        <v>82</v>
      </c>
      <c r="AV817" s="13" t="s">
        <v>82</v>
      </c>
      <c r="AW817" s="13" t="s">
        <v>30</v>
      </c>
      <c r="AX817" s="13" t="s">
        <v>73</v>
      </c>
      <c r="AY817" s="249" t="s">
        <v>196</v>
      </c>
    </row>
    <row r="818" s="13" customFormat="1">
      <c r="A818" s="13"/>
      <c r="B818" s="239"/>
      <c r="C818" s="240"/>
      <c r="D818" s="234" t="s">
        <v>204</v>
      </c>
      <c r="E818" s="241" t="s">
        <v>1</v>
      </c>
      <c r="F818" s="242" t="s">
        <v>904</v>
      </c>
      <c r="G818" s="240"/>
      <c r="H818" s="243">
        <v>78.760000000000005</v>
      </c>
      <c r="I818" s="244"/>
      <c r="J818" s="240"/>
      <c r="K818" s="240"/>
      <c r="L818" s="245"/>
      <c r="M818" s="246"/>
      <c r="N818" s="247"/>
      <c r="O818" s="247"/>
      <c r="P818" s="247"/>
      <c r="Q818" s="247"/>
      <c r="R818" s="247"/>
      <c r="S818" s="247"/>
      <c r="T818" s="248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9" t="s">
        <v>204</v>
      </c>
      <c r="AU818" s="249" t="s">
        <v>82</v>
      </c>
      <c r="AV818" s="13" t="s">
        <v>82</v>
      </c>
      <c r="AW818" s="13" t="s">
        <v>30</v>
      </c>
      <c r="AX818" s="13" t="s">
        <v>73</v>
      </c>
      <c r="AY818" s="249" t="s">
        <v>196</v>
      </c>
    </row>
    <row r="819" s="13" customFormat="1">
      <c r="A819" s="13"/>
      <c r="B819" s="239"/>
      <c r="C819" s="240"/>
      <c r="D819" s="234" t="s">
        <v>204</v>
      </c>
      <c r="E819" s="241" t="s">
        <v>1</v>
      </c>
      <c r="F819" s="242" t="s">
        <v>905</v>
      </c>
      <c r="G819" s="240"/>
      <c r="H819" s="243">
        <v>158.88</v>
      </c>
      <c r="I819" s="244"/>
      <c r="J819" s="240"/>
      <c r="K819" s="240"/>
      <c r="L819" s="245"/>
      <c r="M819" s="246"/>
      <c r="N819" s="247"/>
      <c r="O819" s="247"/>
      <c r="P819" s="247"/>
      <c r="Q819" s="247"/>
      <c r="R819" s="247"/>
      <c r="S819" s="247"/>
      <c r="T819" s="248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9" t="s">
        <v>204</v>
      </c>
      <c r="AU819" s="249" t="s">
        <v>82</v>
      </c>
      <c r="AV819" s="13" t="s">
        <v>82</v>
      </c>
      <c r="AW819" s="13" t="s">
        <v>30</v>
      </c>
      <c r="AX819" s="13" t="s">
        <v>73</v>
      </c>
      <c r="AY819" s="249" t="s">
        <v>196</v>
      </c>
    </row>
    <row r="820" s="16" customFormat="1">
      <c r="A820" s="16"/>
      <c r="B820" s="282"/>
      <c r="C820" s="283"/>
      <c r="D820" s="234" t="s">
        <v>204</v>
      </c>
      <c r="E820" s="284" t="s">
        <v>1</v>
      </c>
      <c r="F820" s="285" t="s">
        <v>527</v>
      </c>
      <c r="G820" s="283"/>
      <c r="H820" s="286">
        <v>390.44</v>
      </c>
      <c r="I820" s="287"/>
      <c r="J820" s="283"/>
      <c r="K820" s="283"/>
      <c r="L820" s="288"/>
      <c r="M820" s="289"/>
      <c r="N820" s="290"/>
      <c r="O820" s="290"/>
      <c r="P820" s="290"/>
      <c r="Q820" s="290"/>
      <c r="R820" s="290"/>
      <c r="S820" s="290"/>
      <c r="T820" s="291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T820" s="292" t="s">
        <v>204</v>
      </c>
      <c r="AU820" s="292" t="s">
        <v>82</v>
      </c>
      <c r="AV820" s="16" t="s">
        <v>210</v>
      </c>
      <c r="AW820" s="16" t="s">
        <v>30</v>
      </c>
      <c r="AX820" s="16" t="s">
        <v>73</v>
      </c>
      <c r="AY820" s="292" t="s">
        <v>196</v>
      </c>
    </row>
    <row r="821" s="15" customFormat="1">
      <c r="A821" s="15"/>
      <c r="B821" s="261"/>
      <c r="C821" s="262"/>
      <c r="D821" s="234" t="s">
        <v>204</v>
      </c>
      <c r="E821" s="263" t="s">
        <v>1</v>
      </c>
      <c r="F821" s="264" t="s">
        <v>308</v>
      </c>
      <c r="G821" s="262"/>
      <c r="H821" s="263" t="s">
        <v>1</v>
      </c>
      <c r="I821" s="265"/>
      <c r="J821" s="262"/>
      <c r="K821" s="262"/>
      <c r="L821" s="266"/>
      <c r="M821" s="267"/>
      <c r="N821" s="268"/>
      <c r="O821" s="268"/>
      <c r="P821" s="268"/>
      <c r="Q821" s="268"/>
      <c r="R821" s="268"/>
      <c r="S821" s="268"/>
      <c r="T821" s="269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0" t="s">
        <v>204</v>
      </c>
      <c r="AU821" s="270" t="s">
        <v>82</v>
      </c>
      <c r="AV821" s="15" t="s">
        <v>80</v>
      </c>
      <c r="AW821" s="15" t="s">
        <v>30</v>
      </c>
      <c r="AX821" s="15" t="s">
        <v>73</v>
      </c>
      <c r="AY821" s="270" t="s">
        <v>196</v>
      </c>
    </row>
    <row r="822" s="13" customFormat="1">
      <c r="A822" s="13"/>
      <c r="B822" s="239"/>
      <c r="C822" s="240"/>
      <c r="D822" s="234" t="s">
        <v>204</v>
      </c>
      <c r="E822" s="241" t="s">
        <v>1</v>
      </c>
      <c r="F822" s="242" t="s">
        <v>906</v>
      </c>
      <c r="G822" s="240"/>
      <c r="H822" s="243">
        <v>298</v>
      </c>
      <c r="I822" s="244"/>
      <c r="J822" s="240"/>
      <c r="K822" s="240"/>
      <c r="L822" s="245"/>
      <c r="M822" s="246"/>
      <c r="N822" s="247"/>
      <c r="O822" s="247"/>
      <c r="P822" s="247"/>
      <c r="Q822" s="247"/>
      <c r="R822" s="247"/>
      <c r="S822" s="247"/>
      <c r="T822" s="248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9" t="s">
        <v>204</v>
      </c>
      <c r="AU822" s="249" t="s">
        <v>82</v>
      </c>
      <c r="AV822" s="13" t="s">
        <v>82</v>
      </c>
      <c r="AW822" s="13" t="s">
        <v>30</v>
      </c>
      <c r="AX822" s="13" t="s">
        <v>73</v>
      </c>
      <c r="AY822" s="249" t="s">
        <v>196</v>
      </c>
    </row>
    <row r="823" s="13" customFormat="1">
      <c r="A823" s="13"/>
      <c r="B823" s="239"/>
      <c r="C823" s="240"/>
      <c r="D823" s="234" t="s">
        <v>204</v>
      </c>
      <c r="E823" s="241" t="s">
        <v>1</v>
      </c>
      <c r="F823" s="242" t="s">
        <v>907</v>
      </c>
      <c r="G823" s="240"/>
      <c r="H823" s="243">
        <v>665.86000000000001</v>
      </c>
      <c r="I823" s="244"/>
      <c r="J823" s="240"/>
      <c r="K823" s="240"/>
      <c r="L823" s="245"/>
      <c r="M823" s="246"/>
      <c r="N823" s="247"/>
      <c r="O823" s="247"/>
      <c r="P823" s="247"/>
      <c r="Q823" s="247"/>
      <c r="R823" s="247"/>
      <c r="S823" s="247"/>
      <c r="T823" s="248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9" t="s">
        <v>204</v>
      </c>
      <c r="AU823" s="249" t="s">
        <v>82</v>
      </c>
      <c r="AV823" s="13" t="s">
        <v>82</v>
      </c>
      <c r="AW823" s="13" t="s">
        <v>30</v>
      </c>
      <c r="AX823" s="13" t="s">
        <v>73</v>
      </c>
      <c r="AY823" s="249" t="s">
        <v>196</v>
      </c>
    </row>
    <row r="824" s="13" customFormat="1">
      <c r="A824" s="13"/>
      <c r="B824" s="239"/>
      <c r="C824" s="240"/>
      <c r="D824" s="234" t="s">
        <v>204</v>
      </c>
      <c r="E824" s="241" t="s">
        <v>1</v>
      </c>
      <c r="F824" s="242" t="s">
        <v>908</v>
      </c>
      <c r="G824" s="240"/>
      <c r="H824" s="243">
        <v>652.88</v>
      </c>
      <c r="I824" s="244"/>
      <c r="J824" s="240"/>
      <c r="K824" s="240"/>
      <c r="L824" s="245"/>
      <c r="M824" s="246"/>
      <c r="N824" s="247"/>
      <c r="O824" s="247"/>
      <c r="P824" s="247"/>
      <c r="Q824" s="247"/>
      <c r="R824" s="247"/>
      <c r="S824" s="247"/>
      <c r="T824" s="248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9" t="s">
        <v>204</v>
      </c>
      <c r="AU824" s="249" t="s">
        <v>82</v>
      </c>
      <c r="AV824" s="13" t="s">
        <v>82</v>
      </c>
      <c r="AW824" s="13" t="s">
        <v>30</v>
      </c>
      <c r="AX824" s="13" t="s">
        <v>73</v>
      </c>
      <c r="AY824" s="249" t="s">
        <v>196</v>
      </c>
    </row>
    <row r="825" s="13" customFormat="1">
      <c r="A825" s="13"/>
      <c r="B825" s="239"/>
      <c r="C825" s="240"/>
      <c r="D825" s="234" t="s">
        <v>204</v>
      </c>
      <c r="E825" s="241" t="s">
        <v>1</v>
      </c>
      <c r="F825" s="242" t="s">
        <v>909</v>
      </c>
      <c r="G825" s="240"/>
      <c r="H825" s="243">
        <v>322.01999999999998</v>
      </c>
      <c r="I825" s="244"/>
      <c r="J825" s="240"/>
      <c r="K825" s="240"/>
      <c r="L825" s="245"/>
      <c r="M825" s="246"/>
      <c r="N825" s="247"/>
      <c r="O825" s="247"/>
      <c r="P825" s="247"/>
      <c r="Q825" s="247"/>
      <c r="R825" s="247"/>
      <c r="S825" s="247"/>
      <c r="T825" s="248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9" t="s">
        <v>204</v>
      </c>
      <c r="AU825" s="249" t="s">
        <v>82</v>
      </c>
      <c r="AV825" s="13" t="s">
        <v>82</v>
      </c>
      <c r="AW825" s="13" t="s">
        <v>30</v>
      </c>
      <c r="AX825" s="13" t="s">
        <v>73</v>
      </c>
      <c r="AY825" s="249" t="s">
        <v>196</v>
      </c>
    </row>
    <row r="826" s="13" customFormat="1">
      <c r="A826" s="13"/>
      <c r="B826" s="239"/>
      <c r="C826" s="240"/>
      <c r="D826" s="234" t="s">
        <v>204</v>
      </c>
      <c r="E826" s="241" t="s">
        <v>1</v>
      </c>
      <c r="F826" s="242" t="s">
        <v>910</v>
      </c>
      <c r="G826" s="240"/>
      <c r="H826" s="243">
        <v>10.560000000000001</v>
      </c>
      <c r="I826" s="244"/>
      <c r="J826" s="240"/>
      <c r="K826" s="240"/>
      <c r="L826" s="245"/>
      <c r="M826" s="246"/>
      <c r="N826" s="247"/>
      <c r="O826" s="247"/>
      <c r="P826" s="247"/>
      <c r="Q826" s="247"/>
      <c r="R826" s="247"/>
      <c r="S826" s="247"/>
      <c r="T826" s="248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9" t="s">
        <v>204</v>
      </c>
      <c r="AU826" s="249" t="s">
        <v>82</v>
      </c>
      <c r="AV826" s="13" t="s">
        <v>82</v>
      </c>
      <c r="AW826" s="13" t="s">
        <v>30</v>
      </c>
      <c r="AX826" s="13" t="s">
        <v>73</v>
      </c>
      <c r="AY826" s="249" t="s">
        <v>196</v>
      </c>
    </row>
    <row r="827" s="16" customFormat="1">
      <c r="A827" s="16"/>
      <c r="B827" s="282"/>
      <c r="C827" s="283"/>
      <c r="D827" s="234" t="s">
        <v>204</v>
      </c>
      <c r="E827" s="284" t="s">
        <v>1</v>
      </c>
      <c r="F827" s="285" t="s">
        <v>527</v>
      </c>
      <c r="G827" s="283"/>
      <c r="H827" s="286">
        <v>1949.3199999999999</v>
      </c>
      <c r="I827" s="287"/>
      <c r="J827" s="283"/>
      <c r="K827" s="283"/>
      <c r="L827" s="288"/>
      <c r="M827" s="289"/>
      <c r="N827" s="290"/>
      <c r="O827" s="290"/>
      <c r="P827" s="290"/>
      <c r="Q827" s="290"/>
      <c r="R827" s="290"/>
      <c r="S827" s="290"/>
      <c r="T827" s="291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T827" s="292" t="s">
        <v>204</v>
      </c>
      <c r="AU827" s="292" t="s">
        <v>82</v>
      </c>
      <c r="AV827" s="16" t="s">
        <v>210</v>
      </c>
      <c r="AW827" s="16" t="s">
        <v>30</v>
      </c>
      <c r="AX827" s="16" t="s">
        <v>73</v>
      </c>
      <c r="AY827" s="292" t="s">
        <v>196</v>
      </c>
    </row>
    <row r="828" s="15" customFormat="1">
      <c r="A828" s="15"/>
      <c r="B828" s="261"/>
      <c r="C828" s="262"/>
      <c r="D828" s="234" t="s">
        <v>204</v>
      </c>
      <c r="E828" s="263" t="s">
        <v>1</v>
      </c>
      <c r="F828" s="264" t="s">
        <v>890</v>
      </c>
      <c r="G828" s="262"/>
      <c r="H828" s="263" t="s">
        <v>1</v>
      </c>
      <c r="I828" s="265"/>
      <c r="J828" s="262"/>
      <c r="K828" s="262"/>
      <c r="L828" s="266"/>
      <c r="M828" s="267"/>
      <c r="N828" s="268"/>
      <c r="O828" s="268"/>
      <c r="P828" s="268"/>
      <c r="Q828" s="268"/>
      <c r="R828" s="268"/>
      <c r="S828" s="268"/>
      <c r="T828" s="269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70" t="s">
        <v>204</v>
      </c>
      <c r="AU828" s="270" t="s">
        <v>82</v>
      </c>
      <c r="AV828" s="15" t="s">
        <v>80</v>
      </c>
      <c r="AW828" s="15" t="s">
        <v>30</v>
      </c>
      <c r="AX828" s="15" t="s">
        <v>73</v>
      </c>
      <c r="AY828" s="270" t="s">
        <v>196</v>
      </c>
    </row>
    <row r="829" s="13" customFormat="1">
      <c r="A829" s="13"/>
      <c r="B829" s="239"/>
      <c r="C829" s="240"/>
      <c r="D829" s="234" t="s">
        <v>204</v>
      </c>
      <c r="E829" s="241" t="s">
        <v>1</v>
      </c>
      <c r="F829" s="242" t="s">
        <v>911</v>
      </c>
      <c r="G829" s="240"/>
      <c r="H829" s="243">
        <v>333.88</v>
      </c>
      <c r="I829" s="244"/>
      <c r="J829" s="240"/>
      <c r="K829" s="240"/>
      <c r="L829" s="245"/>
      <c r="M829" s="246"/>
      <c r="N829" s="247"/>
      <c r="O829" s="247"/>
      <c r="P829" s="247"/>
      <c r="Q829" s="247"/>
      <c r="R829" s="247"/>
      <c r="S829" s="247"/>
      <c r="T829" s="248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9" t="s">
        <v>204</v>
      </c>
      <c r="AU829" s="249" t="s">
        <v>82</v>
      </c>
      <c r="AV829" s="13" t="s">
        <v>82</v>
      </c>
      <c r="AW829" s="13" t="s">
        <v>30</v>
      </c>
      <c r="AX829" s="13" t="s">
        <v>73</v>
      </c>
      <c r="AY829" s="249" t="s">
        <v>196</v>
      </c>
    </row>
    <row r="830" s="13" customFormat="1">
      <c r="A830" s="13"/>
      <c r="B830" s="239"/>
      <c r="C830" s="240"/>
      <c r="D830" s="234" t="s">
        <v>204</v>
      </c>
      <c r="E830" s="241" t="s">
        <v>1</v>
      </c>
      <c r="F830" s="242" t="s">
        <v>912</v>
      </c>
      <c r="G830" s="240"/>
      <c r="H830" s="243">
        <v>697.75999999999999</v>
      </c>
      <c r="I830" s="244"/>
      <c r="J830" s="240"/>
      <c r="K830" s="240"/>
      <c r="L830" s="245"/>
      <c r="M830" s="246"/>
      <c r="N830" s="247"/>
      <c r="O830" s="247"/>
      <c r="P830" s="247"/>
      <c r="Q830" s="247"/>
      <c r="R830" s="247"/>
      <c r="S830" s="247"/>
      <c r="T830" s="24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9" t="s">
        <v>204</v>
      </c>
      <c r="AU830" s="249" t="s">
        <v>82</v>
      </c>
      <c r="AV830" s="13" t="s">
        <v>82</v>
      </c>
      <c r="AW830" s="13" t="s">
        <v>30</v>
      </c>
      <c r="AX830" s="13" t="s">
        <v>73</v>
      </c>
      <c r="AY830" s="249" t="s">
        <v>196</v>
      </c>
    </row>
    <row r="831" s="13" customFormat="1">
      <c r="A831" s="13"/>
      <c r="B831" s="239"/>
      <c r="C831" s="240"/>
      <c r="D831" s="234" t="s">
        <v>204</v>
      </c>
      <c r="E831" s="241" t="s">
        <v>1</v>
      </c>
      <c r="F831" s="242" t="s">
        <v>908</v>
      </c>
      <c r="G831" s="240"/>
      <c r="H831" s="243">
        <v>652.88</v>
      </c>
      <c r="I831" s="244"/>
      <c r="J831" s="240"/>
      <c r="K831" s="240"/>
      <c r="L831" s="245"/>
      <c r="M831" s="246"/>
      <c r="N831" s="247"/>
      <c r="O831" s="247"/>
      <c r="P831" s="247"/>
      <c r="Q831" s="247"/>
      <c r="R831" s="247"/>
      <c r="S831" s="247"/>
      <c r="T831" s="248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9" t="s">
        <v>204</v>
      </c>
      <c r="AU831" s="249" t="s">
        <v>82</v>
      </c>
      <c r="AV831" s="13" t="s">
        <v>82</v>
      </c>
      <c r="AW831" s="13" t="s">
        <v>30</v>
      </c>
      <c r="AX831" s="13" t="s">
        <v>73</v>
      </c>
      <c r="AY831" s="249" t="s">
        <v>196</v>
      </c>
    </row>
    <row r="832" s="13" customFormat="1">
      <c r="A832" s="13"/>
      <c r="B832" s="239"/>
      <c r="C832" s="240"/>
      <c r="D832" s="234" t="s">
        <v>204</v>
      </c>
      <c r="E832" s="241" t="s">
        <v>1</v>
      </c>
      <c r="F832" s="242" t="s">
        <v>913</v>
      </c>
      <c r="G832" s="240"/>
      <c r="H832" s="243">
        <v>331.80000000000001</v>
      </c>
      <c r="I832" s="244"/>
      <c r="J832" s="240"/>
      <c r="K832" s="240"/>
      <c r="L832" s="245"/>
      <c r="M832" s="246"/>
      <c r="N832" s="247"/>
      <c r="O832" s="247"/>
      <c r="P832" s="247"/>
      <c r="Q832" s="247"/>
      <c r="R832" s="247"/>
      <c r="S832" s="247"/>
      <c r="T832" s="248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9" t="s">
        <v>204</v>
      </c>
      <c r="AU832" s="249" t="s">
        <v>82</v>
      </c>
      <c r="AV832" s="13" t="s">
        <v>82</v>
      </c>
      <c r="AW832" s="13" t="s">
        <v>30</v>
      </c>
      <c r="AX832" s="13" t="s">
        <v>73</v>
      </c>
      <c r="AY832" s="249" t="s">
        <v>196</v>
      </c>
    </row>
    <row r="833" s="16" customFormat="1">
      <c r="A833" s="16"/>
      <c r="B833" s="282"/>
      <c r="C833" s="283"/>
      <c r="D833" s="234" t="s">
        <v>204</v>
      </c>
      <c r="E833" s="284" t="s">
        <v>1</v>
      </c>
      <c r="F833" s="285" t="s">
        <v>527</v>
      </c>
      <c r="G833" s="283"/>
      <c r="H833" s="286">
        <v>2016.3199999999999</v>
      </c>
      <c r="I833" s="287"/>
      <c r="J833" s="283"/>
      <c r="K833" s="283"/>
      <c r="L833" s="288"/>
      <c r="M833" s="289"/>
      <c r="N833" s="290"/>
      <c r="O833" s="290"/>
      <c r="P833" s="290"/>
      <c r="Q833" s="290"/>
      <c r="R833" s="290"/>
      <c r="S833" s="290"/>
      <c r="T833" s="291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292" t="s">
        <v>204</v>
      </c>
      <c r="AU833" s="292" t="s">
        <v>82</v>
      </c>
      <c r="AV833" s="16" t="s">
        <v>210</v>
      </c>
      <c r="AW833" s="16" t="s">
        <v>30</v>
      </c>
      <c r="AX833" s="16" t="s">
        <v>73</v>
      </c>
      <c r="AY833" s="292" t="s">
        <v>196</v>
      </c>
    </row>
    <row r="834" s="15" customFormat="1">
      <c r="A834" s="15"/>
      <c r="B834" s="261"/>
      <c r="C834" s="262"/>
      <c r="D834" s="234" t="s">
        <v>204</v>
      </c>
      <c r="E834" s="263" t="s">
        <v>1</v>
      </c>
      <c r="F834" s="264" t="s">
        <v>914</v>
      </c>
      <c r="G834" s="262"/>
      <c r="H834" s="263" t="s">
        <v>1</v>
      </c>
      <c r="I834" s="265"/>
      <c r="J834" s="262"/>
      <c r="K834" s="262"/>
      <c r="L834" s="266"/>
      <c r="M834" s="267"/>
      <c r="N834" s="268"/>
      <c r="O834" s="268"/>
      <c r="P834" s="268"/>
      <c r="Q834" s="268"/>
      <c r="R834" s="268"/>
      <c r="S834" s="268"/>
      <c r="T834" s="269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70" t="s">
        <v>204</v>
      </c>
      <c r="AU834" s="270" t="s">
        <v>82</v>
      </c>
      <c r="AV834" s="15" t="s">
        <v>80</v>
      </c>
      <c r="AW834" s="15" t="s">
        <v>30</v>
      </c>
      <c r="AX834" s="15" t="s">
        <v>73</v>
      </c>
      <c r="AY834" s="270" t="s">
        <v>196</v>
      </c>
    </row>
    <row r="835" s="13" customFormat="1">
      <c r="A835" s="13"/>
      <c r="B835" s="239"/>
      <c r="C835" s="240"/>
      <c r="D835" s="234" t="s">
        <v>204</v>
      </c>
      <c r="E835" s="241" t="s">
        <v>1</v>
      </c>
      <c r="F835" s="242" t="s">
        <v>915</v>
      </c>
      <c r="G835" s="240"/>
      <c r="H835" s="243">
        <v>315.18000000000001</v>
      </c>
      <c r="I835" s="244"/>
      <c r="J835" s="240"/>
      <c r="K835" s="240"/>
      <c r="L835" s="245"/>
      <c r="M835" s="246"/>
      <c r="N835" s="247"/>
      <c r="O835" s="247"/>
      <c r="P835" s="247"/>
      <c r="Q835" s="247"/>
      <c r="R835" s="247"/>
      <c r="S835" s="247"/>
      <c r="T835" s="248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9" t="s">
        <v>204</v>
      </c>
      <c r="AU835" s="249" t="s">
        <v>82</v>
      </c>
      <c r="AV835" s="13" t="s">
        <v>82</v>
      </c>
      <c r="AW835" s="13" t="s">
        <v>30</v>
      </c>
      <c r="AX835" s="13" t="s">
        <v>73</v>
      </c>
      <c r="AY835" s="249" t="s">
        <v>196</v>
      </c>
    </row>
    <row r="836" s="13" customFormat="1">
      <c r="A836" s="13"/>
      <c r="B836" s="239"/>
      <c r="C836" s="240"/>
      <c r="D836" s="234" t="s">
        <v>204</v>
      </c>
      <c r="E836" s="241" t="s">
        <v>1</v>
      </c>
      <c r="F836" s="242" t="s">
        <v>916</v>
      </c>
      <c r="G836" s="240"/>
      <c r="H836" s="243">
        <v>706.36000000000001</v>
      </c>
      <c r="I836" s="244"/>
      <c r="J836" s="240"/>
      <c r="K836" s="240"/>
      <c r="L836" s="245"/>
      <c r="M836" s="246"/>
      <c r="N836" s="247"/>
      <c r="O836" s="247"/>
      <c r="P836" s="247"/>
      <c r="Q836" s="247"/>
      <c r="R836" s="247"/>
      <c r="S836" s="247"/>
      <c r="T836" s="248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9" t="s">
        <v>204</v>
      </c>
      <c r="AU836" s="249" t="s">
        <v>82</v>
      </c>
      <c r="AV836" s="13" t="s">
        <v>82</v>
      </c>
      <c r="AW836" s="13" t="s">
        <v>30</v>
      </c>
      <c r="AX836" s="13" t="s">
        <v>73</v>
      </c>
      <c r="AY836" s="249" t="s">
        <v>196</v>
      </c>
    </row>
    <row r="837" s="13" customFormat="1">
      <c r="A837" s="13"/>
      <c r="B837" s="239"/>
      <c r="C837" s="240"/>
      <c r="D837" s="234" t="s">
        <v>204</v>
      </c>
      <c r="E837" s="241" t="s">
        <v>1</v>
      </c>
      <c r="F837" s="242" t="s">
        <v>908</v>
      </c>
      <c r="G837" s="240"/>
      <c r="H837" s="243">
        <v>652.88</v>
      </c>
      <c r="I837" s="244"/>
      <c r="J837" s="240"/>
      <c r="K837" s="240"/>
      <c r="L837" s="245"/>
      <c r="M837" s="246"/>
      <c r="N837" s="247"/>
      <c r="O837" s="247"/>
      <c r="P837" s="247"/>
      <c r="Q837" s="247"/>
      <c r="R837" s="247"/>
      <c r="S837" s="247"/>
      <c r="T837" s="248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9" t="s">
        <v>204</v>
      </c>
      <c r="AU837" s="249" t="s">
        <v>82</v>
      </c>
      <c r="AV837" s="13" t="s">
        <v>82</v>
      </c>
      <c r="AW837" s="13" t="s">
        <v>30</v>
      </c>
      <c r="AX837" s="13" t="s">
        <v>73</v>
      </c>
      <c r="AY837" s="249" t="s">
        <v>196</v>
      </c>
    </row>
    <row r="838" s="13" customFormat="1">
      <c r="A838" s="13"/>
      <c r="B838" s="239"/>
      <c r="C838" s="240"/>
      <c r="D838" s="234" t="s">
        <v>204</v>
      </c>
      <c r="E838" s="241" t="s">
        <v>1</v>
      </c>
      <c r="F838" s="242" t="s">
        <v>913</v>
      </c>
      <c r="G838" s="240"/>
      <c r="H838" s="243">
        <v>331.80000000000001</v>
      </c>
      <c r="I838" s="244"/>
      <c r="J838" s="240"/>
      <c r="K838" s="240"/>
      <c r="L838" s="245"/>
      <c r="M838" s="246"/>
      <c r="N838" s="247"/>
      <c r="O838" s="247"/>
      <c r="P838" s="247"/>
      <c r="Q838" s="247"/>
      <c r="R838" s="247"/>
      <c r="S838" s="247"/>
      <c r="T838" s="248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9" t="s">
        <v>204</v>
      </c>
      <c r="AU838" s="249" t="s">
        <v>82</v>
      </c>
      <c r="AV838" s="13" t="s">
        <v>82</v>
      </c>
      <c r="AW838" s="13" t="s">
        <v>30</v>
      </c>
      <c r="AX838" s="13" t="s">
        <v>73</v>
      </c>
      <c r="AY838" s="249" t="s">
        <v>196</v>
      </c>
    </row>
    <row r="839" s="13" customFormat="1">
      <c r="A839" s="13"/>
      <c r="B839" s="239"/>
      <c r="C839" s="240"/>
      <c r="D839" s="234" t="s">
        <v>204</v>
      </c>
      <c r="E839" s="241" t="s">
        <v>1</v>
      </c>
      <c r="F839" s="242" t="s">
        <v>917</v>
      </c>
      <c r="G839" s="240"/>
      <c r="H839" s="243">
        <v>210.90000000000001</v>
      </c>
      <c r="I839" s="244"/>
      <c r="J839" s="240"/>
      <c r="K839" s="240"/>
      <c r="L839" s="245"/>
      <c r="M839" s="246"/>
      <c r="N839" s="247"/>
      <c r="O839" s="247"/>
      <c r="P839" s="247"/>
      <c r="Q839" s="247"/>
      <c r="R839" s="247"/>
      <c r="S839" s="247"/>
      <c r="T839" s="248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9" t="s">
        <v>204</v>
      </c>
      <c r="AU839" s="249" t="s">
        <v>82</v>
      </c>
      <c r="AV839" s="13" t="s">
        <v>82</v>
      </c>
      <c r="AW839" s="13" t="s">
        <v>30</v>
      </c>
      <c r="AX839" s="13" t="s">
        <v>73</v>
      </c>
      <c r="AY839" s="249" t="s">
        <v>196</v>
      </c>
    </row>
    <row r="840" s="16" customFormat="1">
      <c r="A840" s="16"/>
      <c r="B840" s="282"/>
      <c r="C840" s="283"/>
      <c r="D840" s="234" t="s">
        <v>204</v>
      </c>
      <c r="E840" s="284" t="s">
        <v>1</v>
      </c>
      <c r="F840" s="285" t="s">
        <v>527</v>
      </c>
      <c r="G840" s="283"/>
      <c r="H840" s="286">
        <v>2217.1199999999999</v>
      </c>
      <c r="I840" s="287"/>
      <c r="J840" s="283"/>
      <c r="K840" s="283"/>
      <c r="L840" s="288"/>
      <c r="M840" s="289"/>
      <c r="N840" s="290"/>
      <c r="O840" s="290"/>
      <c r="P840" s="290"/>
      <c r="Q840" s="290"/>
      <c r="R840" s="290"/>
      <c r="S840" s="290"/>
      <c r="T840" s="291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T840" s="292" t="s">
        <v>204</v>
      </c>
      <c r="AU840" s="292" t="s">
        <v>82</v>
      </c>
      <c r="AV840" s="16" t="s">
        <v>210</v>
      </c>
      <c r="AW840" s="16" t="s">
        <v>30</v>
      </c>
      <c r="AX840" s="16" t="s">
        <v>73</v>
      </c>
      <c r="AY840" s="292" t="s">
        <v>196</v>
      </c>
    </row>
    <row r="841" s="14" customFormat="1">
      <c r="A841" s="14"/>
      <c r="B841" s="250"/>
      <c r="C841" s="251"/>
      <c r="D841" s="234" t="s">
        <v>204</v>
      </c>
      <c r="E841" s="252" t="s">
        <v>1</v>
      </c>
      <c r="F841" s="253" t="s">
        <v>206</v>
      </c>
      <c r="G841" s="251"/>
      <c r="H841" s="254">
        <v>6573.2000000000007</v>
      </c>
      <c r="I841" s="255"/>
      <c r="J841" s="251"/>
      <c r="K841" s="251"/>
      <c r="L841" s="256"/>
      <c r="M841" s="257"/>
      <c r="N841" s="258"/>
      <c r="O841" s="258"/>
      <c r="P841" s="258"/>
      <c r="Q841" s="258"/>
      <c r="R841" s="258"/>
      <c r="S841" s="258"/>
      <c r="T841" s="259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0" t="s">
        <v>204</v>
      </c>
      <c r="AU841" s="260" t="s">
        <v>82</v>
      </c>
      <c r="AV841" s="14" t="s">
        <v>202</v>
      </c>
      <c r="AW841" s="14" t="s">
        <v>30</v>
      </c>
      <c r="AX841" s="14" t="s">
        <v>80</v>
      </c>
      <c r="AY841" s="260" t="s">
        <v>196</v>
      </c>
    </row>
    <row r="842" s="2" customFormat="1" ht="44.25" customHeight="1">
      <c r="A842" s="39"/>
      <c r="B842" s="40"/>
      <c r="C842" s="220" t="s">
        <v>604</v>
      </c>
      <c r="D842" s="220" t="s">
        <v>198</v>
      </c>
      <c r="E842" s="221" t="s">
        <v>918</v>
      </c>
      <c r="F842" s="222" t="s">
        <v>919</v>
      </c>
      <c r="G842" s="223" t="s">
        <v>201</v>
      </c>
      <c r="H842" s="224">
        <v>9.3249999999999993</v>
      </c>
      <c r="I842" s="225"/>
      <c r="J842" s="226">
        <f>ROUND(I842*H842,2)</f>
        <v>0</v>
      </c>
      <c r="K842" s="227"/>
      <c r="L842" s="45"/>
      <c r="M842" s="228" t="s">
        <v>1</v>
      </c>
      <c r="N842" s="229" t="s">
        <v>38</v>
      </c>
      <c r="O842" s="92"/>
      <c r="P842" s="230">
        <f>O842*H842</f>
        <v>0</v>
      </c>
      <c r="Q842" s="230">
        <v>0</v>
      </c>
      <c r="R842" s="230">
        <f>Q842*H842</f>
        <v>0</v>
      </c>
      <c r="S842" s="230">
        <v>0</v>
      </c>
      <c r="T842" s="231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32" t="s">
        <v>202</v>
      </c>
      <c r="AT842" s="232" t="s">
        <v>198</v>
      </c>
      <c r="AU842" s="232" t="s">
        <v>82</v>
      </c>
      <c r="AY842" s="18" t="s">
        <v>196</v>
      </c>
      <c r="BE842" s="233">
        <f>IF(N842="základní",J842,0)</f>
        <v>0</v>
      </c>
      <c r="BF842" s="233">
        <f>IF(N842="snížená",J842,0)</f>
        <v>0</v>
      </c>
      <c r="BG842" s="233">
        <f>IF(N842="zákl. přenesená",J842,0)</f>
        <v>0</v>
      </c>
      <c r="BH842" s="233">
        <f>IF(N842="sníž. přenesená",J842,0)</f>
        <v>0</v>
      </c>
      <c r="BI842" s="233">
        <f>IF(N842="nulová",J842,0)</f>
        <v>0</v>
      </c>
      <c r="BJ842" s="18" t="s">
        <v>80</v>
      </c>
      <c r="BK842" s="233">
        <f>ROUND(I842*H842,2)</f>
        <v>0</v>
      </c>
      <c r="BL842" s="18" t="s">
        <v>202</v>
      </c>
      <c r="BM842" s="232" t="s">
        <v>920</v>
      </c>
    </row>
    <row r="843" s="2" customFormat="1">
      <c r="A843" s="39"/>
      <c r="B843" s="40"/>
      <c r="C843" s="41"/>
      <c r="D843" s="234" t="s">
        <v>203</v>
      </c>
      <c r="E843" s="41"/>
      <c r="F843" s="235" t="s">
        <v>919</v>
      </c>
      <c r="G843" s="41"/>
      <c r="H843" s="41"/>
      <c r="I843" s="236"/>
      <c r="J843" s="41"/>
      <c r="K843" s="41"/>
      <c r="L843" s="45"/>
      <c r="M843" s="237"/>
      <c r="N843" s="238"/>
      <c r="O843" s="92"/>
      <c r="P843" s="92"/>
      <c r="Q843" s="92"/>
      <c r="R843" s="92"/>
      <c r="S843" s="92"/>
      <c r="T843" s="93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T843" s="18" t="s">
        <v>203</v>
      </c>
      <c r="AU843" s="18" t="s">
        <v>82</v>
      </c>
    </row>
    <row r="844" s="13" customFormat="1">
      <c r="A844" s="13"/>
      <c r="B844" s="239"/>
      <c r="C844" s="240"/>
      <c r="D844" s="234" t="s">
        <v>204</v>
      </c>
      <c r="E844" s="241" t="s">
        <v>1</v>
      </c>
      <c r="F844" s="242" t="s">
        <v>921</v>
      </c>
      <c r="G844" s="240"/>
      <c r="H844" s="243">
        <v>9.3249999999999993</v>
      </c>
      <c r="I844" s="244"/>
      <c r="J844" s="240"/>
      <c r="K844" s="240"/>
      <c r="L844" s="245"/>
      <c r="M844" s="246"/>
      <c r="N844" s="247"/>
      <c r="O844" s="247"/>
      <c r="P844" s="247"/>
      <c r="Q844" s="247"/>
      <c r="R844" s="247"/>
      <c r="S844" s="247"/>
      <c r="T844" s="248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9" t="s">
        <v>204</v>
      </c>
      <c r="AU844" s="249" t="s">
        <v>82</v>
      </c>
      <c r="AV844" s="13" t="s">
        <v>82</v>
      </c>
      <c r="AW844" s="13" t="s">
        <v>30</v>
      </c>
      <c r="AX844" s="13" t="s">
        <v>73</v>
      </c>
      <c r="AY844" s="249" t="s">
        <v>196</v>
      </c>
    </row>
    <row r="845" s="14" customFormat="1">
      <c r="A845" s="14"/>
      <c r="B845" s="250"/>
      <c r="C845" s="251"/>
      <c r="D845" s="234" t="s">
        <v>204</v>
      </c>
      <c r="E845" s="252" t="s">
        <v>1</v>
      </c>
      <c r="F845" s="253" t="s">
        <v>206</v>
      </c>
      <c r="G845" s="251"/>
      <c r="H845" s="254">
        <v>9.3249999999999993</v>
      </c>
      <c r="I845" s="255"/>
      <c r="J845" s="251"/>
      <c r="K845" s="251"/>
      <c r="L845" s="256"/>
      <c r="M845" s="257"/>
      <c r="N845" s="258"/>
      <c r="O845" s="258"/>
      <c r="P845" s="258"/>
      <c r="Q845" s="258"/>
      <c r="R845" s="258"/>
      <c r="S845" s="258"/>
      <c r="T845" s="259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0" t="s">
        <v>204</v>
      </c>
      <c r="AU845" s="260" t="s">
        <v>82</v>
      </c>
      <c r="AV845" s="14" t="s">
        <v>202</v>
      </c>
      <c r="AW845" s="14" t="s">
        <v>30</v>
      </c>
      <c r="AX845" s="14" t="s">
        <v>80</v>
      </c>
      <c r="AY845" s="260" t="s">
        <v>196</v>
      </c>
    </row>
    <row r="846" s="2" customFormat="1" ht="44.25" customHeight="1">
      <c r="A846" s="39"/>
      <c r="B846" s="40"/>
      <c r="C846" s="220" t="s">
        <v>922</v>
      </c>
      <c r="D846" s="220" t="s">
        <v>198</v>
      </c>
      <c r="E846" s="221" t="s">
        <v>923</v>
      </c>
      <c r="F846" s="222" t="s">
        <v>924</v>
      </c>
      <c r="G846" s="223" t="s">
        <v>201</v>
      </c>
      <c r="H846" s="224">
        <v>2988.5999999999999</v>
      </c>
      <c r="I846" s="225"/>
      <c r="J846" s="226">
        <f>ROUND(I846*H846,2)</f>
        <v>0</v>
      </c>
      <c r="K846" s="227"/>
      <c r="L846" s="45"/>
      <c r="M846" s="228" t="s">
        <v>1</v>
      </c>
      <c r="N846" s="229" t="s">
        <v>38</v>
      </c>
      <c r="O846" s="92"/>
      <c r="P846" s="230">
        <f>O846*H846</f>
        <v>0</v>
      </c>
      <c r="Q846" s="230">
        <v>0</v>
      </c>
      <c r="R846" s="230">
        <f>Q846*H846</f>
        <v>0</v>
      </c>
      <c r="S846" s="230">
        <v>0</v>
      </c>
      <c r="T846" s="231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2" t="s">
        <v>202</v>
      </c>
      <c r="AT846" s="232" t="s">
        <v>198</v>
      </c>
      <c r="AU846" s="232" t="s">
        <v>82</v>
      </c>
      <c r="AY846" s="18" t="s">
        <v>196</v>
      </c>
      <c r="BE846" s="233">
        <f>IF(N846="základní",J846,0)</f>
        <v>0</v>
      </c>
      <c r="BF846" s="233">
        <f>IF(N846="snížená",J846,0)</f>
        <v>0</v>
      </c>
      <c r="BG846" s="233">
        <f>IF(N846="zákl. přenesená",J846,0)</f>
        <v>0</v>
      </c>
      <c r="BH846" s="233">
        <f>IF(N846="sníž. přenesená",J846,0)</f>
        <v>0</v>
      </c>
      <c r="BI846" s="233">
        <f>IF(N846="nulová",J846,0)</f>
        <v>0</v>
      </c>
      <c r="BJ846" s="18" t="s">
        <v>80</v>
      </c>
      <c r="BK846" s="233">
        <f>ROUND(I846*H846,2)</f>
        <v>0</v>
      </c>
      <c r="BL846" s="18" t="s">
        <v>202</v>
      </c>
      <c r="BM846" s="232" t="s">
        <v>925</v>
      </c>
    </row>
    <row r="847" s="2" customFormat="1">
      <c r="A847" s="39"/>
      <c r="B847" s="40"/>
      <c r="C847" s="41"/>
      <c r="D847" s="234" t="s">
        <v>203</v>
      </c>
      <c r="E847" s="41"/>
      <c r="F847" s="235" t="s">
        <v>924</v>
      </c>
      <c r="G847" s="41"/>
      <c r="H847" s="41"/>
      <c r="I847" s="236"/>
      <c r="J847" s="41"/>
      <c r="K847" s="41"/>
      <c r="L847" s="45"/>
      <c r="M847" s="237"/>
      <c r="N847" s="238"/>
      <c r="O847" s="92"/>
      <c r="P847" s="92"/>
      <c r="Q847" s="92"/>
      <c r="R847" s="92"/>
      <c r="S847" s="92"/>
      <c r="T847" s="93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203</v>
      </c>
      <c r="AU847" s="18" t="s">
        <v>82</v>
      </c>
    </row>
    <row r="848" s="15" customFormat="1">
      <c r="A848" s="15"/>
      <c r="B848" s="261"/>
      <c r="C848" s="262"/>
      <c r="D848" s="234" t="s">
        <v>204</v>
      </c>
      <c r="E848" s="263" t="s">
        <v>1</v>
      </c>
      <c r="F848" s="264" t="s">
        <v>897</v>
      </c>
      <c r="G848" s="262"/>
      <c r="H848" s="263" t="s">
        <v>1</v>
      </c>
      <c r="I848" s="265"/>
      <c r="J848" s="262"/>
      <c r="K848" s="262"/>
      <c r="L848" s="266"/>
      <c r="M848" s="267"/>
      <c r="N848" s="268"/>
      <c r="O848" s="268"/>
      <c r="P848" s="268"/>
      <c r="Q848" s="268"/>
      <c r="R848" s="268"/>
      <c r="S848" s="268"/>
      <c r="T848" s="269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70" t="s">
        <v>204</v>
      </c>
      <c r="AU848" s="270" t="s">
        <v>82</v>
      </c>
      <c r="AV848" s="15" t="s">
        <v>80</v>
      </c>
      <c r="AW848" s="15" t="s">
        <v>30</v>
      </c>
      <c r="AX848" s="15" t="s">
        <v>73</v>
      </c>
      <c r="AY848" s="270" t="s">
        <v>196</v>
      </c>
    </row>
    <row r="849" s="13" customFormat="1">
      <c r="A849" s="13"/>
      <c r="B849" s="239"/>
      <c r="C849" s="240"/>
      <c r="D849" s="234" t="s">
        <v>204</v>
      </c>
      <c r="E849" s="241" t="s">
        <v>1</v>
      </c>
      <c r="F849" s="242" t="s">
        <v>926</v>
      </c>
      <c r="G849" s="240"/>
      <c r="H849" s="243">
        <v>2988.5999999999999</v>
      </c>
      <c r="I849" s="244"/>
      <c r="J849" s="240"/>
      <c r="K849" s="240"/>
      <c r="L849" s="245"/>
      <c r="M849" s="246"/>
      <c r="N849" s="247"/>
      <c r="O849" s="247"/>
      <c r="P849" s="247"/>
      <c r="Q849" s="247"/>
      <c r="R849" s="247"/>
      <c r="S849" s="247"/>
      <c r="T849" s="248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9" t="s">
        <v>204</v>
      </c>
      <c r="AU849" s="249" t="s">
        <v>82</v>
      </c>
      <c r="AV849" s="13" t="s">
        <v>82</v>
      </c>
      <c r="AW849" s="13" t="s">
        <v>30</v>
      </c>
      <c r="AX849" s="13" t="s">
        <v>73</v>
      </c>
      <c r="AY849" s="249" t="s">
        <v>196</v>
      </c>
    </row>
    <row r="850" s="14" customFormat="1">
      <c r="A850" s="14"/>
      <c r="B850" s="250"/>
      <c r="C850" s="251"/>
      <c r="D850" s="234" t="s">
        <v>204</v>
      </c>
      <c r="E850" s="252" t="s">
        <v>1</v>
      </c>
      <c r="F850" s="253" t="s">
        <v>206</v>
      </c>
      <c r="G850" s="251"/>
      <c r="H850" s="254">
        <v>2988.5999999999999</v>
      </c>
      <c r="I850" s="255"/>
      <c r="J850" s="251"/>
      <c r="K850" s="251"/>
      <c r="L850" s="256"/>
      <c r="M850" s="257"/>
      <c r="N850" s="258"/>
      <c r="O850" s="258"/>
      <c r="P850" s="258"/>
      <c r="Q850" s="258"/>
      <c r="R850" s="258"/>
      <c r="S850" s="258"/>
      <c r="T850" s="259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0" t="s">
        <v>204</v>
      </c>
      <c r="AU850" s="260" t="s">
        <v>82</v>
      </c>
      <c r="AV850" s="14" t="s">
        <v>202</v>
      </c>
      <c r="AW850" s="14" t="s">
        <v>30</v>
      </c>
      <c r="AX850" s="14" t="s">
        <v>80</v>
      </c>
      <c r="AY850" s="260" t="s">
        <v>196</v>
      </c>
    </row>
    <row r="851" s="2" customFormat="1" ht="33" customHeight="1">
      <c r="A851" s="39"/>
      <c r="B851" s="40"/>
      <c r="C851" s="220" t="s">
        <v>609</v>
      </c>
      <c r="D851" s="220" t="s">
        <v>198</v>
      </c>
      <c r="E851" s="221" t="s">
        <v>927</v>
      </c>
      <c r="F851" s="222" t="s">
        <v>928</v>
      </c>
      <c r="G851" s="223" t="s">
        <v>278</v>
      </c>
      <c r="H851" s="224">
        <v>3.3919999999999999</v>
      </c>
      <c r="I851" s="225"/>
      <c r="J851" s="226">
        <f>ROUND(I851*H851,2)</f>
        <v>0</v>
      </c>
      <c r="K851" s="227"/>
      <c r="L851" s="45"/>
      <c r="M851" s="228" t="s">
        <v>1</v>
      </c>
      <c r="N851" s="229" t="s">
        <v>38</v>
      </c>
      <c r="O851" s="92"/>
      <c r="P851" s="230">
        <f>O851*H851</f>
        <v>0</v>
      </c>
      <c r="Q851" s="230">
        <v>0</v>
      </c>
      <c r="R851" s="230">
        <f>Q851*H851</f>
        <v>0</v>
      </c>
      <c r="S851" s="230">
        <v>0</v>
      </c>
      <c r="T851" s="231">
        <f>S851*H851</f>
        <v>0</v>
      </c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R851" s="232" t="s">
        <v>202</v>
      </c>
      <c r="AT851" s="232" t="s">
        <v>198</v>
      </c>
      <c r="AU851" s="232" t="s">
        <v>82</v>
      </c>
      <c r="AY851" s="18" t="s">
        <v>196</v>
      </c>
      <c r="BE851" s="233">
        <f>IF(N851="základní",J851,0)</f>
        <v>0</v>
      </c>
      <c r="BF851" s="233">
        <f>IF(N851="snížená",J851,0)</f>
        <v>0</v>
      </c>
      <c r="BG851" s="233">
        <f>IF(N851="zákl. přenesená",J851,0)</f>
        <v>0</v>
      </c>
      <c r="BH851" s="233">
        <f>IF(N851="sníž. přenesená",J851,0)</f>
        <v>0</v>
      </c>
      <c r="BI851" s="233">
        <f>IF(N851="nulová",J851,0)</f>
        <v>0</v>
      </c>
      <c r="BJ851" s="18" t="s">
        <v>80</v>
      </c>
      <c r="BK851" s="233">
        <f>ROUND(I851*H851,2)</f>
        <v>0</v>
      </c>
      <c r="BL851" s="18" t="s">
        <v>202</v>
      </c>
      <c r="BM851" s="232" t="s">
        <v>929</v>
      </c>
    </row>
    <row r="852" s="2" customFormat="1">
      <c r="A852" s="39"/>
      <c r="B852" s="40"/>
      <c r="C852" s="41"/>
      <c r="D852" s="234" t="s">
        <v>203</v>
      </c>
      <c r="E852" s="41"/>
      <c r="F852" s="235" t="s">
        <v>928</v>
      </c>
      <c r="G852" s="41"/>
      <c r="H852" s="41"/>
      <c r="I852" s="236"/>
      <c r="J852" s="41"/>
      <c r="K852" s="41"/>
      <c r="L852" s="45"/>
      <c r="M852" s="237"/>
      <c r="N852" s="238"/>
      <c r="O852" s="92"/>
      <c r="P852" s="92"/>
      <c r="Q852" s="92"/>
      <c r="R852" s="92"/>
      <c r="S852" s="92"/>
      <c r="T852" s="93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T852" s="18" t="s">
        <v>203</v>
      </c>
      <c r="AU852" s="18" t="s">
        <v>82</v>
      </c>
    </row>
    <row r="853" s="13" customFormat="1">
      <c r="A853" s="13"/>
      <c r="B853" s="239"/>
      <c r="C853" s="240"/>
      <c r="D853" s="234" t="s">
        <v>204</v>
      </c>
      <c r="E853" s="241" t="s">
        <v>1</v>
      </c>
      <c r="F853" s="242" t="s">
        <v>930</v>
      </c>
      <c r="G853" s="240"/>
      <c r="H853" s="243">
        <v>3.3919999999999999</v>
      </c>
      <c r="I853" s="244"/>
      <c r="J853" s="240"/>
      <c r="K853" s="240"/>
      <c r="L853" s="245"/>
      <c r="M853" s="246"/>
      <c r="N853" s="247"/>
      <c r="O853" s="247"/>
      <c r="P853" s="247"/>
      <c r="Q853" s="247"/>
      <c r="R853" s="247"/>
      <c r="S853" s="247"/>
      <c r="T853" s="248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9" t="s">
        <v>204</v>
      </c>
      <c r="AU853" s="249" t="s">
        <v>82</v>
      </c>
      <c r="AV853" s="13" t="s">
        <v>82</v>
      </c>
      <c r="AW853" s="13" t="s">
        <v>30</v>
      </c>
      <c r="AX853" s="13" t="s">
        <v>73</v>
      </c>
      <c r="AY853" s="249" t="s">
        <v>196</v>
      </c>
    </row>
    <row r="854" s="14" customFormat="1">
      <c r="A854" s="14"/>
      <c r="B854" s="250"/>
      <c r="C854" s="251"/>
      <c r="D854" s="234" t="s">
        <v>204</v>
      </c>
      <c r="E854" s="252" t="s">
        <v>1</v>
      </c>
      <c r="F854" s="253" t="s">
        <v>206</v>
      </c>
      <c r="G854" s="251"/>
      <c r="H854" s="254">
        <v>3.3919999999999999</v>
      </c>
      <c r="I854" s="255"/>
      <c r="J854" s="251"/>
      <c r="K854" s="251"/>
      <c r="L854" s="256"/>
      <c r="M854" s="257"/>
      <c r="N854" s="258"/>
      <c r="O854" s="258"/>
      <c r="P854" s="258"/>
      <c r="Q854" s="258"/>
      <c r="R854" s="258"/>
      <c r="S854" s="258"/>
      <c r="T854" s="259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0" t="s">
        <v>204</v>
      </c>
      <c r="AU854" s="260" t="s">
        <v>82</v>
      </c>
      <c r="AV854" s="14" t="s">
        <v>202</v>
      </c>
      <c r="AW854" s="14" t="s">
        <v>30</v>
      </c>
      <c r="AX854" s="14" t="s">
        <v>80</v>
      </c>
      <c r="AY854" s="260" t="s">
        <v>196</v>
      </c>
    </row>
    <row r="855" s="2" customFormat="1" ht="24.15" customHeight="1">
      <c r="A855" s="39"/>
      <c r="B855" s="40"/>
      <c r="C855" s="220" t="s">
        <v>931</v>
      </c>
      <c r="D855" s="220" t="s">
        <v>198</v>
      </c>
      <c r="E855" s="221" t="s">
        <v>932</v>
      </c>
      <c r="F855" s="222" t="s">
        <v>933</v>
      </c>
      <c r="G855" s="223" t="s">
        <v>201</v>
      </c>
      <c r="H855" s="224">
        <v>33.920000000000002</v>
      </c>
      <c r="I855" s="225"/>
      <c r="J855" s="226">
        <f>ROUND(I855*H855,2)</f>
        <v>0</v>
      </c>
      <c r="K855" s="227"/>
      <c r="L855" s="45"/>
      <c r="M855" s="228" t="s">
        <v>1</v>
      </c>
      <c r="N855" s="229" t="s">
        <v>38</v>
      </c>
      <c r="O855" s="92"/>
      <c r="P855" s="230">
        <f>O855*H855</f>
        <v>0</v>
      </c>
      <c r="Q855" s="230">
        <v>0</v>
      </c>
      <c r="R855" s="230">
        <f>Q855*H855</f>
        <v>0</v>
      </c>
      <c r="S855" s="230">
        <v>0</v>
      </c>
      <c r="T855" s="231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2" t="s">
        <v>202</v>
      </c>
      <c r="AT855" s="232" t="s">
        <v>198</v>
      </c>
      <c r="AU855" s="232" t="s">
        <v>82</v>
      </c>
      <c r="AY855" s="18" t="s">
        <v>196</v>
      </c>
      <c r="BE855" s="233">
        <f>IF(N855="základní",J855,0)</f>
        <v>0</v>
      </c>
      <c r="BF855" s="233">
        <f>IF(N855="snížená",J855,0)</f>
        <v>0</v>
      </c>
      <c r="BG855" s="233">
        <f>IF(N855="zákl. přenesená",J855,0)</f>
        <v>0</v>
      </c>
      <c r="BH855" s="233">
        <f>IF(N855="sníž. přenesená",J855,0)</f>
        <v>0</v>
      </c>
      <c r="BI855" s="233">
        <f>IF(N855="nulová",J855,0)</f>
        <v>0</v>
      </c>
      <c r="BJ855" s="18" t="s">
        <v>80</v>
      </c>
      <c r="BK855" s="233">
        <f>ROUND(I855*H855,2)</f>
        <v>0</v>
      </c>
      <c r="BL855" s="18" t="s">
        <v>202</v>
      </c>
      <c r="BM855" s="232" t="s">
        <v>934</v>
      </c>
    </row>
    <row r="856" s="2" customFormat="1">
      <c r="A856" s="39"/>
      <c r="B856" s="40"/>
      <c r="C856" s="41"/>
      <c r="D856" s="234" t="s">
        <v>203</v>
      </c>
      <c r="E856" s="41"/>
      <c r="F856" s="235" t="s">
        <v>933</v>
      </c>
      <c r="G856" s="41"/>
      <c r="H856" s="41"/>
      <c r="I856" s="236"/>
      <c r="J856" s="41"/>
      <c r="K856" s="41"/>
      <c r="L856" s="45"/>
      <c r="M856" s="237"/>
      <c r="N856" s="238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203</v>
      </c>
      <c r="AU856" s="18" t="s">
        <v>82</v>
      </c>
    </row>
    <row r="857" s="13" customFormat="1">
      <c r="A857" s="13"/>
      <c r="B857" s="239"/>
      <c r="C857" s="240"/>
      <c r="D857" s="234" t="s">
        <v>204</v>
      </c>
      <c r="E857" s="241" t="s">
        <v>1</v>
      </c>
      <c r="F857" s="242" t="s">
        <v>935</v>
      </c>
      <c r="G857" s="240"/>
      <c r="H857" s="243">
        <v>33.920000000000002</v>
      </c>
      <c r="I857" s="244"/>
      <c r="J857" s="240"/>
      <c r="K857" s="240"/>
      <c r="L857" s="245"/>
      <c r="M857" s="246"/>
      <c r="N857" s="247"/>
      <c r="O857" s="247"/>
      <c r="P857" s="247"/>
      <c r="Q857" s="247"/>
      <c r="R857" s="247"/>
      <c r="S857" s="247"/>
      <c r="T857" s="248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9" t="s">
        <v>204</v>
      </c>
      <c r="AU857" s="249" t="s">
        <v>82</v>
      </c>
      <c r="AV857" s="13" t="s">
        <v>82</v>
      </c>
      <c r="AW857" s="13" t="s">
        <v>30</v>
      </c>
      <c r="AX857" s="13" t="s">
        <v>73</v>
      </c>
      <c r="AY857" s="249" t="s">
        <v>196</v>
      </c>
    </row>
    <row r="858" s="14" customFormat="1">
      <c r="A858" s="14"/>
      <c r="B858" s="250"/>
      <c r="C858" s="251"/>
      <c r="D858" s="234" t="s">
        <v>204</v>
      </c>
      <c r="E858" s="252" t="s">
        <v>1</v>
      </c>
      <c r="F858" s="253" t="s">
        <v>206</v>
      </c>
      <c r="G858" s="251"/>
      <c r="H858" s="254">
        <v>33.920000000000002</v>
      </c>
      <c r="I858" s="255"/>
      <c r="J858" s="251"/>
      <c r="K858" s="251"/>
      <c r="L858" s="256"/>
      <c r="M858" s="257"/>
      <c r="N858" s="258"/>
      <c r="O858" s="258"/>
      <c r="P858" s="258"/>
      <c r="Q858" s="258"/>
      <c r="R858" s="258"/>
      <c r="S858" s="258"/>
      <c r="T858" s="259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60" t="s">
        <v>204</v>
      </c>
      <c r="AU858" s="260" t="s">
        <v>82</v>
      </c>
      <c r="AV858" s="14" t="s">
        <v>202</v>
      </c>
      <c r="AW858" s="14" t="s">
        <v>30</v>
      </c>
      <c r="AX858" s="14" t="s">
        <v>80</v>
      </c>
      <c r="AY858" s="260" t="s">
        <v>196</v>
      </c>
    </row>
    <row r="859" s="2" customFormat="1" ht="24.15" customHeight="1">
      <c r="A859" s="39"/>
      <c r="B859" s="40"/>
      <c r="C859" s="220" t="s">
        <v>613</v>
      </c>
      <c r="D859" s="220" t="s">
        <v>198</v>
      </c>
      <c r="E859" s="221" t="s">
        <v>936</v>
      </c>
      <c r="F859" s="222" t="s">
        <v>937</v>
      </c>
      <c r="G859" s="223" t="s">
        <v>201</v>
      </c>
      <c r="H859" s="224">
        <v>33.920000000000002</v>
      </c>
      <c r="I859" s="225"/>
      <c r="J859" s="226">
        <f>ROUND(I859*H859,2)</f>
        <v>0</v>
      </c>
      <c r="K859" s="227"/>
      <c r="L859" s="45"/>
      <c r="M859" s="228" t="s">
        <v>1</v>
      </c>
      <c r="N859" s="229" t="s">
        <v>38</v>
      </c>
      <c r="O859" s="92"/>
      <c r="P859" s="230">
        <f>O859*H859</f>
        <v>0</v>
      </c>
      <c r="Q859" s="230">
        <v>0</v>
      </c>
      <c r="R859" s="230">
        <f>Q859*H859</f>
        <v>0</v>
      </c>
      <c r="S859" s="230">
        <v>0</v>
      </c>
      <c r="T859" s="231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2" t="s">
        <v>202</v>
      </c>
      <c r="AT859" s="232" t="s">
        <v>198</v>
      </c>
      <c r="AU859" s="232" t="s">
        <v>82</v>
      </c>
      <c r="AY859" s="18" t="s">
        <v>196</v>
      </c>
      <c r="BE859" s="233">
        <f>IF(N859="základní",J859,0)</f>
        <v>0</v>
      </c>
      <c r="BF859" s="233">
        <f>IF(N859="snížená",J859,0)</f>
        <v>0</v>
      </c>
      <c r="BG859" s="233">
        <f>IF(N859="zákl. přenesená",J859,0)</f>
        <v>0</v>
      </c>
      <c r="BH859" s="233">
        <f>IF(N859="sníž. přenesená",J859,0)</f>
        <v>0</v>
      </c>
      <c r="BI859" s="233">
        <f>IF(N859="nulová",J859,0)</f>
        <v>0</v>
      </c>
      <c r="BJ859" s="18" t="s">
        <v>80</v>
      </c>
      <c r="BK859" s="233">
        <f>ROUND(I859*H859,2)</f>
        <v>0</v>
      </c>
      <c r="BL859" s="18" t="s">
        <v>202</v>
      </c>
      <c r="BM859" s="232" t="s">
        <v>938</v>
      </c>
    </row>
    <row r="860" s="2" customFormat="1">
      <c r="A860" s="39"/>
      <c r="B860" s="40"/>
      <c r="C860" s="41"/>
      <c r="D860" s="234" t="s">
        <v>203</v>
      </c>
      <c r="E860" s="41"/>
      <c r="F860" s="235" t="s">
        <v>937</v>
      </c>
      <c r="G860" s="41"/>
      <c r="H860" s="41"/>
      <c r="I860" s="236"/>
      <c r="J860" s="41"/>
      <c r="K860" s="41"/>
      <c r="L860" s="45"/>
      <c r="M860" s="237"/>
      <c r="N860" s="238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203</v>
      </c>
      <c r="AU860" s="18" t="s">
        <v>82</v>
      </c>
    </row>
    <row r="861" s="2" customFormat="1" ht="37.8" customHeight="1">
      <c r="A861" s="39"/>
      <c r="B861" s="40"/>
      <c r="C861" s="220" t="s">
        <v>939</v>
      </c>
      <c r="D861" s="220" t="s">
        <v>198</v>
      </c>
      <c r="E861" s="221" t="s">
        <v>940</v>
      </c>
      <c r="F861" s="222" t="s">
        <v>941</v>
      </c>
      <c r="G861" s="223" t="s">
        <v>396</v>
      </c>
      <c r="H861" s="224">
        <v>25.969999999999999</v>
      </c>
      <c r="I861" s="225"/>
      <c r="J861" s="226">
        <f>ROUND(I861*H861,2)</f>
        <v>0</v>
      </c>
      <c r="K861" s="227"/>
      <c r="L861" s="45"/>
      <c r="M861" s="228" t="s">
        <v>1</v>
      </c>
      <c r="N861" s="229" t="s">
        <v>38</v>
      </c>
      <c r="O861" s="92"/>
      <c r="P861" s="230">
        <f>O861*H861</f>
        <v>0</v>
      </c>
      <c r="Q861" s="230">
        <v>0</v>
      </c>
      <c r="R861" s="230">
        <f>Q861*H861</f>
        <v>0</v>
      </c>
      <c r="S861" s="230">
        <v>0</v>
      </c>
      <c r="T861" s="231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2" t="s">
        <v>202</v>
      </c>
      <c r="AT861" s="232" t="s">
        <v>198</v>
      </c>
      <c r="AU861" s="232" t="s">
        <v>82</v>
      </c>
      <c r="AY861" s="18" t="s">
        <v>196</v>
      </c>
      <c r="BE861" s="233">
        <f>IF(N861="základní",J861,0)</f>
        <v>0</v>
      </c>
      <c r="BF861" s="233">
        <f>IF(N861="snížená",J861,0)</f>
        <v>0</v>
      </c>
      <c r="BG861" s="233">
        <f>IF(N861="zákl. přenesená",J861,0)</f>
        <v>0</v>
      </c>
      <c r="BH861" s="233">
        <f>IF(N861="sníž. přenesená",J861,0)</f>
        <v>0</v>
      </c>
      <c r="BI861" s="233">
        <f>IF(N861="nulová",J861,0)</f>
        <v>0</v>
      </c>
      <c r="BJ861" s="18" t="s">
        <v>80</v>
      </c>
      <c r="BK861" s="233">
        <f>ROUND(I861*H861,2)</f>
        <v>0</v>
      </c>
      <c r="BL861" s="18" t="s">
        <v>202</v>
      </c>
      <c r="BM861" s="232" t="s">
        <v>942</v>
      </c>
    </row>
    <row r="862" s="2" customFormat="1">
      <c r="A862" s="39"/>
      <c r="B862" s="40"/>
      <c r="C862" s="41"/>
      <c r="D862" s="234" t="s">
        <v>203</v>
      </c>
      <c r="E862" s="41"/>
      <c r="F862" s="235" t="s">
        <v>941</v>
      </c>
      <c r="G862" s="41"/>
      <c r="H862" s="41"/>
      <c r="I862" s="236"/>
      <c r="J862" s="41"/>
      <c r="K862" s="41"/>
      <c r="L862" s="45"/>
      <c r="M862" s="237"/>
      <c r="N862" s="238"/>
      <c r="O862" s="92"/>
      <c r="P862" s="92"/>
      <c r="Q862" s="92"/>
      <c r="R862" s="92"/>
      <c r="S862" s="92"/>
      <c r="T862" s="93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203</v>
      </c>
      <c r="AU862" s="18" t="s">
        <v>82</v>
      </c>
    </row>
    <row r="863" s="13" customFormat="1">
      <c r="A863" s="13"/>
      <c r="B863" s="239"/>
      <c r="C863" s="240"/>
      <c r="D863" s="234" t="s">
        <v>204</v>
      </c>
      <c r="E863" s="241" t="s">
        <v>1</v>
      </c>
      <c r="F863" s="242" t="s">
        <v>943</v>
      </c>
      <c r="G863" s="240"/>
      <c r="H863" s="243">
        <v>0.505</v>
      </c>
      <c r="I863" s="244"/>
      <c r="J863" s="240"/>
      <c r="K863" s="240"/>
      <c r="L863" s="245"/>
      <c r="M863" s="246"/>
      <c r="N863" s="247"/>
      <c r="O863" s="247"/>
      <c r="P863" s="247"/>
      <c r="Q863" s="247"/>
      <c r="R863" s="247"/>
      <c r="S863" s="247"/>
      <c r="T863" s="248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9" t="s">
        <v>204</v>
      </c>
      <c r="AU863" s="249" t="s">
        <v>82</v>
      </c>
      <c r="AV863" s="13" t="s">
        <v>82</v>
      </c>
      <c r="AW863" s="13" t="s">
        <v>30</v>
      </c>
      <c r="AX863" s="13" t="s">
        <v>73</v>
      </c>
      <c r="AY863" s="249" t="s">
        <v>196</v>
      </c>
    </row>
    <row r="864" s="13" customFormat="1">
      <c r="A864" s="13"/>
      <c r="B864" s="239"/>
      <c r="C864" s="240"/>
      <c r="D864" s="234" t="s">
        <v>204</v>
      </c>
      <c r="E864" s="241" t="s">
        <v>1</v>
      </c>
      <c r="F864" s="242" t="s">
        <v>944</v>
      </c>
      <c r="G864" s="240"/>
      <c r="H864" s="243">
        <v>0.377</v>
      </c>
      <c r="I864" s="244"/>
      <c r="J864" s="240"/>
      <c r="K864" s="240"/>
      <c r="L864" s="245"/>
      <c r="M864" s="246"/>
      <c r="N864" s="247"/>
      <c r="O864" s="247"/>
      <c r="P864" s="247"/>
      <c r="Q864" s="247"/>
      <c r="R864" s="247"/>
      <c r="S864" s="247"/>
      <c r="T864" s="248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9" t="s">
        <v>204</v>
      </c>
      <c r="AU864" s="249" t="s">
        <v>82</v>
      </c>
      <c r="AV864" s="13" t="s">
        <v>82</v>
      </c>
      <c r="AW864" s="13" t="s">
        <v>30</v>
      </c>
      <c r="AX864" s="13" t="s">
        <v>73</v>
      </c>
      <c r="AY864" s="249" t="s">
        <v>196</v>
      </c>
    </row>
    <row r="865" s="13" customFormat="1">
      <c r="A865" s="13"/>
      <c r="B865" s="239"/>
      <c r="C865" s="240"/>
      <c r="D865" s="234" t="s">
        <v>204</v>
      </c>
      <c r="E865" s="241" t="s">
        <v>1</v>
      </c>
      <c r="F865" s="242" t="s">
        <v>945</v>
      </c>
      <c r="G865" s="240"/>
      <c r="H865" s="243">
        <v>20.370999999999999</v>
      </c>
      <c r="I865" s="244"/>
      <c r="J865" s="240"/>
      <c r="K865" s="240"/>
      <c r="L865" s="245"/>
      <c r="M865" s="246"/>
      <c r="N865" s="247"/>
      <c r="O865" s="247"/>
      <c r="P865" s="247"/>
      <c r="Q865" s="247"/>
      <c r="R865" s="247"/>
      <c r="S865" s="247"/>
      <c r="T865" s="248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9" t="s">
        <v>204</v>
      </c>
      <c r="AU865" s="249" t="s">
        <v>82</v>
      </c>
      <c r="AV865" s="13" t="s">
        <v>82</v>
      </c>
      <c r="AW865" s="13" t="s">
        <v>30</v>
      </c>
      <c r="AX865" s="13" t="s">
        <v>73</v>
      </c>
      <c r="AY865" s="249" t="s">
        <v>196</v>
      </c>
    </row>
    <row r="866" s="13" customFormat="1">
      <c r="A866" s="13"/>
      <c r="B866" s="239"/>
      <c r="C866" s="240"/>
      <c r="D866" s="234" t="s">
        <v>204</v>
      </c>
      <c r="E866" s="241" t="s">
        <v>1</v>
      </c>
      <c r="F866" s="242" t="s">
        <v>946</v>
      </c>
      <c r="G866" s="240"/>
      <c r="H866" s="243">
        <v>4.7169999999999996</v>
      </c>
      <c r="I866" s="244"/>
      <c r="J866" s="240"/>
      <c r="K866" s="240"/>
      <c r="L866" s="245"/>
      <c r="M866" s="246"/>
      <c r="N866" s="247"/>
      <c r="O866" s="247"/>
      <c r="P866" s="247"/>
      <c r="Q866" s="247"/>
      <c r="R866" s="247"/>
      <c r="S866" s="247"/>
      <c r="T866" s="248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9" t="s">
        <v>204</v>
      </c>
      <c r="AU866" s="249" t="s">
        <v>82</v>
      </c>
      <c r="AV866" s="13" t="s">
        <v>82</v>
      </c>
      <c r="AW866" s="13" t="s">
        <v>30</v>
      </c>
      <c r="AX866" s="13" t="s">
        <v>73</v>
      </c>
      <c r="AY866" s="249" t="s">
        <v>196</v>
      </c>
    </row>
    <row r="867" s="14" customFormat="1">
      <c r="A867" s="14"/>
      <c r="B867" s="250"/>
      <c r="C867" s="251"/>
      <c r="D867" s="234" t="s">
        <v>204</v>
      </c>
      <c r="E867" s="252" t="s">
        <v>1</v>
      </c>
      <c r="F867" s="253" t="s">
        <v>206</v>
      </c>
      <c r="G867" s="251"/>
      <c r="H867" s="254">
        <v>25.969999999999999</v>
      </c>
      <c r="I867" s="255"/>
      <c r="J867" s="251"/>
      <c r="K867" s="251"/>
      <c r="L867" s="256"/>
      <c r="M867" s="257"/>
      <c r="N867" s="258"/>
      <c r="O867" s="258"/>
      <c r="P867" s="258"/>
      <c r="Q867" s="258"/>
      <c r="R867" s="258"/>
      <c r="S867" s="258"/>
      <c r="T867" s="259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0" t="s">
        <v>204</v>
      </c>
      <c r="AU867" s="260" t="s">
        <v>82</v>
      </c>
      <c r="AV867" s="14" t="s">
        <v>202</v>
      </c>
      <c r="AW867" s="14" t="s">
        <v>30</v>
      </c>
      <c r="AX867" s="14" t="s">
        <v>80</v>
      </c>
      <c r="AY867" s="260" t="s">
        <v>196</v>
      </c>
    </row>
    <row r="868" s="2" customFormat="1" ht="37.8" customHeight="1">
      <c r="A868" s="39"/>
      <c r="B868" s="40"/>
      <c r="C868" s="220" t="s">
        <v>620</v>
      </c>
      <c r="D868" s="220" t="s">
        <v>198</v>
      </c>
      <c r="E868" s="221" t="s">
        <v>947</v>
      </c>
      <c r="F868" s="222" t="s">
        <v>948</v>
      </c>
      <c r="G868" s="223" t="s">
        <v>396</v>
      </c>
      <c r="H868" s="224">
        <v>0.23699999999999999</v>
      </c>
      <c r="I868" s="225"/>
      <c r="J868" s="226">
        <f>ROUND(I868*H868,2)</f>
        <v>0</v>
      </c>
      <c r="K868" s="227"/>
      <c r="L868" s="45"/>
      <c r="M868" s="228" t="s">
        <v>1</v>
      </c>
      <c r="N868" s="229" t="s">
        <v>38</v>
      </c>
      <c r="O868" s="92"/>
      <c r="P868" s="230">
        <f>O868*H868</f>
        <v>0</v>
      </c>
      <c r="Q868" s="230">
        <v>0</v>
      </c>
      <c r="R868" s="230">
        <f>Q868*H868</f>
        <v>0</v>
      </c>
      <c r="S868" s="230">
        <v>0</v>
      </c>
      <c r="T868" s="231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2" t="s">
        <v>202</v>
      </c>
      <c r="AT868" s="232" t="s">
        <v>198</v>
      </c>
      <c r="AU868" s="232" t="s">
        <v>82</v>
      </c>
      <c r="AY868" s="18" t="s">
        <v>196</v>
      </c>
      <c r="BE868" s="233">
        <f>IF(N868="základní",J868,0)</f>
        <v>0</v>
      </c>
      <c r="BF868" s="233">
        <f>IF(N868="snížená",J868,0)</f>
        <v>0</v>
      </c>
      <c r="BG868" s="233">
        <f>IF(N868="zákl. přenesená",J868,0)</f>
        <v>0</v>
      </c>
      <c r="BH868" s="233">
        <f>IF(N868="sníž. přenesená",J868,0)</f>
        <v>0</v>
      </c>
      <c r="BI868" s="233">
        <f>IF(N868="nulová",J868,0)</f>
        <v>0</v>
      </c>
      <c r="BJ868" s="18" t="s">
        <v>80</v>
      </c>
      <c r="BK868" s="233">
        <f>ROUND(I868*H868,2)</f>
        <v>0</v>
      </c>
      <c r="BL868" s="18" t="s">
        <v>202</v>
      </c>
      <c r="BM868" s="232" t="s">
        <v>949</v>
      </c>
    </row>
    <row r="869" s="2" customFormat="1">
      <c r="A869" s="39"/>
      <c r="B869" s="40"/>
      <c r="C869" s="41"/>
      <c r="D869" s="234" t="s">
        <v>203</v>
      </c>
      <c r="E869" s="41"/>
      <c r="F869" s="235" t="s">
        <v>948</v>
      </c>
      <c r="G869" s="41"/>
      <c r="H869" s="41"/>
      <c r="I869" s="236"/>
      <c r="J869" s="41"/>
      <c r="K869" s="41"/>
      <c r="L869" s="45"/>
      <c r="M869" s="237"/>
      <c r="N869" s="238"/>
      <c r="O869" s="92"/>
      <c r="P869" s="92"/>
      <c r="Q869" s="92"/>
      <c r="R869" s="92"/>
      <c r="S869" s="92"/>
      <c r="T869" s="93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203</v>
      </c>
      <c r="AU869" s="18" t="s">
        <v>82</v>
      </c>
    </row>
    <row r="870" s="13" customFormat="1">
      <c r="A870" s="13"/>
      <c r="B870" s="239"/>
      <c r="C870" s="240"/>
      <c r="D870" s="234" t="s">
        <v>204</v>
      </c>
      <c r="E870" s="241" t="s">
        <v>1</v>
      </c>
      <c r="F870" s="242" t="s">
        <v>950</v>
      </c>
      <c r="G870" s="240"/>
      <c r="H870" s="243">
        <v>0.23699999999999999</v>
      </c>
      <c r="I870" s="244"/>
      <c r="J870" s="240"/>
      <c r="K870" s="240"/>
      <c r="L870" s="245"/>
      <c r="M870" s="246"/>
      <c r="N870" s="247"/>
      <c r="O870" s="247"/>
      <c r="P870" s="247"/>
      <c r="Q870" s="247"/>
      <c r="R870" s="247"/>
      <c r="S870" s="247"/>
      <c r="T870" s="248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9" t="s">
        <v>204</v>
      </c>
      <c r="AU870" s="249" t="s">
        <v>82</v>
      </c>
      <c r="AV870" s="13" t="s">
        <v>82</v>
      </c>
      <c r="AW870" s="13" t="s">
        <v>30</v>
      </c>
      <c r="AX870" s="13" t="s">
        <v>73</v>
      </c>
      <c r="AY870" s="249" t="s">
        <v>196</v>
      </c>
    </row>
    <row r="871" s="14" customFormat="1">
      <c r="A871" s="14"/>
      <c r="B871" s="250"/>
      <c r="C871" s="251"/>
      <c r="D871" s="234" t="s">
        <v>204</v>
      </c>
      <c r="E871" s="252" t="s">
        <v>1</v>
      </c>
      <c r="F871" s="253" t="s">
        <v>206</v>
      </c>
      <c r="G871" s="251"/>
      <c r="H871" s="254">
        <v>0.23699999999999999</v>
      </c>
      <c r="I871" s="255"/>
      <c r="J871" s="251"/>
      <c r="K871" s="251"/>
      <c r="L871" s="256"/>
      <c r="M871" s="257"/>
      <c r="N871" s="258"/>
      <c r="O871" s="258"/>
      <c r="P871" s="258"/>
      <c r="Q871" s="258"/>
      <c r="R871" s="258"/>
      <c r="S871" s="258"/>
      <c r="T871" s="259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0" t="s">
        <v>204</v>
      </c>
      <c r="AU871" s="260" t="s">
        <v>82</v>
      </c>
      <c r="AV871" s="14" t="s">
        <v>202</v>
      </c>
      <c r="AW871" s="14" t="s">
        <v>30</v>
      </c>
      <c r="AX871" s="14" t="s">
        <v>80</v>
      </c>
      <c r="AY871" s="260" t="s">
        <v>196</v>
      </c>
    </row>
    <row r="872" s="2" customFormat="1" ht="37.8" customHeight="1">
      <c r="A872" s="39"/>
      <c r="B872" s="40"/>
      <c r="C872" s="220" t="s">
        <v>951</v>
      </c>
      <c r="D872" s="220" t="s">
        <v>198</v>
      </c>
      <c r="E872" s="221" t="s">
        <v>952</v>
      </c>
      <c r="F872" s="222" t="s">
        <v>953</v>
      </c>
      <c r="G872" s="223" t="s">
        <v>213</v>
      </c>
      <c r="H872" s="224">
        <v>21</v>
      </c>
      <c r="I872" s="225"/>
      <c r="J872" s="226">
        <f>ROUND(I872*H872,2)</f>
        <v>0</v>
      </c>
      <c r="K872" s="227"/>
      <c r="L872" s="45"/>
      <c r="M872" s="228" t="s">
        <v>1</v>
      </c>
      <c r="N872" s="229" t="s">
        <v>38</v>
      </c>
      <c r="O872" s="92"/>
      <c r="P872" s="230">
        <f>O872*H872</f>
        <v>0</v>
      </c>
      <c r="Q872" s="230">
        <v>0</v>
      </c>
      <c r="R872" s="230">
        <f>Q872*H872</f>
        <v>0</v>
      </c>
      <c r="S872" s="230">
        <v>0</v>
      </c>
      <c r="T872" s="231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2" t="s">
        <v>202</v>
      </c>
      <c r="AT872" s="232" t="s">
        <v>198</v>
      </c>
      <c r="AU872" s="232" t="s">
        <v>82</v>
      </c>
      <c r="AY872" s="18" t="s">
        <v>196</v>
      </c>
      <c r="BE872" s="233">
        <f>IF(N872="základní",J872,0)</f>
        <v>0</v>
      </c>
      <c r="BF872" s="233">
        <f>IF(N872="snížená",J872,0)</f>
        <v>0</v>
      </c>
      <c r="BG872" s="233">
        <f>IF(N872="zákl. přenesená",J872,0)</f>
        <v>0</v>
      </c>
      <c r="BH872" s="233">
        <f>IF(N872="sníž. přenesená",J872,0)</f>
        <v>0</v>
      </c>
      <c r="BI872" s="233">
        <f>IF(N872="nulová",J872,0)</f>
        <v>0</v>
      </c>
      <c r="BJ872" s="18" t="s">
        <v>80</v>
      </c>
      <c r="BK872" s="233">
        <f>ROUND(I872*H872,2)</f>
        <v>0</v>
      </c>
      <c r="BL872" s="18" t="s">
        <v>202</v>
      </c>
      <c r="BM872" s="232" t="s">
        <v>954</v>
      </c>
    </row>
    <row r="873" s="2" customFormat="1">
      <c r="A873" s="39"/>
      <c r="B873" s="40"/>
      <c r="C873" s="41"/>
      <c r="D873" s="234" t="s">
        <v>203</v>
      </c>
      <c r="E873" s="41"/>
      <c r="F873" s="235" t="s">
        <v>953</v>
      </c>
      <c r="G873" s="41"/>
      <c r="H873" s="41"/>
      <c r="I873" s="236"/>
      <c r="J873" s="41"/>
      <c r="K873" s="41"/>
      <c r="L873" s="45"/>
      <c r="M873" s="237"/>
      <c r="N873" s="238"/>
      <c r="O873" s="92"/>
      <c r="P873" s="92"/>
      <c r="Q873" s="92"/>
      <c r="R873" s="92"/>
      <c r="S873" s="92"/>
      <c r="T873" s="93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203</v>
      </c>
      <c r="AU873" s="18" t="s">
        <v>82</v>
      </c>
    </row>
    <row r="874" s="13" customFormat="1">
      <c r="A874" s="13"/>
      <c r="B874" s="239"/>
      <c r="C874" s="240"/>
      <c r="D874" s="234" t="s">
        <v>204</v>
      </c>
      <c r="E874" s="241" t="s">
        <v>1</v>
      </c>
      <c r="F874" s="242" t="s">
        <v>955</v>
      </c>
      <c r="G874" s="240"/>
      <c r="H874" s="243">
        <v>8</v>
      </c>
      <c r="I874" s="244"/>
      <c r="J874" s="240"/>
      <c r="K874" s="240"/>
      <c r="L874" s="245"/>
      <c r="M874" s="246"/>
      <c r="N874" s="247"/>
      <c r="O874" s="247"/>
      <c r="P874" s="247"/>
      <c r="Q874" s="247"/>
      <c r="R874" s="247"/>
      <c r="S874" s="247"/>
      <c r="T874" s="248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9" t="s">
        <v>204</v>
      </c>
      <c r="AU874" s="249" t="s">
        <v>82</v>
      </c>
      <c r="AV874" s="13" t="s">
        <v>82</v>
      </c>
      <c r="AW874" s="13" t="s">
        <v>30</v>
      </c>
      <c r="AX874" s="13" t="s">
        <v>73</v>
      </c>
      <c r="AY874" s="249" t="s">
        <v>196</v>
      </c>
    </row>
    <row r="875" s="13" customFormat="1">
      <c r="A875" s="13"/>
      <c r="B875" s="239"/>
      <c r="C875" s="240"/>
      <c r="D875" s="234" t="s">
        <v>204</v>
      </c>
      <c r="E875" s="241" t="s">
        <v>1</v>
      </c>
      <c r="F875" s="242" t="s">
        <v>956</v>
      </c>
      <c r="G875" s="240"/>
      <c r="H875" s="243">
        <v>8</v>
      </c>
      <c r="I875" s="244"/>
      <c r="J875" s="240"/>
      <c r="K875" s="240"/>
      <c r="L875" s="245"/>
      <c r="M875" s="246"/>
      <c r="N875" s="247"/>
      <c r="O875" s="247"/>
      <c r="P875" s="247"/>
      <c r="Q875" s="247"/>
      <c r="R875" s="247"/>
      <c r="S875" s="247"/>
      <c r="T875" s="24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9" t="s">
        <v>204</v>
      </c>
      <c r="AU875" s="249" t="s">
        <v>82</v>
      </c>
      <c r="AV875" s="13" t="s">
        <v>82</v>
      </c>
      <c r="AW875" s="13" t="s">
        <v>30</v>
      </c>
      <c r="AX875" s="13" t="s">
        <v>73</v>
      </c>
      <c r="AY875" s="249" t="s">
        <v>196</v>
      </c>
    </row>
    <row r="876" s="13" customFormat="1">
      <c r="A876" s="13"/>
      <c r="B876" s="239"/>
      <c r="C876" s="240"/>
      <c r="D876" s="234" t="s">
        <v>204</v>
      </c>
      <c r="E876" s="241" t="s">
        <v>1</v>
      </c>
      <c r="F876" s="242" t="s">
        <v>957</v>
      </c>
      <c r="G876" s="240"/>
      <c r="H876" s="243">
        <v>5</v>
      </c>
      <c r="I876" s="244"/>
      <c r="J876" s="240"/>
      <c r="K876" s="240"/>
      <c r="L876" s="245"/>
      <c r="M876" s="246"/>
      <c r="N876" s="247"/>
      <c r="O876" s="247"/>
      <c r="P876" s="247"/>
      <c r="Q876" s="247"/>
      <c r="R876" s="247"/>
      <c r="S876" s="247"/>
      <c r="T876" s="248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9" t="s">
        <v>204</v>
      </c>
      <c r="AU876" s="249" t="s">
        <v>82</v>
      </c>
      <c r="AV876" s="13" t="s">
        <v>82</v>
      </c>
      <c r="AW876" s="13" t="s">
        <v>30</v>
      </c>
      <c r="AX876" s="13" t="s">
        <v>73</v>
      </c>
      <c r="AY876" s="249" t="s">
        <v>196</v>
      </c>
    </row>
    <row r="877" s="14" customFormat="1">
      <c r="A877" s="14"/>
      <c r="B877" s="250"/>
      <c r="C877" s="251"/>
      <c r="D877" s="234" t="s">
        <v>204</v>
      </c>
      <c r="E877" s="252" t="s">
        <v>1</v>
      </c>
      <c r="F877" s="253" t="s">
        <v>206</v>
      </c>
      <c r="G877" s="251"/>
      <c r="H877" s="254">
        <v>21</v>
      </c>
      <c r="I877" s="255"/>
      <c r="J877" s="251"/>
      <c r="K877" s="251"/>
      <c r="L877" s="256"/>
      <c r="M877" s="257"/>
      <c r="N877" s="258"/>
      <c r="O877" s="258"/>
      <c r="P877" s="258"/>
      <c r="Q877" s="258"/>
      <c r="R877" s="258"/>
      <c r="S877" s="258"/>
      <c r="T877" s="259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60" t="s">
        <v>204</v>
      </c>
      <c r="AU877" s="260" t="s">
        <v>82</v>
      </c>
      <c r="AV877" s="14" t="s">
        <v>202</v>
      </c>
      <c r="AW877" s="14" t="s">
        <v>30</v>
      </c>
      <c r="AX877" s="14" t="s">
        <v>80</v>
      </c>
      <c r="AY877" s="260" t="s">
        <v>196</v>
      </c>
    </row>
    <row r="878" s="2" customFormat="1" ht="37.8" customHeight="1">
      <c r="A878" s="39"/>
      <c r="B878" s="40"/>
      <c r="C878" s="220" t="s">
        <v>625</v>
      </c>
      <c r="D878" s="220" t="s">
        <v>198</v>
      </c>
      <c r="E878" s="221" t="s">
        <v>958</v>
      </c>
      <c r="F878" s="222" t="s">
        <v>959</v>
      </c>
      <c r="G878" s="223" t="s">
        <v>213</v>
      </c>
      <c r="H878" s="224">
        <v>164</v>
      </c>
      <c r="I878" s="225"/>
      <c r="J878" s="226">
        <f>ROUND(I878*H878,2)</f>
        <v>0</v>
      </c>
      <c r="K878" s="227"/>
      <c r="L878" s="45"/>
      <c r="M878" s="228" t="s">
        <v>1</v>
      </c>
      <c r="N878" s="229" t="s">
        <v>38</v>
      </c>
      <c r="O878" s="92"/>
      <c r="P878" s="230">
        <f>O878*H878</f>
        <v>0</v>
      </c>
      <c r="Q878" s="230">
        <v>0</v>
      </c>
      <c r="R878" s="230">
        <f>Q878*H878</f>
        <v>0</v>
      </c>
      <c r="S878" s="230">
        <v>0</v>
      </c>
      <c r="T878" s="231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2" t="s">
        <v>202</v>
      </c>
      <c r="AT878" s="232" t="s">
        <v>198</v>
      </c>
      <c r="AU878" s="232" t="s">
        <v>82</v>
      </c>
      <c r="AY878" s="18" t="s">
        <v>196</v>
      </c>
      <c r="BE878" s="233">
        <f>IF(N878="základní",J878,0)</f>
        <v>0</v>
      </c>
      <c r="BF878" s="233">
        <f>IF(N878="snížená",J878,0)</f>
        <v>0</v>
      </c>
      <c r="BG878" s="233">
        <f>IF(N878="zákl. přenesená",J878,0)</f>
        <v>0</v>
      </c>
      <c r="BH878" s="233">
        <f>IF(N878="sníž. přenesená",J878,0)</f>
        <v>0</v>
      </c>
      <c r="BI878" s="233">
        <f>IF(N878="nulová",J878,0)</f>
        <v>0</v>
      </c>
      <c r="BJ878" s="18" t="s">
        <v>80</v>
      </c>
      <c r="BK878" s="233">
        <f>ROUND(I878*H878,2)</f>
        <v>0</v>
      </c>
      <c r="BL878" s="18" t="s">
        <v>202</v>
      </c>
      <c r="BM878" s="232" t="s">
        <v>960</v>
      </c>
    </row>
    <row r="879" s="2" customFormat="1">
      <c r="A879" s="39"/>
      <c r="B879" s="40"/>
      <c r="C879" s="41"/>
      <c r="D879" s="234" t="s">
        <v>203</v>
      </c>
      <c r="E879" s="41"/>
      <c r="F879" s="235" t="s">
        <v>959</v>
      </c>
      <c r="G879" s="41"/>
      <c r="H879" s="41"/>
      <c r="I879" s="236"/>
      <c r="J879" s="41"/>
      <c r="K879" s="41"/>
      <c r="L879" s="45"/>
      <c r="M879" s="237"/>
      <c r="N879" s="238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203</v>
      </c>
      <c r="AU879" s="18" t="s">
        <v>82</v>
      </c>
    </row>
    <row r="880" s="13" customFormat="1">
      <c r="A880" s="13"/>
      <c r="B880" s="239"/>
      <c r="C880" s="240"/>
      <c r="D880" s="234" t="s">
        <v>204</v>
      </c>
      <c r="E880" s="241" t="s">
        <v>1</v>
      </c>
      <c r="F880" s="242" t="s">
        <v>961</v>
      </c>
      <c r="G880" s="240"/>
      <c r="H880" s="243">
        <v>22</v>
      </c>
      <c r="I880" s="244"/>
      <c r="J880" s="240"/>
      <c r="K880" s="240"/>
      <c r="L880" s="245"/>
      <c r="M880" s="246"/>
      <c r="N880" s="247"/>
      <c r="O880" s="247"/>
      <c r="P880" s="247"/>
      <c r="Q880" s="247"/>
      <c r="R880" s="247"/>
      <c r="S880" s="247"/>
      <c r="T880" s="248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9" t="s">
        <v>204</v>
      </c>
      <c r="AU880" s="249" t="s">
        <v>82</v>
      </c>
      <c r="AV880" s="13" t="s">
        <v>82</v>
      </c>
      <c r="AW880" s="13" t="s">
        <v>30</v>
      </c>
      <c r="AX880" s="13" t="s">
        <v>73</v>
      </c>
      <c r="AY880" s="249" t="s">
        <v>196</v>
      </c>
    </row>
    <row r="881" s="13" customFormat="1">
      <c r="A881" s="13"/>
      <c r="B881" s="239"/>
      <c r="C881" s="240"/>
      <c r="D881" s="234" t="s">
        <v>204</v>
      </c>
      <c r="E881" s="241" t="s">
        <v>1</v>
      </c>
      <c r="F881" s="242" t="s">
        <v>962</v>
      </c>
      <c r="G881" s="240"/>
      <c r="H881" s="243">
        <v>57</v>
      </c>
      <c r="I881" s="244"/>
      <c r="J881" s="240"/>
      <c r="K881" s="240"/>
      <c r="L881" s="245"/>
      <c r="M881" s="246"/>
      <c r="N881" s="247"/>
      <c r="O881" s="247"/>
      <c r="P881" s="247"/>
      <c r="Q881" s="247"/>
      <c r="R881" s="247"/>
      <c r="S881" s="247"/>
      <c r="T881" s="248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9" t="s">
        <v>204</v>
      </c>
      <c r="AU881" s="249" t="s">
        <v>82</v>
      </c>
      <c r="AV881" s="13" t="s">
        <v>82</v>
      </c>
      <c r="AW881" s="13" t="s">
        <v>30</v>
      </c>
      <c r="AX881" s="13" t="s">
        <v>73</v>
      </c>
      <c r="AY881" s="249" t="s">
        <v>196</v>
      </c>
    </row>
    <row r="882" s="13" customFormat="1">
      <c r="A882" s="13"/>
      <c r="B882" s="239"/>
      <c r="C882" s="240"/>
      <c r="D882" s="234" t="s">
        <v>204</v>
      </c>
      <c r="E882" s="241" t="s">
        <v>1</v>
      </c>
      <c r="F882" s="242" t="s">
        <v>963</v>
      </c>
      <c r="G882" s="240"/>
      <c r="H882" s="243">
        <v>55</v>
      </c>
      <c r="I882" s="244"/>
      <c r="J882" s="240"/>
      <c r="K882" s="240"/>
      <c r="L882" s="245"/>
      <c r="M882" s="246"/>
      <c r="N882" s="247"/>
      <c r="O882" s="247"/>
      <c r="P882" s="247"/>
      <c r="Q882" s="247"/>
      <c r="R882" s="247"/>
      <c r="S882" s="247"/>
      <c r="T882" s="248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9" t="s">
        <v>204</v>
      </c>
      <c r="AU882" s="249" t="s">
        <v>82</v>
      </c>
      <c r="AV882" s="13" t="s">
        <v>82</v>
      </c>
      <c r="AW882" s="13" t="s">
        <v>30</v>
      </c>
      <c r="AX882" s="13" t="s">
        <v>73</v>
      </c>
      <c r="AY882" s="249" t="s">
        <v>196</v>
      </c>
    </row>
    <row r="883" s="13" customFormat="1">
      <c r="A883" s="13"/>
      <c r="B883" s="239"/>
      <c r="C883" s="240"/>
      <c r="D883" s="234" t="s">
        <v>204</v>
      </c>
      <c r="E883" s="241" t="s">
        <v>1</v>
      </c>
      <c r="F883" s="242" t="s">
        <v>964</v>
      </c>
      <c r="G883" s="240"/>
      <c r="H883" s="243">
        <v>30</v>
      </c>
      <c r="I883" s="244"/>
      <c r="J883" s="240"/>
      <c r="K883" s="240"/>
      <c r="L883" s="245"/>
      <c r="M883" s="246"/>
      <c r="N883" s="247"/>
      <c r="O883" s="247"/>
      <c r="P883" s="247"/>
      <c r="Q883" s="247"/>
      <c r="R883" s="247"/>
      <c r="S883" s="247"/>
      <c r="T883" s="248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9" t="s">
        <v>204</v>
      </c>
      <c r="AU883" s="249" t="s">
        <v>82</v>
      </c>
      <c r="AV883" s="13" t="s">
        <v>82</v>
      </c>
      <c r="AW883" s="13" t="s">
        <v>30</v>
      </c>
      <c r="AX883" s="13" t="s">
        <v>73</v>
      </c>
      <c r="AY883" s="249" t="s">
        <v>196</v>
      </c>
    </row>
    <row r="884" s="14" customFormat="1">
      <c r="A884" s="14"/>
      <c r="B884" s="250"/>
      <c r="C884" s="251"/>
      <c r="D884" s="234" t="s">
        <v>204</v>
      </c>
      <c r="E884" s="252" t="s">
        <v>1</v>
      </c>
      <c r="F884" s="253" t="s">
        <v>206</v>
      </c>
      <c r="G884" s="251"/>
      <c r="H884" s="254">
        <v>164</v>
      </c>
      <c r="I884" s="255"/>
      <c r="J884" s="251"/>
      <c r="K884" s="251"/>
      <c r="L884" s="256"/>
      <c r="M884" s="257"/>
      <c r="N884" s="258"/>
      <c r="O884" s="258"/>
      <c r="P884" s="258"/>
      <c r="Q884" s="258"/>
      <c r="R884" s="258"/>
      <c r="S884" s="258"/>
      <c r="T884" s="259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0" t="s">
        <v>204</v>
      </c>
      <c r="AU884" s="260" t="s">
        <v>82</v>
      </c>
      <c r="AV884" s="14" t="s">
        <v>202</v>
      </c>
      <c r="AW884" s="14" t="s">
        <v>30</v>
      </c>
      <c r="AX884" s="14" t="s">
        <v>80</v>
      </c>
      <c r="AY884" s="260" t="s">
        <v>196</v>
      </c>
    </row>
    <row r="885" s="2" customFormat="1" ht="37.8" customHeight="1">
      <c r="A885" s="39"/>
      <c r="B885" s="40"/>
      <c r="C885" s="220" t="s">
        <v>965</v>
      </c>
      <c r="D885" s="220" t="s">
        <v>198</v>
      </c>
      <c r="E885" s="221" t="s">
        <v>966</v>
      </c>
      <c r="F885" s="222" t="s">
        <v>967</v>
      </c>
      <c r="G885" s="223" t="s">
        <v>213</v>
      </c>
      <c r="H885" s="224">
        <v>2</v>
      </c>
      <c r="I885" s="225"/>
      <c r="J885" s="226">
        <f>ROUND(I885*H885,2)</f>
        <v>0</v>
      </c>
      <c r="K885" s="227"/>
      <c r="L885" s="45"/>
      <c r="M885" s="228" t="s">
        <v>1</v>
      </c>
      <c r="N885" s="229" t="s">
        <v>38</v>
      </c>
      <c r="O885" s="92"/>
      <c r="P885" s="230">
        <f>O885*H885</f>
        <v>0</v>
      </c>
      <c r="Q885" s="230">
        <v>0</v>
      </c>
      <c r="R885" s="230">
        <f>Q885*H885</f>
        <v>0</v>
      </c>
      <c r="S885" s="230">
        <v>0</v>
      </c>
      <c r="T885" s="231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2" t="s">
        <v>202</v>
      </c>
      <c r="AT885" s="232" t="s">
        <v>198</v>
      </c>
      <c r="AU885" s="232" t="s">
        <v>82</v>
      </c>
      <c r="AY885" s="18" t="s">
        <v>196</v>
      </c>
      <c r="BE885" s="233">
        <f>IF(N885="základní",J885,0)</f>
        <v>0</v>
      </c>
      <c r="BF885" s="233">
        <f>IF(N885="snížená",J885,0)</f>
        <v>0</v>
      </c>
      <c r="BG885" s="233">
        <f>IF(N885="zákl. přenesená",J885,0)</f>
        <v>0</v>
      </c>
      <c r="BH885" s="233">
        <f>IF(N885="sníž. přenesená",J885,0)</f>
        <v>0</v>
      </c>
      <c r="BI885" s="233">
        <f>IF(N885="nulová",J885,0)</f>
        <v>0</v>
      </c>
      <c r="BJ885" s="18" t="s">
        <v>80</v>
      </c>
      <c r="BK885" s="233">
        <f>ROUND(I885*H885,2)</f>
        <v>0</v>
      </c>
      <c r="BL885" s="18" t="s">
        <v>202</v>
      </c>
      <c r="BM885" s="232" t="s">
        <v>968</v>
      </c>
    </row>
    <row r="886" s="2" customFormat="1">
      <c r="A886" s="39"/>
      <c r="B886" s="40"/>
      <c r="C886" s="41"/>
      <c r="D886" s="234" t="s">
        <v>203</v>
      </c>
      <c r="E886" s="41"/>
      <c r="F886" s="235" t="s">
        <v>967</v>
      </c>
      <c r="G886" s="41"/>
      <c r="H886" s="41"/>
      <c r="I886" s="236"/>
      <c r="J886" s="41"/>
      <c r="K886" s="41"/>
      <c r="L886" s="45"/>
      <c r="M886" s="237"/>
      <c r="N886" s="238"/>
      <c r="O886" s="92"/>
      <c r="P886" s="92"/>
      <c r="Q886" s="92"/>
      <c r="R886" s="92"/>
      <c r="S886" s="92"/>
      <c r="T886" s="93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203</v>
      </c>
      <c r="AU886" s="18" t="s">
        <v>82</v>
      </c>
    </row>
    <row r="887" s="13" customFormat="1">
      <c r="A887" s="13"/>
      <c r="B887" s="239"/>
      <c r="C887" s="240"/>
      <c r="D887" s="234" t="s">
        <v>204</v>
      </c>
      <c r="E887" s="241" t="s">
        <v>1</v>
      </c>
      <c r="F887" s="242" t="s">
        <v>969</v>
      </c>
      <c r="G887" s="240"/>
      <c r="H887" s="243">
        <v>2</v>
      </c>
      <c r="I887" s="244"/>
      <c r="J887" s="240"/>
      <c r="K887" s="240"/>
      <c r="L887" s="245"/>
      <c r="M887" s="246"/>
      <c r="N887" s="247"/>
      <c r="O887" s="247"/>
      <c r="P887" s="247"/>
      <c r="Q887" s="247"/>
      <c r="R887" s="247"/>
      <c r="S887" s="247"/>
      <c r="T887" s="24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9" t="s">
        <v>204</v>
      </c>
      <c r="AU887" s="249" t="s">
        <v>82</v>
      </c>
      <c r="AV887" s="13" t="s">
        <v>82</v>
      </c>
      <c r="AW887" s="13" t="s">
        <v>30</v>
      </c>
      <c r="AX887" s="13" t="s">
        <v>73</v>
      </c>
      <c r="AY887" s="249" t="s">
        <v>196</v>
      </c>
    </row>
    <row r="888" s="14" customFormat="1">
      <c r="A888" s="14"/>
      <c r="B888" s="250"/>
      <c r="C888" s="251"/>
      <c r="D888" s="234" t="s">
        <v>204</v>
      </c>
      <c r="E888" s="252" t="s">
        <v>1</v>
      </c>
      <c r="F888" s="253" t="s">
        <v>206</v>
      </c>
      <c r="G888" s="251"/>
      <c r="H888" s="254">
        <v>2</v>
      </c>
      <c r="I888" s="255"/>
      <c r="J888" s="251"/>
      <c r="K888" s="251"/>
      <c r="L888" s="256"/>
      <c r="M888" s="257"/>
      <c r="N888" s="258"/>
      <c r="O888" s="258"/>
      <c r="P888" s="258"/>
      <c r="Q888" s="258"/>
      <c r="R888" s="258"/>
      <c r="S888" s="258"/>
      <c r="T888" s="259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0" t="s">
        <v>204</v>
      </c>
      <c r="AU888" s="260" t="s">
        <v>82</v>
      </c>
      <c r="AV888" s="14" t="s">
        <v>202</v>
      </c>
      <c r="AW888" s="14" t="s">
        <v>30</v>
      </c>
      <c r="AX888" s="14" t="s">
        <v>80</v>
      </c>
      <c r="AY888" s="260" t="s">
        <v>196</v>
      </c>
    </row>
    <row r="889" s="2" customFormat="1" ht="37.8" customHeight="1">
      <c r="A889" s="39"/>
      <c r="B889" s="40"/>
      <c r="C889" s="220" t="s">
        <v>629</v>
      </c>
      <c r="D889" s="220" t="s">
        <v>198</v>
      </c>
      <c r="E889" s="221" t="s">
        <v>970</v>
      </c>
      <c r="F889" s="222" t="s">
        <v>971</v>
      </c>
      <c r="G889" s="223" t="s">
        <v>213</v>
      </c>
      <c r="H889" s="224">
        <v>29</v>
      </c>
      <c r="I889" s="225"/>
      <c r="J889" s="226">
        <f>ROUND(I889*H889,2)</f>
        <v>0</v>
      </c>
      <c r="K889" s="227"/>
      <c r="L889" s="45"/>
      <c r="M889" s="228" t="s">
        <v>1</v>
      </c>
      <c r="N889" s="229" t="s">
        <v>38</v>
      </c>
      <c r="O889" s="92"/>
      <c r="P889" s="230">
        <f>O889*H889</f>
        <v>0</v>
      </c>
      <c r="Q889" s="230">
        <v>0</v>
      </c>
      <c r="R889" s="230">
        <f>Q889*H889</f>
        <v>0</v>
      </c>
      <c r="S889" s="230">
        <v>0</v>
      </c>
      <c r="T889" s="231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32" t="s">
        <v>202</v>
      </c>
      <c r="AT889" s="232" t="s">
        <v>198</v>
      </c>
      <c r="AU889" s="232" t="s">
        <v>82</v>
      </c>
      <c r="AY889" s="18" t="s">
        <v>196</v>
      </c>
      <c r="BE889" s="233">
        <f>IF(N889="základní",J889,0)</f>
        <v>0</v>
      </c>
      <c r="BF889" s="233">
        <f>IF(N889="snížená",J889,0)</f>
        <v>0</v>
      </c>
      <c r="BG889" s="233">
        <f>IF(N889="zákl. přenesená",J889,0)</f>
        <v>0</v>
      </c>
      <c r="BH889" s="233">
        <f>IF(N889="sníž. přenesená",J889,0)</f>
        <v>0</v>
      </c>
      <c r="BI889" s="233">
        <f>IF(N889="nulová",J889,0)</f>
        <v>0</v>
      </c>
      <c r="BJ889" s="18" t="s">
        <v>80</v>
      </c>
      <c r="BK889" s="233">
        <f>ROUND(I889*H889,2)</f>
        <v>0</v>
      </c>
      <c r="BL889" s="18" t="s">
        <v>202</v>
      </c>
      <c r="BM889" s="232" t="s">
        <v>972</v>
      </c>
    </row>
    <row r="890" s="2" customFormat="1">
      <c r="A890" s="39"/>
      <c r="B890" s="40"/>
      <c r="C890" s="41"/>
      <c r="D890" s="234" t="s">
        <v>203</v>
      </c>
      <c r="E890" s="41"/>
      <c r="F890" s="235" t="s">
        <v>971</v>
      </c>
      <c r="G890" s="41"/>
      <c r="H890" s="41"/>
      <c r="I890" s="236"/>
      <c r="J890" s="41"/>
      <c r="K890" s="41"/>
      <c r="L890" s="45"/>
      <c r="M890" s="237"/>
      <c r="N890" s="238"/>
      <c r="O890" s="92"/>
      <c r="P890" s="92"/>
      <c r="Q890" s="92"/>
      <c r="R890" s="92"/>
      <c r="S890" s="92"/>
      <c r="T890" s="93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203</v>
      </c>
      <c r="AU890" s="18" t="s">
        <v>82</v>
      </c>
    </row>
    <row r="891" s="13" customFormat="1">
      <c r="A891" s="13"/>
      <c r="B891" s="239"/>
      <c r="C891" s="240"/>
      <c r="D891" s="234" t="s">
        <v>204</v>
      </c>
      <c r="E891" s="241" t="s">
        <v>1</v>
      </c>
      <c r="F891" s="242" t="s">
        <v>973</v>
      </c>
      <c r="G891" s="240"/>
      <c r="H891" s="243">
        <v>6</v>
      </c>
      <c r="I891" s="244"/>
      <c r="J891" s="240"/>
      <c r="K891" s="240"/>
      <c r="L891" s="245"/>
      <c r="M891" s="246"/>
      <c r="N891" s="247"/>
      <c r="O891" s="247"/>
      <c r="P891" s="247"/>
      <c r="Q891" s="247"/>
      <c r="R891" s="247"/>
      <c r="S891" s="247"/>
      <c r="T891" s="248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9" t="s">
        <v>204</v>
      </c>
      <c r="AU891" s="249" t="s">
        <v>82</v>
      </c>
      <c r="AV891" s="13" t="s">
        <v>82</v>
      </c>
      <c r="AW891" s="13" t="s">
        <v>30</v>
      </c>
      <c r="AX891" s="13" t="s">
        <v>73</v>
      </c>
      <c r="AY891" s="249" t="s">
        <v>196</v>
      </c>
    </row>
    <row r="892" s="13" customFormat="1">
      <c r="A892" s="13"/>
      <c r="B892" s="239"/>
      <c r="C892" s="240"/>
      <c r="D892" s="234" t="s">
        <v>204</v>
      </c>
      <c r="E892" s="241" t="s">
        <v>1</v>
      </c>
      <c r="F892" s="242" t="s">
        <v>974</v>
      </c>
      <c r="G892" s="240"/>
      <c r="H892" s="243">
        <v>11</v>
      </c>
      <c r="I892" s="244"/>
      <c r="J892" s="240"/>
      <c r="K892" s="240"/>
      <c r="L892" s="245"/>
      <c r="M892" s="246"/>
      <c r="N892" s="247"/>
      <c r="O892" s="247"/>
      <c r="P892" s="247"/>
      <c r="Q892" s="247"/>
      <c r="R892" s="247"/>
      <c r="S892" s="247"/>
      <c r="T892" s="248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9" t="s">
        <v>204</v>
      </c>
      <c r="AU892" s="249" t="s">
        <v>82</v>
      </c>
      <c r="AV892" s="13" t="s">
        <v>82</v>
      </c>
      <c r="AW892" s="13" t="s">
        <v>30</v>
      </c>
      <c r="AX892" s="13" t="s">
        <v>73</v>
      </c>
      <c r="AY892" s="249" t="s">
        <v>196</v>
      </c>
    </row>
    <row r="893" s="13" customFormat="1">
      <c r="A893" s="13"/>
      <c r="B893" s="239"/>
      <c r="C893" s="240"/>
      <c r="D893" s="234" t="s">
        <v>204</v>
      </c>
      <c r="E893" s="241" t="s">
        <v>1</v>
      </c>
      <c r="F893" s="242" t="s">
        <v>975</v>
      </c>
      <c r="G893" s="240"/>
      <c r="H893" s="243">
        <v>8</v>
      </c>
      <c r="I893" s="244"/>
      <c r="J893" s="240"/>
      <c r="K893" s="240"/>
      <c r="L893" s="245"/>
      <c r="M893" s="246"/>
      <c r="N893" s="247"/>
      <c r="O893" s="247"/>
      <c r="P893" s="247"/>
      <c r="Q893" s="247"/>
      <c r="R893" s="247"/>
      <c r="S893" s="247"/>
      <c r="T893" s="248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9" t="s">
        <v>204</v>
      </c>
      <c r="AU893" s="249" t="s">
        <v>82</v>
      </c>
      <c r="AV893" s="13" t="s">
        <v>82</v>
      </c>
      <c r="AW893" s="13" t="s">
        <v>30</v>
      </c>
      <c r="AX893" s="13" t="s">
        <v>73</v>
      </c>
      <c r="AY893" s="249" t="s">
        <v>196</v>
      </c>
    </row>
    <row r="894" s="13" customFormat="1">
      <c r="A894" s="13"/>
      <c r="B894" s="239"/>
      <c r="C894" s="240"/>
      <c r="D894" s="234" t="s">
        <v>204</v>
      </c>
      <c r="E894" s="241" t="s">
        <v>1</v>
      </c>
      <c r="F894" s="242" t="s">
        <v>976</v>
      </c>
      <c r="G894" s="240"/>
      <c r="H894" s="243">
        <v>4</v>
      </c>
      <c r="I894" s="244"/>
      <c r="J894" s="240"/>
      <c r="K894" s="240"/>
      <c r="L894" s="245"/>
      <c r="M894" s="246"/>
      <c r="N894" s="247"/>
      <c r="O894" s="247"/>
      <c r="P894" s="247"/>
      <c r="Q894" s="247"/>
      <c r="R894" s="247"/>
      <c r="S894" s="247"/>
      <c r="T894" s="248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9" t="s">
        <v>204</v>
      </c>
      <c r="AU894" s="249" t="s">
        <v>82</v>
      </c>
      <c r="AV894" s="13" t="s">
        <v>82</v>
      </c>
      <c r="AW894" s="13" t="s">
        <v>30</v>
      </c>
      <c r="AX894" s="13" t="s">
        <v>73</v>
      </c>
      <c r="AY894" s="249" t="s">
        <v>196</v>
      </c>
    </row>
    <row r="895" s="14" customFormat="1">
      <c r="A895" s="14"/>
      <c r="B895" s="250"/>
      <c r="C895" s="251"/>
      <c r="D895" s="234" t="s">
        <v>204</v>
      </c>
      <c r="E895" s="252" t="s">
        <v>1</v>
      </c>
      <c r="F895" s="253" t="s">
        <v>206</v>
      </c>
      <c r="G895" s="251"/>
      <c r="H895" s="254">
        <v>29</v>
      </c>
      <c r="I895" s="255"/>
      <c r="J895" s="251"/>
      <c r="K895" s="251"/>
      <c r="L895" s="256"/>
      <c r="M895" s="257"/>
      <c r="N895" s="258"/>
      <c r="O895" s="258"/>
      <c r="P895" s="258"/>
      <c r="Q895" s="258"/>
      <c r="R895" s="258"/>
      <c r="S895" s="258"/>
      <c r="T895" s="259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0" t="s">
        <v>204</v>
      </c>
      <c r="AU895" s="260" t="s">
        <v>82</v>
      </c>
      <c r="AV895" s="14" t="s">
        <v>202</v>
      </c>
      <c r="AW895" s="14" t="s">
        <v>30</v>
      </c>
      <c r="AX895" s="14" t="s">
        <v>80</v>
      </c>
      <c r="AY895" s="260" t="s">
        <v>196</v>
      </c>
    </row>
    <row r="896" s="2" customFormat="1" ht="37.8" customHeight="1">
      <c r="A896" s="39"/>
      <c r="B896" s="40"/>
      <c r="C896" s="220" t="s">
        <v>977</v>
      </c>
      <c r="D896" s="220" t="s">
        <v>198</v>
      </c>
      <c r="E896" s="221" t="s">
        <v>978</v>
      </c>
      <c r="F896" s="222" t="s">
        <v>979</v>
      </c>
      <c r="G896" s="223" t="s">
        <v>213</v>
      </c>
      <c r="H896" s="224">
        <v>1</v>
      </c>
      <c r="I896" s="225"/>
      <c r="J896" s="226">
        <f>ROUND(I896*H896,2)</f>
        <v>0</v>
      </c>
      <c r="K896" s="227"/>
      <c r="L896" s="45"/>
      <c r="M896" s="228" t="s">
        <v>1</v>
      </c>
      <c r="N896" s="229" t="s">
        <v>38</v>
      </c>
      <c r="O896" s="92"/>
      <c r="P896" s="230">
        <f>O896*H896</f>
        <v>0</v>
      </c>
      <c r="Q896" s="230">
        <v>0</v>
      </c>
      <c r="R896" s="230">
        <f>Q896*H896</f>
        <v>0</v>
      </c>
      <c r="S896" s="230">
        <v>0</v>
      </c>
      <c r="T896" s="231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2" t="s">
        <v>202</v>
      </c>
      <c r="AT896" s="232" t="s">
        <v>198</v>
      </c>
      <c r="AU896" s="232" t="s">
        <v>82</v>
      </c>
      <c r="AY896" s="18" t="s">
        <v>196</v>
      </c>
      <c r="BE896" s="233">
        <f>IF(N896="základní",J896,0)</f>
        <v>0</v>
      </c>
      <c r="BF896" s="233">
        <f>IF(N896="snížená",J896,0)</f>
        <v>0</v>
      </c>
      <c r="BG896" s="233">
        <f>IF(N896="zákl. přenesená",J896,0)</f>
        <v>0</v>
      </c>
      <c r="BH896" s="233">
        <f>IF(N896="sníž. přenesená",J896,0)</f>
        <v>0</v>
      </c>
      <c r="BI896" s="233">
        <f>IF(N896="nulová",J896,0)</f>
        <v>0</v>
      </c>
      <c r="BJ896" s="18" t="s">
        <v>80</v>
      </c>
      <c r="BK896" s="233">
        <f>ROUND(I896*H896,2)</f>
        <v>0</v>
      </c>
      <c r="BL896" s="18" t="s">
        <v>202</v>
      </c>
      <c r="BM896" s="232" t="s">
        <v>980</v>
      </c>
    </row>
    <row r="897" s="2" customFormat="1">
      <c r="A897" s="39"/>
      <c r="B897" s="40"/>
      <c r="C897" s="41"/>
      <c r="D897" s="234" t="s">
        <v>203</v>
      </c>
      <c r="E897" s="41"/>
      <c r="F897" s="235" t="s">
        <v>979</v>
      </c>
      <c r="G897" s="41"/>
      <c r="H897" s="41"/>
      <c r="I897" s="236"/>
      <c r="J897" s="41"/>
      <c r="K897" s="41"/>
      <c r="L897" s="45"/>
      <c r="M897" s="237"/>
      <c r="N897" s="238"/>
      <c r="O897" s="92"/>
      <c r="P897" s="92"/>
      <c r="Q897" s="92"/>
      <c r="R897" s="92"/>
      <c r="S897" s="92"/>
      <c r="T897" s="93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T897" s="18" t="s">
        <v>203</v>
      </c>
      <c r="AU897" s="18" t="s">
        <v>82</v>
      </c>
    </row>
    <row r="898" s="2" customFormat="1" ht="37.8" customHeight="1">
      <c r="A898" s="39"/>
      <c r="B898" s="40"/>
      <c r="C898" s="220" t="s">
        <v>644</v>
      </c>
      <c r="D898" s="220" t="s">
        <v>198</v>
      </c>
      <c r="E898" s="221" t="s">
        <v>981</v>
      </c>
      <c r="F898" s="222" t="s">
        <v>982</v>
      </c>
      <c r="G898" s="223" t="s">
        <v>213</v>
      </c>
      <c r="H898" s="224">
        <v>60</v>
      </c>
      <c r="I898" s="225"/>
      <c r="J898" s="226">
        <f>ROUND(I898*H898,2)</f>
        <v>0</v>
      </c>
      <c r="K898" s="227"/>
      <c r="L898" s="45"/>
      <c r="M898" s="228" t="s">
        <v>1</v>
      </c>
      <c r="N898" s="229" t="s">
        <v>38</v>
      </c>
      <c r="O898" s="92"/>
      <c r="P898" s="230">
        <f>O898*H898</f>
        <v>0</v>
      </c>
      <c r="Q898" s="230">
        <v>0</v>
      </c>
      <c r="R898" s="230">
        <f>Q898*H898</f>
        <v>0</v>
      </c>
      <c r="S898" s="230">
        <v>0</v>
      </c>
      <c r="T898" s="231">
        <f>S898*H898</f>
        <v>0</v>
      </c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R898" s="232" t="s">
        <v>202</v>
      </c>
      <c r="AT898" s="232" t="s">
        <v>198</v>
      </c>
      <c r="AU898" s="232" t="s">
        <v>82</v>
      </c>
      <c r="AY898" s="18" t="s">
        <v>196</v>
      </c>
      <c r="BE898" s="233">
        <f>IF(N898="základní",J898,0)</f>
        <v>0</v>
      </c>
      <c r="BF898" s="233">
        <f>IF(N898="snížená",J898,0)</f>
        <v>0</v>
      </c>
      <c r="BG898" s="233">
        <f>IF(N898="zákl. přenesená",J898,0)</f>
        <v>0</v>
      </c>
      <c r="BH898" s="233">
        <f>IF(N898="sníž. přenesená",J898,0)</f>
        <v>0</v>
      </c>
      <c r="BI898" s="233">
        <f>IF(N898="nulová",J898,0)</f>
        <v>0</v>
      </c>
      <c r="BJ898" s="18" t="s">
        <v>80</v>
      </c>
      <c r="BK898" s="233">
        <f>ROUND(I898*H898,2)</f>
        <v>0</v>
      </c>
      <c r="BL898" s="18" t="s">
        <v>202</v>
      </c>
      <c r="BM898" s="232" t="s">
        <v>983</v>
      </c>
    </row>
    <row r="899" s="2" customFormat="1">
      <c r="A899" s="39"/>
      <c r="B899" s="40"/>
      <c r="C899" s="41"/>
      <c r="D899" s="234" t="s">
        <v>203</v>
      </c>
      <c r="E899" s="41"/>
      <c r="F899" s="235" t="s">
        <v>982</v>
      </c>
      <c r="G899" s="41"/>
      <c r="H899" s="41"/>
      <c r="I899" s="236"/>
      <c r="J899" s="41"/>
      <c r="K899" s="41"/>
      <c r="L899" s="45"/>
      <c r="M899" s="237"/>
      <c r="N899" s="238"/>
      <c r="O899" s="92"/>
      <c r="P899" s="92"/>
      <c r="Q899" s="92"/>
      <c r="R899" s="92"/>
      <c r="S899" s="92"/>
      <c r="T899" s="93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T899" s="18" t="s">
        <v>203</v>
      </c>
      <c r="AU899" s="18" t="s">
        <v>82</v>
      </c>
    </row>
    <row r="900" s="13" customFormat="1">
      <c r="A900" s="13"/>
      <c r="B900" s="239"/>
      <c r="C900" s="240"/>
      <c r="D900" s="234" t="s">
        <v>204</v>
      </c>
      <c r="E900" s="241" t="s">
        <v>1</v>
      </c>
      <c r="F900" s="242" t="s">
        <v>984</v>
      </c>
      <c r="G900" s="240"/>
      <c r="H900" s="243">
        <v>60</v>
      </c>
      <c r="I900" s="244"/>
      <c r="J900" s="240"/>
      <c r="K900" s="240"/>
      <c r="L900" s="245"/>
      <c r="M900" s="246"/>
      <c r="N900" s="247"/>
      <c r="O900" s="247"/>
      <c r="P900" s="247"/>
      <c r="Q900" s="247"/>
      <c r="R900" s="247"/>
      <c r="S900" s="247"/>
      <c r="T900" s="248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9" t="s">
        <v>204</v>
      </c>
      <c r="AU900" s="249" t="s">
        <v>82</v>
      </c>
      <c r="AV900" s="13" t="s">
        <v>82</v>
      </c>
      <c r="AW900" s="13" t="s">
        <v>30</v>
      </c>
      <c r="AX900" s="13" t="s">
        <v>73</v>
      </c>
      <c r="AY900" s="249" t="s">
        <v>196</v>
      </c>
    </row>
    <row r="901" s="14" customFormat="1">
      <c r="A901" s="14"/>
      <c r="B901" s="250"/>
      <c r="C901" s="251"/>
      <c r="D901" s="234" t="s">
        <v>204</v>
      </c>
      <c r="E901" s="252" t="s">
        <v>1</v>
      </c>
      <c r="F901" s="253" t="s">
        <v>206</v>
      </c>
      <c r="G901" s="251"/>
      <c r="H901" s="254">
        <v>60</v>
      </c>
      <c r="I901" s="255"/>
      <c r="J901" s="251"/>
      <c r="K901" s="251"/>
      <c r="L901" s="256"/>
      <c r="M901" s="257"/>
      <c r="N901" s="258"/>
      <c r="O901" s="258"/>
      <c r="P901" s="258"/>
      <c r="Q901" s="258"/>
      <c r="R901" s="258"/>
      <c r="S901" s="258"/>
      <c r="T901" s="259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0" t="s">
        <v>204</v>
      </c>
      <c r="AU901" s="260" t="s">
        <v>82</v>
      </c>
      <c r="AV901" s="14" t="s">
        <v>202</v>
      </c>
      <c r="AW901" s="14" t="s">
        <v>30</v>
      </c>
      <c r="AX901" s="14" t="s">
        <v>80</v>
      </c>
      <c r="AY901" s="260" t="s">
        <v>196</v>
      </c>
    </row>
    <row r="902" s="2" customFormat="1" ht="37.8" customHeight="1">
      <c r="A902" s="39"/>
      <c r="B902" s="40"/>
      <c r="C902" s="220" t="s">
        <v>985</v>
      </c>
      <c r="D902" s="220" t="s">
        <v>198</v>
      </c>
      <c r="E902" s="221" t="s">
        <v>986</v>
      </c>
      <c r="F902" s="222" t="s">
        <v>987</v>
      </c>
      <c r="G902" s="223" t="s">
        <v>213</v>
      </c>
      <c r="H902" s="224">
        <v>8</v>
      </c>
      <c r="I902" s="225"/>
      <c r="J902" s="226">
        <f>ROUND(I902*H902,2)</f>
        <v>0</v>
      </c>
      <c r="K902" s="227"/>
      <c r="L902" s="45"/>
      <c r="M902" s="228" t="s">
        <v>1</v>
      </c>
      <c r="N902" s="229" t="s">
        <v>38</v>
      </c>
      <c r="O902" s="92"/>
      <c r="P902" s="230">
        <f>O902*H902</f>
        <v>0</v>
      </c>
      <c r="Q902" s="230">
        <v>0</v>
      </c>
      <c r="R902" s="230">
        <f>Q902*H902</f>
        <v>0</v>
      </c>
      <c r="S902" s="230">
        <v>0</v>
      </c>
      <c r="T902" s="231">
        <f>S902*H902</f>
        <v>0</v>
      </c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R902" s="232" t="s">
        <v>202</v>
      </c>
      <c r="AT902" s="232" t="s">
        <v>198</v>
      </c>
      <c r="AU902" s="232" t="s">
        <v>82</v>
      </c>
      <c r="AY902" s="18" t="s">
        <v>196</v>
      </c>
      <c r="BE902" s="233">
        <f>IF(N902="základní",J902,0)</f>
        <v>0</v>
      </c>
      <c r="BF902" s="233">
        <f>IF(N902="snížená",J902,0)</f>
        <v>0</v>
      </c>
      <c r="BG902" s="233">
        <f>IF(N902="zákl. přenesená",J902,0)</f>
        <v>0</v>
      </c>
      <c r="BH902" s="233">
        <f>IF(N902="sníž. přenesená",J902,0)</f>
        <v>0</v>
      </c>
      <c r="BI902" s="233">
        <f>IF(N902="nulová",J902,0)</f>
        <v>0</v>
      </c>
      <c r="BJ902" s="18" t="s">
        <v>80</v>
      </c>
      <c r="BK902" s="233">
        <f>ROUND(I902*H902,2)</f>
        <v>0</v>
      </c>
      <c r="BL902" s="18" t="s">
        <v>202</v>
      </c>
      <c r="BM902" s="232" t="s">
        <v>988</v>
      </c>
    </row>
    <row r="903" s="2" customFormat="1">
      <c r="A903" s="39"/>
      <c r="B903" s="40"/>
      <c r="C903" s="41"/>
      <c r="D903" s="234" t="s">
        <v>203</v>
      </c>
      <c r="E903" s="41"/>
      <c r="F903" s="235" t="s">
        <v>987</v>
      </c>
      <c r="G903" s="41"/>
      <c r="H903" s="41"/>
      <c r="I903" s="236"/>
      <c r="J903" s="41"/>
      <c r="K903" s="41"/>
      <c r="L903" s="45"/>
      <c r="M903" s="237"/>
      <c r="N903" s="238"/>
      <c r="O903" s="92"/>
      <c r="P903" s="92"/>
      <c r="Q903" s="92"/>
      <c r="R903" s="92"/>
      <c r="S903" s="92"/>
      <c r="T903" s="93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203</v>
      </c>
      <c r="AU903" s="18" t="s">
        <v>82</v>
      </c>
    </row>
    <row r="904" s="13" customFormat="1">
      <c r="A904" s="13"/>
      <c r="B904" s="239"/>
      <c r="C904" s="240"/>
      <c r="D904" s="234" t="s">
        <v>204</v>
      </c>
      <c r="E904" s="241" t="s">
        <v>1</v>
      </c>
      <c r="F904" s="242" t="s">
        <v>989</v>
      </c>
      <c r="G904" s="240"/>
      <c r="H904" s="243">
        <v>8</v>
      </c>
      <c r="I904" s="244"/>
      <c r="J904" s="240"/>
      <c r="K904" s="240"/>
      <c r="L904" s="245"/>
      <c r="M904" s="246"/>
      <c r="N904" s="247"/>
      <c r="O904" s="247"/>
      <c r="P904" s="247"/>
      <c r="Q904" s="247"/>
      <c r="R904" s="247"/>
      <c r="S904" s="247"/>
      <c r="T904" s="248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9" t="s">
        <v>204</v>
      </c>
      <c r="AU904" s="249" t="s">
        <v>82</v>
      </c>
      <c r="AV904" s="13" t="s">
        <v>82</v>
      </c>
      <c r="AW904" s="13" t="s">
        <v>30</v>
      </c>
      <c r="AX904" s="13" t="s">
        <v>73</v>
      </c>
      <c r="AY904" s="249" t="s">
        <v>196</v>
      </c>
    </row>
    <row r="905" s="14" customFormat="1">
      <c r="A905" s="14"/>
      <c r="B905" s="250"/>
      <c r="C905" s="251"/>
      <c r="D905" s="234" t="s">
        <v>204</v>
      </c>
      <c r="E905" s="252" t="s">
        <v>1</v>
      </c>
      <c r="F905" s="253" t="s">
        <v>206</v>
      </c>
      <c r="G905" s="251"/>
      <c r="H905" s="254">
        <v>8</v>
      </c>
      <c r="I905" s="255"/>
      <c r="J905" s="251"/>
      <c r="K905" s="251"/>
      <c r="L905" s="256"/>
      <c r="M905" s="257"/>
      <c r="N905" s="258"/>
      <c r="O905" s="258"/>
      <c r="P905" s="258"/>
      <c r="Q905" s="258"/>
      <c r="R905" s="258"/>
      <c r="S905" s="258"/>
      <c r="T905" s="259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0" t="s">
        <v>204</v>
      </c>
      <c r="AU905" s="260" t="s">
        <v>82</v>
      </c>
      <c r="AV905" s="14" t="s">
        <v>202</v>
      </c>
      <c r="AW905" s="14" t="s">
        <v>30</v>
      </c>
      <c r="AX905" s="14" t="s">
        <v>80</v>
      </c>
      <c r="AY905" s="260" t="s">
        <v>196</v>
      </c>
    </row>
    <row r="906" s="2" customFormat="1" ht="37.8" customHeight="1">
      <c r="A906" s="39"/>
      <c r="B906" s="40"/>
      <c r="C906" s="220" t="s">
        <v>648</v>
      </c>
      <c r="D906" s="220" t="s">
        <v>198</v>
      </c>
      <c r="E906" s="221" t="s">
        <v>990</v>
      </c>
      <c r="F906" s="222" t="s">
        <v>991</v>
      </c>
      <c r="G906" s="223" t="s">
        <v>213</v>
      </c>
      <c r="H906" s="224">
        <v>276</v>
      </c>
      <c r="I906" s="225"/>
      <c r="J906" s="226">
        <f>ROUND(I906*H906,2)</f>
        <v>0</v>
      </c>
      <c r="K906" s="227"/>
      <c r="L906" s="45"/>
      <c r="M906" s="228" t="s">
        <v>1</v>
      </c>
      <c r="N906" s="229" t="s">
        <v>38</v>
      </c>
      <c r="O906" s="92"/>
      <c r="P906" s="230">
        <f>O906*H906</f>
        <v>0</v>
      </c>
      <c r="Q906" s="230">
        <v>0</v>
      </c>
      <c r="R906" s="230">
        <f>Q906*H906</f>
        <v>0</v>
      </c>
      <c r="S906" s="230">
        <v>0</v>
      </c>
      <c r="T906" s="231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32" t="s">
        <v>202</v>
      </c>
      <c r="AT906" s="232" t="s">
        <v>198</v>
      </c>
      <c r="AU906" s="232" t="s">
        <v>82</v>
      </c>
      <c r="AY906" s="18" t="s">
        <v>196</v>
      </c>
      <c r="BE906" s="233">
        <f>IF(N906="základní",J906,0)</f>
        <v>0</v>
      </c>
      <c r="BF906" s="233">
        <f>IF(N906="snížená",J906,0)</f>
        <v>0</v>
      </c>
      <c r="BG906" s="233">
        <f>IF(N906="zákl. přenesená",J906,0)</f>
        <v>0</v>
      </c>
      <c r="BH906" s="233">
        <f>IF(N906="sníž. přenesená",J906,0)</f>
        <v>0</v>
      </c>
      <c r="BI906" s="233">
        <f>IF(N906="nulová",J906,0)</f>
        <v>0</v>
      </c>
      <c r="BJ906" s="18" t="s">
        <v>80</v>
      </c>
      <c r="BK906" s="233">
        <f>ROUND(I906*H906,2)</f>
        <v>0</v>
      </c>
      <c r="BL906" s="18" t="s">
        <v>202</v>
      </c>
      <c r="BM906" s="232" t="s">
        <v>992</v>
      </c>
    </row>
    <row r="907" s="2" customFormat="1">
      <c r="A907" s="39"/>
      <c r="B907" s="40"/>
      <c r="C907" s="41"/>
      <c r="D907" s="234" t="s">
        <v>203</v>
      </c>
      <c r="E907" s="41"/>
      <c r="F907" s="235" t="s">
        <v>991</v>
      </c>
      <c r="G907" s="41"/>
      <c r="H907" s="41"/>
      <c r="I907" s="236"/>
      <c r="J907" s="41"/>
      <c r="K907" s="41"/>
      <c r="L907" s="45"/>
      <c r="M907" s="237"/>
      <c r="N907" s="238"/>
      <c r="O907" s="92"/>
      <c r="P907" s="92"/>
      <c r="Q907" s="92"/>
      <c r="R907" s="92"/>
      <c r="S907" s="92"/>
      <c r="T907" s="93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T907" s="18" t="s">
        <v>203</v>
      </c>
      <c r="AU907" s="18" t="s">
        <v>82</v>
      </c>
    </row>
    <row r="908" s="13" customFormat="1">
      <c r="A908" s="13"/>
      <c r="B908" s="239"/>
      <c r="C908" s="240"/>
      <c r="D908" s="234" t="s">
        <v>204</v>
      </c>
      <c r="E908" s="241" t="s">
        <v>1</v>
      </c>
      <c r="F908" s="242" t="s">
        <v>993</v>
      </c>
      <c r="G908" s="240"/>
      <c r="H908" s="243">
        <v>12</v>
      </c>
      <c r="I908" s="244"/>
      <c r="J908" s="240"/>
      <c r="K908" s="240"/>
      <c r="L908" s="245"/>
      <c r="M908" s="246"/>
      <c r="N908" s="247"/>
      <c r="O908" s="247"/>
      <c r="P908" s="247"/>
      <c r="Q908" s="247"/>
      <c r="R908" s="247"/>
      <c r="S908" s="247"/>
      <c r="T908" s="248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9" t="s">
        <v>204</v>
      </c>
      <c r="AU908" s="249" t="s">
        <v>82</v>
      </c>
      <c r="AV908" s="13" t="s">
        <v>82</v>
      </c>
      <c r="AW908" s="13" t="s">
        <v>30</v>
      </c>
      <c r="AX908" s="13" t="s">
        <v>73</v>
      </c>
      <c r="AY908" s="249" t="s">
        <v>196</v>
      </c>
    </row>
    <row r="909" s="13" customFormat="1">
      <c r="A909" s="13"/>
      <c r="B909" s="239"/>
      <c r="C909" s="240"/>
      <c r="D909" s="234" t="s">
        <v>204</v>
      </c>
      <c r="E909" s="241" t="s">
        <v>1</v>
      </c>
      <c r="F909" s="242" t="s">
        <v>994</v>
      </c>
      <c r="G909" s="240"/>
      <c r="H909" s="243">
        <v>264</v>
      </c>
      <c r="I909" s="244"/>
      <c r="J909" s="240"/>
      <c r="K909" s="240"/>
      <c r="L909" s="245"/>
      <c r="M909" s="246"/>
      <c r="N909" s="247"/>
      <c r="O909" s="247"/>
      <c r="P909" s="247"/>
      <c r="Q909" s="247"/>
      <c r="R909" s="247"/>
      <c r="S909" s="247"/>
      <c r="T909" s="248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9" t="s">
        <v>204</v>
      </c>
      <c r="AU909" s="249" t="s">
        <v>82</v>
      </c>
      <c r="AV909" s="13" t="s">
        <v>82</v>
      </c>
      <c r="AW909" s="13" t="s">
        <v>30</v>
      </c>
      <c r="AX909" s="13" t="s">
        <v>73</v>
      </c>
      <c r="AY909" s="249" t="s">
        <v>196</v>
      </c>
    </row>
    <row r="910" s="14" customFormat="1">
      <c r="A910" s="14"/>
      <c r="B910" s="250"/>
      <c r="C910" s="251"/>
      <c r="D910" s="234" t="s">
        <v>204</v>
      </c>
      <c r="E910" s="252" t="s">
        <v>1</v>
      </c>
      <c r="F910" s="253" t="s">
        <v>206</v>
      </c>
      <c r="G910" s="251"/>
      <c r="H910" s="254">
        <v>276</v>
      </c>
      <c r="I910" s="255"/>
      <c r="J910" s="251"/>
      <c r="K910" s="251"/>
      <c r="L910" s="256"/>
      <c r="M910" s="257"/>
      <c r="N910" s="258"/>
      <c r="O910" s="258"/>
      <c r="P910" s="258"/>
      <c r="Q910" s="258"/>
      <c r="R910" s="258"/>
      <c r="S910" s="258"/>
      <c r="T910" s="259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0" t="s">
        <v>204</v>
      </c>
      <c r="AU910" s="260" t="s">
        <v>82</v>
      </c>
      <c r="AV910" s="14" t="s">
        <v>202</v>
      </c>
      <c r="AW910" s="14" t="s">
        <v>30</v>
      </c>
      <c r="AX910" s="14" t="s">
        <v>80</v>
      </c>
      <c r="AY910" s="260" t="s">
        <v>196</v>
      </c>
    </row>
    <row r="911" s="2" customFormat="1" ht="37.8" customHeight="1">
      <c r="A911" s="39"/>
      <c r="B911" s="40"/>
      <c r="C911" s="220" t="s">
        <v>995</v>
      </c>
      <c r="D911" s="220" t="s">
        <v>198</v>
      </c>
      <c r="E911" s="221" t="s">
        <v>996</v>
      </c>
      <c r="F911" s="222" t="s">
        <v>997</v>
      </c>
      <c r="G911" s="223" t="s">
        <v>213</v>
      </c>
      <c r="H911" s="224">
        <v>184</v>
      </c>
      <c r="I911" s="225"/>
      <c r="J911" s="226">
        <f>ROUND(I911*H911,2)</f>
        <v>0</v>
      </c>
      <c r="K911" s="227"/>
      <c r="L911" s="45"/>
      <c r="M911" s="228" t="s">
        <v>1</v>
      </c>
      <c r="N911" s="229" t="s">
        <v>38</v>
      </c>
      <c r="O911" s="92"/>
      <c r="P911" s="230">
        <f>O911*H911</f>
        <v>0</v>
      </c>
      <c r="Q911" s="230">
        <v>0</v>
      </c>
      <c r="R911" s="230">
        <f>Q911*H911</f>
        <v>0</v>
      </c>
      <c r="S911" s="230">
        <v>0</v>
      </c>
      <c r="T911" s="231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32" t="s">
        <v>202</v>
      </c>
      <c r="AT911" s="232" t="s">
        <v>198</v>
      </c>
      <c r="AU911" s="232" t="s">
        <v>82</v>
      </c>
      <c r="AY911" s="18" t="s">
        <v>196</v>
      </c>
      <c r="BE911" s="233">
        <f>IF(N911="základní",J911,0)</f>
        <v>0</v>
      </c>
      <c r="BF911" s="233">
        <f>IF(N911="snížená",J911,0)</f>
        <v>0</v>
      </c>
      <c r="BG911" s="233">
        <f>IF(N911="zákl. přenesená",J911,0)</f>
        <v>0</v>
      </c>
      <c r="BH911" s="233">
        <f>IF(N911="sníž. přenesená",J911,0)</f>
        <v>0</v>
      </c>
      <c r="BI911" s="233">
        <f>IF(N911="nulová",J911,0)</f>
        <v>0</v>
      </c>
      <c r="BJ911" s="18" t="s">
        <v>80</v>
      </c>
      <c r="BK911" s="233">
        <f>ROUND(I911*H911,2)</f>
        <v>0</v>
      </c>
      <c r="BL911" s="18" t="s">
        <v>202</v>
      </c>
      <c r="BM911" s="232" t="s">
        <v>998</v>
      </c>
    </row>
    <row r="912" s="2" customFormat="1">
      <c r="A912" s="39"/>
      <c r="B912" s="40"/>
      <c r="C912" s="41"/>
      <c r="D912" s="234" t="s">
        <v>203</v>
      </c>
      <c r="E912" s="41"/>
      <c r="F912" s="235" t="s">
        <v>997</v>
      </c>
      <c r="G912" s="41"/>
      <c r="H912" s="41"/>
      <c r="I912" s="236"/>
      <c r="J912" s="41"/>
      <c r="K912" s="41"/>
      <c r="L912" s="45"/>
      <c r="M912" s="237"/>
      <c r="N912" s="238"/>
      <c r="O912" s="92"/>
      <c r="P912" s="92"/>
      <c r="Q912" s="92"/>
      <c r="R912" s="92"/>
      <c r="S912" s="92"/>
      <c r="T912" s="93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T912" s="18" t="s">
        <v>203</v>
      </c>
      <c r="AU912" s="18" t="s">
        <v>82</v>
      </c>
    </row>
    <row r="913" s="13" customFormat="1">
      <c r="A913" s="13"/>
      <c r="B913" s="239"/>
      <c r="C913" s="240"/>
      <c r="D913" s="234" t="s">
        <v>204</v>
      </c>
      <c r="E913" s="241" t="s">
        <v>1</v>
      </c>
      <c r="F913" s="242" t="s">
        <v>999</v>
      </c>
      <c r="G913" s="240"/>
      <c r="H913" s="243">
        <v>184</v>
      </c>
      <c r="I913" s="244"/>
      <c r="J913" s="240"/>
      <c r="K913" s="240"/>
      <c r="L913" s="245"/>
      <c r="M913" s="246"/>
      <c r="N913" s="247"/>
      <c r="O913" s="247"/>
      <c r="P913" s="247"/>
      <c r="Q913" s="247"/>
      <c r="R913" s="247"/>
      <c r="S913" s="247"/>
      <c r="T913" s="248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9" t="s">
        <v>204</v>
      </c>
      <c r="AU913" s="249" t="s">
        <v>82</v>
      </c>
      <c r="AV913" s="13" t="s">
        <v>82</v>
      </c>
      <c r="AW913" s="13" t="s">
        <v>30</v>
      </c>
      <c r="AX913" s="13" t="s">
        <v>73</v>
      </c>
      <c r="AY913" s="249" t="s">
        <v>196</v>
      </c>
    </row>
    <row r="914" s="14" customFormat="1">
      <c r="A914" s="14"/>
      <c r="B914" s="250"/>
      <c r="C914" s="251"/>
      <c r="D914" s="234" t="s">
        <v>204</v>
      </c>
      <c r="E914" s="252" t="s">
        <v>1</v>
      </c>
      <c r="F914" s="253" t="s">
        <v>206</v>
      </c>
      <c r="G914" s="251"/>
      <c r="H914" s="254">
        <v>184</v>
      </c>
      <c r="I914" s="255"/>
      <c r="J914" s="251"/>
      <c r="K914" s="251"/>
      <c r="L914" s="256"/>
      <c r="M914" s="257"/>
      <c r="N914" s="258"/>
      <c r="O914" s="258"/>
      <c r="P914" s="258"/>
      <c r="Q914" s="258"/>
      <c r="R914" s="258"/>
      <c r="S914" s="258"/>
      <c r="T914" s="25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0" t="s">
        <v>204</v>
      </c>
      <c r="AU914" s="260" t="s">
        <v>82</v>
      </c>
      <c r="AV914" s="14" t="s">
        <v>202</v>
      </c>
      <c r="AW914" s="14" t="s">
        <v>30</v>
      </c>
      <c r="AX914" s="14" t="s">
        <v>80</v>
      </c>
      <c r="AY914" s="260" t="s">
        <v>196</v>
      </c>
    </row>
    <row r="915" s="2" customFormat="1" ht="37.8" customHeight="1">
      <c r="A915" s="39"/>
      <c r="B915" s="40"/>
      <c r="C915" s="220" t="s">
        <v>651</v>
      </c>
      <c r="D915" s="220" t="s">
        <v>198</v>
      </c>
      <c r="E915" s="221" t="s">
        <v>1000</v>
      </c>
      <c r="F915" s="222" t="s">
        <v>1001</v>
      </c>
      <c r="G915" s="223" t="s">
        <v>213</v>
      </c>
      <c r="H915" s="224">
        <v>84</v>
      </c>
      <c r="I915" s="225"/>
      <c r="J915" s="226">
        <f>ROUND(I915*H915,2)</f>
        <v>0</v>
      </c>
      <c r="K915" s="227"/>
      <c r="L915" s="45"/>
      <c r="M915" s="228" t="s">
        <v>1</v>
      </c>
      <c r="N915" s="229" t="s">
        <v>38</v>
      </c>
      <c r="O915" s="92"/>
      <c r="P915" s="230">
        <f>O915*H915</f>
        <v>0</v>
      </c>
      <c r="Q915" s="230">
        <v>0</v>
      </c>
      <c r="R915" s="230">
        <f>Q915*H915</f>
        <v>0</v>
      </c>
      <c r="S915" s="230">
        <v>0</v>
      </c>
      <c r="T915" s="231">
        <f>S915*H915</f>
        <v>0</v>
      </c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R915" s="232" t="s">
        <v>202</v>
      </c>
      <c r="AT915" s="232" t="s">
        <v>198</v>
      </c>
      <c r="AU915" s="232" t="s">
        <v>82</v>
      </c>
      <c r="AY915" s="18" t="s">
        <v>196</v>
      </c>
      <c r="BE915" s="233">
        <f>IF(N915="základní",J915,0)</f>
        <v>0</v>
      </c>
      <c r="BF915" s="233">
        <f>IF(N915="snížená",J915,0)</f>
        <v>0</v>
      </c>
      <c r="BG915" s="233">
        <f>IF(N915="zákl. přenesená",J915,0)</f>
        <v>0</v>
      </c>
      <c r="BH915" s="233">
        <f>IF(N915="sníž. přenesená",J915,0)</f>
        <v>0</v>
      </c>
      <c r="BI915" s="233">
        <f>IF(N915="nulová",J915,0)</f>
        <v>0</v>
      </c>
      <c r="BJ915" s="18" t="s">
        <v>80</v>
      </c>
      <c r="BK915" s="233">
        <f>ROUND(I915*H915,2)</f>
        <v>0</v>
      </c>
      <c r="BL915" s="18" t="s">
        <v>202</v>
      </c>
      <c r="BM915" s="232" t="s">
        <v>1002</v>
      </c>
    </row>
    <row r="916" s="2" customFormat="1">
      <c r="A916" s="39"/>
      <c r="B916" s="40"/>
      <c r="C916" s="41"/>
      <c r="D916" s="234" t="s">
        <v>203</v>
      </c>
      <c r="E916" s="41"/>
      <c r="F916" s="235" t="s">
        <v>1001</v>
      </c>
      <c r="G916" s="41"/>
      <c r="H916" s="41"/>
      <c r="I916" s="236"/>
      <c r="J916" s="41"/>
      <c r="K916" s="41"/>
      <c r="L916" s="45"/>
      <c r="M916" s="237"/>
      <c r="N916" s="238"/>
      <c r="O916" s="92"/>
      <c r="P916" s="92"/>
      <c r="Q916" s="92"/>
      <c r="R916" s="92"/>
      <c r="S916" s="92"/>
      <c r="T916" s="93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203</v>
      </c>
      <c r="AU916" s="18" t="s">
        <v>82</v>
      </c>
    </row>
    <row r="917" s="13" customFormat="1">
      <c r="A917" s="13"/>
      <c r="B917" s="239"/>
      <c r="C917" s="240"/>
      <c r="D917" s="234" t="s">
        <v>204</v>
      </c>
      <c r="E917" s="241" t="s">
        <v>1</v>
      </c>
      <c r="F917" s="242" t="s">
        <v>1003</v>
      </c>
      <c r="G917" s="240"/>
      <c r="H917" s="243">
        <v>84</v>
      </c>
      <c r="I917" s="244"/>
      <c r="J917" s="240"/>
      <c r="K917" s="240"/>
      <c r="L917" s="245"/>
      <c r="M917" s="246"/>
      <c r="N917" s="247"/>
      <c r="O917" s="247"/>
      <c r="P917" s="247"/>
      <c r="Q917" s="247"/>
      <c r="R917" s="247"/>
      <c r="S917" s="247"/>
      <c r="T917" s="248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9" t="s">
        <v>204</v>
      </c>
      <c r="AU917" s="249" t="s">
        <v>82</v>
      </c>
      <c r="AV917" s="13" t="s">
        <v>82</v>
      </c>
      <c r="AW917" s="13" t="s">
        <v>30</v>
      </c>
      <c r="AX917" s="13" t="s">
        <v>73</v>
      </c>
      <c r="AY917" s="249" t="s">
        <v>196</v>
      </c>
    </row>
    <row r="918" s="14" customFormat="1">
      <c r="A918" s="14"/>
      <c r="B918" s="250"/>
      <c r="C918" s="251"/>
      <c r="D918" s="234" t="s">
        <v>204</v>
      </c>
      <c r="E918" s="252" t="s">
        <v>1</v>
      </c>
      <c r="F918" s="253" t="s">
        <v>206</v>
      </c>
      <c r="G918" s="251"/>
      <c r="H918" s="254">
        <v>84</v>
      </c>
      <c r="I918" s="255"/>
      <c r="J918" s="251"/>
      <c r="K918" s="251"/>
      <c r="L918" s="256"/>
      <c r="M918" s="257"/>
      <c r="N918" s="258"/>
      <c r="O918" s="258"/>
      <c r="P918" s="258"/>
      <c r="Q918" s="258"/>
      <c r="R918" s="258"/>
      <c r="S918" s="258"/>
      <c r="T918" s="25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0" t="s">
        <v>204</v>
      </c>
      <c r="AU918" s="260" t="s">
        <v>82</v>
      </c>
      <c r="AV918" s="14" t="s">
        <v>202</v>
      </c>
      <c r="AW918" s="14" t="s">
        <v>30</v>
      </c>
      <c r="AX918" s="14" t="s">
        <v>80</v>
      </c>
      <c r="AY918" s="260" t="s">
        <v>196</v>
      </c>
    </row>
    <row r="919" s="2" customFormat="1" ht="37.8" customHeight="1">
      <c r="A919" s="39"/>
      <c r="B919" s="40"/>
      <c r="C919" s="220" t="s">
        <v>1004</v>
      </c>
      <c r="D919" s="220" t="s">
        <v>198</v>
      </c>
      <c r="E919" s="221" t="s">
        <v>1005</v>
      </c>
      <c r="F919" s="222" t="s">
        <v>1006</v>
      </c>
      <c r="G919" s="223" t="s">
        <v>213</v>
      </c>
      <c r="H919" s="224">
        <v>8</v>
      </c>
      <c r="I919" s="225"/>
      <c r="J919" s="226">
        <f>ROUND(I919*H919,2)</f>
        <v>0</v>
      </c>
      <c r="K919" s="227"/>
      <c r="L919" s="45"/>
      <c r="M919" s="228" t="s">
        <v>1</v>
      </c>
      <c r="N919" s="229" t="s">
        <v>38</v>
      </c>
      <c r="O919" s="92"/>
      <c r="P919" s="230">
        <f>O919*H919</f>
        <v>0</v>
      </c>
      <c r="Q919" s="230">
        <v>0</v>
      </c>
      <c r="R919" s="230">
        <f>Q919*H919</f>
        <v>0</v>
      </c>
      <c r="S919" s="230">
        <v>0</v>
      </c>
      <c r="T919" s="231">
        <f>S919*H919</f>
        <v>0</v>
      </c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R919" s="232" t="s">
        <v>202</v>
      </c>
      <c r="AT919" s="232" t="s">
        <v>198</v>
      </c>
      <c r="AU919" s="232" t="s">
        <v>82</v>
      </c>
      <c r="AY919" s="18" t="s">
        <v>196</v>
      </c>
      <c r="BE919" s="233">
        <f>IF(N919="základní",J919,0)</f>
        <v>0</v>
      </c>
      <c r="BF919" s="233">
        <f>IF(N919="snížená",J919,0)</f>
        <v>0</v>
      </c>
      <c r="BG919" s="233">
        <f>IF(N919="zákl. přenesená",J919,0)</f>
        <v>0</v>
      </c>
      <c r="BH919" s="233">
        <f>IF(N919="sníž. přenesená",J919,0)</f>
        <v>0</v>
      </c>
      <c r="BI919" s="233">
        <f>IF(N919="nulová",J919,0)</f>
        <v>0</v>
      </c>
      <c r="BJ919" s="18" t="s">
        <v>80</v>
      </c>
      <c r="BK919" s="233">
        <f>ROUND(I919*H919,2)</f>
        <v>0</v>
      </c>
      <c r="BL919" s="18" t="s">
        <v>202</v>
      </c>
      <c r="BM919" s="232" t="s">
        <v>1007</v>
      </c>
    </row>
    <row r="920" s="2" customFormat="1">
      <c r="A920" s="39"/>
      <c r="B920" s="40"/>
      <c r="C920" s="41"/>
      <c r="D920" s="234" t="s">
        <v>203</v>
      </c>
      <c r="E920" s="41"/>
      <c r="F920" s="235" t="s">
        <v>1006</v>
      </c>
      <c r="G920" s="41"/>
      <c r="H920" s="41"/>
      <c r="I920" s="236"/>
      <c r="J920" s="41"/>
      <c r="K920" s="41"/>
      <c r="L920" s="45"/>
      <c r="M920" s="237"/>
      <c r="N920" s="238"/>
      <c r="O920" s="92"/>
      <c r="P920" s="92"/>
      <c r="Q920" s="92"/>
      <c r="R920" s="92"/>
      <c r="S920" s="92"/>
      <c r="T920" s="93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T920" s="18" t="s">
        <v>203</v>
      </c>
      <c r="AU920" s="18" t="s">
        <v>82</v>
      </c>
    </row>
    <row r="921" s="13" customFormat="1">
      <c r="A921" s="13"/>
      <c r="B921" s="239"/>
      <c r="C921" s="240"/>
      <c r="D921" s="234" t="s">
        <v>204</v>
      </c>
      <c r="E921" s="241" t="s">
        <v>1</v>
      </c>
      <c r="F921" s="242" t="s">
        <v>1008</v>
      </c>
      <c r="G921" s="240"/>
      <c r="H921" s="243">
        <v>8</v>
      </c>
      <c r="I921" s="244"/>
      <c r="J921" s="240"/>
      <c r="K921" s="240"/>
      <c r="L921" s="245"/>
      <c r="M921" s="246"/>
      <c r="N921" s="247"/>
      <c r="O921" s="247"/>
      <c r="P921" s="247"/>
      <c r="Q921" s="247"/>
      <c r="R921" s="247"/>
      <c r="S921" s="247"/>
      <c r="T921" s="248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9" t="s">
        <v>204</v>
      </c>
      <c r="AU921" s="249" t="s">
        <v>82</v>
      </c>
      <c r="AV921" s="13" t="s">
        <v>82</v>
      </c>
      <c r="AW921" s="13" t="s">
        <v>30</v>
      </c>
      <c r="AX921" s="13" t="s">
        <v>73</v>
      </c>
      <c r="AY921" s="249" t="s">
        <v>196</v>
      </c>
    </row>
    <row r="922" s="14" customFormat="1">
      <c r="A922" s="14"/>
      <c r="B922" s="250"/>
      <c r="C922" s="251"/>
      <c r="D922" s="234" t="s">
        <v>204</v>
      </c>
      <c r="E922" s="252" t="s">
        <v>1</v>
      </c>
      <c r="F922" s="253" t="s">
        <v>206</v>
      </c>
      <c r="G922" s="251"/>
      <c r="H922" s="254">
        <v>8</v>
      </c>
      <c r="I922" s="255"/>
      <c r="J922" s="251"/>
      <c r="K922" s="251"/>
      <c r="L922" s="256"/>
      <c r="M922" s="257"/>
      <c r="N922" s="258"/>
      <c r="O922" s="258"/>
      <c r="P922" s="258"/>
      <c r="Q922" s="258"/>
      <c r="R922" s="258"/>
      <c r="S922" s="258"/>
      <c r="T922" s="259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60" t="s">
        <v>204</v>
      </c>
      <c r="AU922" s="260" t="s">
        <v>82</v>
      </c>
      <c r="AV922" s="14" t="s">
        <v>202</v>
      </c>
      <c r="AW922" s="14" t="s">
        <v>30</v>
      </c>
      <c r="AX922" s="14" t="s">
        <v>80</v>
      </c>
      <c r="AY922" s="260" t="s">
        <v>196</v>
      </c>
    </row>
    <row r="923" s="2" customFormat="1" ht="24.15" customHeight="1">
      <c r="A923" s="39"/>
      <c r="B923" s="40"/>
      <c r="C923" s="220" t="s">
        <v>655</v>
      </c>
      <c r="D923" s="220" t="s">
        <v>198</v>
      </c>
      <c r="E923" s="221" t="s">
        <v>1009</v>
      </c>
      <c r="F923" s="222" t="s">
        <v>1010</v>
      </c>
      <c r="G923" s="223" t="s">
        <v>278</v>
      </c>
      <c r="H923" s="224">
        <v>3.3479999999999999</v>
      </c>
      <c r="I923" s="225"/>
      <c r="J923" s="226">
        <f>ROUND(I923*H923,2)</f>
        <v>0</v>
      </c>
      <c r="K923" s="227"/>
      <c r="L923" s="45"/>
      <c r="M923" s="228" t="s">
        <v>1</v>
      </c>
      <c r="N923" s="229" t="s">
        <v>38</v>
      </c>
      <c r="O923" s="92"/>
      <c r="P923" s="230">
        <f>O923*H923</f>
        <v>0</v>
      </c>
      <c r="Q923" s="230">
        <v>0</v>
      </c>
      <c r="R923" s="230">
        <f>Q923*H923</f>
        <v>0</v>
      </c>
      <c r="S923" s="230">
        <v>0</v>
      </c>
      <c r="T923" s="231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2" t="s">
        <v>202</v>
      </c>
      <c r="AT923" s="232" t="s">
        <v>198</v>
      </c>
      <c r="AU923" s="232" t="s">
        <v>82</v>
      </c>
      <c r="AY923" s="18" t="s">
        <v>196</v>
      </c>
      <c r="BE923" s="233">
        <f>IF(N923="základní",J923,0)</f>
        <v>0</v>
      </c>
      <c r="BF923" s="233">
        <f>IF(N923="snížená",J923,0)</f>
        <v>0</v>
      </c>
      <c r="BG923" s="233">
        <f>IF(N923="zákl. přenesená",J923,0)</f>
        <v>0</v>
      </c>
      <c r="BH923" s="233">
        <f>IF(N923="sníž. přenesená",J923,0)</f>
        <v>0</v>
      </c>
      <c r="BI923" s="233">
        <f>IF(N923="nulová",J923,0)</f>
        <v>0</v>
      </c>
      <c r="BJ923" s="18" t="s">
        <v>80</v>
      </c>
      <c r="BK923" s="233">
        <f>ROUND(I923*H923,2)</f>
        <v>0</v>
      </c>
      <c r="BL923" s="18" t="s">
        <v>202</v>
      </c>
      <c r="BM923" s="232" t="s">
        <v>1011</v>
      </c>
    </row>
    <row r="924" s="2" customFormat="1">
      <c r="A924" s="39"/>
      <c r="B924" s="40"/>
      <c r="C924" s="41"/>
      <c r="D924" s="234" t="s">
        <v>203</v>
      </c>
      <c r="E924" s="41"/>
      <c r="F924" s="235" t="s">
        <v>1010</v>
      </c>
      <c r="G924" s="41"/>
      <c r="H924" s="41"/>
      <c r="I924" s="236"/>
      <c r="J924" s="41"/>
      <c r="K924" s="41"/>
      <c r="L924" s="45"/>
      <c r="M924" s="237"/>
      <c r="N924" s="238"/>
      <c r="O924" s="92"/>
      <c r="P924" s="92"/>
      <c r="Q924" s="92"/>
      <c r="R924" s="92"/>
      <c r="S924" s="92"/>
      <c r="T924" s="93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203</v>
      </c>
      <c r="AU924" s="18" t="s">
        <v>82</v>
      </c>
    </row>
    <row r="925" s="13" customFormat="1">
      <c r="A925" s="13"/>
      <c r="B925" s="239"/>
      <c r="C925" s="240"/>
      <c r="D925" s="234" t="s">
        <v>204</v>
      </c>
      <c r="E925" s="241" t="s">
        <v>1</v>
      </c>
      <c r="F925" s="242" t="s">
        <v>1012</v>
      </c>
      <c r="G925" s="240"/>
      <c r="H925" s="243">
        <v>1</v>
      </c>
      <c r="I925" s="244"/>
      <c r="J925" s="240"/>
      <c r="K925" s="240"/>
      <c r="L925" s="245"/>
      <c r="M925" s="246"/>
      <c r="N925" s="247"/>
      <c r="O925" s="247"/>
      <c r="P925" s="247"/>
      <c r="Q925" s="247"/>
      <c r="R925" s="247"/>
      <c r="S925" s="247"/>
      <c r="T925" s="248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9" t="s">
        <v>204</v>
      </c>
      <c r="AU925" s="249" t="s">
        <v>82</v>
      </c>
      <c r="AV925" s="13" t="s">
        <v>82</v>
      </c>
      <c r="AW925" s="13" t="s">
        <v>30</v>
      </c>
      <c r="AX925" s="13" t="s">
        <v>73</v>
      </c>
      <c r="AY925" s="249" t="s">
        <v>196</v>
      </c>
    </row>
    <row r="926" s="13" customFormat="1">
      <c r="A926" s="13"/>
      <c r="B926" s="239"/>
      <c r="C926" s="240"/>
      <c r="D926" s="234" t="s">
        <v>204</v>
      </c>
      <c r="E926" s="241" t="s">
        <v>1</v>
      </c>
      <c r="F926" s="242" t="s">
        <v>1013</v>
      </c>
      <c r="G926" s="240"/>
      <c r="H926" s="243">
        <v>2.0550000000000002</v>
      </c>
      <c r="I926" s="244"/>
      <c r="J926" s="240"/>
      <c r="K926" s="240"/>
      <c r="L926" s="245"/>
      <c r="M926" s="246"/>
      <c r="N926" s="247"/>
      <c r="O926" s="247"/>
      <c r="P926" s="247"/>
      <c r="Q926" s="247"/>
      <c r="R926" s="247"/>
      <c r="S926" s="247"/>
      <c r="T926" s="24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9" t="s">
        <v>204</v>
      </c>
      <c r="AU926" s="249" t="s">
        <v>82</v>
      </c>
      <c r="AV926" s="13" t="s">
        <v>82</v>
      </c>
      <c r="AW926" s="13" t="s">
        <v>30</v>
      </c>
      <c r="AX926" s="13" t="s">
        <v>73</v>
      </c>
      <c r="AY926" s="249" t="s">
        <v>196</v>
      </c>
    </row>
    <row r="927" s="13" customFormat="1">
      <c r="A927" s="13"/>
      <c r="B927" s="239"/>
      <c r="C927" s="240"/>
      <c r="D927" s="234" t="s">
        <v>204</v>
      </c>
      <c r="E927" s="241" t="s">
        <v>1</v>
      </c>
      <c r="F927" s="242" t="s">
        <v>1014</v>
      </c>
      <c r="G927" s="240"/>
      <c r="H927" s="243">
        <v>0.29299999999999998</v>
      </c>
      <c r="I927" s="244"/>
      <c r="J927" s="240"/>
      <c r="K927" s="240"/>
      <c r="L927" s="245"/>
      <c r="M927" s="246"/>
      <c r="N927" s="247"/>
      <c r="O927" s="247"/>
      <c r="P927" s="247"/>
      <c r="Q927" s="247"/>
      <c r="R927" s="247"/>
      <c r="S927" s="247"/>
      <c r="T927" s="248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9" t="s">
        <v>204</v>
      </c>
      <c r="AU927" s="249" t="s">
        <v>82</v>
      </c>
      <c r="AV927" s="13" t="s">
        <v>82</v>
      </c>
      <c r="AW927" s="13" t="s">
        <v>30</v>
      </c>
      <c r="AX927" s="13" t="s">
        <v>73</v>
      </c>
      <c r="AY927" s="249" t="s">
        <v>196</v>
      </c>
    </row>
    <row r="928" s="14" customFormat="1">
      <c r="A928" s="14"/>
      <c r="B928" s="250"/>
      <c r="C928" s="251"/>
      <c r="D928" s="234" t="s">
        <v>204</v>
      </c>
      <c r="E928" s="252" t="s">
        <v>1</v>
      </c>
      <c r="F928" s="253" t="s">
        <v>206</v>
      </c>
      <c r="G928" s="251"/>
      <c r="H928" s="254">
        <v>3.3480000000000003</v>
      </c>
      <c r="I928" s="255"/>
      <c r="J928" s="251"/>
      <c r="K928" s="251"/>
      <c r="L928" s="256"/>
      <c r="M928" s="257"/>
      <c r="N928" s="258"/>
      <c r="O928" s="258"/>
      <c r="P928" s="258"/>
      <c r="Q928" s="258"/>
      <c r="R928" s="258"/>
      <c r="S928" s="258"/>
      <c r="T928" s="259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0" t="s">
        <v>204</v>
      </c>
      <c r="AU928" s="260" t="s">
        <v>82</v>
      </c>
      <c r="AV928" s="14" t="s">
        <v>202</v>
      </c>
      <c r="AW928" s="14" t="s">
        <v>30</v>
      </c>
      <c r="AX928" s="14" t="s">
        <v>80</v>
      </c>
      <c r="AY928" s="260" t="s">
        <v>196</v>
      </c>
    </row>
    <row r="929" s="2" customFormat="1" ht="37.8" customHeight="1">
      <c r="A929" s="39"/>
      <c r="B929" s="40"/>
      <c r="C929" s="220" t="s">
        <v>1015</v>
      </c>
      <c r="D929" s="220" t="s">
        <v>198</v>
      </c>
      <c r="E929" s="221" t="s">
        <v>1016</v>
      </c>
      <c r="F929" s="222" t="s">
        <v>1017</v>
      </c>
      <c r="G929" s="223" t="s">
        <v>396</v>
      </c>
      <c r="H929" s="224">
        <v>1.042</v>
      </c>
      <c r="I929" s="225"/>
      <c r="J929" s="226">
        <f>ROUND(I929*H929,2)</f>
        <v>0</v>
      </c>
      <c r="K929" s="227"/>
      <c r="L929" s="45"/>
      <c r="M929" s="228" t="s">
        <v>1</v>
      </c>
      <c r="N929" s="229" t="s">
        <v>38</v>
      </c>
      <c r="O929" s="92"/>
      <c r="P929" s="230">
        <f>O929*H929</f>
        <v>0</v>
      </c>
      <c r="Q929" s="230">
        <v>0</v>
      </c>
      <c r="R929" s="230">
        <f>Q929*H929</f>
        <v>0</v>
      </c>
      <c r="S929" s="230">
        <v>0</v>
      </c>
      <c r="T929" s="231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2" t="s">
        <v>202</v>
      </c>
      <c r="AT929" s="232" t="s">
        <v>198</v>
      </c>
      <c r="AU929" s="232" t="s">
        <v>82</v>
      </c>
      <c r="AY929" s="18" t="s">
        <v>196</v>
      </c>
      <c r="BE929" s="233">
        <f>IF(N929="základní",J929,0)</f>
        <v>0</v>
      </c>
      <c r="BF929" s="233">
        <f>IF(N929="snížená",J929,0)</f>
        <v>0</v>
      </c>
      <c r="BG929" s="233">
        <f>IF(N929="zákl. přenesená",J929,0)</f>
        <v>0</v>
      </c>
      <c r="BH929" s="233">
        <f>IF(N929="sníž. přenesená",J929,0)</f>
        <v>0</v>
      </c>
      <c r="BI929" s="233">
        <f>IF(N929="nulová",J929,0)</f>
        <v>0</v>
      </c>
      <c r="BJ929" s="18" t="s">
        <v>80</v>
      </c>
      <c r="BK929" s="233">
        <f>ROUND(I929*H929,2)</f>
        <v>0</v>
      </c>
      <c r="BL929" s="18" t="s">
        <v>202</v>
      </c>
      <c r="BM929" s="232" t="s">
        <v>1018</v>
      </c>
    </row>
    <row r="930" s="2" customFormat="1">
      <c r="A930" s="39"/>
      <c r="B930" s="40"/>
      <c r="C930" s="41"/>
      <c r="D930" s="234" t="s">
        <v>203</v>
      </c>
      <c r="E930" s="41"/>
      <c r="F930" s="235" t="s">
        <v>1017</v>
      </c>
      <c r="G930" s="41"/>
      <c r="H930" s="41"/>
      <c r="I930" s="236"/>
      <c r="J930" s="41"/>
      <c r="K930" s="41"/>
      <c r="L930" s="45"/>
      <c r="M930" s="237"/>
      <c r="N930" s="238"/>
      <c r="O930" s="92"/>
      <c r="P930" s="92"/>
      <c r="Q930" s="92"/>
      <c r="R930" s="92"/>
      <c r="S930" s="92"/>
      <c r="T930" s="93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203</v>
      </c>
      <c r="AU930" s="18" t="s">
        <v>82</v>
      </c>
    </row>
    <row r="931" s="13" customFormat="1">
      <c r="A931" s="13"/>
      <c r="B931" s="239"/>
      <c r="C931" s="240"/>
      <c r="D931" s="234" t="s">
        <v>204</v>
      </c>
      <c r="E931" s="241" t="s">
        <v>1</v>
      </c>
      <c r="F931" s="242" t="s">
        <v>1019</v>
      </c>
      <c r="G931" s="240"/>
      <c r="H931" s="243">
        <v>0.042000000000000003</v>
      </c>
      <c r="I931" s="244"/>
      <c r="J931" s="240"/>
      <c r="K931" s="240"/>
      <c r="L931" s="245"/>
      <c r="M931" s="246"/>
      <c r="N931" s="247"/>
      <c r="O931" s="247"/>
      <c r="P931" s="247"/>
      <c r="Q931" s="247"/>
      <c r="R931" s="247"/>
      <c r="S931" s="247"/>
      <c r="T931" s="248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9" t="s">
        <v>204</v>
      </c>
      <c r="AU931" s="249" t="s">
        <v>82</v>
      </c>
      <c r="AV931" s="13" t="s">
        <v>82</v>
      </c>
      <c r="AW931" s="13" t="s">
        <v>30</v>
      </c>
      <c r="AX931" s="13" t="s">
        <v>73</v>
      </c>
      <c r="AY931" s="249" t="s">
        <v>196</v>
      </c>
    </row>
    <row r="932" s="13" customFormat="1">
      <c r="A932" s="13"/>
      <c r="B932" s="239"/>
      <c r="C932" s="240"/>
      <c r="D932" s="234" t="s">
        <v>204</v>
      </c>
      <c r="E932" s="241" t="s">
        <v>1</v>
      </c>
      <c r="F932" s="242" t="s">
        <v>1020</v>
      </c>
      <c r="G932" s="240"/>
      <c r="H932" s="243">
        <v>1</v>
      </c>
      <c r="I932" s="244"/>
      <c r="J932" s="240"/>
      <c r="K932" s="240"/>
      <c r="L932" s="245"/>
      <c r="M932" s="246"/>
      <c r="N932" s="247"/>
      <c r="O932" s="247"/>
      <c r="P932" s="247"/>
      <c r="Q932" s="247"/>
      <c r="R932" s="247"/>
      <c r="S932" s="247"/>
      <c r="T932" s="248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9" t="s">
        <v>204</v>
      </c>
      <c r="AU932" s="249" t="s">
        <v>82</v>
      </c>
      <c r="AV932" s="13" t="s">
        <v>82</v>
      </c>
      <c r="AW932" s="13" t="s">
        <v>30</v>
      </c>
      <c r="AX932" s="13" t="s">
        <v>73</v>
      </c>
      <c r="AY932" s="249" t="s">
        <v>196</v>
      </c>
    </row>
    <row r="933" s="14" customFormat="1">
      <c r="A933" s="14"/>
      <c r="B933" s="250"/>
      <c r="C933" s="251"/>
      <c r="D933" s="234" t="s">
        <v>204</v>
      </c>
      <c r="E933" s="252" t="s">
        <v>1</v>
      </c>
      <c r="F933" s="253" t="s">
        <v>206</v>
      </c>
      <c r="G933" s="251"/>
      <c r="H933" s="254">
        <v>1.042</v>
      </c>
      <c r="I933" s="255"/>
      <c r="J933" s="251"/>
      <c r="K933" s="251"/>
      <c r="L933" s="256"/>
      <c r="M933" s="257"/>
      <c r="N933" s="258"/>
      <c r="O933" s="258"/>
      <c r="P933" s="258"/>
      <c r="Q933" s="258"/>
      <c r="R933" s="258"/>
      <c r="S933" s="258"/>
      <c r="T933" s="259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0" t="s">
        <v>204</v>
      </c>
      <c r="AU933" s="260" t="s">
        <v>82</v>
      </c>
      <c r="AV933" s="14" t="s">
        <v>202</v>
      </c>
      <c r="AW933" s="14" t="s">
        <v>30</v>
      </c>
      <c r="AX933" s="14" t="s">
        <v>80</v>
      </c>
      <c r="AY933" s="260" t="s">
        <v>196</v>
      </c>
    </row>
    <row r="934" s="2" customFormat="1" ht="37.8" customHeight="1">
      <c r="A934" s="39"/>
      <c r="B934" s="40"/>
      <c r="C934" s="220" t="s">
        <v>658</v>
      </c>
      <c r="D934" s="220" t="s">
        <v>198</v>
      </c>
      <c r="E934" s="221" t="s">
        <v>1021</v>
      </c>
      <c r="F934" s="222" t="s">
        <v>1022</v>
      </c>
      <c r="G934" s="223" t="s">
        <v>396</v>
      </c>
      <c r="H934" s="224">
        <v>2.2050000000000001</v>
      </c>
      <c r="I934" s="225"/>
      <c r="J934" s="226">
        <f>ROUND(I934*H934,2)</f>
        <v>0</v>
      </c>
      <c r="K934" s="227"/>
      <c r="L934" s="45"/>
      <c r="M934" s="228" t="s">
        <v>1</v>
      </c>
      <c r="N934" s="229" t="s">
        <v>38</v>
      </c>
      <c r="O934" s="92"/>
      <c r="P934" s="230">
        <f>O934*H934</f>
        <v>0</v>
      </c>
      <c r="Q934" s="230">
        <v>0</v>
      </c>
      <c r="R934" s="230">
        <f>Q934*H934</f>
        <v>0</v>
      </c>
      <c r="S934" s="230">
        <v>0</v>
      </c>
      <c r="T934" s="231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2" t="s">
        <v>202</v>
      </c>
      <c r="AT934" s="232" t="s">
        <v>198</v>
      </c>
      <c r="AU934" s="232" t="s">
        <v>82</v>
      </c>
      <c r="AY934" s="18" t="s">
        <v>196</v>
      </c>
      <c r="BE934" s="233">
        <f>IF(N934="základní",J934,0)</f>
        <v>0</v>
      </c>
      <c r="BF934" s="233">
        <f>IF(N934="snížená",J934,0)</f>
        <v>0</v>
      </c>
      <c r="BG934" s="233">
        <f>IF(N934="zákl. přenesená",J934,0)</f>
        <v>0</v>
      </c>
      <c r="BH934" s="233">
        <f>IF(N934="sníž. přenesená",J934,0)</f>
        <v>0</v>
      </c>
      <c r="BI934" s="233">
        <f>IF(N934="nulová",J934,0)</f>
        <v>0</v>
      </c>
      <c r="BJ934" s="18" t="s">
        <v>80</v>
      </c>
      <c r="BK934" s="233">
        <f>ROUND(I934*H934,2)</f>
        <v>0</v>
      </c>
      <c r="BL934" s="18" t="s">
        <v>202</v>
      </c>
      <c r="BM934" s="232" t="s">
        <v>1023</v>
      </c>
    </row>
    <row r="935" s="2" customFormat="1">
      <c r="A935" s="39"/>
      <c r="B935" s="40"/>
      <c r="C935" s="41"/>
      <c r="D935" s="234" t="s">
        <v>203</v>
      </c>
      <c r="E935" s="41"/>
      <c r="F935" s="235" t="s">
        <v>1022</v>
      </c>
      <c r="G935" s="41"/>
      <c r="H935" s="41"/>
      <c r="I935" s="236"/>
      <c r="J935" s="41"/>
      <c r="K935" s="41"/>
      <c r="L935" s="45"/>
      <c r="M935" s="237"/>
      <c r="N935" s="238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203</v>
      </c>
      <c r="AU935" s="18" t="s">
        <v>82</v>
      </c>
    </row>
    <row r="936" s="13" customFormat="1">
      <c r="A936" s="13"/>
      <c r="B936" s="239"/>
      <c r="C936" s="240"/>
      <c r="D936" s="234" t="s">
        <v>204</v>
      </c>
      <c r="E936" s="241" t="s">
        <v>1</v>
      </c>
      <c r="F936" s="242" t="s">
        <v>1024</v>
      </c>
      <c r="G936" s="240"/>
      <c r="H936" s="243">
        <v>1.6220000000000001</v>
      </c>
      <c r="I936" s="244"/>
      <c r="J936" s="240"/>
      <c r="K936" s="240"/>
      <c r="L936" s="245"/>
      <c r="M936" s="246"/>
      <c r="N936" s="247"/>
      <c r="O936" s="247"/>
      <c r="P936" s="247"/>
      <c r="Q936" s="247"/>
      <c r="R936" s="247"/>
      <c r="S936" s="247"/>
      <c r="T936" s="248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9" t="s">
        <v>204</v>
      </c>
      <c r="AU936" s="249" t="s">
        <v>82</v>
      </c>
      <c r="AV936" s="13" t="s">
        <v>82</v>
      </c>
      <c r="AW936" s="13" t="s">
        <v>30</v>
      </c>
      <c r="AX936" s="13" t="s">
        <v>73</v>
      </c>
      <c r="AY936" s="249" t="s">
        <v>196</v>
      </c>
    </row>
    <row r="937" s="13" customFormat="1">
      <c r="A937" s="13"/>
      <c r="B937" s="239"/>
      <c r="C937" s="240"/>
      <c r="D937" s="234" t="s">
        <v>204</v>
      </c>
      <c r="E937" s="241" t="s">
        <v>1</v>
      </c>
      <c r="F937" s="242" t="s">
        <v>1025</v>
      </c>
      <c r="G937" s="240"/>
      <c r="H937" s="243">
        <v>0.58299999999999996</v>
      </c>
      <c r="I937" s="244"/>
      <c r="J937" s="240"/>
      <c r="K937" s="240"/>
      <c r="L937" s="245"/>
      <c r="M937" s="246"/>
      <c r="N937" s="247"/>
      <c r="O937" s="247"/>
      <c r="P937" s="247"/>
      <c r="Q937" s="247"/>
      <c r="R937" s="247"/>
      <c r="S937" s="247"/>
      <c r="T937" s="24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9" t="s">
        <v>204</v>
      </c>
      <c r="AU937" s="249" t="s">
        <v>82</v>
      </c>
      <c r="AV937" s="13" t="s">
        <v>82</v>
      </c>
      <c r="AW937" s="13" t="s">
        <v>30</v>
      </c>
      <c r="AX937" s="13" t="s">
        <v>73</v>
      </c>
      <c r="AY937" s="249" t="s">
        <v>196</v>
      </c>
    </row>
    <row r="938" s="14" customFormat="1">
      <c r="A938" s="14"/>
      <c r="B938" s="250"/>
      <c r="C938" s="251"/>
      <c r="D938" s="234" t="s">
        <v>204</v>
      </c>
      <c r="E938" s="252" t="s">
        <v>1</v>
      </c>
      <c r="F938" s="253" t="s">
        <v>206</v>
      </c>
      <c r="G938" s="251"/>
      <c r="H938" s="254">
        <v>2.2050000000000001</v>
      </c>
      <c r="I938" s="255"/>
      <c r="J938" s="251"/>
      <c r="K938" s="251"/>
      <c r="L938" s="256"/>
      <c r="M938" s="257"/>
      <c r="N938" s="258"/>
      <c r="O938" s="258"/>
      <c r="P938" s="258"/>
      <c r="Q938" s="258"/>
      <c r="R938" s="258"/>
      <c r="S938" s="258"/>
      <c r="T938" s="259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0" t="s">
        <v>204</v>
      </c>
      <c r="AU938" s="260" t="s">
        <v>82</v>
      </c>
      <c r="AV938" s="14" t="s">
        <v>202</v>
      </c>
      <c r="AW938" s="14" t="s">
        <v>30</v>
      </c>
      <c r="AX938" s="14" t="s">
        <v>80</v>
      </c>
      <c r="AY938" s="260" t="s">
        <v>196</v>
      </c>
    </row>
    <row r="939" s="2" customFormat="1" ht="37.8" customHeight="1">
      <c r="A939" s="39"/>
      <c r="B939" s="40"/>
      <c r="C939" s="220" t="s">
        <v>1026</v>
      </c>
      <c r="D939" s="220" t="s">
        <v>198</v>
      </c>
      <c r="E939" s="221" t="s">
        <v>1027</v>
      </c>
      <c r="F939" s="222" t="s">
        <v>1028</v>
      </c>
      <c r="G939" s="223" t="s">
        <v>396</v>
      </c>
      <c r="H939" s="224">
        <v>1.823</v>
      </c>
      <c r="I939" s="225"/>
      <c r="J939" s="226">
        <f>ROUND(I939*H939,2)</f>
        <v>0</v>
      </c>
      <c r="K939" s="227"/>
      <c r="L939" s="45"/>
      <c r="M939" s="228" t="s">
        <v>1</v>
      </c>
      <c r="N939" s="229" t="s">
        <v>38</v>
      </c>
      <c r="O939" s="92"/>
      <c r="P939" s="230">
        <f>O939*H939</f>
        <v>0</v>
      </c>
      <c r="Q939" s="230">
        <v>0</v>
      </c>
      <c r="R939" s="230">
        <f>Q939*H939</f>
        <v>0</v>
      </c>
      <c r="S939" s="230">
        <v>0</v>
      </c>
      <c r="T939" s="231">
        <f>S939*H939</f>
        <v>0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32" t="s">
        <v>202</v>
      </c>
      <c r="AT939" s="232" t="s">
        <v>198</v>
      </c>
      <c r="AU939" s="232" t="s">
        <v>82</v>
      </c>
      <c r="AY939" s="18" t="s">
        <v>196</v>
      </c>
      <c r="BE939" s="233">
        <f>IF(N939="základní",J939,0)</f>
        <v>0</v>
      </c>
      <c r="BF939" s="233">
        <f>IF(N939="snížená",J939,0)</f>
        <v>0</v>
      </c>
      <c r="BG939" s="233">
        <f>IF(N939="zákl. přenesená",J939,0)</f>
        <v>0</v>
      </c>
      <c r="BH939" s="233">
        <f>IF(N939="sníž. přenesená",J939,0)</f>
        <v>0</v>
      </c>
      <c r="BI939" s="233">
        <f>IF(N939="nulová",J939,0)</f>
        <v>0</v>
      </c>
      <c r="BJ939" s="18" t="s">
        <v>80</v>
      </c>
      <c r="BK939" s="233">
        <f>ROUND(I939*H939,2)</f>
        <v>0</v>
      </c>
      <c r="BL939" s="18" t="s">
        <v>202</v>
      </c>
      <c r="BM939" s="232" t="s">
        <v>1029</v>
      </c>
    </row>
    <row r="940" s="2" customFormat="1">
      <c r="A940" s="39"/>
      <c r="B940" s="40"/>
      <c r="C940" s="41"/>
      <c r="D940" s="234" t="s">
        <v>203</v>
      </c>
      <c r="E940" s="41"/>
      <c r="F940" s="235" t="s">
        <v>1028</v>
      </c>
      <c r="G940" s="41"/>
      <c r="H940" s="41"/>
      <c r="I940" s="236"/>
      <c r="J940" s="41"/>
      <c r="K940" s="41"/>
      <c r="L940" s="45"/>
      <c r="M940" s="237"/>
      <c r="N940" s="238"/>
      <c r="O940" s="92"/>
      <c r="P940" s="92"/>
      <c r="Q940" s="92"/>
      <c r="R940" s="92"/>
      <c r="S940" s="92"/>
      <c r="T940" s="93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203</v>
      </c>
      <c r="AU940" s="18" t="s">
        <v>82</v>
      </c>
    </row>
    <row r="941" s="13" customFormat="1">
      <c r="A941" s="13"/>
      <c r="B941" s="239"/>
      <c r="C941" s="240"/>
      <c r="D941" s="234" t="s">
        <v>204</v>
      </c>
      <c r="E941" s="241" t="s">
        <v>1</v>
      </c>
      <c r="F941" s="242" t="s">
        <v>1030</v>
      </c>
      <c r="G941" s="240"/>
      <c r="H941" s="243">
        <v>1.03</v>
      </c>
      <c r="I941" s="244"/>
      <c r="J941" s="240"/>
      <c r="K941" s="240"/>
      <c r="L941" s="245"/>
      <c r="M941" s="246"/>
      <c r="N941" s="247"/>
      <c r="O941" s="247"/>
      <c r="P941" s="247"/>
      <c r="Q941" s="247"/>
      <c r="R941" s="247"/>
      <c r="S941" s="247"/>
      <c r="T941" s="248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9" t="s">
        <v>204</v>
      </c>
      <c r="AU941" s="249" t="s">
        <v>82</v>
      </c>
      <c r="AV941" s="13" t="s">
        <v>82</v>
      </c>
      <c r="AW941" s="13" t="s">
        <v>30</v>
      </c>
      <c r="AX941" s="13" t="s">
        <v>73</v>
      </c>
      <c r="AY941" s="249" t="s">
        <v>196</v>
      </c>
    </row>
    <row r="942" s="13" customFormat="1">
      <c r="A942" s="13"/>
      <c r="B942" s="239"/>
      <c r="C942" s="240"/>
      <c r="D942" s="234" t="s">
        <v>204</v>
      </c>
      <c r="E942" s="241" t="s">
        <v>1</v>
      </c>
      <c r="F942" s="242" t="s">
        <v>1031</v>
      </c>
      <c r="G942" s="240"/>
      <c r="H942" s="243">
        <v>0.29299999999999998</v>
      </c>
      <c r="I942" s="244"/>
      <c r="J942" s="240"/>
      <c r="K942" s="240"/>
      <c r="L942" s="245"/>
      <c r="M942" s="246"/>
      <c r="N942" s="247"/>
      <c r="O942" s="247"/>
      <c r="P942" s="247"/>
      <c r="Q942" s="247"/>
      <c r="R942" s="247"/>
      <c r="S942" s="247"/>
      <c r="T942" s="248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9" t="s">
        <v>204</v>
      </c>
      <c r="AU942" s="249" t="s">
        <v>82</v>
      </c>
      <c r="AV942" s="13" t="s">
        <v>82</v>
      </c>
      <c r="AW942" s="13" t="s">
        <v>30</v>
      </c>
      <c r="AX942" s="13" t="s">
        <v>73</v>
      </c>
      <c r="AY942" s="249" t="s">
        <v>196</v>
      </c>
    </row>
    <row r="943" s="13" customFormat="1">
      <c r="A943" s="13"/>
      <c r="B943" s="239"/>
      <c r="C943" s="240"/>
      <c r="D943" s="234" t="s">
        <v>204</v>
      </c>
      <c r="E943" s="241" t="s">
        <v>1</v>
      </c>
      <c r="F943" s="242" t="s">
        <v>1032</v>
      </c>
      <c r="G943" s="240"/>
      <c r="H943" s="243">
        <v>0.5</v>
      </c>
      <c r="I943" s="244"/>
      <c r="J943" s="240"/>
      <c r="K943" s="240"/>
      <c r="L943" s="245"/>
      <c r="M943" s="246"/>
      <c r="N943" s="247"/>
      <c r="O943" s="247"/>
      <c r="P943" s="247"/>
      <c r="Q943" s="247"/>
      <c r="R943" s="247"/>
      <c r="S943" s="247"/>
      <c r="T943" s="248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9" t="s">
        <v>204</v>
      </c>
      <c r="AU943" s="249" t="s">
        <v>82</v>
      </c>
      <c r="AV943" s="13" t="s">
        <v>82</v>
      </c>
      <c r="AW943" s="13" t="s">
        <v>30</v>
      </c>
      <c r="AX943" s="13" t="s">
        <v>73</v>
      </c>
      <c r="AY943" s="249" t="s">
        <v>196</v>
      </c>
    </row>
    <row r="944" s="14" customFormat="1">
      <c r="A944" s="14"/>
      <c r="B944" s="250"/>
      <c r="C944" s="251"/>
      <c r="D944" s="234" t="s">
        <v>204</v>
      </c>
      <c r="E944" s="252" t="s">
        <v>1</v>
      </c>
      <c r="F944" s="253" t="s">
        <v>206</v>
      </c>
      <c r="G944" s="251"/>
      <c r="H944" s="254">
        <v>1.823</v>
      </c>
      <c r="I944" s="255"/>
      <c r="J944" s="251"/>
      <c r="K944" s="251"/>
      <c r="L944" s="256"/>
      <c r="M944" s="257"/>
      <c r="N944" s="258"/>
      <c r="O944" s="258"/>
      <c r="P944" s="258"/>
      <c r="Q944" s="258"/>
      <c r="R944" s="258"/>
      <c r="S944" s="258"/>
      <c r="T944" s="259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0" t="s">
        <v>204</v>
      </c>
      <c r="AU944" s="260" t="s">
        <v>82</v>
      </c>
      <c r="AV944" s="14" t="s">
        <v>202</v>
      </c>
      <c r="AW944" s="14" t="s">
        <v>30</v>
      </c>
      <c r="AX944" s="14" t="s">
        <v>80</v>
      </c>
      <c r="AY944" s="260" t="s">
        <v>196</v>
      </c>
    </row>
    <row r="945" s="2" customFormat="1" ht="24.15" customHeight="1">
      <c r="A945" s="39"/>
      <c r="B945" s="40"/>
      <c r="C945" s="271" t="s">
        <v>662</v>
      </c>
      <c r="D945" s="271" t="s">
        <v>416</v>
      </c>
      <c r="E945" s="272" t="s">
        <v>1033</v>
      </c>
      <c r="F945" s="273" t="s">
        <v>1034</v>
      </c>
      <c r="G945" s="274" t="s">
        <v>396</v>
      </c>
      <c r="H945" s="275">
        <v>5.476</v>
      </c>
      <c r="I945" s="276"/>
      <c r="J945" s="277">
        <f>ROUND(I945*H945,2)</f>
        <v>0</v>
      </c>
      <c r="K945" s="278"/>
      <c r="L945" s="279"/>
      <c r="M945" s="280" t="s">
        <v>1</v>
      </c>
      <c r="N945" s="281" t="s">
        <v>38</v>
      </c>
      <c r="O945" s="92"/>
      <c r="P945" s="230">
        <f>O945*H945</f>
        <v>0</v>
      </c>
      <c r="Q945" s="230">
        <v>0</v>
      </c>
      <c r="R945" s="230">
        <f>Q945*H945</f>
        <v>0</v>
      </c>
      <c r="S945" s="230">
        <v>0</v>
      </c>
      <c r="T945" s="231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2" t="s">
        <v>217</v>
      </c>
      <c r="AT945" s="232" t="s">
        <v>416</v>
      </c>
      <c r="AU945" s="232" t="s">
        <v>82</v>
      </c>
      <c r="AY945" s="18" t="s">
        <v>196</v>
      </c>
      <c r="BE945" s="233">
        <f>IF(N945="základní",J945,0)</f>
        <v>0</v>
      </c>
      <c r="BF945" s="233">
        <f>IF(N945="snížená",J945,0)</f>
        <v>0</v>
      </c>
      <c r="BG945" s="233">
        <f>IF(N945="zákl. přenesená",J945,0)</f>
        <v>0</v>
      </c>
      <c r="BH945" s="233">
        <f>IF(N945="sníž. přenesená",J945,0)</f>
        <v>0</v>
      </c>
      <c r="BI945" s="233">
        <f>IF(N945="nulová",J945,0)</f>
        <v>0</v>
      </c>
      <c r="BJ945" s="18" t="s">
        <v>80</v>
      </c>
      <c r="BK945" s="233">
        <f>ROUND(I945*H945,2)</f>
        <v>0</v>
      </c>
      <c r="BL945" s="18" t="s">
        <v>202</v>
      </c>
      <c r="BM945" s="232" t="s">
        <v>1035</v>
      </c>
    </row>
    <row r="946" s="2" customFormat="1">
      <c r="A946" s="39"/>
      <c r="B946" s="40"/>
      <c r="C946" s="41"/>
      <c r="D946" s="234" t="s">
        <v>203</v>
      </c>
      <c r="E946" s="41"/>
      <c r="F946" s="235" t="s">
        <v>1034</v>
      </c>
      <c r="G946" s="41"/>
      <c r="H946" s="41"/>
      <c r="I946" s="236"/>
      <c r="J946" s="41"/>
      <c r="K946" s="41"/>
      <c r="L946" s="45"/>
      <c r="M946" s="237"/>
      <c r="N946" s="238"/>
      <c r="O946" s="92"/>
      <c r="P946" s="92"/>
      <c r="Q946" s="92"/>
      <c r="R946" s="92"/>
      <c r="S946" s="92"/>
      <c r="T946" s="93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203</v>
      </c>
      <c r="AU946" s="18" t="s">
        <v>82</v>
      </c>
    </row>
    <row r="947" s="13" customFormat="1">
      <c r="A947" s="13"/>
      <c r="B947" s="239"/>
      <c r="C947" s="240"/>
      <c r="D947" s="234" t="s">
        <v>204</v>
      </c>
      <c r="E947" s="241" t="s">
        <v>1</v>
      </c>
      <c r="F947" s="242" t="s">
        <v>1036</v>
      </c>
      <c r="G947" s="240"/>
      <c r="H947" s="243">
        <v>5.476</v>
      </c>
      <c r="I947" s="244"/>
      <c r="J947" s="240"/>
      <c r="K947" s="240"/>
      <c r="L947" s="245"/>
      <c r="M947" s="246"/>
      <c r="N947" s="247"/>
      <c r="O947" s="247"/>
      <c r="P947" s="247"/>
      <c r="Q947" s="247"/>
      <c r="R947" s="247"/>
      <c r="S947" s="247"/>
      <c r="T947" s="248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9" t="s">
        <v>204</v>
      </c>
      <c r="AU947" s="249" t="s">
        <v>82</v>
      </c>
      <c r="AV947" s="13" t="s">
        <v>82</v>
      </c>
      <c r="AW947" s="13" t="s">
        <v>30</v>
      </c>
      <c r="AX947" s="13" t="s">
        <v>73</v>
      </c>
      <c r="AY947" s="249" t="s">
        <v>196</v>
      </c>
    </row>
    <row r="948" s="14" customFormat="1">
      <c r="A948" s="14"/>
      <c r="B948" s="250"/>
      <c r="C948" s="251"/>
      <c r="D948" s="234" t="s">
        <v>204</v>
      </c>
      <c r="E948" s="252" t="s">
        <v>1</v>
      </c>
      <c r="F948" s="253" t="s">
        <v>206</v>
      </c>
      <c r="G948" s="251"/>
      <c r="H948" s="254">
        <v>5.476</v>
      </c>
      <c r="I948" s="255"/>
      <c r="J948" s="251"/>
      <c r="K948" s="251"/>
      <c r="L948" s="256"/>
      <c r="M948" s="257"/>
      <c r="N948" s="258"/>
      <c r="O948" s="258"/>
      <c r="P948" s="258"/>
      <c r="Q948" s="258"/>
      <c r="R948" s="258"/>
      <c r="S948" s="258"/>
      <c r="T948" s="259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0" t="s">
        <v>204</v>
      </c>
      <c r="AU948" s="260" t="s">
        <v>82</v>
      </c>
      <c r="AV948" s="14" t="s">
        <v>202</v>
      </c>
      <c r="AW948" s="14" t="s">
        <v>30</v>
      </c>
      <c r="AX948" s="14" t="s">
        <v>80</v>
      </c>
      <c r="AY948" s="260" t="s">
        <v>196</v>
      </c>
    </row>
    <row r="949" s="2" customFormat="1" ht="37.8" customHeight="1">
      <c r="A949" s="39"/>
      <c r="B949" s="40"/>
      <c r="C949" s="220" t="s">
        <v>1037</v>
      </c>
      <c r="D949" s="220" t="s">
        <v>198</v>
      </c>
      <c r="E949" s="221" t="s">
        <v>1038</v>
      </c>
      <c r="F949" s="222" t="s">
        <v>1039</v>
      </c>
      <c r="G949" s="223" t="s">
        <v>278</v>
      </c>
      <c r="H949" s="224">
        <v>3.145</v>
      </c>
      <c r="I949" s="225"/>
      <c r="J949" s="226">
        <f>ROUND(I949*H949,2)</f>
        <v>0</v>
      </c>
      <c r="K949" s="227"/>
      <c r="L949" s="45"/>
      <c r="M949" s="228" t="s">
        <v>1</v>
      </c>
      <c r="N949" s="229" t="s">
        <v>38</v>
      </c>
      <c r="O949" s="92"/>
      <c r="P949" s="230">
        <f>O949*H949</f>
        <v>0</v>
      </c>
      <c r="Q949" s="230">
        <v>0</v>
      </c>
      <c r="R949" s="230">
        <f>Q949*H949</f>
        <v>0</v>
      </c>
      <c r="S949" s="230">
        <v>0</v>
      </c>
      <c r="T949" s="231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32" t="s">
        <v>202</v>
      </c>
      <c r="AT949" s="232" t="s">
        <v>198</v>
      </c>
      <c r="AU949" s="232" t="s">
        <v>82</v>
      </c>
      <c r="AY949" s="18" t="s">
        <v>196</v>
      </c>
      <c r="BE949" s="233">
        <f>IF(N949="základní",J949,0)</f>
        <v>0</v>
      </c>
      <c r="BF949" s="233">
        <f>IF(N949="snížená",J949,0)</f>
        <v>0</v>
      </c>
      <c r="BG949" s="233">
        <f>IF(N949="zákl. přenesená",J949,0)</f>
        <v>0</v>
      </c>
      <c r="BH949" s="233">
        <f>IF(N949="sníž. přenesená",J949,0)</f>
        <v>0</v>
      </c>
      <c r="BI949" s="233">
        <f>IF(N949="nulová",J949,0)</f>
        <v>0</v>
      </c>
      <c r="BJ949" s="18" t="s">
        <v>80</v>
      </c>
      <c r="BK949" s="233">
        <f>ROUND(I949*H949,2)</f>
        <v>0</v>
      </c>
      <c r="BL949" s="18" t="s">
        <v>202</v>
      </c>
      <c r="BM949" s="232" t="s">
        <v>1040</v>
      </c>
    </row>
    <row r="950" s="2" customFormat="1">
      <c r="A950" s="39"/>
      <c r="B950" s="40"/>
      <c r="C950" s="41"/>
      <c r="D950" s="234" t="s">
        <v>203</v>
      </c>
      <c r="E950" s="41"/>
      <c r="F950" s="235" t="s">
        <v>1039</v>
      </c>
      <c r="G950" s="41"/>
      <c r="H950" s="41"/>
      <c r="I950" s="236"/>
      <c r="J950" s="41"/>
      <c r="K950" s="41"/>
      <c r="L950" s="45"/>
      <c r="M950" s="237"/>
      <c r="N950" s="238"/>
      <c r="O950" s="92"/>
      <c r="P950" s="92"/>
      <c r="Q950" s="92"/>
      <c r="R950" s="92"/>
      <c r="S950" s="92"/>
      <c r="T950" s="93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203</v>
      </c>
      <c r="AU950" s="18" t="s">
        <v>82</v>
      </c>
    </row>
    <row r="951" s="13" customFormat="1">
      <c r="A951" s="13"/>
      <c r="B951" s="239"/>
      <c r="C951" s="240"/>
      <c r="D951" s="234" t="s">
        <v>204</v>
      </c>
      <c r="E951" s="241" t="s">
        <v>1</v>
      </c>
      <c r="F951" s="242" t="s">
        <v>1041</v>
      </c>
      <c r="G951" s="240"/>
      <c r="H951" s="243">
        <v>3.145</v>
      </c>
      <c r="I951" s="244"/>
      <c r="J951" s="240"/>
      <c r="K951" s="240"/>
      <c r="L951" s="245"/>
      <c r="M951" s="246"/>
      <c r="N951" s="247"/>
      <c r="O951" s="247"/>
      <c r="P951" s="247"/>
      <c r="Q951" s="247"/>
      <c r="R951" s="247"/>
      <c r="S951" s="247"/>
      <c r="T951" s="248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9" t="s">
        <v>204</v>
      </c>
      <c r="AU951" s="249" t="s">
        <v>82</v>
      </c>
      <c r="AV951" s="13" t="s">
        <v>82</v>
      </c>
      <c r="AW951" s="13" t="s">
        <v>30</v>
      </c>
      <c r="AX951" s="13" t="s">
        <v>73</v>
      </c>
      <c r="AY951" s="249" t="s">
        <v>196</v>
      </c>
    </row>
    <row r="952" s="14" customFormat="1">
      <c r="A952" s="14"/>
      <c r="B952" s="250"/>
      <c r="C952" s="251"/>
      <c r="D952" s="234" t="s">
        <v>204</v>
      </c>
      <c r="E952" s="252" t="s">
        <v>1</v>
      </c>
      <c r="F952" s="253" t="s">
        <v>206</v>
      </c>
      <c r="G952" s="251"/>
      <c r="H952" s="254">
        <v>3.145</v>
      </c>
      <c r="I952" s="255"/>
      <c r="J952" s="251"/>
      <c r="K952" s="251"/>
      <c r="L952" s="256"/>
      <c r="M952" s="257"/>
      <c r="N952" s="258"/>
      <c r="O952" s="258"/>
      <c r="P952" s="258"/>
      <c r="Q952" s="258"/>
      <c r="R952" s="258"/>
      <c r="S952" s="258"/>
      <c r="T952" s="259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60" t="s">
        <v>204</v>
      </c>
      <c r="AU952" s="260" t="s">
        <v>82</v>
      </c>
      <c r="AV952" s="14" t="s">
        <v>202</v>
      </c>
      <c r="AW952" s="14" t="s">
        <v>30</v>
      </c>
      <c r="AX952" s="14" t="s">
        <v>80</v>
      </c>
      <c r="AY952" s="260" t="s">
        <v>196</v>
      </c>
    </row>
    <row r="953" s="2" customFormat="1" ht="37.8" customHeight="1">
      <c r="A953" s="39"/>
      <c r="B953" s="40"/>
      <c r="C953" s="220" t="s">
        <v>665</v>
      </c>
      <c r="D953" s="220" t="s">
        <v>198</v>
      </c>
      <c r="E953" s="221" t="s">
        <v>1042</v>
      </c>
      <c r="F953" s="222" t="s">
        <v>1043</v>
      </c>
      <c r="G953" s="223" t="s">
        <v>201</v>
      </c>
      <c r="H953" s="224">
        <v>20.850000000000001</v>
      </c>
      <c r="I953" s="225"/>
      <c r="J953" s="226">
        <f>ROUND(I953*H953,2)</f>
        <v>0</v>
      </c>
      <c r="K953" s="227"/>
      <c r="L953" s="45"/>
      <c r="M953" s="228" t="s">
        <v>1</v>
      </c>
      <c r="N953" s="229" t="s">
        <v>38</v>
      </c>
      <c r="O953" s="92"/>
      <c r="P953" s="230">
        <f>O953*H953</f>
        <v>0</v>
      </c>
      <c r="Q953" s="230">
        <v>0</v>
      </c>
      <c r="R953" s="230">
        <f>Q953*H953</f>
        <v>0</v>
      </c>
      <c r="S953" s="230">
        <v>0</v>
      </c>
      <c r="T953" s="231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2" t="s">
        <v>202</v>
      </c>
      <c r="AT953" s="232" t="s">
        <v>198</v>
      </c>
      <c r="AU953" s="232" t="s">
        <v>82</v>
      </c>
      <c r="AY953" s="18" t="s">
        <v>196</v>
      </c>
      <c r="BE953" s="233">
        <f>IF(N953="základní",J953,0)</f>
        <v>0</v>
      </c>
      <c r="BF953" s="233">
        <f>IF(N953="snížená",J953,0)</f>
        <v>0</v>
      </c>
      <c r="BG953" s="233">
        <f>IF(N953="zákl. přenesená",J953,0)</f>
        <v>0</v>
      </c>
      <c r="BH953" s="233">
        <f>IF(N953="sníž. přenesená",J953,0)</f>
        <v>0</v>
      </c>
      <c r="BI953" s="233">
        <f>IF(N953="nulová",J953,0)</f>
        <v>0</v>
      </c>
      <c r="BJ953" s="18" t="s">
        <v>80</v>
      </c>
      <c r="BK953" s="233">
        <f>ROUND(I953*H953,2)</f>
        <v>0</v>
      </c>
      <c r="BL953" s="18" t="s">
        <v>202</v>
      </c>
      <c r="BM953" s="232" t="s">
        <v>1044</v>
      </c>
    </row>
    <row r="954" s="2" customFormat="1">
      <c r="A954" s="39"/>
      <c r="B954" s="40"/>
      <c r="C954" s="41"/>
      <c r="D954" s="234" t="s">
        <v>203</v>
      </c>
      <c r="E954" s="41"/>
      <c r="F954" s="235" t="s">
        <v>1043</v>
      </c>
      <c r="G954" s="41"/>
      <c r="H954" s="41"/>
      <c r="I954" s="236"/>
      <c r="J954" s="41"/>
      <c r="K954" s="41"/>
      <c r="L954" s="45"/>
      <c r="M954" s="237"/>
      <c r="N954" s="238"/>
      <c r="O954" s="92"/>
      <c r="P954" s="92"/>
      <c r="Q954" s="92"/>
      <c r="R954" s="92"/>
      <c r="S954" s="92"/>
      <c r="T954" s="93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203</v>
      </c>
      <c r="AU954" s="18" t="s">
        <v>82</v>
      </c>
    </row>
    <row r="955" s="13" customFormat="1">
      <c r="A955" s="13"/>
      <c r="B955" s="239"/>
      <c r="C955" s="240"/>
      <c r="D955" s="234" t="s">
        <v>204</v>
      </c>
      <c r="E955" s="241" t="s">
        <v>1</v>
      </c>
      <c r="F955" s="242" t="s">
        <v>1045</v>
      </c>
      <c r="G955" s="240"/>
      <c r="H955" s="243">
        <v>20.850000000000001</v>
      </c>
      <c r="I955" s="244"/>
      <c r="J955" s="240"/>
      <c r="K955" s="240"/>
      <c r="L955" s="245"/>
      <c r="M955" s="246"/>
      <c r="N955" s="247"/>
      <c r="O955" s="247"/>
      <c r="P955" s="247"/>
      <c r="Q955" s="247"/>
      <c r="R955" s="247"/>
      <c r="S955" s="247"/>
      <c r="T955" s="24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9" t="s">
        <v>204</v>
      </c>
      <c r="AU955" s="249" t="s">
        <v>82</v>
      </c>
      <c r="AV955" s="13" t="s">
        <v>82</v>
      </c>
      <c r="AW955" s="13" t="s">
        <v>30</v>
      </c>
      <c r="AX955" s="13" t="s">
        <v>73</v>
      </c>
      <c r="AY955" s="249" t="s">
        <v>196</v>
      </c>
    </row>
    <row r="956" s="14" customFormat="1">
      <c r="A956" s="14"/>
      <c r="B956" s="250"/>
      <c r="C956" s="251"/>
      <c r="D956" s="234" t="s">
        <v>204</v>
      </c>
      <c r="E956" s="252" t="s">
        <v>1</v>
      </c>
      <c r="F956" s="253" t="s">
        <v>206</v>
      </c>
      <c r="G956" s="251"/>
      <c r="H956" s="254">
        <v>20.850000000000001</v>
      </c>
      <c r="I956" s="255"/>
      <c r="J956" s="251"/>
      <c r="K956" s="251"/>
      <c r="L956" s="256"/>
      <c r="M956" s="257"/>
      <c r="N956" s="258"/>
      <c r="O956" s="258"/>
      <c r="P956" s="258"/>
      <c r="Q956" s="258"/>
      <c r="R956" s="258"/>
      <c r="S956" s="258"/>
      <c r="T956" s="259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0" t="s">
        <v>204</v>
      </c>
      <c r="AU956" s="260" t="s">
        <v>82</v>
      </c>
      <c r="AV956" s="14" t="s">
        <v>202</v>
      </c>
      <c r="AW956" s="14" t="s">
        <v>30</v>
      </c>
      <c r="AX956" s="14" t="s">
        <v>80</v>
      </c>
      <c r="AY956" s="260" t="s">
        <v>196</v>
      </c>
    </row>
    <row r="957" s="2" customFormat="1" ht="44.25" customHeight="1">
      <c r="A957" s="39"/>
      <c r="B957" s="40"/>
      <c r="C957" s="220" t="s">
        <v>1046</v>
      </c>
      <c r="D957" s="220" t="s">
        <v>198</v>
      </c>
      <c r="E957" s="221" t="s">
        <v>1047</v>
      </c>
      <c r="F957" s="222" t="s">
        <v>1048</v>
      </c>
      <c r="G957" s="223" t="s">
        <v>201</v>
      </c>
      <c r="H957" s="224">
        <v>20.850000000000001</v>
      </c>
      <c r="I957" s="225"/>
      <c r="J957" s="226">
        <f>ROUND(I957*H957,2)</f>
        <v>0</v>
      </c>
      <c r="K957" s="227"/>
      <c r="L957" s="45"/>
      <c r="M957" s="228" t="s">
        <v>1</v>
      </c>
      <c r="N957" s="229" t="s">
        <v>38</v>
      </c>
      <c r="O957" s="92"/>
      <c r="P957" s="230">
        <f>O957*H957</f>
        <v>0</v>
      </c>
      <c r="Q957" s="230">
        <v>0</v>
      </c>
      <c r="R957" s="230">
        <f>Q957*H957</f>
        <v>0</v>
      </c>
      <c r="S957" s="230">
        <v>0</v>
      </c>
      <c r="T957" s="231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2" t="s">
        <v>202</v>
      </c>
      <c r="AT957" s="232" t="s">
        <v>198</v>
      </c>
      <c r="AU957" s="232" t="s">
        <v>82</v>
      </c>
      <c r="AY957" s="18" t="s">
        <v>196</v>
      </c>
      <c r="BE957" s="233">
        <f>IF(N957="základní",J957,0)</f>
        <v>0</v>
      </c>
      <c r="BF957" s="233">
        <f>IF(N957="snížená",J957,0)</f>
        <v>0</v>
      </c>
      <c r="BG957" s="233">
        <f>IF(N957="zákl. přenesená",J957,0)</f>
        <v>0</v>
      </c>
      <c r="BH957" s="233">
        <f>IF(N957="sníž. přenesená",J957,0)</f>
        <v>0</v>
      </c>
      <c r="BI957" s="233">
        <f>IF(N957="nulová",J957,0)</f>
        <v>0</v>
      </c>
      <c r="BJ957" s="18" t="s">
        <v>80</v>
      </c>
      <c r="BK957" s="233">
        <f>ROUND(I957*H957,2)</f>
        <v>0</v>
      </c>
      <c r="BL957" s="18" t="s">
        <v>202</v>
      </c>
      <c r="BM957" s="232" t="s">
        <v>1049</v>
      </c>
    </row>
    <row r="958" s="2" customFormat="1">
      <c r="A958" s="39"/>
      <c r="B958" s="40"/>
      <c r="C958" s="41"/>
      <c r="D958" s="234" t="s">
        <v>203</v>
      </c>
      <c r="E958" s="41"/>
      <c r="F958" s="235" t="s">
        <v>1048</v>
      </c>
      <c r="G958" s="41"/>
      <c r="H958" s="41"/>
      <c r="I958" s="236"/>
      <c r="J958" s="41"/>
      <c r="K958" s="41"/>
      <c r="L958" s="45"/>
      <c r="M958" s="237"/>
      <c r="N958" s="238"/>
      <c r="O958" s="92"/>
      <c r="P958" s="92"/>
      <c r="Q958" s="92"/>
      <c r="R958" s="92"/>
      <c r="S958" s="92"/>
      <c r="T958" s="93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203</v>
      </c>
      <c r="AU958" s="18" t="s">
        <v>82</v>
      </c>
    </row>
    <row r="959" s="2" customFormat="1" ht="44.25" customHeight="1">
      <c r="A959" s="39"/>
      <c r="B959" s="40"/>
      <c r="C959" s="220" t="s">
        <v>669</v>
      </c>
      <c r="D959" s="220" t="s">
        <v>198</v>
      </c>
      <c r="E959" s="221" t="s">
        <v>1050</v>
      </c>
      <c r="F959" s="222" t="s">
        <v>1051</v>
      </c>
      <c r="G959" s="223" t="s">
        <v>396</v>
      </c>
      <c r="H959" s="224">
        <v>0.36499999999999999</v>
      </c>
      <c r="I959" s="225"/>
      <c r="J959" s="226">
        <f>ROUND(I959*H959,2)</f>
        <v>0</v>
      </c>
      <c r="K959" s="227"/>
      <c r="L959" s="45"/>
      <c r="M959" s="228" t="s">
        <v>1</v>
      </c>
      <c r="N959" s="229" t="s">
        <v>38</v>
      </c>
      <c r="O959" s="92"/>
      <c r="P959" s="230">
        <f>O959*H959</f>
        <v>0</v>
      </c>
      <c r="Q959" s="230">
        <v>0</v>
      </c>
      <c r="R959" s="230">
        <f>Q959*H959</f>
        <v>0</v>
      </c>
      <c r="S959" s="230">
        <v>0</v>
      </c>
      <c r="T959" s="231">
        <f>S959*H959</f>
        <v>0</v>
      </c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R959" s="232" t="s">
        <v>202</v>
      </c>
      <c r="AT959" s="232" t="s">
        <v>198</v>
      </c>
      <c r="AU959" s="232" t="s">
        <v>82</v>
      </c>
      <c r="AY959" s="18" t="s">
        <v>196</v>
      </c>
      <c r="BE959" s="233">
        <f>IF(N959="základní",J959,0)</f>
        <v>0</v>
      </c>
      <c r="BF959" s="233">
        <f>IF(N959="snížená",J959,0)</f>
        <v>0</v>
      </c>
      <c r="BG959" s="233">
        <f>IF(N959="zákl. přenesená",J959,0)</f>
        <v>0</v>
      </c>
      <c r="BH959" s="233">
        <f>IF(N959="sníž. přenesená",J959,0)</f>
        <v>0</v>
      </c>
      <c r="BI959" s="233">
        <f>IF(N959="nulová",J959,0)</f>
        <v>0</v>
      </c>
      <c r="BJ959" s="18" t="s">
        <v>80</v>
      </c>
      <c r="BK959" s="233">
        <f>ROUND(I959*H959,2)</f>
        <v>0</v>
      </c>
      <c r="BL959" s="18" t="s">
        <v>202</v>
      </c>
      <c r="BM959" s="232" t="s">
        <v>1052</v>
      </c>
    </row>
    <row r="960" s="2" customFormat="1">
      <c r="A960" s="39"/>
      <c r="B960" s="40"/>
      <c r="C960" s="41"/>
      <c r="D960" s="234" t="s">
        <v>203</v>
      </c>
      <c r="E960" s="41"/>
      <c r="F960" s="235" t="s">
        <v>1051</v>
      </c>
      <c r="G960" s="41"/>
      <c r="H960" s="41"/>
      <c r="I960" s="236"/>
      <c r="J960" s="41"/>
      <c r="K960" s="41"/>
      <c r="L960" s="45"/>
      <c r="M960" s="237"/>
      <c r="N960" s="238"/>
      <c r="O960" s="92"/>
      <c r="P960" s="92"/>
      <c r="Q960" s="92"/>
      <c r="R960" s="92"/>
      <c r="S960" s="92"/>
      <c r="T960" s="93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T960" s="18" t="s">
        <v>203</v>
      </c>
      <c r="AU960" s="18" t="s">
        <v>82</v>
      </c>
    </row>
    <row r="961" s="13" customFormat="1">
      <c r="A961" s="13"/>
      <c r="B961" s="239"/>
      <c r="C961" s="240"/>
      <c r="D961" s="234" t="s">
        <v>204</v>
      </c>
      <c r="E961" s="241" t="s">
        <v>1</v>
      </c>
      <c r="F961" s="242" t="s">
        <v>1053</v>
      </c>
      <c r="G961" s="240"/>
      <c r="H961" s="243">
        <v>0.36499999999999999</v>
      </c>
      <c r="I961" s="244"/>
      <c r="J961" s="240"/>
      <c r="K961" s="240"/>
      <c r="L961" s="245"/>
      <c r="M961" s="246"/>
      <c r="N961" s="247"/>
      <c r="O961" s="247"/>
      <c r="P961" s="247"/>
      <c r="Q961" s="247"/>
      <c r="R961" s="247"/>
      <c r="S961" s="247"/>
      <c r="T961" s="248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9" t="s">
        <v>204</v>
      </c>
      <c r="AU961" s="249" t="s">
        <v>82</v>
      </c>
      <c r="AV961" s="13" t="s">
        <v>82</v>
      </c>
      <c r="AW961" s="13" t="s">
        <v>30</v>
      </c>
      <c r="AX961" s="13" t="s">
        <v>73</v>
      </c>
      <c r="AY961" s="249" t="s">
        <v>196</v>
      </c>
    </row>
    <row r="962" s="14" customFormat="1">
      <c r="A962" s="14"/>
      <c r="B962" s="250"/>
      <c r="C962" s="251"/>
      <c r="D962" s="234" t="s">
        <v>204</v>
      </c>
      <c r="E962" s="252" t="s">
        <v>1</v>
      </c>
      <c r="F962" s="253" t="s">
        <v>206</v>
      </c>
      <c r="G962" s="251"/>
      <c r="H962" s="254">
        <v>0.36499999999999999</v>
      </c>
      <c r="I962" s="255"/>
      <c r="J962" s="251"/>
      <c r="K962" s="251"/>
      <c r="L962" s="256"/>
      <c r="M962" s="257"/>
      <c r="N962" s="258"/>
      <c r="O962" s="258"/>
      <c r="P962" s="258"/>
      <c r="Q962" s="258"/>
      <c r="R962" s="258"/>
      <c r="S962" s="258"/>
      <c r="T962" s="259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0" t="s">
        <v>204</v>
      </c>
      <c r="AU962" s="260" t="s">
        <v>82</v>
      </c>
      <c r="AV962" s="14" t="s">
        <v>202</v>
      </c>
      <c r="AW962" s="14" t="s">
        <v>30</v>
      </c>
      <c r="AX962" s="14" t="s">
        <v>80</v>
      </c>
      <c r="AY962" s="260" t="s">
        <v>196</v>
      </c>
    </row>
    <row r="963" s="2" customFormat="1" ht="37.8" customHeight="1">
      <c r="A963" s="39"/>
      <c r="B963" s="40"/>
      <c r="C963" s="220" t="s">
        <v>1054</v>
      </c>
      <c r="D963" s="220" t="s">
        <v>198</v>
      </c>
      <c r="E963" s="221" t="s">
        <v>1055</v>
      </c>
      <c r="F963" s="222" t="s">
        <v>1056</v>
      </c>
      <c r="G963" s="223" t="s">
        <v>201</v>
      </c>
      <c r="H963" s="224">
        <v>194.81999999999999</v>
      </c>
      <c r="I963" s="225"/>
      <c r="J963" s="226">
        <f>ROUND(I963*H963,2)</f>
        <v>0</v>
      </c>
      <c r="K963" s="227"/>
      <c r="L963" s="45"/>
      <c r="M963" s="228" t="s">
        <v>1</v>
      </c>
      <c r="N963" s="229" t="s">
        <v>38</v>
      </c>
      <c r="O963" s="92"/>
      <c r="P963" s="230">
        <f>O963*H963</f>
        <v>0</v>
      </c>
      <c r="Q963" s="230">
        <v>0</v>
      </c>
      <c r="R963" s="230">
        <f>Q963*H963</f>
        <v>0</v>
      </c>
      <c r="S963" s="230">
        <v>0</v>
      </c>
      <c r="T963" s="231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2" t="s">
        <v>202</v>
      </c>
      <c r="AT963" s="232" t="s">
        <v>198</v>
      </c>
      <c r="AU963" s="232" t="s">
        <v>82</v>
      </c>
      <c r="AY963" s="18" t="s">
        <v>196</v>
      </c>
      <c r="BE963" s="233">
        <f>IF(N963="základní",J963,0)</f>
        <v>0</v>
      </c>
      <c r="BF963" s="233">
        <f>IF(N963="snížená",J963,0)</f>
        <v>0</v>
      </c>
      <c r="BG963" s="233">
        <f>IF(N963="zákl. přenesená",J963,0)</f>
        <v>0</v>
      </c>
      <c r="BH963" s="233">
        <f>IF(N963="sníž. přenesená",J963,0)</f>
        <v>0</v>
      </c>
      <c r="BI963" s="233">
        <f>IF(N963="nulová",J963,0)</f>
        <v>0</v>
      </c>
      <c r="BJ963" s="18" t="s">
        <v>80</v>
      </c>
      <c r="BK963" s="233">
        <f>ROUND(I963*H963,2)</f>
        <v>0</v>
      </c>
      <c r="BL963" s="18" t="s">
        <v>202</v>
      </c>
      <c r="BM963" s="232" t="s">
        <v>1057</v>
      </c>
    </row>
    <row r="964" s="2" customFormat="1">
      <c r="A964" s="39"/>
      <c r="B964" s="40"/>
      <c r="C964" s="41"/>
      <c r="D964" s="234" t="s">
        <v>203</v>
      </c>
      <c r="E964" s="41"/>
      <c r="F964" s="235" t="s">
        <v>1056</v>
      </c>
      <c r="G964" s="41"/>
      <c r="H964" s="41"/>
      <c r="I964" s="236"/>
      <c r="J964" s="41"/>
      <c r="K964" s="41"/>
      <c r="L964" s="45"/>
      <c r="M964" s="237"/>
      <c r="N964" s="238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203</v>
      </c>
      <c r="AU964" s="18" t="s">
        <v>82</v>
      </c>
    </row>
    <row r="965" s="15" customFormat="1">
      <c r="A965" s="15"/>
      <c r="B965" s="261"/>
      <c r="C965" s="262"/>
      <c r="D965" s="234" t="s">
        <v>204</v>
      </c>
      <c r="E965" s="263" t="s">
        <v>1</v>
      </c>
      <c r="F965" s="264" t="s">
        <v>324</v>
      </c>
      <c r="G965" s="262"/>
      <c r="H965" s="263" t="s">
        <v>1</v>
      </c>
      <c r="I965" s="265"/>
      <c r="J965" s="262"/>
      <c r="K965" s="262"/>
      <c r="L965" s="266"/>
      <c r="M965" s="267"/>
      <c r="N965" s="268"/>
      <c r="O965" s="268"/>
      <c r="P965" s="268"/>
      <c r="Q965" s="268"/>
      <c r="R965" s="268"/>
      <c r="S965" s="268"/>
      <c r="T965" s="269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0" t="s">
        <v>204</v>
      </c>
      <c r="AU965" s="270" t="s">
        <v>82</v>
      </c>
      <c r="AV965" s="15" t="s">
        <v>80</v>
      </c>
      <c r="AW965" s="15" t="s">
        <v>30</v>
      </c>
      <c r="AX965" s="15" t="s">
        <v>73</v>
      </c>
      <c r="AY965" s="270" t="s">
        <v>196</v>
      </c>
    </row>
    <row r="966" s="13" customFormat="1">
      <c r="A966" s="13"/>
      <c r="B966" s="239"/>
      <c r="C966" s="240"/>
      <c r="D966" s="234" t="s">
        <v>204</v>
      </c>
      <c r="E966" s="241" t="s">
        <v>1</v>
      </c>
      <c r="F966" s="242" t="s">
        <v>1058</v>
      </c>
      <c r="G966" s="240"/>
      <c r="H966" s="243">
        <v>64.599999999999994</v>
      </c>
      <c r="I966" s="244"/>
      <c r="J966" s="240"/>
      <c r="K966" s="240"/>
      <c r="L966" s="245"/>
      <c r="M966" s="246"/>
      <c r="N966" s="247"/>
      <c r="O966" s="247"/>
      <c r="P966" s="247"/>
      <c r="Q966" s="247"/>
      <c r="R966" s="247"/>
      <c r="S966" s="247"/>
      <c r="T966" s="248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9" t="s">
        <v>204</v>
      </c>
      <c r="AU966" s="249" t="s">
        <v>82</v>
      </c>
      <c r="AV966" s="13" t="s">
        <v>82</v>
      </c>
      <c r="AW966" s="13" t="s">
        <v>30</v>
      </c>
      <c r="AX966" s="13" t="s">
        <v>73</v>
      </c>
      <c r="AY966" s="249" t="s">
        <v>196</v>
      </c>
    </row>
    <row r="967" s="15" customFormat="1">
      <c r="A967" s="15"/>
      <c r="B967" s="261"/>
      <c r="C967" s="262"/>
      <c r="D967" s="234" t="s">
        <v>204</v>
      </c>
      <c r="E967" s="263" t="s">
        <v>1</v>
      </c>
      <c r="F967" s="264" t="s">
        <v>308</v>
      </c>
      <c r="G967" s="262"/>
      <c r="H967" s="263" t="s">
        <v>1</v>
      </c>
      <c r="I967" s="265"/>
      <c r="J967" s="262"/>
      <c r="K967" s="262"/>
      <c r="L967" s="266"/>
      <c r="M967" s="267"/>
      <c r="N967" s="268"/>
      <c r="O967" s="268"/>
      <c r="P967" s="268"/>
      <c r="Q967" s="268"/>
      <c r="R967" s="268"/>
      <c r="S967" s="268"/>
      <c r="T967" s="269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0" t="s">
        <v>204</v>
      </c>
      <c r="AU967" s="270" t="s">
        <v>82</v>
      </c>
      <c r="AV967" s="15" t="s">
        <v>80</v>
      </c>
      <c r="AW967" s="15" t="s">
        <v>30</v>
      </c>
      <c r="AX967" s="15" t="s">
        <v>73</v>
      </c>
      <c r="AY967" s="270" t="s">
        <v>196</v>
      </c>
    </row>
    <row r="968" s="13" customFormat="1">
      <c r="A968" s="13"/>
      <c r="B968" s="239"/>
      <c r="C968" s="240"/>
      <c r="D968" s="234" t="s">
        <v>204</v>
      </c>
      <c r="E968" s="241" t="s">
        <v>1</v>
      </c>
      <c r="F968" s="242" t="s">
        <v>1059</v>
      </c>
      <c r="G968" s="240"/>
      <c r="H968" s="243">
        <v>88.060000000000002</v>
      </c>
      <c r="I968" s="244"/>
      <c r="J968" s="240"/>
      <c r="K968" s="240"/>
      <c r="L968" s="245"/>
      <c r="M968" s="246"/>
      <c r="N968" s="247"/>
      <c r="O968" s="247"/>
      <c r="P968" s="247"/>
      <c r="Q968" s="247"/>
      <c r="R968" s="247"/>
      <c r="S968" s="247"/>
      <c r="T968" s="248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9" t="s">
        <v>204</v>
      </c>
      <c r="AU968" s="249" t="s">
        <v>82</v>
      </c>
      <c r="AV968" s="13" t="s">
        <v>82</v>
      </c>
      <c r="AW968" s="13" t="s">
        <v>30</v>
      </c>
      <c r="AX968" s="13" t="s">
        <v>73</v>
      </c>
      <c r="AY968" s="249" t="s">
        <v>196</v>
      </c>
    </row>
    <row r="969" s="15" customFormat="1">
      <c r="A969" s="15"/>
      <c r="B969" s="261"/>
      <c r="C969" s="262"/>
      <c r="D969" s="234" t="s">
        <v>204</v>
      </c>
      <c r="E969" s="263" t="s">
        <v>1</v>
      </c>
      <c r="F969" s="264" t="s">
        <v>890</v>
      </c>
      <c r="G969" s="262"/>
      <c r="H969" s="263" t="s">
        <v>1</v>
      </c>
      <c r="I969" s="265"/>
      <c r="J969" s="262"/>
      <c r="K969" s="262"/>
      <c r="L969" s="266"/>
      <c r="M969" s="267"/>
      <c r="N969" s="268"/>
      <c r="O969" s="268"/>
      <c r="P969" s="268"/>
      <c r="Q969" s="268"/>
      <c r="R969" s="268"/>
      <c r="S969" s="268"/>
      <c r="T969" s="269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70" t="s">
        <v>204</v>
      </c>
      <c r="AU969" s="270" t="s">
        <v>82</v>
      </c>
      <c r="AV969" s="15" t="s">
        <v>80</v>
      </c>
      <c r="AW969" s="15" t="s">
        <v>30</v>
      </c>
      <c r="AX969" s="15" t="s">
        <v>73</v>
      </c>
      <c r="AY969" s="270" t="s">
        <v>196</v>
      </c>
    </row>
    <row r="970" s="13" customFormat="1">
      <c r="A970" s="13"/>
      <c r="B970" s="239"/>
      <c r="C970" s="240"/>
      <c r="D970" s="234" t="s">
        <v>204</v>
      </c>
      <c r="E970" s="241" t="s">
        <v>1</v>
      </c>
      <c r="F970" s="242" t="s">
        <v>1060</v>
      </c>
      <c r="G970" s="240"/>
      <c r="H970" s="243">
        <v>42.159999999999997</v>
      </c>
      <c r="I970" s="244"/>
      <c r="J970" s="240"/>
      <c r="K970" s="240"/>
      <c r="L970" s="245"/>
      <c r="M970" s="246"/>
      <c r="N970" s="247"/>
      <c r="O970" s="247"/>
      <c r="P970" s="247"/>
      <c r="Q970" s="247"/>
      <c r="R970" s="247"/>
      <c r="S970" s="247"/>
      <c r="T970" s="248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9" t="s">
        <v>204</v>
      </c>
      <c r="AU970" s="249" t="s">
        <v>82</v>
      </c>
      <c r="AV970" s="13" t="s">
        <v>82</v>
      </c>
      <c r="AW970" s="13" t="s">
        <v>30</v>
      </c>
      <c r="AX970" s="13" t="s">
        <v>73</v>
      </c>
      <c r="AY970" s="249" t="s">
        <v>196</v>
      </c>
    </row>
    <row r="971" s="14" customFormat="1">
      <c r="A971" s="14"/>
      <c r="B971" s="250"/>
      <c r="C971" s="251"/>
      <c r="D971" s="234" t="s">
        <v>204</v>
      </c>
      <c r="E971" s="252" t="s">
        <v>1</v>
      </c>
      <c r="F971" s="253" t="s">
        <v>206</v>
      </c>
      <c r="G971" s="251"/>
      <c r="H971" s="254">
        <v>194.81999999999999</v>
      </c>
      <c r="I971" s="255"/>
      <c r="J971" s="251"/>
      <c r="K971" s="251"/>
      <c r="L971" s="256"/>
      <c r="M971" s="257"/>
      <c r="N971" s="258"/>
      <c r="O971" s="258"/>
      <c r="P971" s="258"/>
      <c r="Q971" s="258"/>
      <c r="R971" s="258"/>
      <c r="S971" s="258"/>
      <c r="T971" s="259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0" t="s">
        <v>204</v>
      </c>
      <c r="AU971" s="260" t="s">
        <v>82</v>
      </c>
      <c r="AV971" s="14" t="s">
        <v>202</v>
      </c>
      <c r="AW971" s="14" t="s">
        <v>30</v>
      </c>
      <c r="AX971" s="14" t="s">
        <v>80</v>
      </c>
      <c r="AY971" s="260" t="s">
        <v>196</v>
      </c>
    </row>
    <row r="972" s="2" customFormat="1" ht="37.8" customHeight="1">
      <c r="A972" s="39"/>
      <c r="B972" s="40"/>
      <c r="C972" s="220" t="s">
        <v>672</v>
      </c>
      <c r="D972" s="220" t="s">
        <v>198</v>
      </c>
      <c r="E972" s="221" t="s">
        <v>1061</v>
      </c>
      <c r="F972" s="222" t="s">
        <v>1062</v>
      </c>
      <c r="G972" s="223" t="s">
        <v>201</v>
      </c>
      <c r="H972" s="224">
        <v>4264.2799999999997</v>
      </c>
      <c r="I972" s="225"/>
      <c r="J972" s="226">
        <f>ROUND(I972*H972,2)</f>
        <v>0</v>
      </c>
      <c r="K972" s="227"/>
      <c r="L972" s="45"/>
      <c r="M972" s="228" t="s">
        <v>1</v>
      </c>
      <c r="N972" s="229" t="s">
        <v>38</v>
      </c>
      <c r="O972" s="92"/>
      <c r="P972" s="230">
        <f>O972*H972</f>
        <v>0</v>
      </c>
      <c r="Q972" s="230">
        <v>0</v>
      </c>
      <c r="R972" s="230">
        <f>Q972*H972</f>
        <v>0</v>
      </c>
      <c r="S972" s="230">
        <v>0</v>
      </c>
      <c r="T972" s="231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2" t="s">
        <v>202</v>
      </c>
      <c r="AT972" s="232" t="s">
        <v>198</v>
      </c>
      <c r="AU972" s="232" t="s">
        <v>82</v>
      </c>
      <c r="AY972" s="18" t="s">
        <v>196</v>
      </c>
      <c r="BE972" s="233">
        <f>IF(N972="základní",J972,0)</f>
        <v>0</v>
      </c>
      <c r="BF972" s="233">
        <f>IF(N972="snížená",J972,0)</f>
        <v>0</v>
      </c>
      <c r="BG972" s="233">
        <f>IF(N972="zákl. přenesená",J972,0)</f>
        <v>0</v>
      </c>
      <c r="BH972" s="233">
        <f>IF(N972="sníž. přenesená",J972,0)</f>
        <v>0</v>
      </c>
      <c r="BI972" s="233">
        <f>IF(N972="nulová",J972,0)</f>
        <v>0</v>
      </c>
      <c r="BJ972" s="18" t="s">
        <v>80</v>
      </c>
      <c r="BK972" s="233">
        <f>ROUND(I972*H972,2)</f>
        <v>0</v>
      </c>
      <c r="BL972" s="18" t="s">
        <v>202</v>
      </c>
      <c r="BM972" s="232" t="s">
        <v>1063</v>
      </c>
    </row>
    <row r="973" s="2" customFormat="1">
      <c r="A973" s="39"/>
      <c r="B973" s="40"/>
      <c r="C973" s="41"/>
      <c r="D973" s="234" t="s">
        <v>203</v>
      </c>
      <c r="E973" s="41"/>
      <c r="F973" s="235" t="s">
        <v>1062</v>
      </c>
      <c r="G973" s="41"/>
      <c r="H973" s="41"/>
      <c r="I973" s="236"/>
      <c r="J973" s="41"/>
      <c r="K973" s="41"/>
      <c r="L973" s="45"/>
      <c r="M973" s="237"/>
      <c r="N973" s="238"/>
      <c r="O973" s="92"/>
      <c r="P973" s="92"/>
      <c r="Q973" s="92"/>
      <c r="R973" s="92"/>
      <c r="S973" s="92"/>
      <c r="T973" s="93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203</v>
      </c>
      <c r="AU973" s="18" t="s">
        <v>82</v>
      </c>
    </row>
    <row r="974" s="15" customFormat="1">
      <c r="A974" s="15"/>
      <c r="B974" s="261"/>
      <c r="C974" s="262"/>
      <c r="D974" s="234" t="s">
        <v>204</v>
      </c>
      <c r="E974" s="263" t="s">
        <v>1</v>
      </c>
      <c r="F974" s="264" t="s">
        <v>324</v>
      </c>
      <c r="G974" s="262"/>
      <c r="H974" s="263" t="s">
        <v>1</v>
      </c>
      <c r="I974" s="265"/>
      <c r="J974" s="262"/>
      <c r="K974" s="262"/>
      <c r="L974" s="266"/>
      <c r="M974" s="267"/>
      <c r="N974" s="268"/>
      <c r="O974" s="268"/>
      <c r="P974" s="268"/>
      <c r="Q974" s="268"/>
      <c r="R974" s="268"/>
      <c r="S974" s="268"/>
      <c r="T974" s="269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0" t="s">
        <v>204</v>
      </c>
      <c r="AU974" s="270" t="s">
        <v>82</v>
      </c>
      <c r="AV974" s="15" t="s">
        <v>80</v>
      </c>
      <c r="AW974" s="15" t="s">
        <v>30</v>
      </c>
      <c r="AX974" s="15" t="s">
        <v>73</v>
      </c>
      <c r="AY974" s="270" t="s">
        <v>196</v>
      </c>
    </row>
    <row r="975" s="13" customFormat="1">
      <c r="A975" s="13"/>
      <c r="B975" s="239"/>
      <c r="C975" s="240"/>
      <c r="D975" s="234" t="s">
        <v>204</v>
      </c>
      <c r="E975" s="241" t="s">
        <v>1</v>
      </c>
      <c r="F975" s="242" t="s">
        <v>1064</v>
      </c>
      <c r="G975" s="240"/>
      <c r="H975" s="243">
        <v>634.77999999999997</v>
      </c>
      <c r="I975" s="244"/>
      <c r="J975" s="240"/>
      <c r="K975" s="240"/>
      <c r="L975" s="245"/>
      <c r="M975" s="246"/>
      <c r="N975" s="247"/>
      <c r="O975" s="247"/>
      <c r="P975" s="247"/>
      <c r="Q975" s="247"/>
      <c r="R975" s="247"/>
      <c r="S975" s="247"/>
      <c r="T975" s="24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9" t="s">
        <v>204</v>
      </c>
      <c r="AU975" s="249" t="s">
        <v>82</v>
      </c>
      <c r="AV975" s="13" t="s">
        <v>82</v>
      </c>
      <c r="AW975" s="13" t="s">
        <v>30</v>
      </c>
      <c r="AX975" s="13" t="s">
        <v>73</v>
      </c>
      <c r="AY975" s="249" t="s">
        <v>196</v>
      </c>
    </row>
    <row r="976" s="13" customFormat="1">
      <c r="A976" s="13"/>
      <c r="B976" s="239"/>
      <c r="C976" s="240"/>
      <c r="D976" s="234" t="s">
        <v>204</v>
      </c>
      <c r="E976" s="241" t="s">
        <v>1</v>
      </c>
      <c r="F976" s="242" t="s">
        <v>1065</v>
      </c>
      <c r="G976" s="240"/>
      <c r="H976" s="243">
        <v>322.31999999999999</v>
      </c>
      <c r="I976" s="244"/>
      <c r="J976" s="240"/>
      <c r="K976" s="240"/>
      <c r="L976" s="245"/>
      <c r="M976" s="246"/>
      <c r="N976" s="247"/>
      <c r="O976" s="247"/>
      <c r="P976" s="247"/>
      <c r="Q976" s="247"/>
      <c r="R976" s="247"/>
      <c r="S976" s="247"/>
      <c r="T976" s="248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9" t="s">
        <v>204</v>
      </c>
      <c r="AU976" s="249" t="s">
        <v>82</v>
      </c>
      <c r="AV976" s="13" t="s">
        <v>82</v>
      </c>
      <c r="AW976" s="13" t="s">
        <v>30</v>
      </c>
      <c r="AX976" s="13" t="s">
        <v>73</v>
      </c>
      <c r="AY976" s="249" t="s">
        <v>196</v>
      </c>
    </row>
    <row r="977" s="16" customFormat="1">
      <c r="A977" s="16"/>
      <c r="B977" s="282"/>
      <c r="C977" s="283"/>
      <c r="D977" s="234" t="s">
        <v>204</v>
      </c>
      <c r="E977" s="284" t="s">
        <v>1</v>
      </c>
      <c r="F977" s="285" t="s">
        <v>527</v>
      </c>
      <c r="G977" s="283"/>
      <c r="H977" s="286">
        <v>957.09999999999991</v>
      </c>
      <c r="I977" s="287"/>
      <c r="J977" s="283"/>
      <c r="K977" s="283"/>
      <c r="L977" s="288"/>
      <c r="M977" s="289"/>
      <c r="N977" s="290"/>
      <c r="O977" s="290"/>
      <c r="P977" s="290"/>
      <c r="Q977" s="290"/>
      <c r="R977" s="290"/>
      <c r="S977" s="290"/>
      <c r="T977" s="291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T977" s="292" t="s">
        <v>204</v>
      </c>
      <c r="AU977" s="292" t="s">
        <v>82</v>
      </c>
      <c r="AV977" s="16" t="s">
        <v>210</v>
      </c>
      <c r="AW977" s="16" t="s">
        <v>30</v>
      </c>
      <c r="AX977" s="16" t="s">
        <v>73</v>
      </c>
      <c r="AY977" s="292" t="s">
        <v>196</v>
      </c>
    </row>
    <row r="978" s="15" customFormat="1">
      <c r="A978" s="15"/>
      <c r="B978" s="261"/>
      <c r="C978" s="262"/>
      <c r="D978" s="234" t="s">
        <v>204</v>
      </c>
      <c r="E978" s="263" t="s">
        <v>1</v>
      </c>
      <c r="F978" s="264" t="s">
        <v>308</v>
      </c>
      <c r="G978" s="262"/>
      <c r="H978" s="263" t="s">
        <v>1</v>
      </c>
      <c r="I978" s="265"/>
      <c r="J978" s="262"/>
      <c r="K978" s="262"/>
      <c r="L978" s="266"/>
      <c r="M978" s="267"/>
      <c r="N978" s="268"/>
      <c r="O978" s="268"/>
      <c r="P978" s="268"/>
      <c r="Q978" s="268"/>
      <c r="R978" s="268"/>
      <c r="S978" s="268"/>
      <c r="T978" s="269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70" t="s">
        <v>204</v>
      </c>
      <c r="AU978" s="270" t="s">
        <v>82</v>
      </c>
      <c r="AV978" s="15" t="s">
        <v>80</v>
      </c>
      <c r="AW978" s="15" t="s">
        <v>30</v>
      </c>
      <c r="AX978" s="15" t="s">
        <v>73</v>
      </c>
      <c r="AY978" s="270" t="s">
        <v>196</v>
      </c>
    </row>
    <row r="979" s="13" customFormat="1">
      <c r="A979" s="13"/>
      <c r="B979" s="239"/>
      <c r="C979" s="240"/>
      <c r="D979" s="234" t="s">
        <v>204</v>
      </c>
      <c r="E979" s="241" t="s">
        <v>1</v>
      </c>
      <c r="F979" s="242" t="s">
        <v>1066</v>
      </c>
      <c r="G979" s="240"/>
      <c r="H979" s="243">
        <v>462.74000000000001</v>
      </c>
      <c r="I979" s="244"/>
      <c r="J979" s="240"/>
      <c r="K979" s="240"/>
      <c r="L979" s="245"/>
      <c r="M979" s="246"/>
      <c r="N979" s="247"/>
      <c r="O979" s="247"/>
      <c r="P979" s="247"/>
      <c r="Q979" s="247"/>
      <c r="R979" s="247"/>
      <c r="S979" s="247"/>
      <c r="T979" s="248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9" t="s">
        <v>204</v>
      </c>
      <c r="AU979" s="249" t="s">
        <v>82</v>
      </c>
      <c r="AV979" s="13" t="s">
        <v>82</v>
      </c>
      <c r="AW979" s="13" t="s">
        <v>30</v>
      </c>
      <c r="AX979" s="13" t="s">
        <v>73</v>
      </c>
      <c r="AY979" s="249" t="s">
        <v>196</v>
      </c>
    </row>
    <row r="980" s="13" customFormat="1">
      <c r="A980" s="13"/>
      <c r="B980" s="239"/>
      <c r="C980" s="240"/>
      <c r="D980" s="234" t="s">
        <v>204</v>
      </c>
      <c r="E980" s="241" t="s">
        <v>1</v>
      </c>
      <c r="F980" s="242" t="s">
        <v>1067</v>
      </c>
      <c r="G980" s="240"/>
      <c r="H980" s="243">
        <v>331.83999999999997</v>
      </c>
      <c r="I980" s="244"/>
      <c r="J980" s="240"/>
      <c r="K980" s="240"/>
      <c r="L980" s="245"/>
      <c r="M980" s="246"/>
      <c r="N980" s="247"/>
      <c r="O980" s="247"/>
      <c r="P980" s="247"/>
      <c r="Q980" s="247"/>
      <c r="R980" s="247"/>
      <c r="S980" s="247"/>
      <c r="T980" s="24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9" t="s">
        <v>204</v>
      </c>
      <c r="AU980" s="249" t="s">
        <v>82</v>
      </c>
      <c r="AV980" s="13" t="s">
        <v>82</v>
      </c>
      <c r="AW980" s="13" t="s">
        <v>30</v>
      </c>
      <c r="AX980" s="13" t="s">
        <v>73</v>
      </c>
      <c r="AY980" s="249" t="s">
        <v>196</v>
      </c>
    </row>
    <row r="981" s="16" customFormat="1">
      <c r="A981" s="16"/>
      <c r="B981" s="282"/>
      <c r="C981" s="283"/>
      <c r="D981" s="234" t="s">
        <v>204</v>
      </c>
      <c r="E981" s="284" t="s">
        <v>1</v>
      </c>
      <c r="F981" s="285" t="s">
        <v>527</v>
      </c>
      <c r="G981" s="283"/>
      <c r="H981" s="286">
        <v>794.57999999999993</v>
      </c>
      <c r="I981" s="287"/>
      <c r="J981" s="283"/>
      <c r="K981" s="283"/>
      <c r="L981" s="288"/>
      <c r="M981" s="289"/>
      <c r="N981" s="290"/>
      <c r="O981" s="290"/>
      <c r="P981" s="290"/>
      <c r="Q981" s="290"/>
      <c r="R981" s="290"/>
      <c r="S981" s="290"/>
      <c r="T981" s="291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T981" s="292" t="s">
        <v>204</v>
      </c>
      <c r="AU981" s="292" t="s">
        <v>82</v>
      </c>
      <c r="AV981" s="16" t="s">
        <v>210</v>
      </c>
      <c r="AW981" s="16" t="s">
        <v>30</v>
      </c>
      <c r="AX981" s="16" t="s">
        <v>73</v>
      </c>
      <c r="AY981" s="292" t="s">
        <v>196</v>
      </c>
    </row>
    <row r="982" s="15" customFormat="1">
      <c r="A982" s="15"/>
      <c r="B982" s="261"/>
      <c r="C982" s="262"/>
      <c r="D982" s="234" t="s">
        <v>204</v>
      </c>
      <c r="E982" s="263" t="s">
        <v>1</v>
      </c>
      <c r="F982" s="264" t="s">
        <v>890</v>
      </c>
      <c r="G982" s="262"/>
      <c r="H982" s="263" t="s">
        <v>1</v>
      </c>
      <c r="I982" s="265"/>
      <c r="J982" s="262"/>
      <c r="K982" s="262"/>
      <c r="L982" s="266"/>
      <c r="M982" s="267"/>
      <c r="N982" s="268"/>
      <c r="O982" s="268"/>
      <c r="P982" s="268"/>
      <c r="Q982" s="268"/>
      <c r="R982" s="268"/>
      <c r="S982" s="268"/>
      <c r="T982" s="269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70" t="s">
        <v>204</v>
      </c>
      <c r="AU982" s="270" t="s">
        <v>82</v>
      </c>
      <c r="AV982" s="15" t="s">
        <v>80</v>
      </c>
      <c r="AW982" s="15" t="s">
        <v>30</v>
      </c>
      <c r="AX982" s="15" t="s">
        <v>73</v>
      </c>
      <c r="AY982" s="270" t="s">
        <v>196</v>
      </c>
    </row>
    <row r="983" s="13" customFormat="1">
      <c r="A983" s="13"/>
      <c r="B983" s="239"/>
      <c r="C983" s="240"/>
      <c r="D983" s="234" t="s">
        <v>204</v>
      </c>
      <c r="E983" s="241" t="s">
        <v>1</v>
      </c>
      <c r="F983" s="242" t="s">
        <v>1068</v>
      </c>
      <c r="G983" s="240"/>
      <c r="H983" s="243">
        <v>452.19999999999999</v>
      </c>
      <c r="I983" s="244"/>
      <c r="J983" s="240"/>
      <c r="K983" s="240"/>
      <c r="L983" s="245"/>
      <c r="M983" s="246"/>
      <c r="N983" s="247"/>
      <c r="O983" s="247"/>
      <c r="P983" s="247"/>
      <c r="Q983" s="247"/>
      <c r="R983" s="247"/>
      <c r="S983" s="247"/>
      <c r="T983" s="248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9" t="s">
        <v>204</v>
      </c>
      <c r="AU983" s="249" t="s">
        <v>82</v>
      </c>
      <c r="AV983" s="13" t="s">
        <v>82</v>
      </c>
      <c r="AW983" s="13" t="s">
        <v>30</v>
      </c>
      <c r="AX983" s="13" t="s">
        <v>73</v>
      </c>
      <c r="AY983" s="249" t="s">
        <v>196</v>
      </c>
    </row>
    <row r="984" s="13" customFormat="1">
      <c r="A984" s="13"/>
      <c r="B984" s="239"/>
      <c r="C984" s="240"/>
      <c r="D984" s="234" t="s">
        <v>204</v>
      </c>
      <c r="E984" s="241" t="s">
        <v>1</v>
      </c>
      <c r="F984" s="242" t="s">
        <v>1069</v>
      </c>
      <c r="G984" s="240"/>
      <c r="H984" s="243">
        <v>393.38</v>
      </c>
      <c r="I984" s="244"/>
      <c r="J984" s="240"/>
      <c r="K984" s="240"/>
      <c r="L984" s="245"/>
      <c r="M984" s="246"/>
      <c r="N984" s="247"/>
      <c r="O984" s="247"/>
      <c r="P984" s="247"/>
      <c r="Q984" s="247"/>
      <c r="R984" s="247"/>
      <c r="S984" s="247"/>
      <c r="T984" s="248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9" t="s">
        <v>204</v>
      </c>
      <c r="AU984" s="249" t="s">
        <v>82</v>
      </c>
      <c r="AV984" s="13" t="s">
        <v>82</v>
      </c>
      <c r="AW984" s="13" t="s">
        <v>30</v>
      </c>
      <c r="AX984" s="13" t="s">
        <v>73</v>
      </c>
      <c r="AY984" s="249" t="s">
        <v>196</v>
      </c>
    </row>
    <row r="985" s="16" customFormat="1">
      <c r="A985" s="16"/>
      <c r="B985" s="282"/>
      <c r="C985" s="283"/>
      <c r="D985" s="234" t="s">
        <v>204</v>
      </c>
      <c r="E985" s="284" t="s">
        <v>1</v>
      </c>
      <c r="F985" s="285" t="s">
        <v>527</v>
      </c>
      <c r="G985" s="283"/>
      <c r="H985" s="286">
        <v>845.57999999999993</v>
      </c>
      <c r="I985" s="287"/>
      <c r="J985" s="283"/>
      <c r="K985" s="283"/>
      <c r="L985" s="288"/>
      <c r="M985" s="289"/>
      <c r="N985" s="290"/>
      <c r="O985" s="290"/>
      <c r="P985" s="290"/>
      <c r="Q985" s="290"/>
      <c r="R985" s="290"/>
      <c r="S985" s="290"/>
      <c r="T985" s="291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T985" s="292" t="s">
        <v>204</v>
      </c>
      <c r="AU985" s="292" t="s">
        <v>82</v>
      </c>
      <c r="AV985" s="16" t="s">
        <v>210</v>
      </c>
      <c r="AW985" s="16" t="s">
        <v>30</v>
      </c>
      <c r="AX985" s="16" t="s">
        <v>73</v>
      </c>
      <c r="AY985" s="292" t="s">
        <v>196</v>
      </c>
    </row>
    <row r="986" s="15" customFormat="1">
      <c r="A986" s="15"/>
      <c r="B986" s="261"/>
      <c r="C986" s="262"/>
      <c r="D986" s="234" t="s">
        <v>204</v>
      </c>
      <c r="E986" s="263" t="s">
        <v>1</v>
      </c>
      <c r="F986" s="264" t="s">
        <v>914</v>
      </c>
      <c r="G986" s="262"/>
      <c r="H986" s="263" t="s">
        <v>1</v>
      </c>
      <c r="I986" s="265"/>
      <c r="J986" s="262"/>
      <c r="K986" s="262"/>
      <c r="L986" s="266"/>
      <c r="M986" s="267"/>
      <c r="N986" s="268"/>
      <c r="O986" s="268"/>
      <c r="P986" s="268"/>
      <c r="Q986" s="268"/>
      <c r="R986" s="268"/>
      <c r="S986" s="268"/>
      <c r="T986" s="269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70" t="s">
        <v>204</v>
      </c>
      <c r="AU986" s="270" t="s">
        <v>82</v>
      </c>
      <c r="AV986" s="15" t="s">
        <v>80</v>
      </c>
      <c r="AW986" s="15" t="s">
        <v>30</v>
      </c>
      <c r="AX986" s="15" t="s">
        <v>73</v>
      </c>
      <c r="AY986" s="270" t="s">
        <v>196</v>
      </c>
    </row>
    <row r="987" s="13" customFormat="1">
      <c r="A987" s="13"/>
      <c r="B987" s="239"/>
      <c r="C987" s="240"/>
      <c r="D987" s="234" t="s">
        <v>204</v>
      </c>
      <c r="E987" s="241" t="s">
        <v>1</v>
      </c>
      <c r="F987" s="242" t="s">
        <v>1070</v>
      </c>
      <c r="G987" s="240"/>
      <c r="H987" s="243">
        <v>18.699999999999999</v>
      </c>
      <c r="I987" s="244"/>
      <c r="J987" s="240"/>
      <c r="K987" s="240"/>
      <c r="L987" s="245"/>
      <c r="M987" s="246"/>
      <c r="N987" s="247"/>
      <c r="O987" s="247"/>
      <c r="P987" s="247"/>
      <c r="Q987" s="247"/>
      <c r="R987" s="247"/>
      <c r="S987" s="247"/>
      <c r="T987" s="248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9" t="s">
        <v>204</v>
      </c>
      <c r="AU987" s="249" t="s">
        <v>82</v>
      </c>
      <c r="AV987" s="13" t="s">
        <v>82</v>
      </c>
      <c r="AW987" s="13" t="s">
        <v>30</v>
      </c>
      <c r="AX987" s="13" t="s">
        <v>73</v>
      </c>
      <c r="AY987" s="249" t="s">
        <v>196</v>
      </c>
    </row>
    <row r="988" s="16" customFormat="1">
      <c r="A988" s="16"/>
      <c r="B988" s="282"/>
      <c r="C988" s="283"/>
      <c r="D988" s="234" t="s">
        <v>204</v>
      </c>
      <c r="E988" s="284" t="s">
        <v>1</v>
      </c>
      <c r="F988" s="285" t="s">
        <v>527</v>
      </c>
      <c r="G988" s="283"/>
      <c r="H988" s="286">
        <v>18.699999999999999</v>
      </c>
      <c r="I988" s="287"/>
      <c r="J988" s="283"/>
      <c r="K988" s="283"/>
      <c r="L988" s="288"/>
      <c r="M988" s="289"/>
      <c r="N988" s="290"/>
      <c r="O988" s="290"/>
      <c r="P988" s="290"/>
      <c r="Q988" s="290"/>
      <c r="R988" s="290"/>
      <c r="S988" s="290"/>
      <c r="T988" s="291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92" t="s">
        <v>204</v>
      </c>
      <c r="AU988" s="292" t="s">
        <v>82</v>
      </c>
      <c r="AV988" s="16" t="s">
        <v>210</v>
      </c>
      <c r="AW988" s="16" t="s">
        <v>30</v>
      </c>
      <c r="AX988" s="16" t="s">
        <v>73</v>
      </c>
      <c r="AY988" s="292" t="s">
        <v>196</v>
      </c>
    </row>
    <row r="989" s="13" customFormat="1">
      <c r="A989" s="13"/>
      <c r="B989" s="239"/>
      <c r="C989" s="240"/>
      <c r="D989" s="234" t="s">
        <v>204</v>
      </c>
      <c r="E989" s="241" t="s">
        <v>1</v>
      </c>
      <c r="F989" s="242" t="s">
        <v>1071</v>
      </c>
      <c r="G989" s="240"/>
      <c r="H989" s="243">
        <v>1648.3199999999999</v>
      </c>
      <c r="I989" s="244"/>
      <c r="J989" s="240"/>
      <c r="K989" s="240"/>
      <c r="L989" s="245"/>
      <c r="M989" s="246"/>
      <c r="N989" s="247"/>
      <c r="O989" s="247"/>
      <c r="P989" s="247"/>
      <c r="Q989" s="247"/>
      <c r="R989" s="247"/>
      <c r="S989" s="247"/>
      <c r="T989" s="248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9" t="s">
        <v>204</v>
      </c>
      <c r="AU989" s="249" t="s">
        <v>82</v>
      </c>
      <c r="AV989" s="13" t="s">
        <v>82</v>
      </c>
      <c r="AW989" s="13" t="s">
        <v>30</v>
      </c>
      <c r="AX989" s="13" t="s">
        <v>73</v>
      </c>
      <c r="AY989" s="249" t="s">
        <v>196</v>
      </c>
    </row>
    <row r="990" s="16" customFormat="1">
      <c r="A990" s="16"/>
      <c r="B990" s="282"/>
      <c r="C990" s="283"/>
      <c r="D990" s="234" t="s">
        <v>204</v>
      </c>
      <c r="E990" s="284" t="s">
        <v>1</v>
      </c>
      <c r="F990" s="285" t="s">
        <v>527</v>
      </c>
      <c r="G990" s="283"/>
      <c r="H990" s="286">
        <v>1648.3199999999999</v>
      </c>
      <c r="I990" s="287"/>
      <c r="J990" s="283"/>
      <c r="K990" s="283"/>
      <c r="L990" s="288"/>
      <c r="M990" s="289"/>
      <c r="N990" s="290"/>
      <c r="O990" s="290"/>
      <c r="P990" s="290"/>
      <c r="Q990" s="290"/>
      <c r="R990" s="290"/>
      <c r="S990" s="290"/>
      <c r="T990" s="291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/>
      <c r="AT990" s="292" t="s">
        <v>204</v>
      </c>
      <c r="AU990" s="292" t="s">
        <v>82</v>
      </c>
      <c r="AV990" s="16" t="s">
        <v>210</v>
      </c>
      <c r="AW990" s="16" t="s">
        <v>30</v>
      </c>
      <c r="AX990" s="16" t="s">
        <v>73</v>
      </c>
      <c r="AY990" s="292" t="s">
        <v>196</v>
      </c>
    </row>
    <row r="991" s="14" customFormat="1">
      <c r="A991" s="14"/>
      <c r="B991" s="250"/>
      <c r="C991" s="251"/>
      <c r="D991" s="234" t="s">
        <v>204</v>
      </c>
      <c r="E991" s="252" t="s">
        <v>1</v>
      </c>
      <c r="F991" s="253" t="s">
        <v>206</v>
      </c>
      <c r="G991" s="251"/>
      <c r="H991" s="254">
        <v>4264.2799999999997</v>
      </c>
      <c r="I991" s="255"/>
      <c r="J991" s="251"/>
      <c r="K991" s="251"/>
      <c r="L991" s="256"/>
      <c r="M991" s="257"/>
      <c r="N991" s="258"/>
      <c r="O991" s="258"/>
      <c r="P991" s="258"/>
      <c r="Q991" s="258"/>
      <c r="R991" s="258"/>
      <c r="S991" s="258"/>
      <c r="T991" s="259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0" t="s">
        <v>204</v>
      </c>
      <c r="AU991" s="260" t="s">
        <v>82</v>
      </c>
      <c r="AV991" s="14" t="s">
        <v>202</v>
      </c>
      <c r="AW991" s="14" t="s">
        <v>30</v>
      </c>
      <c r="AX991" s="14" t="s">
        <v>80</v>
      </c>
      <c r="AY991" s="260" t="s">
        <v>196</v>
      </c>
    </row>
    <row r="992" s="2" customFormat="1" ht="37.8" customHeight="1">
      <c r="A992" s="39"/>
      <c r="B992" s="40"/>
      <c r="C992" s="220" t="s">
        <v>1072</v>
      </c>
      <c r="D992" s="220" t="s">
        <v>198</v>
      </c>
      <c r="E992" s="221" t="s">
        <v>1073</v>
      </c>
      <c r="F992" s="222" t="s">
        <v>1074</v>
      </c>
      <c r="G992" s="223" t="s">
        <v>201</v>
      </c>
      <c r="H992" s="224">
        <v>160.62000000000001</v>
      </c>
      <c r="I992" s="225"/>
      <c r="J992" s="226">
        <f>ROUND(I992*H992,2)</f>
        <v>0</v>
      </c>
      <c r="K992" s="227"/>
      <c r="L992" s="45"/>
      <c r="M992" s="228" t="s">
        <v>1</v>
      </c>
      <c r="N992" s="229" t="s">
        <v>38</v>
      </c>
      <c r="O992" s="92"/>
      <c r="P992" s="230">
        <f>O992*H992</f>
        <v>0</v>
      </c>
      <c r="Q992" s="230">
        <v>0</v>
      </c>
      <c r="R992" s="230">
        <f>Q992*H992</f>
        <v>0</v>
      </c>
      <c r="S992" s="230">
        <v>0</v>
      </c>
      <c r="T992" s="231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2" t="s">
        <v>202</v>
      </c>
      <c r="AT992" s="232" t="s">
        <v>198</v>
      </c>
      <c r="AU992" s="232" t="s">
        <v>82</v>
      </c>
      <c r="AY992" s="18" t="s">
        <v>196</v>
      </c>
      <c r="BE992" s="233">
        <f>IF(N992="základní",J992,0)</f>
        <v>0</v>
      </c>
      <c r="BF992" s="233">
        <f>IF(N992="snížená",J992,0)</f>
        <v>0</v>
      </c>
      <c r="BG992" s="233">
        <f>IF(N992="zákl. přenesená",J992,0)</f>
        <v>0</v>
      </c>
      <c r="BH992" s="233">
        <f>IF(N992="sníž. přenesená",J992,0)</f>
        <v>0</v>
      </c>
      <c r="BI992" s="233">
        <f>IF(N992="nulová",J992,0)</f>
        <v>0</v>
      </c>
      <c r="BJ992" s="18" t="s">
        <v>80</v>
      </c>
      <c r="BK992" s="233">
        <f>ROUND(I992*H992,2)</f>
        <v>0</v>
      </c>
      <c r="BL992" s="18" t="s">
        <v>202</v>
      </c>
      <c r="BM992" s="232" t="s">
        <v>1075</v>
      </c>
    </row>
    <row r="993" s="2" customFormat="1">
      <c r="A993" s="39"/>
      <c r="B993" s="40"/>
      <c r="C993" s="41"/>
      <c r="D993" s="234" t="s">
        <v>203</v>
      </c>
      <c r="E993" s="41"/>
      <c r="F993" s="235" t="s">
        <v>1074</v>
      </c>
      <c r="G993" s="41"/>
      <c r="H993" s="41"/>
      <c r="I993" s="236"/>
      <c r="J993" s="41"/>
      <c r="K993" s="41"/>
      <c r="L993" s="45"/>
      <c r="M993" s="237"/>
      <c r="N993" s="238"/>
      <c r="O993" s="92"/>
      <c r="P993" s="92"/>
      <c r="Q993" s="92"/>
      <c r="R993" s="92"/>
      <c r="S993" s="92"/>
      <c r="T993" s="93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203</v>
      </c>
      <c r="AU993" s="18" t="s">
        <v>82</v>
      </c>
    </row>
    <row r="994" s="15" customFormat="1">
      <c r="A994" s="15"/>
      <c r="B994" s="261"/>
      <c r="C994" s="262"/>
      <c r="D994" s="234" t="s">
        <v>204</v>
      </c>
      <c r="E994" s="263" t="s">
        <v>1</v>
      </c>
      <c r="F994" s="264" t="s">
        <v>324</v>
      </c>
      <c r="G994" s="262"/>
      <c r="H994" s="263" t="s">
        <v>1</v>
      </c>
      <c r="I994" s="265"/>
      <c r="J994" s="262"/>
      <c r="K994" s="262"/>
      <c r="L994" s="266"/>
      <c r="M994" s="267"/>
      <c r="N994" s="268"/>
      <c r="O994" s="268"/>
      <c r="P994" s="268"/>
      <c r="Q994" s="268"/>
      <c r="R994" s="268"/>
      <c r="S994" s="268"/>
      <c r="T994" s="269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70" t="s">
        <v>204</v>
      </c>
      <c r="AU994" s="270" t="s">
        <v>82</v>
      </c>
      <c r="AV994" s="15" t="s">
        <v>80</v>
      </c>
      <c r="AW994" s="15" t="s">
        <v>30</v>
      </c>
      <c r="AX994" s="15" t="s">
        <v>73</v>
      </c>
      <c r="AY994" s="270" t="s">
        <v>196</v>
      </c>
    </row>
    <row r="995" s="13" customFormat="1">
      <c r="A995" s="13"/>
      <c r="B995" s="239"/>
      <c r="C995" s="240"/>
      <c r="D995" s="234" t="s">
        <v>204</v>
      </c>
      <c r="E995" s="241" t="s">
        <v>1</v>
      </c>
      <c r="F995" s="242" t="s">
        <v>1076</v>
      </c>
      <c r="G995" s="240"/>
      <c r="H995" s="243">
        <v>40.799999999999997</v>
      </c>
      <c r="I995" s="244"/>
      <c r="J995" s="240"/>
      <c r="K995" s="240"/>
      <c r="L995" s="245"/>
      <c r="M995" s="246"/>
      <c r="N995" s="247"/>
      <c r="O995" s="247"/>
      <c r="P995" s="247"/>
      <c r="Q995" s="247"/>
      <c r="R995" s="247"/>
      <c r="S995" s="247"/>
      <c r="T995" s="248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9" t="s">
        <v>204</v>
      </c>
      <c r="AU995" s="249" t="s">
        <v>82</v>
      </c>
      <c r="AV995" s="13" t="s">
        <v>82</v>
      </c>
      <c r="AW995" s="13" t="s">
        <v>30</v>
      </c>
      <c r="AX995" s="13" t="s">
        <v>73</v>
      </c>
      <c r="AY995" s="249" t="s">
        <v>196</v>
      </c>
    </row>
    <row r="996" s="15" customFormat="1">
      <c r="A996" s="15"/>
      <c r="B996" s="261"/>
      <c r="C996" s="262"/>
      <c r="D996" s="234" t="s">
        <v>204</v>
      </c>
      <c r="E996" s="263" t="s">
        <v>1</v>
      </c>
      <c r="F996" s="264" t="s">
        <v>897</v>
      </c>
      <c r="G996" s="262"/>
      <c r="H996" s="263" t="s">
        <v>1</v>
      </c>
      <c r="I996" s="265"/>
      <c r="J996" s="262"/>
      <c r="K996" s="262"/>
      <c r="L996" s="266"/>
      <c r="M996" s="267"/>
      <c r="N996" s="268"/>
      <c r="O996" s="268"/>
      <c r="P996" s="268"/>
      <c r="Q996" s="268"/>
      <c r="R996" s="268"/>
      <c r="S996" s="268"/>
      <c r="T996" s="269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70" t="s">
        <v>204</v>
      </c>
      <c r="AU996" s="270" t="s">
        <v>82</v>
      </c>
      <c r="AV996" s="15" t="s">
        <v>80</v>
      </c>
      <c r="AW996" s="15" t="s">
        <v>30</v>
      </c>
      <c r="AX996" s="15" t="s">
        <v>73</v>
      </c>
      <c r="AY996" s="270" t="s">
        <v>196</v>
      </c>
    </row>
    <row r="997" s="13" customFormat="1">
      <c r="A997" s="13"/>
      <c r="B997" s="239"/>
      <c r="C997" s="240"/>
      <c r="D997" s="234" t="s">
        <v>204</v>
      </c>
      <c r="E997" s="241" t="s">
        <v>1</v>
      </c>
      <c r="F997" s="242" t="s">
        <v>1077</v>
      </c>
      <c r="G997" s="240"/>
      <c r="H997" s="243">
        <v>119.81999999999999</v>
      </c>
      <c r="I997" s="244"/>
      <c r="J997" s="240"/>
      <c r="K997" s="240"/>
      <c r="L997" s="245"/>
      <c r="M997" s="246"/>
      <c r="N997" s="247"/>
      <c r="O997" s="247"/>
      <c r="P997" s="247"/>
      <c r="Q997" s="247"/>
      <c r="R997" s="247"/>
      <c r="S997" s="247"/>
      <c r="T997" s="248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9" t="s">
        <v>204</v>
      </c>
      <c r="AU997" s="249" t="s">
        <v>82</v>
      </c>
      <c r="AV997" s="13" t="s">
        <v>82</v>
      </c>
      <c r="AW997" s="13" t="s">
        <v>30</v>
      </c>
      <c r="AX997" s="13" t="s">
        <v>73</v>
      </c>
      <c r="AY997" s="249" t="s">
        <v>196</v>
      </c>
    </row>
    <row r="998" s="14" customFormat="1">
      <c r="A998" s="14"/>
      <c r="B998" s="250"/>
      <c r="C998" s="251"/>
      <c r="D998" s="234" t="s">
        <v>204</v>
      </c>
      <c r="E998" s="252" t="s">
        <v>1</v>
      </c>
      <c r="F998" s="253" t="s">
        <v>206</v>
      </c>
      <c r="G998" s="251"/>
      <c r="H998" s="254">
        <v>160.62000000000001</v>
      </c>
      <c r="I998" s="255"/>
      <c r="J998" s="251"/>
      <c r="K998" s="251"/>
      <c r="L998" s="256"/>
      <c r="M998" s="257"/>
      <c r="N998" s="258"/>
      <c r="O998" s="258"/>
      <c r="P998" s="258"/>
      <c r="Q998" s="258"/>
      <c r="R998" s="258"/>
      <c r="S998" s="258"/>
      <c r="T998" s="259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0" t="s">
        <v>204</v>
      </c>
      <c r="AU998" s="260" t="s">
        <v>82</v>
      </c>
      <c r="AV998" s="14" t="s">
        <v>202</v>
      </c>
      <c r="AW998" s="14" t="s">
        <v>30</v>
      </c>
      <c r="AX998" s="14" t="s">
        <v>80</v>
      </c>
      <c r="AY998" s="260" t="s">
        <v>196</v>
      </c>
    </row>
    <row r="999" s="2" customFormat="1" ht="24.15" customHeight="1">
      <c r="A999" s="39"/>
      <c r="B999" s="40"/>
      <c r="C999" s="220" t="s">
        <v>676</v>
      </c>
      <c r="D999" s="220" t="s">
        <v>198</v>
      </c>
      <c r="E999" s="221" t="s">
        <v>1078</v>
      </c>
      <c r="F999" s="222" t="s">
        <v>1079</v>
      </c>
      <c r="G999" s="223" t="s">
        <v>256</v>
      </c>
      <c r="H999" s="224">
        <v>84</v>
      </c>
      <c r="I999" s="225"/>
      <c r="J999" s="226">
        <f>ROUND(I999*H999,2)</f>
        <v>0</v>
      </c>
      <c r="K999" s="227"/>
      <c r="L999" s="45"/>
      <c r="M999" s="228" t="s">
        <v>1</v>
      </c>
      <c r="N999" s="229" t="s">
        <v>38</v>
      </c>
      <c r="O999" s="92"/>
      <c r="P999" s="230">
        <f>O999*H999</f>
        <v>0</v>
      </c>
      <c r="Q999" s="230">
        <v>0</v>
      </c>
      <c r="R999" s="230">
        <f>Q999*H999</f>
        <v>0</v>
      </c>
      <c r="S999" s="230">
        <v>0</v>
      </c>
      <c r="T999" s="231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2" t="s">
        <v>202</v>
      </c>
      <c r="AT999" s="232" t="s">
        <v>198</v>
      </c>
      <c r="AU999" s="232" t="s">
        <v>82</v>
      </c>
      <c r="AY999" s="18" t="s">
        <v>196</v>
      </c>
      <c r="BE999" s="233">
        <f>IF(N999="základní",J999,0)</f>
        <v>0</v>
      </c>
      <c r="BF999" s="233">
        <f>IF(N999="snížená",J999,0)</f>
        <v>0</v>
      </c>
      <c r="BG999" s="233">
        <f>IF(N999="zákl. přenesená",J999,0)</f>
        <v>0</v>
      </c>
      <c r="BH999" s="233">
        <f>IF(N999="sníž. přenesená",J999,0)</f>
        <v>0</v>
      </c>
      <c r="BI999" s="233">
        <f>IF(N999="nulová",J999,0)</f>
        <v>0</v>
      </c>
      <c r="BJ999" s="18" t="s">
        <v>80</v>
      </c>
      <c r="BK999" s="233">
        <f>ROUND(I999*H999,2)</f>
        <v>0</v>
      </c>
      <c r="BL999" s="18" t="s">
        <v>202</v>
      </c>
      <c r="BM999" s="232" t="s">
        <v>1080</v>
      </c>
    </row>
    <row r="1000" s="2" customFormat="1">
      <c r="A1000" s="39"/>
      <c r="B1000" s="40"/>
      <c r="C1000" s="41"/>
      <c r="D1000" s="234" t="s">
        <v>203</v>
      </c>
      <c r="E1000" s="41"/>
      <c r="F1000" s="235" t="s">
        <v>1079</v>
      </c>
      <c r="G1000" s="41"/>
      <c r="H1000" s="41"/>
      <c r="I1000" s="236"/>
      <c r="J1000" s="41"/>
      <c r="K1000" s="41"/>
      <c r="L1000" s="45"/>
      <c r="M1000" s="237"/>
      <c r="N1000" s="238"/>
      <c r="O1000" s="92"/>
      <c r="P1000" s="92"/>
      <c r="Q1000" s="92"/>
      <c r="R1000" s="92"/>
      <c r="S1000" s="92"/>
      <c r="T1000" s="93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203</v>
      </c>
      <c r="AU1000" s="18" t="s">
        <v>82</v>
      </c>
    </row>
    <row r="1001" s="13" customFormat="1">
      <c r="A1001" s="13"/>
      <c r="B1001" s="239"/>
      <c r="C1001" s="240"/>
      <c r="D1001" s="234" t="s">
        <v>204</v>
      </c>
      <c r="E1001" s="241" t="s">
        <v>1</v>
      </c>
      <c r="F1001" s="242" t="s">
        <v>1081</v>
      </c>
      <c r="G1001" s="240"/>
      <c r="H1001" s="243">
        <v>84</v>
      </c>
      <c r="I1001" s="244"/>
      <c r="J1001" s="240"/>
      <c r="K1001" s="240"/>
      <c r="L1001" s="245"/>
      <c r="M1001" s="246"/>
      <c r="N1001" s="247"/>
      <c r="O1001" s="247"/>
      <c r="P1001" s="247"/>
      <c r="Q1001" s="247"/>
      <c r="R1001" s="247"/>
      <c r="S1001" s="247"/>
      <c r="T1001" s="248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9" t="s">
        <v>204</v>
      </c>
      <c r="AU1001" s="249" t="s">
        <v>82</v>
      </c>
      <c r="AV1001" s="13" t="s">
        <v>82</v>
      </c>
      <c r="AW1001" s="13" t="s">
        <v>30</v>
      </c>
      <c r="AX1001" s="13" t="s">
        <v>73</v>
      </c>
      <c r="AY1001" s="249" t="s">
        <v>196</v>
      </c>
    </row>
    <row r="1002" s="14" customFormat="1">
      <c r="A1002" s="14"/>
      <c r="B1002" s="250"/>
      <c r="C1002" s="251"/>
      <c r="D1002" s="234" t="s">
        <v>204</v>
      </c>
      <c r="E1002" s="252" t="s">
        <v>1</v>
      </c>
      <c r="F1002" s="253" t="s">
        <v>206</v>
      </c>
      <c r="G1002" s="251"/>
      <c r="H1002" s="254">
        <v>84</v>
      </c>
      <c r="I1002" s="255"/>
      <c r="J1002" s="251"/>
      <c r="K1002" s="251"/>
      <c r="L1002" s="256"/>
      <c r="M1002" s="257"/>
      <c r="N1002" s="258"/>
      <c r="O1002" s="258"/>
      <c r="P1002" s="258"/>
      <c r="Q1002" s="258"/>
      <c r="R1002" s="258"/>
      <c r="S1002" s="258"/>
      <c r="T1002" s="259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0" t="s">
        <v>204</v>
      </c>
      <c r="AU1002" s="260" t="s">
        <v>82</v>
      </c>
      <c r="AV1002" s="14" t="s">
        <v>202</v>
      </c>
      <c r="AW1002" s="14" t="s">
        <v>30</v>
      </c>
      <c r="AX1002" s="14" t="s">
        <v>80</v>
      </c>
      <c r="AY1002" s="260" t="s">
        <v>196</v>
      </c>
    </row>
    <row r="1003" s="2" customFormat="1" ht="37.8" customHeight="1">
      <c r="A1003" s="39"/>
      <c r="B1003" s="40"/>
      <c r="C1003" s="220" t="s">
        <v>1082</v>
      </c>
      <c r="D1003" s="220" t="s">
        <v>198</v>
      </c>
      <c r="E1003" s="221" t="s">
        <v>1083</v>
      </c>
      <c r="F1003" s="222" t="s">
        <v>1084</v>
      </c>
      <c r="G1003" s="223" t="s">
        <v>201</v>
      </c>
      <c r="H1003" s="224">
        <v>22.039999999999999</v>
      </c>
      <c r="I1003" s="225"/>
      <c r="J1003" s="226">
        <f>ROUND(I1003*H1003,2)</f>
        <v>0</v>
      </c>
      <c r="K1003" s="227"/>
      <c r="L1003" s="45"/>
      <c r="M1003" s="228" t="s">
        <v>1</v>
      </c>
      <c r="N1003" s="229" t="s">
        <v>38</v>
      </c>
      <c r="O1003" s="92"/>
      <c r="P1003" s="230">
        <f>O1003*H1003</f>
        <v>0</v>
      </c>
      <c r="Q1003" s="230">
        <v>0</v>
      </c>
      <c r="R1003" s="230">
        <f>Q1003*H1003</f>
        <v>0</v>
      </c>
      <c r="S1003" s="230">
        <v>0</v>
      </c>
      <c r="T1003" s="231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2" t="s">
        <v>202</v>
      </c>
      <c r="AT1003" s="232" t="s">
        <v>198</v>
      </c>
      <c r="AU1003" s="232" t="s">
        <v>82</v>
      </c>
      <c r="AY1003" s="18" t="s">
        <v>196</v>
      </c>
      <c r="BE1003" s="233">
        <f>IF(N1003="základní",J1003,0)</f>
        <v>0</v>
      </c>
      <c r="BF1003" s="233">
        <f>IF(N1003="snížená",J1003,0)</f>
        <v>0</v>
      </c>
      <c r="BG1003" s="233">
        <f>IF(N1003="zákl. přenesená",J1003,0)</f>
        <v>0</v>
      </c>
      <c r="BH1003" s="233">
        <f>IF(N1003="sníž. přenesená",J1003,0)</f>
        <v>0</v>
      </c>
      <c r="BI1003" s="233">
        <f>IF(N1003="nulová",J1003,0)</f>
        <v>0</v>
      </c>
      <c r="BJ1003" s="18" t="s">
        <v>80</v>
      </c>
      <c r="BK1003" s="233">
        <f>ROUND(I1003*H1003,2)</f>
        <v>0</v>
      </c>
      <c r="BL1003" s="18" t="s">
        <v>202</v>
      </c>
      <c r="BM1003" s="232" t="s">
        <v>1085</v>
      </c>
    </row>
    <row r="1004" s="2" customFormat="1">
      <c r="A1004" s="39"/>
      <c r="B1004" s="40"/>
      <c r="C1004" s="41"/>
      <c r="D1004" s="234" t="s">
        <v>203</v>
      </c>
      <c r="E1004" s="41"/>
      <c r="F1004" s="235" t="s">
        <v>1084</v>
      </c>
      <c r="G1004" s="41"/>
      <c r="H1004" s="41"/>
      <c r="I1004" s="236"/>
      <c r="J1004" s="41"/>
      <c r="K1004" s="41"/>
      <c r="L1004" s="45"/>
      <c r="M1004" s="237"/>
      <c r="N1004" s="238"/>
      <c r="O1004" s="92"/>
      <c r="P1004" s="92"/>
      <c r="Q1004" s="92"/>
      <c r="R1004" s="92"/>
      <c r="S1004" s="92"/>
      <c r="T1004" s="93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203</v>
      </c>
      <c r="AU1004" s="18" t="s">
        <v>82</v>
      </c>
    </row>
    <row r="1005" s="13" customFormat="1">
      <c r="A1005" s="13"/>
      <c r="B1005" s="239"/>
      <c r="C1005" s="240"/>
      <c r="D1005" s="234" t="s">
        <v>204</v>
      </c>
      <c r="E1005" s="241" t="s">
        <v>1</v>
      </c>
      <c r="F1005" s="242" t="s">
        <v>1086</v>
      </c>
      <c r="G1005" s="240"/>
      <c r="H1005" s="243">
        <v>15.26</v>
      </c>
      <c r="I1005" s="244"/>
      <c r="J1005" s="240"/>
      <c r="K1005" s="240"/>
      <c r="L1005" s="245"/>
      <c r="M1005" s="246"/>
      <c r="N1005" s="247"/>
      <c r="O1005" s="247"/>
      <c r="P1005" s="247"/>
      <c r="Q1005" s="247"/>
      <c r="R1005" s="247"/>
      <c r="S1005" s="247"/>
      <c r="T1005" s="248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9" t="s">
        <v>204</v>
      </c>
      <c r="AU1005" s="249" t="s">
        <v>82</v>
      </c>
      <c r="AV1005" s="13" t="s">
        <v>82</v>
      </c>
      <c r="AW1005" s="13" t="s">
        <v>30</v>
      </c>
      <c r="AX1005" s="13" t="s">
        <v>73</v>
      </c>
      <c r="AY1005" s="249" t="s">
        <v>196</v>
      </c>
    </row>
    <row r="1006" s="13" customFormat="1">
      <c r="A1006" s="13"/>
      <c r="B1006" s="239"/>
      <c r="C1006" s="240"/>
      <c r="D1006" s="234" t="s">
        <v>204</v>
      </c>
      <c r="E1006" s="241" t="s">
        <v>1</v>
      </c>
      <c r="F1006" s="242" t="s">
        <v>1087</v>
      </c>
      <c r="G1006" s="240"/>
      <c r="H1006" s="243">
        <v>6.7800000000000002</v>
      </c>
      <c r="I1006" s="244"/>
      <c r="J1006" s="240"/>
      <c r="K1006" s="240"/>
      <c r="L1006" s="245"/>
      <c r="M1006" s="246"/>
      <c r="N1006" s="247"/>
      <c r="O1006" s="247"/>
      <c r="P1006" s="247"/>
      <c r="Q1006" s="247"/>
      <c r="R1006" s="247"/>
      <c r="S1006" s="247"/>
      <c r="T1006" s="248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9" t="s">
        <v>204</v>
      </c>
      <c r="AU1006" s="249" t="s">
        <v>82</v>
      </c>
      <c r="AV1006" s="13" t="s">
        <v>82</v>
      </c>
      <c r="AW1006" s="13" t="s">
        <v>30</v>
      </c>
      <c r="AX1006" s="13" t="s">
        <v>73</v>
      </c>
      <c r="AY1006" s="249" t="s">
        <v>196</v>
      </c>
    </row>
    <row r="1007" s="14" customFormat="1">
      <c r="A1007" s="14"/>
      <c r="B1007" s="250"/>
      <c r="C1007" s="251"/>
      <c r="D1007" s="234" t="s">
        <v>204</v>
      </c>
      <c r="E1007" s="252" t="s">
        <v>1</v>
      </c>
      <c r="F1007" s="253" t="s">
        <v>206</v>
      </c>
      <c r="G1007" s="251"/>
      <c r="H1007" s="254">
        <v>22.039999999999999</v>
      </c>
      <c r="I1007" s="255"/>
      <c r="J1007" s="251"/>
      <c r="K1007" s="251"/>
      <c r="L1007" s="256"/>
      <c r="M1007" s="257"/>
      <c r="N1007" s="258"/>
      <c r="O1007" s="258"/>
      <c r="P1007" s="258"/>
      <c r="Q1007" s="258"/>
      <c r="R1007" s="258"/>
      <c r="S1007" s="258"/>
      <c r="T1007" s="259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0" t="s">
        <v>204</v>
      </c>
      <c r="AU1007" s="260" t="s">
        <v>82</v>
      </c>
      <c r="AV1007" s="14" t="s">
        <v>202</v>
      </c>
      <c r="AW1007" s="14" t="s">
        <v>30</v>
      </c>
      <c r="AX1007" s="14" t="s">
        <v>80</v>
      </c>
      <c r="AY1007" s="260" t="s">
        <v>196</v>
      </c>
    </row>
    <row r="1008" s="2" customFormat="1" ht="33" customHeight="1">
      <c r="A1008" s="39"/>
      <c r="B1008" s="40"/>
      <c r="C1008" s="220" t="s">
        <v>679</v>
      </c>
      <c r="D1008" s="220" t="s">
        <v>198</v>
      </c>
      <c r="E1008" s="221" t="s">
        <v>1088</v>
      </c>
      <c r="F1008" s="222" t="s">
        <v>1089</v>
      </c>
      <c r="G1008" s="223" t="s">
        <v>201</v>
      </c>
      <c r="H1008" s="224">
        <v>91.540000000000006</v>
      </c>
      <c r="I1008" s="225"/>
      <c r="J1008" s="226">
        <f>ROUND(I1008*H1008,2)</f>
        <v>0</v>
      </c>
      <c r="K1008" s="227"/>
      <c r="L1008" s="45"/>
      <c r="M1008" s="228" t="s">
        <v>1</v>
      </c>
      <c r="N1008" s="229" t="s">
        <v>38</v>
      </c>
      <c r="O1008" s="92"/>
      <c r="P1008" s="230">
        <f>O1008*H1008</f>
        <v>0</v>
      </c>
      <c r="Q1008" s="230">
        <v>0</v>
      </c>
      <c r="R1008" s="230">
        <f>Q1008*H1008</f>
        <v>0</v>
      </c>
      <c r="S1008" s="230">
        <v>0</v>
      </c>
      <c r="T1008" s="231">
        <f>S1008*H1008</f>
        <v>0</v>
      </c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R1008" s="232" t="s">
        <v>202</v>
      </c>
      <c r="AT1008" s="232" t="s">
        <v>198</v>
      </c>
      <c r="AU1008" s="232" t="s">
        <v>82</v>
      </c>
      <c r="AY1008" s="18" t="s">
        <v>196</v>
      </c>
      <c r="BE1008" s="233">
        <f>IF(N1008="základní",J1008,0)</f>
        <v>0</v>
      </c>
      <c r="BF1008" s="233">
        <f>IF(N1008="snížená",J1008,0)</f>
        <v>0</v>
      </c>
      <c r="BG1008" s="233">
        <f>IF(N1008="zákl. přenesená",J1008,0)</f>
        <v>0</v>
      </c>
      <c r="BH1008" s="233">
        <f>IF(N1008="sníž. přenesená",J1008,0)</f>
        <v>0</v>
      </c>
      <c r="BI1008" s="233">
        <f>IF(N1008="nulová",J1008,0)</f>
        <v>0</v>
      </c>
      <c r="BJ1008" s="18" t="s">
        <v>80</v>
      </c>
      <c r="BK1008" s="233">
        <f>ROUND(I1008*H1008,2)</f>
        <v>0</v>
      </c>
      <c r="BL1008" s="18" t="s">
        <v>202</v>
      </c>
      <c r="BM1008" s="232" t="s">
        <v>1090</v>
      </c>
    </row>
    <row r="1009" s="2" customFormat="1">
      <c r="A1009" s="39"/>
      <c r="B1009" s="40"/>
      <c r="C1009" s="41"/>
      <c r="D1009" s="234" t="s">
        <v>203</v>
      </c>
      <c r="E1009" s="41"/>
      <c r="F1009" s="235" t="s">
        <v>1089</v>
      </c>
      <c r="G1009" s="41"/>
      <c r="H1009" s="41"/>
      <c r="I1009" s="236"/>
      <c r="J1009" s="41"/>
      <c r="K1009" s="41"/>
      <c r="L1009" s="45"/>
      <c r="M1009" s="237"/>
      <c r="N1009" s="238"/>
      <c r="O1009" s="92"/>
      <c r="P1009" s="92"/>
      <c r="Q1009" s="92"/>
      <c r="R1009" s="92"/>
      <c r="S1009" s="92"/>
      <c r="T1009" s="93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T1009" s="18" t="s">
        <v>203</v>
      </c>
      <c r="AU1009" s="18" t="s">
        <v>82</v>
      </c>
    </row>
    <row r="1010" s="13" customFormat="1">
      <c r="A1010" s="13"/>
      <c r="B1010" s="239"/>
      <c r="C1010" s="240"/>
      <c r="D1010" s="234" t="s">
        <v>204</v>
      </c>
      <c r="E1010" s="241" t="s">
        <v>1</v>
      </c>
      <c r="F1010" s="242" t="s">
        <v>1091</v>
      </c>
      <c r="G1010" s="240"/>
      <c r="H1010" s="243">
        <v>54</v>
      </c>
      <c r="I1010" s="244"/>
      <c r="J1010" s="240"/>
      <c r="K1010" s="240"/>
      <c r="L1010" s="245"/>
      <c r="M1010" s="246"/>
      <c r="N1010" s="247"/>
      <c r="O1010" s="247"/>
      <c r="P1010" s="247"/>
      <c r="Q1010" s="247"/>
      <c r="R1010" s="247"/>
      <c r="S1010" s="247"/>
      <c r="T1010" s="24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9" t="s">
        <v>204</v>
      </c>
      <c r="AU1010" s="249" t="s">
        <v>82</v>
      </c>
      <c r="AV1010" s="13" t="s">
        <v>82</v>
      </c>
      <c r="AW1010" s="13" t="s">
        <v>30</v>
      </c>
      <c r="AX1010" s="13" t="s">
        <v>73</v>
      </c>
      <c r="AY1010" s="249" t="s">
        <v>196</v>
      </c>
    </row>
    <row r="1011" s="13" customFormat="1">
      <c r="A1011" s="13"/>
      <c r="B1011" s="239"/>
      <c r="C1011" s="240"/>
      <c r="D1011" s="234" t="s">
        <v>204</v>
      </c>
      <c r="E1011" s="241" t="s">
        <v>1</v>
      </c>
      <c r="F1011" s="242" t="s">
        <v>596</v>
      </c>
      <c r="G1011" s="240"/>
      <c r="H1011" s="243">
        <v>20.579999999999998</v>
      </c>
      <c r="I1011" s="244"/>
      <c r="J1011" s="240"/>
      <c r="K1011" s="240"/>
      <c r="L1011" s="245"/>
      <c r="M1011" s="246"/>
      <c r="N1011" s="247"/>
      <c r="O1011" s="247"/>
      <c r="P1011" s="247"/>
      <c r="Q1011" s="247"/>
      <c r="R1011" s="247"/>
      <c r="S1011" s="247"/>
      <c r="T1011" s="248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9" t="s">
        <v>204</v>
      </c>
      <c r="AU1011" s="249" t="s">
        <v>82</v>
      </c>
      <c r="AV1011" s="13" t="s">
        <v>82</v>
      </c>
      <c r="AW1011" s="13" t="s">
        <v>30</v>
      </c>
      <c r="AX1011" s="13" t="s">
        <v>73</v>
      </c>
      <c r="AY1011" s="249" t="s">
        <v>196</v>
      </c>
    </row>
    <row r="1012" s="13" customFormat="1">
      <c r="A1012" s="13"/>
      <c r="B1012" s="239"/>
      <c r="C1012" s="240"/>
      <c r="D1012" s="234" t="s">
        <v>204</v>
      </c>
      <c r="E1012" s="241" t="s">
        <v>1</v>
      </c>
      <c r="F1012" s="242" t="s">
        <v>1092</v>
      </c>
      <c r="G1012" s="240"/>
      <c r="H1012" s="243">
        <v>16.960000000000001</v>
      </c>
      <c r="I1012" s="244"/>
      <c r="J1012" s="240"/>
      <c r="K1012" s="240"/>
      <c r="L1012" s="245"/>
      <c r="M1012" s="246"/>
      <c r="N1012" s="247"/>
      <c r="O1012" s="247"/>
      <c r="P1012" s="247"/>
      <c r="Q1012" s="247"/>
      <c r="R1012" s="247"/>
      <c r="S1012" s="247"/>
      <c r="T1012" s="248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9" t="s">
        <v>204</v>
      </c>
      <c r="AU1012" s="249" t="s">
        <v>82</v>
      </c>
      <c r="AV1012" s="13" t="s">
        <v>82</v>
      </c>
      <c r="AW1012" s="13" t="s">
        <v>30</v>
      </c>
      <c r="AX1012" s="13" t="s">
        <v>73</v>
      </c>
      <c r="AY1012" s="249" t="s">
        <v>196</v>
      </c>
    </row>
    <row r="1013" s="14" customFormat="1">
      <c r="A1013" s="14"/>
      <c r="B1013" s="250"/>
      <c r="C1013" s="251"/>
      <c r="D1013" s="234" t="s">
        <v>204</v>
      </c>
      <c r="E1013" s="252" t="s">
        <v>1</v>
      </c>
      <c r="F1013" s="253" t="s">
        <v>206</v>
      </c>
      <c r="G1013" s="251"/>
      <c r="H1013" s="254">
        <v>91.539999999999992</v>
      </c>
      <c r="I1013" s="255"/>
      <c r="J1013" s="251"/>
      <c r="K1013" s="251"/>
      <c r="L1013" s="256"/>
      <c r="M1013" s="257"/>
      <c r="N1013" s="258"/>
      <c r="O1013" s="258"/>
      <c r="P1013" s="258"/>
      <c r="Q1013" s="258"/>
      <c r="R1013" s="258"/>
      <c r="S1013" s="258"/>
      <c r="T1013" s="259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0" t="s">
        <v>204</v>
      </c>
      <c r="AU1013" s="260" t="s">
        <v>82</v>
      </c>
      <c r="AV1013" s="14" t="s">
        <v>202</v>
      </c>
      <c r="AW1013" s="14" t="s">
        <v>30</v>
      </c>
      <c r="AX1013" s="14" t="s">
        <v>80</v>
      </c>
      <c r="AY1013" s="260" t="s">
        <v>196</v>
      </c>
    </row>
    <row r="1014" s="2" customFormat="1" ht="37.8" customHeight="1">
      <c r="A1014" s="39"/>
      <c r="B1014" s="40"/>
      <c r="C1014" s="220" t="s">
        <v>1093</v>
      </c>
      <c r="D1014" s="220" t="s">
        <v>198</v>
      </c>
      <c r="E1014" s="221" t="s">
        <v>1094</v>
      </c>
      <c r="F1014" s="222" t="s">
        <v>1095</v>
      </c>
      <c r="G1014" s="223" t="s">
        <v>201</v>
      </c>
      <c r="H1014" s="224">
        <v>206.75999999999999</v>
      </c>
      <c r="I1014" s="225"/>
      <c r="J1014" s="226">
        <f>ROUND(I1014*H1014,2)</f>
        <v>0</v>
      </c>
      <c r="K1014" s="227"/>
      <c r="L1014" s="45"/>
      <c r="M1014" s="228" t="s">
        <v>1</v>
      </c>
      <c r="N1014" s="229" t="s">
        <v>38</v>
      </c>
      <c r="O1014" s="92"/>
      <c r="P1014" s="230">
        <f>O1014*H1014</f>
        <v>0</v>
      </c>
      <c r="Q1014" s="230">
        <v>0</v>
      </c>
      <c r="R1014" s="230">
        <f>Q1014*H1014</f>
        <v>0</v>
      </c>
      <c r="S1014" s="230">
        <v>0</v>
      </c>
      <c r="T1014" s="231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32" t="s">
        <v>202</v>
      </c>
      <c r="AT1014" s="232" t="s">
        <v>198</v>
      </c>
      <c r="AU1014" s="232" t="s">
        <v>82</v>
      </c>
      <c r="AY1014" s="18" t="s">
        <v>196</v>
      </c>
      <c r="BE1014" s="233">
        <f>IF(N1014="základní",J1014,0)</f>
        <v>0</v>
      </c>
      <c r="BF1014" s="233">
        <f>IF(N1014="snížená",J1014,0)</f>
        <v>0</v>
      </c>
      <c r="BG1014" s="233">
        <f>IF(N1014="zákl. přenesená",J1014,0)</f>
        <v>0</v>
      </c>
      <c r="BH1014" s="233">
        <f>IF(N1014="sníž. přenesená",J1014,0)</f>
        <v>0</v>
      </c>
      <c r="BI1014" s="233">
        <f>IF(N1014="nulová",J1014,0)</f>
        <v>0</v>
      </c>
      <c r="BJ1014" s="18" t="s">
        <v>80</v>
      </c>
      <c r="BK1014" s="233">
        <f>ROUND(I1014*H1014,2)</f>
        <v>0</v>
      </c>
      <c r="BL1014" s="18" t="s">
        <v>202</v>
      </c>
      <c r="BM1014" s="232" t="s">
        <v>1096</v>
      </c>
    </row>
    <row r="1015" s="2" customFormat="1">
      <c r="A1015" s="39"/>
      <c r="B1015" s="40"/>
      <c r="C1015" s="41"/>
      <c r="D1015" s="234" t="s">
        <v>203</v>
      </c>
      <c r="E1015" s="41"/>
      <c r="F1015" s="235" t="s">
        <v>1095</v>
      </c>
      <c r="G1015" s="41"/>
      <c r="H1015" s="41"/>
      <c r="I1015" s="236"/>
      <c r="J1015" s="41"/>
      <c r="K1015" s="41"/>
      <c r="L1015" s="45"/>
      <c r="M1015" s="237"/>
      <c r="N1015" s="238"/>
      <c r="O1015" s="92"/>
      <c r="P1015" s="92"/>
      <c r="Q1015" s="92"/>
      <c r="R1015" s="92"/>
      <c r="S1015" s="92"/>
      <c r="T1015" s="93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T1015" s="18" t="s">
        <v>203</v>
      </c>
      <c r="AU1015" s="18" t="s">
        <v>82</v>
      </c>
    </row>
    <row r="1016" s="13" customFormat="1">
      <c r="A1016" s="13"/>
      <c r="B1016" s="239"/>
      <c r="C1016" s="240"/>
      <c r="D1016" s="234" t="s">
        <v>204</v>
      </c>
      <c r="E1016" s="241" t="s">
        <v>1</v>
      </c>
      <c r="F1016" s="242" t="s">
        <v>1097</v>
      </c>
      <c r="G1016" s="240"/>
      <c r="H1016" s="243">
        <v>46.875</v>
      </c>
      <c r="I1016" s="244"/>
      <c r="J1016" s="240"/>
      <c r="K1016" s="240"/>
      <c r="L1016" s="245"/>
      <c r="M1016" s="246"/>
      <c r="N1016" s="247"/>
      <c r="O1016" s="247"/>
      <c r="P1016" s="247"/>
      <c r="Q1016" s="247"/>
      <c r="R1016" s="247"/>
      <c r="S1016" s="247"/>
      <c r="T1016" s="248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9" t="s">
        <v>204</v>
      </c>
      <c r="AU1016" s="249" t="s">
        <v>82</v>
      </c>
      <c r="AV1016" s="13" t="s">
        <v>82</v>
      </c>
      <c r="AW1016" s="13" t="s">
        <v>30</v>
      </c>
      <c r="AX1016" s="13" t="s">
        <v>73</v>
      </c>
      <c r="AY1016" s="249" t="s">
        <v>196</v>
      </c>
    </row>
    <row r="1017" s="13" customFormat="1">
      <c r="A1017" s="13"/>
      <c r="B1017" s="239"/>
      <c r="C1017" s="240"/>
      <c r="D1017" s="234" t="s">
        <v>204</v>
      </c>
      <c r="E1017" s="241" t="s">
        <v>1</v>
      </c>
      <c r="F1017" s="242" t="s">
        <v>1098</v>
      </c>
      <c r="G1017" s="240"/>
      <c r="H1017" s="243">
        <v>38.939999999999998</v>
      </c>
      <c r="I1017" s="244"/>
      <c r="J1017" s="240"/>
      <c r="K1017" s="240"/>
      <c r="L1017" s="245"/>
      <c r="M1017" s="246"/>
      <c r="N1017" s="247"/>
      <c r="O1017" s="247"/>
      <c r="P1017" s="247"/>
      <c r="Q1017" s="247"/>
      <c r="R1017" s="247"/>
      <c r="S1017" s="247"/>
      <c r="T1017" s="248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9" t="s">
        <v>204</v>
      </c>
      <c r="AU1017" s="249" t="s">
        <v>82</v>
      </c>
      <c r="AV1017" s="13" t="s">
        <v>82</v>
      </c>
      <c r="AW1017" s="13" t="s">
        <v>30</v>
      </c>
      <c r="AX1017" s="13" t="s">
        <v>73</v>
      </c>
      <c r="AY1017" s="249" t="s">
        <v>196</v>
      </c>
    </row>
    <row r="1018" s="13" customFormat="1">
      <c r="A1018" s="13"/>
      <c r="B1018" s="239"/>
      <c r="C1018" s="240"/>
      <c r="D1018" s="234" t="s">
        <v>204</v>
      </c>
      <c r="E1018" s="241" t="s">
        <v>1</v>
      </c>
      <c r="F1018" s="242" t="s">
        <v>1099</v>
      </c>
      <c r="G1018" s="240"/>
      <c r="H1018" s="243">
        <v>39.164999999999999</v>
      </c>
      <c r="I1018" s="244"/>
      <c r="J1018" s="240"/>
      <c r="K1018" s="240"/>
      <c r="L1018" s="245"/>
      <c r="M1018" s="246"/>
      <c r="N1018" s="247"/>
      <c r="O1018" s="247"/>
      <c r="P1018" s="247"/>
      <c r="Q1018" s="247"/>
      <c r="R1018" s="247"/>
      <c r="S1018" s="247"/>
      <c r="T1018" s="248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9" t="s">
        <v>204</v>
      </c>
      <c r="AU1018" s="249" t="s">
        <v>82</v>
      </c>
      <c r="AV1018" s="13" t="s">
        <v>82</v>
      </c>
      <c r="AW1018" s="13" t="s">
        <v>30</v>
      </c>
      <c r="AX1018" s="13" t="s">
        <v>73</v>
      </c>
      <c r="AY1018" s="249" t="s">
        <v>196</v>
      </c>
    </row>
    <row r="1019" s="13" customFormat="1">
      <c r="A1019" s="13"/>
      <c r="B1019" s="239"/>
      <c r="C1019" s="240"/>
      <c r="D1019" s="234" t="s">
        <v>204</v>
      </c>
      <c r="E1019" s="241" t="s">
        <v>1</v>
      </c>
      <c r="F1019" s="242" t="s">
        <v>1100</v>
      </c>
      <c r="G1019" s="240"/>
      <c r="H1019" s="243">
        <v>0.82499999999999996</v>
      </c>
      <c r="I1019" s="244"/>
      <c r="J1019" s="240"/>
      <c r="K1019" s="240"/>
      <c r="L1019" s="245"/>
      <c r="M1019" s="246"/>
      <c r="N1019" s="247"/>
      <c r="O1019" s="247"/>
      <c r="P1019" s="247"/>
      <c r="Q1019" s="247"/>
      <c r="R1019" s="247"/>
      <c r="S1019" s="247"/>
      <c r="T1019" s="248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9" t="s">
        <v>204</v>
      </c>
      <c r="AU1019" s="249" t="s">
        <v>82</v>
      </c>
      <c r="AV1019" s="13" t="s">
        <v>82</v>
      </c>
      <c r="AW1019" s="13" t="s">
        <v>30</v>
      </c>
      <c r="AX1019" s="13" t="s">
        <v>73</v>
      </c>
      <c r="AY1019" s="249" t="s">
        <v>196</v>
      </c>
    </row>
    <row r="1020" s="13" customFormat="1">
      <c r="A1020" s="13"/>
      <c r="B1020" s="239"/>
      <c r="C1020" s="240"/>
      <c r="D1020" s="234" t="s">
        <v>204</v>
      </c>
      <c r="E1020" s="241" t="s">
        <v>1</v>
      </c>
      <c r="F1020" s="242" t="s">
        <v>1101</v>
      </c>
      <c r="G1020" s="240"/>
      <c r="H1020" s="243">
        <v>80.954999999999998</v>
      </c>
      <c r="I1020" s="244"/>
      <c r="J1020" s="240"/>
      <c r="K1020" s="240"/>
      <c r="L1020" s="245"/>
      <c r="M1020" s="246"/>
      <c r="N1020" s="247"/>
      <c r="O1020" s="247"/>
      <c r="P1020" s="247"/>
      <c r="Q1020" s="247"/>
      <c r="R1020" s="247"/>
      <c r="S1020" s="247"/>
      <c r="T1020" s="248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9" t="s">
        <v>204</v>
      </c>
      <c r="AU1020" s="249" t="s">
        <v>82</v>
      </c>
      <c r="AV1020" s="13" t="s">
        <v>82</v>
      </c>
      <c r="AW1020" s="13" t="s">
        <v>30</v>
      </c>
      <c r="AX1020" s="13" t="s">
        <v>73</v>
      </c>
      <c r="AY1020" s="249" t="s">
        <v>196</v>
      </c>
    </row>
    <row r="1021" s="14" customFormat="1">
      <c r="A1021" s="14"/>
      <c r="B1021" s="250"/>
      <c r="C1021" s="251"/>
      <c r="D1021" s="234" t="s">
        <v>204</v>
      </c>
      <c r="E1021" s="252" t="s">
        <v>1</v>
      </c>
      <c r="F1021" s="253" t="s">
        <v>206</v>
      </c>
      <c r="G1021" s="251"/>
      <c r="H1021" s="254">
        <v>206.75999999999999</v>
      </c>
      <c r="I1021" s="255"/>
      <c r="J1021" s="251"/>
      <c r="K1021" s="251"/>
      <c r="L1021" s="256"/>
      <c r="M1021" s="257"/>
      <c r="N1021" s="258"/>
      <c r="O1021" s="258"/>
      <c r="P1021" s="258"/>
      <c r="Q1021" s="258"/>
      <c r="R1021" s="258"/>
      <c r="S1021" s="258"/>
      <c r="T1021" s="259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0" t="s">
        <v>204</v>
      </c>
      <c r="AU1021" s="260" t="s">
        <v>82</v>
      </c>
      <c r="AV1021" s="14" t="s">
        <v>202</v>
      </c>
      <c r="AW1021" s="14" t="s">
        <v>30</v>
      </c>
      <c r="AX1021" s="14" t="s">
        <v>80</v>
      </c>
      <c r="AY1021" s="260" t="s">
        <v>196</v>
      </c>
    </row>
    <row r="1022" s="12" customFormat="1" ht="22.8" customHeight="1">
      <c r="A1022" s="12"/>
      <c r="B1022" s="204"/>
      <c r="C1022" s="205"/>
      <c r="D1022" s="206" t="s">
        <v>72</v>
      </c>
      <c r="E1022" s="218" t="s">
        <v>202</v>
      </c>
      <c r="F1022" s="218" t="s">
        <v>1102</v>
      </c>
      <c r="G1022" s="205"/>
      <c r="H1022" s="205"/>
      <c r="I1022" s="208"/>
      <c r="J1022" s="219">
        <f>BK1022</f>
        <v>0</v>
      </c>
      <c r="K1022" s="205"/>
      <c r="L1022" s="210"/>
      <c r="M1022" s="211"/>
      <c r="N1022" s="212"/>
      <c r="O1022" s="212"/>
      <c r="P1022" s="213">
        <f>SUM(P1023:P1146)</f>
        <v>0</v>
      </c>
      <c r="Q1022" s="212"/>
      <c r="R1022" s="213">
        <f>SUM(R1023:R1146)</f>
        <v>0</v>
      </c>
      <c r="S1022" s="212"/>
      <c r="T1022" s="214">
        <f>SUM(T1023:T1146)</f>
        <v>0</v>
      </c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2"/>
      <c r="AR1022" s="215" t="s">
        <v>80</v>
      </c>
      <c r="AT1022" s="216" t="s">
        <v>72</v>
      </c>
      <c r="AU1022" s="216" t="s">
        <v>80</v>
      </c>
      <c r="AY1022" s="215" t="s">
        <v>196</v>
      </c>
      <c r="BK1022" s="217">
        <f>SUM(BK1023:BK1146)</f>
        <v>0</v>
      </c>
    </row>
    <row r="1023" s="2" customFormat="1" ht="24.15" customHeight="1">
      <c r="A1023" s="39"/>
      <c r="B1023" s="40"/>
      <c r="C1023" s="220" t="s">
        <v>683</v>
      </c>
      <c r="D1023" s="220" t="s">
        <v>198</v>
      </c>
      <c r="E1023" s="221" t="s">
        <v>1103</v>
      </c>
      <c r="F1023" s="222" t="s">
        <v>1104</v>
      </c>
      <c r="G1023" s="223" t="s">
        <v>201</v>
      </c>
      <c r="H1023" s="224">
        <v>4418.3000000000002</v>
      </c>
      <c r="I1023" s="225"/>
      <c r="J1023" s="226">
        <f>ROUND(I1023*H1023,2)</f>
        <v>0</v>
      </c>
      <c r="K1023" s="227"/>
      <c r="L1023" s="45"/>
      <c r="M1023" s="228" t="s">
        <v>1</v>
      </c>
      <c r="N1023" s="229" t="s">
        <v>38</v>
      </c>
      <c r="O1023" s="92"/>
      <c r="P1023" s="230">
        <f>O1023*H1023</f>
        <v>0</v>
      </c>
      <c r="Q1023" s="230">
        <v>0</v>
      </c>
      <c r="R1023" s="230">
        <f>Q1023*H1023</f>
        <v>0</v>
      </c>
      <c r="S1023" s="230">
        <v>0</v>
      </c>
      <c r="T1023" s="231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32" t="s">
        <v>202</v>
      </c>
      <c r="AT1023" s="232" t="s">
        <v>198</v>
      </c>
      <c r="AU1023" s="232" t="s">
        <v>82</v>
      </c>
      <c r="AY1023" s="18" t="s">
        <v>196</v>
      </c>
      <c r="BE1023" s="233">
        <f>IF(N1023="základní",J1023,0)</f>
        <v>0</v>
      </c>
      <c r="BF1023" s="233">
        <f>IF(N1023="snížená",J1023,0)</f>
        <v>0</v>
      </c>
      <c r="BG1023" s="233">
        <f>IF(N1023="zákl. přenesená",J1023,0)</f>
        <v>0</v>
      </c>
      <c r="BH1023" s="233">
        <f>IF(N1023="sníž. přenesená",J1023,0)</f>
        <v>0</v>
      </c>
      <c r="BI1023" s="233">
        <f>IF(N1023="nulová",J1023,0)</f>
        <v>0</v>
      </c>
      <c r="BJ1023" s="18" t="s">
        <v>80</v>
      </c>
      <c r="BK1023" s="233">
        <f>ROUND(I1023*H1023,2)</f>
        <v>0</v>
      </c>
      <c r="BL1023" s="18" t="s">
        <v>202</v>
      </c>
      <c r="BM1023" s="232" t="s">
        <v>1105</v>
      </c>
    </row>
    <row r="1024" s="2" customFormat="1">
      <c r="A1024" s="39"/>
      <c r="B1024" s="40"/>
      <c r="C1024" s="41"/>
      <c r="D1024" s="234" t="s">
        <v>203</v>
      </c>
      <c r="E1024" s="41"/>
      <c r="F1024" s="235" t="s">
        <v>1104</v>
      </c>
      <c r="G1024" s="41"/>
      <c r="H1024" s="41"/>
      <c r="I1024" s="236"/>
      <c r="J1024" s="41"/>
      <c r="K1024" s="41"/>
      <c r="L1024" s="45"/>
      <c r="M1024" s="237"/>
      <c r="N1024" s="238"/>
      <c r="O1024" s="92"/>
      <c r="P1024" s="92"/>
      <c r="Q1024" s="92"/>
      <c r="R1024" s="92"/>
      <c r="S1024" s="92"/>
      <c r="T1024" s="93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T1024" s="18" t="s">
        <v>203</v>
      </c>
      <c r="AU1024" s="18" t="s">
        <v>82</v>
      </c>
    </row>
    <row r="1025" s="13" customFormat="1">
      <c r="A1025" s="13"/>
      <c r="B1025" s="239"/>
      <c r="C1025" s="240"/>
      <c r="D1025" s="234" t="s">
        <v>204</v>
      </c>
      <c r="E1025" s="241" t="s">
        <v>1</v>
      </c>
      <c r="F1025" s="242" t="s">
        <v>1106</v>
      </c>
      <c r="G1025" s="240"/>
      <c r="H1025" s="243">
        <v>1112.52</v>
      </c>
      <c r="I1025" s="244"/>
      <c r="J1025" s="240"/>
      <c r="K1025" s="240"/>
      <c r="L1025" s="245"/>
      <c r="M1025" s="246"/>
      <c r="N1025" s="247"/>
      <c r="O1025" s="247"/>
      <c r="P1025" s="247"/>
      <c r="Q1025" s="247"/>
      <c r="R1025" s="247"/>
      <c r="S1025" s="247"/>
      <c r="T1025" s="248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9" t="s">
        <v>204</v>
      </c>
      <c r="AU1025" s="249" t="s">
        <v>82</v>
      </c>
      <c r="AV1025" s="13" t="s">
        <v>82</v>
      </c>
      <c r="AW1025" s="13" t="s">
        <v>30</v>
      </c>
      <c r="AX1025" s="13" t="s">
        <v>73</v>
      </c>
      <c r="AY1025" s="249" t="s">
        <v>196</v>
      </c>
    </row>
    <row r="1026" s="13" customFormat="1">
      <c r="A1026" s="13"/>
      <c r="B1026" s="239"/>
      <c r="C1026" s="240"/>
      <c r="D1026" s="234" t="s">
        <v>204</v>
      </c>
      <c r="E1026" s="241" t="s">
        <v>1</v>
      </c>
      <c r="F1026" s="242" t="s">
        <v>1107</v>
      </c>
      <c r="G1026" s="240"/>
      <c r="H1026" s="243">
        <v>1074.26</v>
      </c>
      <c r="I1026" s="244"/>
      <c r="J1026" s="240"/>
      <c r="K1026" s="240"/>
      <c r="L1026" s="245"/>
      <c r="M1026" s="246"/>
      <c r="N1026" s="247"/>
      <c r="O1026" s="247"/>
      <c r="P1026" s="247"/>
      <c r="Q1026" s="247"/>
      <c r="R1026" s="247"/>
      <c r="S1026" s="247"/>
      <c r="T1026" s="248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9" t="s">
        <v>204</v>
      </c>
      <c r="AU1026" s="249" t="s">
        <v>82</v>
      </c>
      <c r="AV1026" s="13" t="s">
        <v>82</v>
      </c>
      <c r="AW1026" s="13" t="s">
        <v>30</v>
      </c>
      <c r="AX1026" s="13" t="s">
        <v>73</v>
      </c>
      <c r="AY1026" s="249" t="s">
        <v>196</v>
      </c>
    </row>
    <row r="1027" s="13" customFormat="1">
      <c r="A1027" s="13"/>
      <c r="B1027" s="239"/>
      <c r="C1027" s="240"/>
      <c r="D1027" s="234" t="s">
        <v>204</v>
      </c>
      <c r="E1027" s="241" t="s">
        <v>1</v>
      </c>
      <c r="F1027" s="242" t="s">
        <v>1108</v>
      </c>
      <c r="G1027" s="240"/>
      <c r="H1027" s="243">
        <v>1115.76</v>
      </c>
      <c r="I1027" s="244"/>
      <c r="J1027" s="240"/>
      <c r="K1027" s="240"/>
      <c r="L1027" s="245"/>
      <c r="M1027" s="246"/>
      <c r="N1027" s="247"/>
      <c r="O1027" s="247"/>
      <c r="P1027" s="247"/>
      <c r="Q1027" s="247"/>
      <c r="R1027" s="247"/>
      <c r="S1027" s="247"/>
      <c r="T1027" s="248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9" t="s">
        <v>204</v>
      </c>
      <c r="AU1027" s="249" t="s">
        <v>82</v>
      </c>
      <c r="AV1027" s="13" t="s">
        <v>82</v>
      </c>
      <c r="AW1027" s="13" t="s">
        <v>30</v>
      </c>
      <c r="AX1027" s="13" t="s">
        <v>73</v>
      </c>
      <c r="AY1027" s="249" t="s">
        <v>196</v>
      </c>
    </row>
    <row r="1028" s="13" customFormat="1">
      <c r="A1028" s="13"/>
      <c r="B1028" s="239"/>
      <c r="C1028" s="240"/>
      <c r="D1028" s="234" t="s">
        <v>204</v>
      </c>
      <c r="E1028" s="241" t="s">
        <v>1</v>
      </c>
      <c r="F1028" s="242" t="s">
        <v>1109</v>
      </c>
      <c r="G1028" s="240"/>
      <c r="H1028" s="243">
        <v>1115.76</v>
      </c>
      <c r="I1028" s="244"/>
      <c r="J1028" s="240"/>
      <c r="K1028" s="240"/>
      <c r="L1028" s="245"/>
      <c r="M1028" s="246"/>
      <c r="N1028" s="247"/>
      <c r="O1028" s="247"/>
      <c r="P1028" s="247"/>
      <c r="Q1028" s="247"/>
      <c r="R1028" s="247"/>
      <c r="S1028" s="247"/>
      <c r="T1028" s="248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9" t="s">
        <v>204</v>
      </c>
      <c r="AU1028" s="249" t="s">
        <v>82</v>
      </c>
      <c r="AV1028" s="13" t="s">
        <v>82</v>
      </c>
      <c r="AW1028" s="13" t="s">
        <v>30</v>
      </c>
      <c r="AX1028" s="13" t="s">
        <v>73</v>
      </c>
      <c r="AY1028" s="249" t="s">
        <v>196</v>
      </c>
    </row>
    <row r="1029" s="14" customFormat="1">
      <c r="A1029" s="14"/>
      <c r="B1029" s="250"/>
      <c r="C1029" s="251"/>
      <c r="D1029" s="234" t="s">
        <v>204</v>
      </c>
      <c r="E1029" s="252" t="s">
        <v>1</v>
      </c>
      <c r="F1029" s="253" t="s">
        <v>206</v>
      </c>
      <c r="G1029" s="251"/>
      <c r="H1029" s="254">
        <v>4418.3000000000002</v>
      </c>
      <c r="I1029" s="255"/>
      <c r="J1029" s="251"/>
      <c r="K1029" s="251"/>
      <c r="L1029" s="256"/>
      <c r="M1029" s="257"/>
      <c r="N1029" s="258"/>
      <c r="O1029" s="258"/>
      <c r="P1029" s="258"/>
      <c r="Q1029" s="258"/>
      <c r="R1029" s="258"/>
      <c r="S1029" s="258"/>
      <c r="T1029" s="259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0" t="s">
        <v>204</v>
      </c>
      <c r="AU1029" s="260" t="s">
        <v>82</v>
      </c>
      <c r="AV1029" s="14" t="s">
        <v>202</v>
      </c>
      <c r="AW1029" s="14" t="s">
        <v>30</v>
      </c>
      <c r="AX1029" s="14" t="s">
        <v>80</v>
      </c>
      <c r="AY1029" s="260" t="s">
        <v>196</v>
      </c>
    </row>
    <row r="1030" s="2" customFormat="1" ht="24.15" customHeight="1">
      <c r="A1030" s="39"/>
      <c r="B1030" s="40"/>
      <c r="C1030" s="220" t="s">
        <v>1110</v>
      </c>
      <c r="D1030" s="220" t="s">
        <v>198</v>
      </c>
      <c r="E1030" s="221" t="s">
        <v>1111</v>
      </c>
      <c r="F1030" s="222" t="s">
        <v>1112</v>
      </c>
      <c r="G1030" s="223" t="s">
        <v>256</v>
      </c>
      <c r="H1030" s="224">
        <v>370.64999999999998</v>
      </c>
      <c r="I1030" s="225"/>
      <c r="J1030" s="226">
        <f>ROUND(I1030*H1030,2)</f>
        <v>0</v>
      </c>
      <c r="K1030" s="227"/>
      <c r="L1030" s="45"/>
      <c r="M1030" s="228" t="s">
        <v>1</v>
      </c>
      <c r="N1030" s="229" t="s">
        <v>38</v>
      </c>
      <c r="O1030" s="92"/>
      <c r="P1030" s="230">
        <f>O1030*H1030</f>
        <v>0</v>
      </c>
      <c r="Q1030" s="230">
        <v>0</v>
      </c>
      <c r="R1030" s="230">
        <f>Q1030*H1030</f>
        <v>0</v>
      </c>
      <c r="S1030" s="230">
        <v>0</v>
      </c>
      <c r="T1030" s="231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2" t="s">
        <v>202</v>
      </c>
      <c r="AT1030" s="232" t="s">
        <v>198</v>
      </c>
      <c r="AU1030" s="232" t="s">
        <v>82</v>
      </c>
      <c r="AY1030" s="18" t="s">
        <v>196</v>
      </c>
      <c r="BE1030" s="233">
        <f>IF(N1030="základní",J1030,0)</f>
        <v>0</v>
      </c>
      <c r="BF1030" s="233">
        <f>IF(N1030="snížená",J1030,0)</f>
        <v>0</v>
      </c>
      <c r="BG1030" s="233">
        <f>IF(N1030="zákl. přenesená",J1030,0)</f>
        <v>0</v>
      </c>
      <c r="BH1030" s="233">
        <f>IF(N1030="sníž. přenesená",J1030,0)</f>
        <v>0</v>
      </c>
      <c r="BI1030" s="233">
        <f>IF(N1030="nulová",J1030,0)</f>
        <v>0</v>
      </c>
      <c r="BJ1030" s="18" t="s">
        <v>80</v>
      </c>
      <c r="BK1030" s="233">
        <f>ROUND(I1030*H1030,2)</f>
        <v>0</v>
      </c>
      <c r="BL1030" s="18" t="s">
        <v>202</v>
      </c>
      <c r="BM1030" s="232" t="s">
        <v>1113</v>
      </c>
    </row>
    <row r="1031" s="2" customFormat="1">
      <c r="A1031" s="39"/>
      <c r="B1031" s="40"/>
      <c r="C1031" s="41"/>
      <c r="D1031" s="234" t="s">
        <v>203</v>
      </c>
      <c r="E1031" s="41"/>
      <c r="F1031" s="235" t="s">
        <v>1112</v>
      </c>
      <c r="G1031" s="41"/>
      <c r="H1031" s="41"/>
      <c r="I1031" s="236"/>
      <c r="J1031" s="41"/>
      <c r="K1031" s="41"/>
      <c r="L1031" s="45"/>
      <c r="M1031" s="237"/>
      <c r="N1031" s="238"/>
      <c r="O1031" s="92"/>
      <c r="P1031" s="92"/>
      <c r="Q1031" s="92"/>
      <c r="R1031" s="92"/>
      <c r="S1031" s="92"/>
      <c r="T1031" s="93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203</v>
      </c>
      <c r="AU1031" s="18" t="s">
        <v>82</v>
      </c>
    </row>
    <row r="1032" s="13" customFormat="1">
      <c r="A1032" s="13"/>
      <c r="B1032" s="239"/>
      <c r="C1032" s="240"/>
      <c r="D1032" s="234" t="s">
        <v>204</v>
      </c>
      <c r="E1032" s="241" t="s">
        <v>1</v>
      </c>
      <c r="F1032" s="242" t="s">
        <v>1114</v>
      </c>
      <c r="G1032" s="240"/>
      <c r="H1032" s="243">
        <v>370.64999999999998</v>
      </c>
      <c r="I1032" s="244"/>
      <c r="J1032" s="240"/>
      <c r="K1032" s="240"/>
      <c r="L1032" s="245"/>
      <c r="M1032" s="246"/>
      <c r="N1032" s="247"/>
      <c r="O1032" s="247"/>
      <c r="P1032" s="247"/>
      <c r="Q1032" s="247"/>
      <c r="R1032" s="247"/>
      <c r="S1032" s="247"/>
      <c r="T1032" s="248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9" t="s">
        <v>204</v>
      </c>
      <c r="AU1032" s="249" t="s">
        <v>82</v>
      </c>
      <c r="AV1032" s="13" t="s">
        <v>82</v>
      </c>
      <c r="AW1032" s="13" t="s">
        <v>30</v>
      </c>
      <c r="AX1032" s="13" t="s">
        <v>73</v>
      </c>
      <c r="AY1032" s="249" t="s">
        <v>196</v>
      </c>
    </row>
    <row r="1033" s="14" customFormat="1">
      <c r="A1033" s="14"/>
      <c r="B1033" s="250"/>
      <c r="C1033" s="251"/>
      <c r="D1033" s="234" t="s">
        <v>204</v>
      </c>
      <c r="E1033" s="252" t="s">
        <v>1</v>
      </c>
      <c r="F1033" s="253" t="s">
        <v>206</v>
      </c>
      <c r="G1033" s="251"/>
      <c r="H1033" s="254">
        <v>370.64999999999998</v>
      </c>
      <c r="I1033" s="255"/>
      <c r="J1033" s="251"/>
      <c r="K1033" s="251"/>
      <c r="L1033" s="256"/>
      <c r="M1033" s="257"/>
      <c r="N1033" s="258"/>
      <c r="O1033" s="258"/>
      <c r="P1033" s="258"/>
      <c r="Q1033" s="258"/>
      <c r="R1033" s="258"/>
      <c r="S1033" s="258"/>
      <c r="T1033" s="259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0" t="s">
        <v>204</v>
      </c>
      <c r="AU1033" s="260" t="s">
        <v>82</v>
      </c>
      <c r="AV1033" s="14" t="s">
        <v>202</v>
      </c>
      <c r="AW1033" s="14" t="s">
        <v>30</v>
      </c>
      <c r="AX1033" s="14" t="s">
        <v>80</v>
      </c>
      <c r="AY1033" s="260" t="s">
        <v>196</v>
      </c>
    </row>
    <row r="1034" s="2" customFormat="1" ht="37.8" customHeight="1">
      <c r="A1034" s="39"/>
      <c r="B1034" s="40"/>
      <c r="C1034" s="220" t="s">
        <v>686</v>
      </c>
      <c r="D1034" s="220" t="s">
        <v>198</v>
      </c>
      <c r="E1034" s="221" t="s">
        <v>1115</v>
      </c>
      <c r="F1034" s="222" t="s">
        <v>1116</v>
      </c>
      <c r="G1034" s="223" t="s">
        <v>213</v>
      </c>
      <c r="H1034" s="224">
        <v>78</v>
      </c>
      <c r="I1034" s="225"/>
      <c r="J1034" s="226">
        <f>ROUND(I1034*H1034,2)</f>
        <v>0</v>
      </c>
      <c r="K1034" s="227"/>
      <c r="L1034" s="45"/>
      <c r="M1034" s="228" t="s">
        <v>1</v>
      </c>
      <c r="N1034" s="229" t="s">
        <v>38</v>
      </c>
      <c r="O1034" s="92"/>
      <c r="P1034" s="230">
        <f>O1034*H1034</f>
        <v>0</v>
      </c>
      <c r="Q1034" s="230">
        <v>0</v>
      </c>
      <c r="R1034" s="230">
        <f>Q1034*H1034</f>
        <v>0</v>
      </c>
      <c r="S1034" s="230">
        <v>0</v>
      </c>
      <c r="T1034" s="231">
        <f>S1034*H1034</f>
        <v>0</v>
      </c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R1034" s="232" t="s">
        <v>202</v>
      </c>
      <c r="AT1034" s="232" t="s">
        <v>198</v>
      </c>
      <c r="AU1034" s="232" t="s">
        <v>82</v>
      </c>
      <c r="AY1034" s="18" t="s">
        <v>196</v>
      </c>
      <c r="BE1034" s="233">
        <f>IF(N1034="základní",J1034,0)</f>
        <v>0</v>
      </c>
      <c r="BF1034" s="233">
        <f>IF(N1034="snížená",J1034,0)</f>
        <v>0</v>
      </c>
      <c r="BG1034" s="233">
        <f>IF(N1034="zákl. přenesená",J1034,0)</f>
        <v>0</v>
      </c>
      <c r="BH1034" s="233">
        <f>IF(N1034="sníž. přenesená",J1034,0)</f>
        <v>0</v>
      </c>
      <c r="BI1034" s="233">
        <f>IF(N1034="nulová",J1034,0)</f>
        <v>0</v>
      </c>
      <c r="BJ1034" s="18" t="s">
        <v>80</v>
      </c>
      <c r="BK1034" s="233">
        <f>ROUND(I1034*H1034,2)</f>
        <v>0</v>
      </c>
      <c r="BL1034" s="18" t="s">
        <v>202</v>
      </c>
      <c r="BM1034" s="232" t="s">
        <v>1117</v>
      </c>
    </row>
    <row r="1035" s="2" customFormat="1">
      <c r="A1035" s="39"/>
      <c r="B1035" s="40"/>
      <c r="C1035" s="41"/>
      <c r="D1035" s="234" t="s">
        <v>203</v>
      </c>
      <c r="E1035" s="41"/>
      <c r="F1035" s="235" t="s">
        <v>1116</v>
      </c>
      <c r="G1035" s="41"/>
      <c r="H1035" s="41"/>
      <c r="I1035" s="236"/>
      <c r="J1035" s="41"/>
      <c r="K1035" s="41"/>
      <c r="L1035" s="45"/>
      <c r="M1035" s="237"/>
      <c r="N1035" s="238"/>
      <c r="O1035" s="92"/>
      <c r="P1035" s="92"/>
      <c r="Q1035" s="92"/>
      <c r="R1035" s="92"/>
      <c r="S1035" s="92"/>
      <c r="T1035" s="93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T1035" s="18" t="s">
        <v>203</v>
      </c>
      <c r="AU1035" s="18" t="s">
        <v>82</v>
      </c>
    </row>
    <row r="1036" s="13" customFormat="1">
      <c r="A1036" s="13"/>
      <c r="B1036" s="239"/>
      <c r="C1036" s="240"/>
      <c r="D1036" s="234" t="s">
        <v>204</v>
      </c>
      <c r="E1036" s="241" t="s">
        <v>1</v>
      </c>
      <c r="F1036" s="242" t="s">
        <v>1118</v>
      </c>
      <c r="G1036" s="240"/>
      <c r="H1036" s="243">
        <v>78</v>
      </c>
      <c r="I1036" s="244"/>
      <c r="J1036" s="240"/>
      <c r="K1036" s="240"/>
      <c r="L1036" s="245"/>
      <c r="M1036" s="246"/>
      <c r="N1036" s="247"/>
      <c r="O1036" s="247"/>
      <c r="P1036" s="247"/>
      <c r="Q1036" s="247"/>
      <c r="R1036" s="247"/>
      <c r="S1036" s="247"/>
      <c r="T1036" s="24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9" t="s">
        <v>204</v>
      </c>
      <c r="AU1036" s="249" t="s">
        <v>82</v>
      </c>
      <c r="AV1036" s="13" t="s">
        <v>82</v>
      </c>
      <c r="AW1036" s="13" t="s">
        <v>30</v>
      </c>
      <c r="AX1036" s="13" t="s">
        <v>73</v>
      </c>
      <c r="AY1036" s="249" t="s">
        <v>196</v>
      </c>
    </row>
    <row r="1037" s="14" customFormat="1">
      <c r="A1037" s="14"/>
      <c r="B1037" s="250"/>
      <c r="C1037" s="251"/>
      <c r="D1037" s="234" t="s">
        <v>204</v>
      </c>
      <c r="E1037" s="252" t="s">
        <v>1</v>
      </c>
      <c r="F1037" s="253" t="s">
        <v>206</v>
      </c>
      <c r="G1037" s="251"/>
      <c r="H1037" s="254">
        <v>78</v>
      </c>
      <c r="I1037" s="255"/>
      <c r="J1037" s="251"/>
      <c r="K1037" s="251"/>
      <c r="L1037" s="256"/>
      <c r="M1037" s="257"/>
      <c r="N1037" s="258"/>
      <c r="O1037" s="258"/>
      <c r="P1037" s="258"/>
      <c r="Q1037" s="258"/>
      <c r="R1037" s="258"/>
      <c r="S1037" s="258"/>
      <c r="T1037" s="259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0" t="s">
        <v>204</v>
      </c>
      <c r="AU1037" s="260" t="s">
        <v>82</v>
      </c>
      <c r="AV1037" s="14" t="s">
        <v>202</v>
      </c>
      <c r="AW1037" s="14" t="s">
        <v>30</v>
      </c>
      <c r="AX1037" s="14" t="s">
        <v>80</v>
      </c>
      <c r="AY1037" s="260" t="s">
        <v>196</v>
      </c>
    </row>
    <row r="1038" s="2" customFormat="1" ht="37.8" customHeight="1">
      <c r="A1038" s="39"/>
      <c r="B1038" s="40"/>
      <c r="C1038" s="220" t="s">
        <v>1119</v>
      </c>
      <c r="D1038" s="220" t="s">
        <v>198</v>
      </c>
      <c r="E1038" s="221" t="s">
        <v>1120</v>
      </c>
      <c r="F1038" s="222" t="s">
        <v>1121</v>
      </c>
      <c r="G1038" s="223" t="s">
        <v>643</v>
      </c>
      <c r="H1038" s="224">
        <v>66</v>
      </c>
      <c r="I1038" s="225"/>
      <c r="J1038" s="226">
        <f>ROUND(I1038*H1038,2)</f>
        <v>0</v>
      </c>
      <c r="K1038" s="227"/>
      <c r="L1038" s="45"/>
      <c r="M1038" s="228" t="s">
        <v>1</v>
      </c>
      <c r="N1038" s="229" t="s">
        <v>38</v>
      </c>
      <c r="O1038" s="92"/>
      <c r="P1038" s="230">
        <f>O1038*H1038</f>
        <v>0</v>
      </c>
      <c r="Q1038" s="230">
        <v>0</v>
      </c>
      <c r="R1038" s="230">
        <f>Q1038*H1038</f>
        <v>0</v>
      </c>
      <c r="S1038" s="230">
        <v>0</v>
      </c>
      <c r="T1038" s="231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2" t="s">
        <v>202</v>
      </c>
      <c r="AT1038" s="232" t="s">
        <v>198</v>
      </c>
      <c r="AU1038" s="232" t="s">
        <v>82</v>
      </c>
      <c r="AY1038" s="18" t="s">
        <v>196</v>
      </c>
      <c r="BE1038" s="233">
        <f>IF(N1038="základní",J1038,0)</f>
        <v>0</v>
      </c>
      <c r="BF1038" s="233">
        <f>IF(N1038="snížená",J1038,0)</f>
        <v>0</v>
      </c>
      <c r="BG1038" s="233">
        <f>IF(N1038="zákl. přenesená",J1038,0)</f>
        <v>0</v>
      </c>
      <c r="BH1038" s="233">
        <f>IF(N1038="sníž. přenesená",J1038,0)</f>
        <v>0</v>
      </c>
      <c r="BI1038" s="233">
        <f>IF(N1038="nulová",J1038,0)</f>
        <v>0</v>
      </c>
      <c r="BJ1038" s="18" t="s">
        <v>80</v>
      </c>
      <c r="BK1038" s="233">
        <f>ROUND(I1038*H1038,2)</f>
        <v>0</v>
      </c>
      <c r="BL1038" s="18" t="s">
        <v>202</v>
      </c>
      <c r="BM1038" s="232" t="s">
        <v>1122</v>
      </c>
    </row>
    <row r="1039" s="2" customFormat="1">
      <c r="A1039" s="39"/>
      <c r="B1039" s="40"/>
      <c r="C1039" s="41"/>
      <c r="D1039" s="234" t="s">
        <v>203</v>
      </c>
      <c r="E1039" s="41"/>
      <c r="F1039" s="235" t="s">
        <v>1121</v>
      </c>
      <c r="G1039" s="41"/>
      <c r="H1039" s="41"/>
      <c r="I1039" s="236"/>
      <c r="J1039" s="41"/>
      <c r="K1039" s="41"/>
      <c r="L1039" s="45"/>
      <c r="M1039" s="237"/>
      <c r="N1039" s="238"/>
      <c r="O1039" s="92"/>
      <c r="P1039" s="92"/>
      <c r="Q1039" s="92"/>
      <c r="R1039" s="92"/>
      <c r="S1039" s="92"/>
      <c r="T1039" s="93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203</v>
      </c>
      <c r="AU1039" s="18" t="s">
        <v>82</v>
      </c>
    </row>
    <row r="1040" s="13" customFormat="1">
      <c r="A1040" s="13"/>
      <c r="B1040" s="239"/>
      <c r="C1040" s="240"/>
      <c r="D1040" s="234" t="s">
        <v>204</v>
      </c>
      <c r="E1040" s="241" t="s">
        <v>1</v>
      </c>
      <c r="F1040" s="242" t="s">
        <v>1123</v>
      </c>
      <c r="G1040" s="240"/>
      <c r="H1040" s="243">
        <v>66</v>
      </c>
      <c r="I1040" s="244"/>
      <c r="J1040" s="240"/>
      <c r="K1040" s="240"/>
      <c r="L1040" s="245"/>
      <c r="M1040" s="246"/>
      <c r="N1040" s="247"/>
      <c r="O1040" s="247"/>
      <c r="P1040" s="247"/>
      <c r="Q1040" s="247"/>
      <c r="R1040" s="247"/>
      <c r="S1040" s="247"/>
      <c r="T1040" s="248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9" t="s">
        <v>204</v>
      </c>
      <c r="AU1040" s="249" t="s">
        <v>82</v>
      </c>
      <c r="AV1040" s="13" t="s">
        <v>82</v>
      </c>
      <c r="AW1040" s="13" t="s">
        <v>30</v>
      </c>
      <c r="AX1040" s="13" t="s">
        <v>73</v>
      </c>
      <c r="AY1040" s="249" t="s">
        <v>196</v>
      </c>
    </row>
    <row r="1041" s="14" customFormat="1">
      <c r="A1041" s="14"/>
      <c r="B1041" s="250"/>
      <c r="C1041" s="251"/>
      <c r="D1041" s="234" t="s">
        <v>204</v>
      </c>
      <c r="E1041" s="252" t="s">
        <v>1</v>
      </c>
      <c r="F1041" s="253" t="s">
        <v>206</v>
      </c>
      <c r="G1041" s="251"/>
      <c r="H1041" s="254">
        <v>66</v>
      </c>
      <c r="I1041" s="255"/>
      <c r="J1041" s="251"/>
      <c r="K1041" s="251"/>
      <c r="L1041" s="256"/>
      <c r="M1041" s="257"/>
      <c r="N1041" s="258"/>
      <c r="O1041" s="258"/>
      <c r="P1041" s="258"/>
      <c r="Q1041" s="258"/>
      <c r="R1041" s="258"/>
      <c r="S1041" s="258"/>
      <c r="T1041" s="259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0" t="s">
        <v>204</v>
      </c>
      <c r="AU1041" s="260" t="s">
        <v>82</v>
      </c>
      <c r="AV1041" s="14" t="s">
        <v>202</v>
      </c>
      <c r="AW1041" s="14" t="s">
        <v>30</v>
      </c>
      <c r="AX1041" s="14" t="s">
        <v>80</v>
      </c>
      <c r="AY1041" s="260" t="s">
        <v>196</v>
      </c>
    </row>
    <row r="1042" s="2" customFormat="1" ht="37.8" customHeight="1">
      <c r="A1042" s="39"/>
      <c r="B1042" s="40"/>
      <c r="C1042" s="220" t="s">
        <v>690</v>
      </c>
      <c r="D1042" s="220" t="s">
        <v>198</v>
      </c>
      <c r="E1042" s="221" t="s">
        <v>1124</v>
      </c>
      <c r="F1042" s="222" t="s">
        <v>1125</v>
      </c>
      <c r="G1042" s="223" t="s">
        <v>643</v>
      </c>
      <c r="H1042" s="224">
        <v>12</v>
      </c>
      <c r="I1042" s="225"/>
      <c r="J1042" s="226">
        <f>ROUND(I1042*H1042,2)</f>
        <v>0</v>
      </c>
      <c r="K1042" s="227"/>
      <c r="L1042" s="45"/>
      <c r="M1042" s="228" t="s">
        <v>1</v>
      </c>
      <c r="N1042" s="229" t="s">
        <v>38</v>
      </c>
      <c r="O1042" s="92"/>
      <c r="P1042" s="230">
        <f>O1042*H1042</f>
        <v>0</v>
      </c>
      <c r="Q1042" s="230">
        <v>0</v>
      </c>
      <c r="R1042" s="230">
        <f>Q1042*H1042</f>
        <v>0</v>
      </c>
      <c r="S1042" s="230">
        <v>0</v>
      </c>
      <c r="T1042" s="231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32" t="s">
        <v>202</v>
      </c>
      <c r="AT1042" s="232" t="s">
        <v>198</v>
      </c>
      <c r="AU1042" s="232" t="s">
        <v>82</v>
      </c>
      <c r="AY1042" s="18" t="s">
        <v>196</v>
      </c>
      <c r="BE1042" s="233">
        <f>IF(N1042="základní",J1042,0)</f>
        <v>0</v>
      </c>
      <c r="BF1042" s="233">
        <f>IF(N1042="snížená",J1042,0)</f>
        <v>0</v>
      </c>
      <c r="BG1042" s="233">
        <f>IF(N1042="zákl. přenesená",J1042,0)</f>
        <v>0</v>
      </c>
      <c r="BH1042" s="233">
        <f>IF(N1042="sníž. přenesená",J1042,0)</f>
        <v>0</v>
      </c>
      <c r="BI1042" s="233">
        <f>IF(N1042="nulová",J1042,0)</f>
        <v>0</v>
      </c>
      <c r="BJ1042" s="18" t="s">
        <v>80</v>
      </c>
      <c r="BK1042" s="233">
        <f>ROUND(I1042*H1042,2)</f>
        <v>0</v>
      </c>
      <c r="BL1042" s="18" t="s">
        <v>202</v>
      </c>
      <c r="BM1042" s="232" t="s">
        <v>1126</v>
      </c>
    </row>
    <row r="1043" s="2" customFormat="1">
      <c r="A1043" s="39"/>
      <c r="B1043" s="40"/>
      <c r="C1043" s="41"/>
      <c r="D1043" s="234" t="s">
        <v>203</v>
      </c>
      <c r="E1043" s="41"/>
      <c r="F1043" s="235" t="s">
        <v>1125</v>
      </c>
      <c r="G1043" s="41"/>
      <c r="H1043" s="41"/>
      <c r="I1043" s="236"/>
      <c r="J1043" s="41"/>
      <c r="K1043" s="41"/>
      <c r="L1043" s="45"/>
      <c r="M1043" s="237"/>
      <c r="N1043" s="238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203</v>
      </c>
      <c r="AU1043" s="18" t="s">
        <v>82</v>
      </c>
    </row>
    <row r="1044" s="13" customFormat="1">
      <c r="A1044" s="13"/>
      <c r="B1044" s="239"/>
      <c r="C1044" s="240"/>
      <c r="D1044" s="234" t="s">
        <v>204</v>
      </c>
      <c r="E1044" s="241" t="s">
        <v>1</v>
      </c>
      <c r="F1044" s="242" t="s">
        <v>1127</v>
      </c>
      <c r="G1044" s="240"/>
      <c r="H1044" s="243">
        <v>12</v>
      </c>
      <c r="I1044" s="244"/>
      <c r="J1044" s="240"/>
      <c r="K1044" s="240"/>
      <c r="L1044" s="245"/>
      <c r="M1044" s="246"/>
      <c r="N1044" s="247"/>
      <c r="O1044" s="247"/>
      <c r="P1044" s="247"/>
      <c r="Q1044" s="247"/>
      <c r="R1044" s="247"/>
      <c r="S1044" s="247"/>
      <c r="T1044" s="248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9" t="s">
        <v>204</v>
      </c>
      <c r="AU1044" s="249" t="s">
        <v>82</v>
      </c>
      <c r="AV1044" s="13" t="s">
        <v>82</v>
      </c>
      <c r="AW1044" s="13" t="s">
        <v>30</v>
      </c>
      <c r="AX1044" s="13" t="s">
        <v>73</v>
      </c>
      <c r="AY1044" s="249" t="s">
        <v>196</v>
      </c>
    </row>
    <row r="1045" s="14" customFormat="1">
      <c r="A1045" s="14"/>
      <c r="B1045" s="250"/>
      <c r="C1045" s="251"/>
      <c r="D1045" s="234" t="s">
        <v>204</v>
      </c>
      <c r="E1045" s="252" t="s">
        <v>1</v>
      </c>
      <c r="F1045" s="253" t="s">
        <v>206</v>
      </c>
      <c r="G1045" s="251"/>
      <c r="H1045" s="254">
        <v>12</v>
      </c>
      <c r="I1045" s="255"/>
      <c r="J1045" s="251"/>
      <c r="K1045" s="251"/>
      <c r="L1045" s="256"/>
      <c r="M1045" s="257"/>
      <c r="N1045" s="258"/>
      <c r="O1045" s="258"/>
      <c r="P1045" s="258"/>
      <c r="Q1045" s="258"/>
      <c r="R1045" s="258"/>
      <c r="S1045" s="258"/>
      <c r="T1045" s="259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0" t="s">
        <v>204</v>
      </c>
      <c r="AU1045" s="260" t="s">
        <v>82</v>
      </c>
      <c r="AV1045" s="14" t="s">
        <v>202</v>
      </c>
      <c r="AW1045" s="14" t="s">
        <v>30</v>
      </c>
      <c r="AX1045" s="14" t="s">
        <v>80</v>
      </c>
      <c r="AY1045" s="260" t="s">
        <v>196</v>
      </c>
    </row>
    <row r="1046" s="2" customFormat="1" ht="49.05" customHeight="1">
      <c r="A1046" s="39"/>
      <c r="B1046" s="40"/>
      <c r="C1046" s="220" t="s">
        <v>1128</v>
      </c>
      <c r="D1046" s="220" t="s">
        <v>198</v>
      </c>
      <c r="E1046" s="221" t="s">
        <v>1129</v>
      </c>
      <c r="F1046" s="222" t="s">
        <v>1130</v>
      </c>
      <c r="G1046" s="223" t="s">
        <v>278</v>
      </c>
      <c r="H1046" s="224">
        <v>811.56500000000005</v>
      </c>
      <c r="I1046" s="225"/>
      <c r="J1046" s="226">
        <f>ROUND(I1046*H1046,2)</f>
        <v>0</v>
      </c>
      <c r="K1046" s="227"/>
      <c r="L1046" s="45"/>
      <c r="M1046" s="228" t="s">
        <v>1</v>
      </c>
      <c r="N1046" s="229" t="s">
        <v>38</v>
      </c>
      <c r="O1046" s="92"/>
      <c r="P1046" s="230">
        <f>O1046*H1046</f>
        <v>0</v>
      </c>
      <c r="Q1046" s="230">
        <v>0</v>
      </c>
      <c r="R1046" s="230">
        <f>Q1046*H1046</f>
        <v>0</v>
      </c>
      <c r="S1046" s="230">
        <v>0</v>
      </c>
      <c r="T1046" s="231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32" t="s">
        <v>202</v>
      </c>
      <c r="AT1046" s="232" t="s">
        <v>198</v>
      </c>
      <c r="AU1046" s="232" t="s">
        <v>82</v>
      </c>
      <c r="AY1046" s="18" t="s">
        <v>196</v>
      </c>
      <c r="BE1046" s="233">
        <f>IF(N1046="základní",J1046,0)</f>
        <v>0</v>
      </c>
      <c r="BF1046" s="233">
        <f>IF(N1046="snížená",J1046,0)</f>
        <v>0</v>
      </c>
      <c r="BG1046" s="233">
        <f>IF(N1046="zákl. přenesená",J1046,0)</f>
        <v>0</v>
      </c>
      <c r="BH1046" s="233">
        <f>IF(N1046="sníž. přenesená",J1046,0)</f>
        <v>0</v>
      </c>
      <c r="BI1046" s="233">
        <f>IF(N1046="nulová",J1046,0)</f>
        <v>0</v>
      </c>
      <c r="BJ1046" s="18" t="s">
        <v>80</v>
      </c>
      <c r="BK1046" s="233">
        <f>ROUND(I1046*H1046,2)</f>
        <v>0</v>
      </c>
      <c r="BL1046" s="18" t="s">
        <v>202</v>
      </c>
      <c r="BM1046" s="232" t="s">
        <v>1131</v>
      </c>
    </row>
    <row r="1047" s="2" customFormat="1">
      <c r="A1047" s="39"/>
      <c r="B1047" s="40"/>
      <c r="C1047" s="41"/>
      <c r="D1047" s="234" t="s">
        <v>203</v>
      </c>
      <c r="E1047" s="41"/>
      <c r="F1047" s="235" t="s">
        <v>1130</v>
      </c>
      <c r="G1047" s="41"/>
      <c r="H1047" s="41"/>
      <c r="I1047" s="236"/>
      <c r="J1047" s="41"/>
      <c r="K1047" s="41"/>
      <c r="L1047" s="45"/>
      <c r="M1047" s="237"/>
      <c r="N1047" s="238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203</v>
      </c>
      <c r="AU1047" s="18" t="s">
        <v>82</v>
      </c>
    </row>
    <row r="1048" s="13" customFormat="1">
      <c r="A1048" s="13"/>
      <c r="B1048" s="239"/>
      <c r="C1048" s="240"/>
      <c r="D1048" s="234" t="s">
        <v>204</v>
      </c>
      <c r="E1048" s="241" t="s">
        <v>1</v>
      </c>
      <c r="F1048" s="242" t="s">
        <v>1132</v>
      </c>
      <c r="G1048" s="240"/>
      <c r="H1048" s="243">
        <v>717.57100000000003</v>
      </c>
      <c r="I1048" s="244"/>
      <c r="J1048" s="240"/>
      <c r="K1048" s="240"/>
      <c r="L1048" s="245"/>
      <c r="M1048" s="246"/>
      <c r="N1048" s="247"/>
      <c r="O1048" s="247"/>
      <c r="P1048" s="247"/>
      <c r="Q1048" s="247"/>
      <c r="R1048" s="247"/>
      <c r="S1048" s="247"/>
      <c r="T1048" s="248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9" t="s">
        <v>204</v>
      </c>
      <c r="AU1048" s="249" t="s">
        <v>82</v>
      </c>
      <c r="AV1048" s="13" t="s">
        <v>82</v>
      </c>
      <c r="AW1048" s="13" t="s">
        <v>30</v>
      </c>
      <c r="AX1048" s="13" t="s">
        <v>73</v>
      </c>
      <c r="AY1048" s="249" t="s">
        <v>196</v>
      </c>
    </row>
    <row r="1049" s="13" customFormat="1">
      <c r="A1049" s="13"/>
      <c r="B1049" s="239"/>
      <c r="C1049" s="240"/>
      <c r="D1049" s="234" t="s">
        <v>204</v>
      </c>
      <c r="E1049" s="241" t="s">
        <v>1</v>
      </c>
      <c r="F1049" s="242" t="s">
        <v>1133</v>
      </c>
      <c r="G1049" s="240"/>
      <c r="H1049" s="243">
        <v>88.366</v>
      </c>
      <c r="I1049" s="244"/>
      <c r="J1049" s="240"/>
      <c r="K1049" s="240"/>
      <c r="L1049" s="245"/>
      <c r="M1049" s="246"/>
      <c r="N1049" s="247"/>
      <c r="O1049" s="247"/>
      <c r="P1049" s="247"/>
      <c r="Q1049" s="247"/>
      <c r="R1049" s="247"/>
      <c r="S1049" s="247"/>
      <c r="T1049" s="24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9" t="s">
        <v>204</v>
      </c>
      <c r="AU1049" s="249" t="s">
        <v>82</v>
      </c>
      <c r="AV1049" s="13" t="s">
        <v>82</v>
      </c>
      <c r="AW1049" s="13" t="s">
        <v>30</v>
      </c>
      <c r="AX1049" s="13" t="s">
        <v>73</v>
      </c>
      <c r="AY1049" s="249" t="s">
        <v>196</v>
      </c>
    </row>
    <row r="1050" s="13" customFormat="1">
      <c r="A1050" s="13"/>
      <c r="B1050" s="239"/>
      <c r="C1050" s="240"/>
      <c r="D1050" s="234" t="s">
        <v>204</v>
      </c>
      <c r="E1050" s="241" t="s">
        <v>1</v>
      </c>
      <c r="F1050" s="242" t="s">
        <v>1134</v>
      </c>
      <c r="G1050" s="240"/>
      <c r="H1050" s="243">
        <v>1.8</v>
      </c>
      <c r="I1050" s="244"/>
      <c r="J1050" s="240"/>
      <c r="K1050" s="240"/>
      <c r="L1050" s="245"/>
      <c r="M1050" s="246"/>
      <c r="N1050" s="247"/>
      <c r="O1050" s="247"/>
      <c r="P1050" s="247"/>
      <c r="Q1050" s="247"/>
      <c r="R1050" s="247"/>
      <c r="S1050" s="247"/>
      <c r="T1050" s="24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9" t="s">
        <v>204</v>
      </c>
      <c r="AU1050" s="249" t="s">
        <v>82</v>
      </c>
      <c r="AV1050" s="13" t="s">
        <v>82</v>
      </c>
      <c r="AW1050" s="13" t="s">
        <v>30</v>
      </c>
      <c r="AX1050" s="13" t="s">
        <v>73</v>
      </c>
      <c r="AY1050" s="249" t="s">
        <v>196</v>
      </c>
    </row>
    <row r="1051" s="13" customFormat="1">
      <c r="A1051" s="13"/>
      <c r="B1051" s="239"/>
      <c r="C1051" s="240"/>
      <c r="D1051" s="234" t="s">
        <v>204</v>
      </c>
      <c r="E1051" s="241" t="s">
        <v>1</v>
      </c>
      <c r="F1051" s="242" t="s">
        <v>1135</v>
      </c>
      <c r="G1051" s="240"/>
      <c r="H1051" s="243">
        <v>2.9399999999999999</v>
      </c>
      <c r="I1051" s="244"/>
      <c r="J1051" s="240"/>
      <c r="K1051" s="240"/>
      <c r="L1051" s="245"/>
      <c r="M1051" s="246"/>
      <c r="N1051" s="247"/>
      <c r="O1051" s="247"/>
      <c r="P1051" s="247"/>
      <c r="Q1051" s="247"/>
      <c r="R1051" s="247"/>
      <c r="S1051" s="247"/>
      <c r="T1051" s="24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9" t="s">
        <v>204</v>
      </c>
      <c r="AU1051" s="249" t="s">
        <v>82</v>
      </c>
      <c r="AV1051" s="13" t="s">
        <v>82</v>
      </c>
      <c r="AW1051" s="13" t="s">
        <v>30</v>
      </c>
      <c r="AX1051" s="13" t="s">
        <v>73</v>
      </c>
      <c r="AY1051" s="249" t="s">
        <v>196</v>
      </c>
    </row>
    <row r="1052" s="13" customFormat="1">
      <c r="A1052" s="13"/>
      <c r="B1052" s="239"/>
      <c r="C1052" s="240"/>
      <c r="D1052" s="234" t="s">
        <v>204</v>
      </c>
      <c r="E1052" s="241" t="s">
        <v>1</v>
      </c>
      <c r="F1052" s="242" t="s">
        <v>486</v>
      </c>
      <c r="G1052" s="240"/>
      <c r="H1052" s="243">
        <v>0.88800000000000001</v>
      </c>
      <c r="I1052" s="244"/>
      <c r="J1052" s="240"/>
      <c r="K1052" s="240"/>
      <c r="L1052" s="245"/>
      <c r="M1052" s="246"/>
      <c r="N1052" s="247"/>
      <c r="O1052" s="247"/>
      <c r="P1052" s="247"/>
      <c r="Q1052" s="247"/>
      <c r="R1052" s="247"/>
      <c r="S1052" s="247"/>
      <c r="T1052" s="248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9" t="s">
        <v>204</v>
      </c>
      <c r="AU1052" s="249" t="s">
        <v>82</v>
      </c>
      <c r="AV1052" s="13" t="s">
        <v>82</v>
      </c>
      <c r="AW1052" s="13" t="s">
        <v>30</v>
      </c>
      <c r="AX1052" s="13" t="s">
        <v>73</v>
      </c>
      <c r="AY1052" s="249" t="s">
        <v>196</v>
      </c>
    </row>
    <row r="1053" s="14" customFormat="1">
      <c r="A1053" s="14"/>
      <c r="B1053" s="250"/>
      <c r="C1053" s="251"/>
      <c r="D1053" s="234" t="s">
        <v>204</v>
      </c>
      <c r="E1053" s="252" t="s">
        <v>1</v>
      </c>
      <c r="F1053" s="253" t="s">
        <v>206</v>
      </c>
      <c r="G1053" s="251"/>
      <c r="H1053" s="254">
        <v>811.56500000000005</v>
      </c>
      <c r="I1053" s="255"/>
      <c r="J1053" s="251"/>
      <c r="K1053" s="251"/>
      <c r="L1053" s="256"/>
      <c r="M1053" s="257"/>
      <c r="N1053" s="258"/>
      <c r="O1053" s="258"/>
      <c r="P1053" s="258"/>
      <c r="Q1053" s="258"/>
      <c r="R1053" s="258"/>
      <c r="S1053" s="258"/>
      <c r="T1053" s="259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0" t="s">
        <v>204</v>
      </c>
      <c r="AU1053" s="260" t="s">
        <v>82</v>
      </c>
      <c r="AV1053" s="14" t="s">
        <v>202</v>
      </c>
      <c r="AW1053" s="14" t="s">
        <v>30</v>
      </c>
      <c r="AX1053" s="14" t="s">
        <v>80</v>
      </c>
      <c r="AY1053" s="260" t="s">
        <v>196</v>
      </c>
    </row>
    <row r="1054" s="2" customFormat="1" ht="37.8" customHeight="1">
      <c r="A1054" s="39"/>
      <c r="B1054" s="40"/>
      <c r="C1054" s="220" t="s">
        <v>693</v>
      </c>
      <c r="D1054" s="220" t="s">
        <v>198</v>
      </c>
      <c r="E1054" s="221" t="s">
        <v>1136</v>
      </c>
      <c r="F1054" s="222" t="s">
        <v>1137</v>
      </c>
      <c r="G1054" s="223" t="s">
        <v>201</v>
      </c>
      <c r="H1054" s="224">
        <v>193.91999999999999</v>
      </c>
      <c r="I1054" s="225"/>
      <c r="J1054" s="226">
        <f>ROUND(I1054*H1054,2)</f>
        <v>0</v>
      </c>
      <c r="K1054" s="227"/>
      <c r="L1054" s="45"/>
      <c r="M1054" s="228" t="s">
        <v>1</v>
      </c>
      <c r="N1054" s="229" t="s">
        <v>38</v>
      </c>
      <c r="O1054" s="92"/>
      <c r="P1054" s="230">
        <f>O1054*H1054</f>
        <v>0</v>
      </c>
      <c r="Q1054" s="230">
        <v>0</v>
      </c>
      <c r="R1054" s="230">
        <f>Q1054*H1054</f>
        <v>0</v>
      </c>
      <c r="S1054" s="230">
        <v>0</v>
      </c>
      <c r="T1054" s="231">
        <f>S1054*H1054</f>
        <v>0</v>
      </c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R1054" s="232" t="s">
        <v>202</v>
      </c>
      <c r="AT1054" s="232" t="s">
        <v>198</v>
      </c>
      <c r="AU1054" s="232" t="s">
        <v>82</v>
      </c>
      <c r="AY1054" s="18" t="s">
        <v>196</v>
      </c>
      <c r="BE1054" s="233">
        <f>IF(N1054="základní",J1054,0)</f>
        <v>0</v>
      </c>
      <c r="BF1054" s="233">
        <f>IF(N1054="snížená",J1054,0)</f>
        <v>0</v>
      </c>
      <c r="BG1054" s="233">
        <f>IF(N1054="zákl. přenesená",J1054,0)</f>
        <v>0</v>
      </c>
      <c r="BH1054" s="233">
        <f>IF(N1054="sníž. přenesená",J1054,0)</f>
        <v>0</v>
      </c>
      <c r="BI1054" s="233">
        <f>IF(N1054="nulová",J1054,0)</f>
        <v>0</v>
      </c>
      <c r="BJ1054" s="18" t="s">
        <v>80</v>
      </c>
      <c r="BK1054" s="233">
        <f>ROUND(I1054*H1054,2)</f>
        <v>0</v>
      </c>
      <c r="BL1054" s="18" t="s">
        <v>202</v>
      </c>
      <c r="BM1054" s="232" t="s">
        <v>1138</v>
      </c>
    </row>
    <row r="1055" s="2" customFormat="1">
      <c r="A1055" s="39"/>
      <c r="B1055" s="40"/>
      <c r="C1055" s="41"/>
      <c r="D1055" s="234" t="s">
        <v>203</v>
      </c>
      <c r="E1055" s="41"/>
      <c r="F1055" s="235" t="s">
        <v>1137</v>
      </c>
      <c r="G1055" s="41"/>
      <c r="H1055" s="41"/>
      <c r="I1055" s="236"/>
      <c r="J1055" s="41"/>
      <c r="K1055" s="41"/>
      <c r="L1055" s="45"/>
      <c r="M1055" s="237"/>
      <c r="N1055" s="238"/>
      <c r="O1055" s="92"/>
      <c r="P1055" s="92"/>
      <c r="Q1055" s="92"/>
      <c r="R1055" s="92"/>
      <c r="S1055" s="92"/>
      <c r="T1055" s="93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T1055" s="18" t="s">
        <v>203</v>
      </c>
      <c r="AU1055" s="18" t="s">
        <v>82</v>
      </c>
    </row>
    <row r="1056" s="13" customFormat="1">
      <c r="A1056" s="13"/>
      <c r="B1056" s="239"/>
      <c r="C1056" s="240"/>
      <c r="D1056" s="234" t="s">
        <v>204</v>
      </c>
      <c r="E1056" s="241" t="s">
        <v>1</v>
      </c>
      <c r="F1056" s="242" t="s">
        <v>1139</v>
      </c>
      <c r="G1056" s="240"/>
      <c r="H1056" s="243">
        <v>5.9199999999999999</v>
      </c>
      <c r="I1056" s="244"/>
      <c r="J1056" s="240"/>
      <c r="K1056" s="240"/>
      <c r="L1056" s="245"/>
      <c r="M1056" s="246"/>
      <c r="N1056" s="247"/>
      <c r="O1056" s="247"/>
      <c r="P1056" s="247"/>
      <c r="Q1056" s="247"/>
      <c r="R1056" s="247"/>
      <c r="S1056" s="247"/>
      <c r="T1056" s="248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9" t="s">
        <v>204</v>
      </c>
      <c r="AU1056" s="249" t="s">
        <v>82</v>
      </c>
      <c r="AV1056" s="13" t="s">
        <v>82</v>
      </c>
      <c r="AW1056" s="13" t="s">
        <v>30</v>
      </c>
      <c r="AX1056" s="13" t="s">
        <v>73</v>
      </c>
      <c r="AY1056" s="249" t="s">
        <v>196</v>
      </c>
    </row>
    <row r="1057" s="13" customFormat="1">
      <c r="A1057" s="13"/>
      <c r="B1057" s="239"/>
      <c r="C1057" s="240"/>
      <c r="D1057" s="234" t="s">
        <v>204</v>
      </c>
      <c r="E1057" s="241" t="s">
        <v>1</v>
      </c>
      <c r="F1057" s="242" t="s">
        <v>1140</v>
      </c>
      <c r="G1057" s="240"/>
      <c r="H1057" s="243">
        <v>188</v>
      </c>
      <c r="I1057" s="244"/>
      <c r="J1057" s="240"/>
      <c r="K1057" s="240"/>
      <c r="L1057" s="245"/>
      <c r="M1057" s="246"/>
      <c r="N1057" s="247"/>
      <c r="O1057" s="247"/>
      <c r="P1057" s="247"/>
      <c r="Q1057" s="247"/>
      <c r="R1057" s="247"/>
      <c r="S1057" s="247"/>
      <c r="T1057" s="248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9" t="s">
        <v>204</v>
      </c>
      <c r="AU1057" s="249" t="s">
        <v>82</v>
      </c>
      <c r="AV1057" s="13" t="s">
        <v>82</v>
      </c>
      <c r="AW1057" s="13" t="s">
        <v>30</v>
      </c>
      <c r="AX1057" s="13" t="s">
        <v>73</v>
      </c>
      <c r="AY1057" s="249" t="s">
        <v>196</v>
      </c>
    </row>
    <row r="1058" s="14" customFormat="1">
      <c r="A1058" s="14"/>
      <c r="B1058" s="250"/>
      <c r="C1058" s="251"/>
      <c r="D1058" s="234" t="s">
        <v>204</v>
      </c>
      <c r="E1058" s="252" t="s">
        <v>1</v>
      </c>
      <c r="F1058" s="253" t="s">
        <v>206</v>
      </c>
      <c r="G1058" s="251"/>
      <c r="H1058" s="254">
        <v>193.91999999999999</v>
      </c>
      <c r="I1058" s="255"/>
      <c r="J1058" s="251"/>
      <c r="K1058" s="251"/>
      <c r="L1058" s="256"/>
      <c r="M1058" s="257"/>
      <c r="N1058" s="258"/>
      <c r="O1058" s="258"/>
      <c r="P1058" s="258"/>
      <c r="Q1058" s="258"/>
      <c r="R1058" s="258"/>
      <c r="S1058" s="258"/>
      <c r="T1058" s="259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0" t="s">
        <v>204</v>
      </c>
      <c r="AU1058" s="260" t="s">
        <v>82</v>
      </c>
      <c r="AV1058" s="14" t="s">
        <v>202</v>
      </c>
      <c r="AW1058" s="14" t="s">
        <v>30</v>
      </c>
      <c r="AX1058" s="14" t="s">
        <v>80</v>
      </c>
      <c r="AY1058" s="260" t="s">
        <v>196</v>
      </c>
    </row>
    <row r="1059" s="2" customFormat="1" ht="37.8" customHeight="1">
      <c r="A1059" s="39"/>
      <c r="B1059" s="40"/>
      <c r="C1059" s="220" t="s">
        <v>1141</v>
      </c>
      <c r="D1059" s="220" t="s">
        <v>198</v>
      </c>
      <c r="E1059" s="221" t="s">
        <v>1142</v>
      </c>
      <c r="F1059" s="222" t="s">
        <v>1143</v>
      </c>
      <c r="G1059" s="223" t="s">
        <v>201</v>
      </c>
      <c r="H1059" s="224">
        <v>193.91999999999999</v>
      </c>
      <c r="I1059" s="225"/>
      <c r="J1059" s="226">
        <f>ROUND(I1059*H1059,2)</f>
        <v>0</v>
      </c>
      <c r="K1059" s="227"/>
      <c r="L1059" s="45"/>
      <c r="M1059" s="228" t="s">
        <v>1</v>
      </c>
      <c r="N1059" s="229" t="s">
        <v>38</v>
      </c>
      <c r="O1059" s="92"/>
      <c r="P1059" s="230">
        <f>O1059*H1059</f>
        <v>0</v>
      </c>
      <c r="Q1059" s="230">
        <v>0</v>
      </c>
      <c r="R1059" s="230">
        <f>Q1059*H1059</f>
        <v>0</v>
      </c>
      <c r="S1059" s="230">
        <v>0</v>
      </c>
      <c r="T1059" s="231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32" t="s">
        <v>202</v>
      </c>
      <c r="AT1059" s="232" t="s">
        <v>198</v>
      </c>
      <c r="AU1059" s="232" t="s">
        <v>82</v>
      </c>
      <c r="AY1059" s="18" t="s">
        <v>196</v>
      </c>
      <c r="BE1059" s="233">
        <f>IF(N1059="základní",J1059,0)</f>
        <v>0</v>
      </c>
      <c r="BF1059" s="233">
        <f>IF(N1059="snížená",J1059,0)</f>
        <v>0</v>
      </c>
      <c r="BG1059" s="233">
        <f>IF(N1059="zákl. přenesená",J1059,0)</f>
        <v>0</v>
      </c>
      <c r="BH1059" s="233">
        <f>IF(N1059="sníž. přenesená",J1059,0)</f>
        <v>0</v>
      </c>
      <c r="BI1059" s="233">
        <f>IF(N1059="nulová",J1059,0)</f>
        <v>0</v>
      </c>
      <c r="BJ1059" s="18" t="s">
        <v>80</v>
      </c>
      <c r="BK1059" s="233">
        <f>ROUND(I1059*H1059,2)</f>
        <v>0</v>
      </c>
      <c r="BL1059" s="18" t="s">
        <v>202</v>
      </c>
      <c r="BM1059" s="232" t="s">
        <v>1144</v>
      </c>
    </row>
    <row r="1060" s="2" customFormat="1">
      <c r="A1060" s="39"/>
      <c r="B1060" s="40"/>
      <c r="C1060" s="41"/>
      <c r="D1060" s="234" t="s">
        <v>203</v>
      </c>
      <c r="E1060" s="41"/>
      <c r="F1060" s="235" t="s">
        <v>1143</v>
      </c>
      <c r="G1060" s="41"/>
      <c r="H1060" s="41"/>
      <c r="I1060" s="236"/>
      <c r="J1060" s="41"/>
      <c r="K1060" s="41"/>
      <c r="L1060" s="45"/>
      <c r="M1060" s="237"/>
      <c r="N1060" s="238"/>
      <c r="O1060" s="92"/>
      <c r="P1060" s="92"/>
      <c r="Q1060" s="92"/>
      <c r="R1060" s="92"/>
      <c r="S1060" s="92"/>
      <c r="T1060" s="93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203</v>
      </c>
      <c r="AU1060" s="18" t="s">
        <v>82</v>
      </c>
    </row>
    <row r="1061" s="2" customFormat="1" ht="49.05" customHeight="1">
      <c r="A1061" s="39"/>
      <c r="B1061" s="40"/>
      <c r="C1061" s="220" t="s">
        <v>697</v>
      </c>
      <c r="D1061" s="220" t="s">
        <v>198</v>
      </c>
      <c r="E1061" s="221" t="s">
        <v>1145</v>
      </c>
      <c r="F1061" s="222" t="s">
        <v>1146</v>
      </c>
      <c r="G1061" s="223" t="s">
        <v>201</v>
      </c>
      <c r="H1061" s="224">
        <v>21.399999999999999</v>
      </c>
      <c r="I1061" s="225"/>
      <c r="J1061" s="226">
        <f>ROUND(I1061*H1061,2)</f>
        <v>0</v>
      </c>
      <c r="K1061" s="227"/>
      <c r="L1061" s="45"/>
      <c r="M1061" s="228" t="s">
        <v>1</v>
      </c>
      <c r="N1061" s="229" t="s">
        <v>38</v>
      </c>
      <c r="O1061" s="92"/>
      <c r="P1061" s="230">
        <f>O1061*H1061</f>
        <v>0</v>
      </c>
      <c r="Q1061" s="230">
        <v>0</v>
      </c>
      <c r="R1061" s="230">
        <f>Q1061*H1061</f>
        <v>0</v>
      </c>
      <c r="S1061" s="230">
        <v>0</v>
      </c>
      <c r="T1061" s="231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2" t="s">
        <v>202</v>
      </c>
      <c r="AT1061" s="232" t="s">
        <v>198</v>
      </c>
      <c r="AU1061" s="232" t="s">
        <v>82</v>
      </c>
      <c r="AY1061" s="18" t="s">
        <v>196</v>
      </c>
      <c r="BE1061" s="233">
        <f>IF(N1061="základní",J1061,0)</f>
        <v>0</v>
      </c>
      <c r="BF1061" s="233">
        <f>IF(N1061="snížená",J1061,0)</f>
        <v>0</v>
      </c>
      <c r="BG1061" s="233">
        <f>IF(N1061="zákl. přenesená",J1061,0)</f>
        <v>0</v>
      </c>
      <c r="BH1061" s="233">
        <f>IF(N1061="sníž. přenesená",J1061,0)</f>
        <v>0</v>
      </c>
      <c r="BI1061" s="233">
        <f>IF(N1061="nulová",J1061,0)</f>
        <v>0</v>
      </c>
      <c r="BJ1061" s="18" t="s">
        <v>80</v>
      </c>
      <c r="BK1061" s="233">
        <f>ROUND(I1061*H1061,2)</f>
        <v>0</v>
      </c>
      <c r="BL1061" s="18" t="s">
        <v>202</v>
      </c>
      <c r="BM1061" s="232" t="s">
        <v>1147</v>
      </c>
    </row>
    <row r="1062" s="2" customFormat="1">
      <c r="A1062" s="39"/>
      <c r="B1062" s="40"/>
      <c r="C1062" s="41"/>
      <c r="D1062" s="234" t="s">
        <v>203</v>
      </c>
      <c r="E1062" s="41"/>
      <c r="F1062" s="235" t="s">
        <v>1146</v>
      </c>
      <c r="G1062" s="41"/>
      <c r="H1062" s="41"/>
      <c r="I1062" s="236"/>
      <c r="J1062" s="41"/>
      <c r="K1062" s="41"/>
      <c r="L1062" s="45"/>
      <c r="M1062" s="237"/>
      <c r="N1062" s="238"/>
      <c r="O1062" s="92"/>
      <c r="P1062" s="92"/>
      <c r="Q1062" s="92"/>
      <c r="R1062" s="92"/>
      <c r="S1062" s="92"/>
      <c r="T1062" s="93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203</v>
      </c>
      <c r="AU1062" s="18" t="s">
        <v>82</v>
      </c>
    </row>
    <row r="1063" s="13" customFormat="1">
      <c r="A1063" s="13"/>
      <c r="B1063" s="239"/>
      <c r="C1063" s="240"/>
      <c r="D1063" s="234" t="s">
        <v>204</v>
      </c>
      <c r="E1063" s="241" t="s">
        <v>1</v>
      </c>
      <c r="F1063" s="242" t="s">
        <v>1148</v>
      </c>
      <c r="G1063" s="240"/>
      <c r="H1063" s="243">
        <v>19.600000000000001</v>
      </c>
      <c r="I1063" s="244"/>
      <c r="J1063" s="240"/>
      <c r="K1063" s="240"/>
      <c r="L1063" s="245"/>
      <c r="M1063" s="246"/>
      <c r="N1063" s="247"/>
      <c r="O1063" s="247"/>
      <c r="P1063" s="247"/>
      <c r="Q1063" s="247"/>
      <c r="R1063" s="247"/>
      <c r="S1063" s="247"/>
      <c r="T1063" s="24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9" t="s">
        <v>204</v>
      </c>
      <c r="AU1063" s="249" t="s">
        <v>82</v>
      </c>
      <c r="AV1063" s="13" t="s">
        <v>82</v>
      </c>
      <c r="AW1063" s="13" t="s">
        <v>30</v>
      </c>
      <c r="AX1063" s="13" t="s">
        <v>73</v>
      </c>
      <c r="AY1063" s="249" t="s">
        <v>196</v>
      </c>
    </row>
    <row r="1064" s="13" customFormat="1">
      <c r="A1064" s="13"/>
      <c r="B1064" s="239"/>
      <c r="C1064" s="240"/>
      <c r="D1064" s="234" t="s">
        <v>204</v>
      </c>
      <c r="E1064" s="241" t="s">
        <v>1</v>
      </c>
      <c r="F1064" s="242" t="s">
        <v>1134</v>
      </c>
      <c r="G1064" s="240"/>
      <c r="H1064" s="243">
        <v>1.8</v>
      </c>
      <c r="I1064" s="244"/>
      <c r="J1064" s="240"/>
      <c r="K1064" s="240"/>
      <c r="L1064" s="245"/>
      <c r="M1064" s="246"/>
      <c r="N1064" s="247"/>
      <c r="O1064" s="247"/>
      <c r="P1064" s="247"/>
      <c r="Q1064" s="247"/>
      <c r="R1064" s="247"/>
      <c r="S1064" s="247"/>
      <c r="T1064" s="248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9" t="s">
        <v>204</v>
      </c>
      <c r="AU1064" s="249" t="s">
        <v>82</v>
      </c>
      <c r="AV1064" s="13" t="s">
        <v>82</v>
      </c>
      <c r="AW1064" s="13" t="s">
        <v>30</v>
      </c>
      <c r="AX1064" s="13" t="s">
        <v>73</v>
      </c>
      <c r="AY1064" s="249" t="s">
        <v>196</v>
      </c>
    </row>
    <row r="1065" s="14" customFormat="1">
      <c r="A1065" s="14"/>
      <c r="B1065" s="250"/>
      <c r="C1065" s="251"/>
      <c r="D1065" s="234" t="s">
        <v>204</v>
      </c>
      <c r="E1065" s="252" t="s">
        <v>1</v>
      </c>
      <c r="F1065" s="253" t="s">
        <v>206</v>
      </c>
      <c r="G1065" s="251"/>
      <c r="H1065" s="254">
        <v>21.400000000000002</v>
      </c>
      <c r="I1065" s="255"/>
      <c r="J1065" s="251"/>
      <c r="K1065" s="251"/>
      <c r="L1065" s="256"/>
      <c r="M1065" s="257"/>
      <c r="N1065" s="258"/>
      <c r="O1065" s="258"/>
      <c r="P1065" s="258"/>
      <c r="Q1065" s="258"/>
      <c r="R1065" s="258"/>
      <c r="S1065" s="258"/>
      <c r="T1065" s="259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0" t="s">
        <v>204</v>
      </c>
      <c r="AU1065" s="260" t="s">
        <v>82</v>
      </c>
      <c r="AV1065" s="14" t="s">
        <v>202</v>
      </c>
      <c r="AW1065" s="14" t="s">
        <v>30</v>
      </c>
      <c r="AX1065" s="14" t="s">
        <v>80</v>
      </c>
      <c r="AY1065" s="260" t="s">
        <v>196</v>
      </c>
    </row>
    <row r="1066" s="2" customFormat="1" ht="37.8" customHeight="1">
      <c r="A1066" s="39"/>
      <c r="B1066" s="40"/>
      <c r="C1066" s="220" t="s">
        <v>1149</v>
      </c>
      <c r="D1066" s="220" t="s">
        <v>198</v>
      </c>
      <c r="E1066" s="221" t="s">
        <v>1150</v>
      </c>
      <c r="F1066" s="222" t="s">
        <v>1151</v>
      </c>
      <c r="G1066" s="223" t="s">
        <v>201</v>
      </c>
      <c r="H1066" s="224">
        <v>5078.1499999999996</v>
      </c>
      <c r="I1066" s="225"/>
      <c r="J1066" s="226">
        <f>ROUND(I1066*H1066,2)</f>
        <v>0</v>
      </c>
      <c r="K1066" s="227"/>
      <c r="L1066" s="45"/>
      <c r="M1066" s="228" t="s">
        <v>1</v>
      </c>
      <c r="N1066" s="229" t="s">
        <v>38</v>
      </c>
      <c r="O1066" s="92"/>
      <c r="P1066" s="230">
        <f>O1066*H1066</f>
        <v>0</v>
      </c>
      <c r="Q1066" s="230">
        <v>0</v>
      </c>
      <c r="R1066" s="230">
        <f>Q1066*H1066</f>
        <v>0</v>
      </c>
      <c r="S1066" s="230">
        <v>0</v>
      </c>
      <c r="T1066" s="231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2" t="s">
        <v>202</v>
      </c>
      <c r="AT1066" s="232" t="s">
        <v>198</v>
      </c>
      <c r="AU1066" s="232" t="s">
        <v>82</v>
      </c>
      <c r="AY1066" s="18" t="s">
        <v>196</v>
      </c>
      <c r="BE1066" s="233">
        <f>IF(N1066="základní",J1066,0)</f>
        <v>0</v>
      </c>
      <c r="BF1066" s="233">
        <f>IF(N1066="snížená",J1066,0)</f>
        <v>0</v>
      </c>
      <c r="BG1066" s="233">
        <f>IF(N1066="zákl. přenesená",J1066,0)</f>
        <v>0</v>
      </c>
      <c r="BH1066" s="233">
        <f>IF(N1066="sníž. přenesená",J1066,0)</f>
        <v>0</v>
      </c>
      <c r="BI1066" s="233">
        <f>IF(N1066="nulová",J1066,0)</f>
        <v>0</v>
      </c>
      <c r="BJ1066" s="18" t="s">
        <v>80</v>
      </c>
      <c r="BK1066" s="233">
        <f>ROUND(I1066*H1066,2)</f>
        <v>0</v>
      </c>
      <c r="BL1066" s="18" t="s">
        <v>202</v>
      </c>
      <c r="BM1066" s="232" t="s">
        <v>1152</v>
      </c>
    </row>
    <row r="1067" s="2" customFormat="1">
      <c r="A1067" s="39"/>
      <c r="B1067" s="40"/>
      <c r="C1067" s="41"/>
      <c r="D1067" s="234" t="s">
        <v>203</v>
      </c>
      <c r="E1067" s="41"/>
      <c r="F1067" s="235" t="s">
        <v>1151</v>
      </c>
      <c r="G1067" s="41"/>
      <c r="H1067" s="41"/>
      <c r="I1067" s="236"/>
      <c r="J1067" s="41"/>
      <c r="K1067" s="41"/>
      <c r="L1067" s="45"/>
      <c r="M1067" s="237"/>
      <c r="N1067" s="238"/>
      <c r="O1067" s="92"/>
      <c r="P1067" s="92"/>
      <c r="Q1067" s="92"/>
      <c r="R1067" s="92"/>
      <c r="S1067" s="92"/>
      <c r="T1067" s="93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203</v>
      </c>
      <c r="AU1067" s="18" t="s">
        <v>82</v>
      </c>
    </row>
    <row r="1068" s="13" customFormat="1">
      <c r="A1068" s="13"/>
      <c r="B1068" s="239"/>
      <c r="C1068" s="240"/>
      <c r="D1068" s="234" t="s">
        <v>204</v>
      </c>
      <c r="E1068" s="241" t="s">
        <v>1</v>
      </c>
      <c r="F1068" s="242" t="s">
        <v>1153</v>
      </c>
      <c r="G1068" s="240"/>
      <c r="H1068" s="243">
        <v>5066.2299999999996</v>
      </c>
      <c r="I1068" s="244"/>
      <c r="J1068" s="240"/>
      <c r="K1068" s="240"/>
      <c r="L1068" s="245"/>
      <c r="M1068" s="246"/>
      <c r="N1068" s="247"/>
      <c r="O1068" s="247"/>
      <c r="P1068" s="247"/>
      <c r="Q1068" s="247"/>
      <c r="R1068" s="247"/>
      <c r="S1068" s="247"/>
      <c r="T1068" s="248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9" t="s">
        <v>204</v>
      </c>
      <c r="AU1068" s="249" t="s">
        <v>82</v>
      </c>
      <c r="AV1068" s="13" t="s">
        <v>82</v>
      </c>
      <c r="AW1068" s="13" t="s">
        <v>30</v>
      </c>
      <c r="AX1068" s="13" t="s">
        <v>73</v>
      </c>
      <c r="AY1068" s="249" t="s">
        <v>196</v>
      </c>
    </row>
    <row r="1069" s="13" customFormat="1">
      <c r="A1069" s="13"/>
      <c r="B1069" s="239"/>
      <c r="C1069" s="240"/>
      <c r="D1069" s="234" t="s">
        <v>204</v>
      </c>
      <c r="E1069" s="241" t="s">
        <v>1</v>
      </c>
      <c r="F1069" s="242" t="s">
        <v>1154</v>
      </c>
      <c r="G1069" s="240"/>
      <c r="H1069" s="243">
        <v>6</v>
      </c>
      <c r="I1069" s="244"/>
      <c r="J1069" s="240"/>
      <c r="K1069" s="240"/>
      <c r="L1069" s="245"/>
      <c r="M1069" s="246"/>
      <c r="N1069" s="247"/>
      <c r="O1069" s="247"/>
      <c r="P1069" s="247"/>
      <c r="Q1069" s="247"/>
      <c r="R1069" s="247"/>
      <c r="S1069" s="247"/>
      <c r="T1069" s="248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9" t="s">
        <v>204</v>
      </c>
      <c r="AU1069" s="249" t="s">
        <v>82</v>
      </c>
      <c r="AV1069" s="13" t="s">
        <v>82</v>
      </c>
      <c r="AW1069" s="13" t="s">
        <v>30</v>
      </c>
      <c r="AX1069" s="13" t="s">
        <v>73</v>
      </c>
      <c r="AY1069" s="249" t="s">
        <v>196</v>
      </c>
    </row>
    <row r="1070" s="13" customFormat="1">
      <c r="A1070" s="13"/>
      <c r="B1070" s="239"/>
      <c r="C1070" s="240"/>
      <c r="D1070" s="234" t="s">
        <v>204</v>
      </c>
      <c r="E1070" s="241" t="s">
        <v>1</v>
      </c>
      <c r="F1070" s="242" t="s">
        <v>1139</v>
      </c>
      <c r="G1070" s="240"/>
      <c r="H1070" s="243">
        <v>5.9199999999999999</v>
      </c>
      <c r="I1070" s="244"/>
      <c r="J1070" s="240"/>
      <c r="K1070" s="240"/>
      <c r="L1070" s="245"/>
      <c r="M1070" s="246"/>
      <c r="N1070" s="247"/>
      <c r="O1070" s="247"/>
      <c r="P1070" s="247"/>
      <c r="Q1070" s="247"/>
      <c r="R1070" s="247"/>
      <c r="S1070" s="247"/>
      <c r="T1070" s="248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9" t="s">
        <v>204</v>
      </c>
      <c r="AU1070" s="249" t="s">
        <v>82</v>
      </c>
      <c r="AV1070" s="13" t="s">
        <v>82</v>
      </c>
      <c r="AW1070" s="13" t="s">
        <v>30</v>
      </c>
      <c r="AX1070" s="13" t="s">
        <v>73</v>
      </c>
      <c r="AY1070" s="249" t="s">
        <v>196</v>
      </c>
    </row>
    <row r="1071" s="14" customFormat="1">
      <c r="A1071" s="14"/>
      <c r="B1071" s="250"/>
      <c r="C1071" s="251"/>
      <c r="D1071" s="234" t="s">
        <v>204</v>
      </c>
      <c r="E1071" s="252" t="s">
        <v>1</v>
      </c>
      <c r="F1071" s="253" t="s">
        <v>206</v>
      </c>
      <c r="G1071" s="251"/>
      <c r="H1071" s="254">
        <v>5078.1499999999996</v>
      </c>
      <c r="I1071" s="255"/>
      <c r="J1071" s="251"/>
      <c r="K1071" s="251"/>
      <c r="L1071" s="256"/>
      <c r="M1071" s="257"/>
      <c r="N1071" s="258"/>
      <c r="O1071" s="258"/>
      <c r="P1071" s="258"/>
      <c r="Q1071" s="258"/>
      <c r="R1071" s="258"/>
      <c r="S1071" s="258"/>
      <c r="T1071" s="259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60" t="s">
        <v>204</v>
      </c>
      <c r="AU1071" s="260" t="s">
        <v>82</v>
      </c>
      <c r="AV1071" s="14" t="s">
        <v>202</v>
      </c>
      <c r="AW1071" s="14" t="s">
        <v>30</v>
      </c>
      <c r="AX1071" s="14" t="s">
        <v>80</v>
      </c>
      <c r="AY1071" s="260" t="s">
        <v>196</v>
      </c>
    </row>
    <row r="1072" s="2" customFormat="1" ht="37.8" customHeight="1">
      <c r="A1072" s="39"/>
      <c r="B1072" s="40"/>
      <c r="C1072" s="220" t="s">
        <v>700</v>
      </c>
      <c r="D1072" s="220" t="s">
        <v>198</v>
      </c>
      <c r="E1072" s="221" t="s">
        <v>1155</v>
      </c>
      <c r="F1072" s="222" t="s">
        <v>1156</v>
      </c>
      <c r="G1072" s="223" t="s">
        <v>201</v>
      </c>
      <c r="H1072" s="224">
        <v>5078.1499999999996</v>
      </c>
      <c r="I1072" s="225"/>
      <c r="J1072" s="226">
        <f>ROUND(I1072*H1072,2)</f>
        <v>0</v>
      </c>
      <c r="K1072" s="227"/>
      <c r="L1072" s="45"/>
      <c r="M1072" s="228" t="s">
        <v>1</v>
      </c>
      <c r="N1072" s="229" t="s">
        <v>38</v>
      </c>
      <c r="O1072" s="92"/>
      <c r="P1072" s="230">
        <f>O1072*H1072</f>
        <v>0</v>
      </c>
      <c r="Q1072" s="230">
        <v>0</v>
      </c>
      <c r="R1072" s="230">
        <f>Q1072*H1072</f>
        <v>0</v>
      </c>
      <c r="S1072" s="230">
        <v>0</v>
      </c>
      <c r="T1072" s="231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2" t="s">
        <v>202</v>
      </c>
      <c r="AT1072" s="232" t="s">
        <v>198</v>
      </c>
      <c r="AU1072" s="232" t="s">
        <v>82</v>
      </c>
      <c r="AY1072" s="18" t="s">
        <v>196</v>
      </c>
      <c r="BE1072" s="233">
        <f>IF(N1072="základní",J1072,0)</f>
        <v>0</v>
      </c>
      <c r="BF1072" s="233">
        <f>IF(N1072="snížená",J1072,0)</f>
        <v>0</v>
      </c>
      <c r="BG1072" s="233">
        <f>IF(N1072="zákl. přenesená",J1072,0)</f>
        <v>0</v>
      </c>
      <c r="BH1072" s="233">
        <f>IF(N1072="sníž. přenesená",J1072,0)</f>
        <v>0</v>
      </c>
      <c r="BI1072" s="233">
        <f>IF(N1072="nulová",J1072,0)</f>
        <v>0</v>
      </c>
      <c r="BJ1072" s="18" t="s">
        <v>80</v>
      </c>
      <c r="BK1072" s="233">
        <f>ROUND(I1072*H1072,2)</f>
        <v>0</v>
      </c>
      <c r="BL1072" s="18" t="s">
        <v>202</v>
      </c>
      <c r="BM1072" s="232" t="s">
        <v>1157</v>
      </c>
    </row>
    <row r="1073" s="2" customFormat="1">
      <c r="A1073" s="39"/>
      <c r="B1073" s="40"/>
      <c r="C1073" s="41"/>
      <c r="D1073" s="234" t="s">
        <v>203</v>
      </c>
      <c r="E1073" s="41"/>
      <c r="F1073" s="235" t="s">
        <v>1156</v>
      </c>
      <c r="G1073" s="41"/>
      <c r="H1073" s="41"/>
      <c r="I1073" s="236"/>
      <c r="J1073" s="41"/>
      <c r="K1073" s="41"/>
      <c r="L1073" s="45"/>
      <c r="M1073" s="237"/>
      <c r="N1073" s="238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203</v>
      </c>
      <c r="AU1073" s="18" t="s">
        <v>82</v>
      </c>
    </row>
    <row r="1074" s="2" customFormat="1" ht="66.75" customHeight="1">
      <c r="A1074" s="39"/>
      <c r="B1074" s="40"/>
      <c r="C1074" s="220" t="s">
        <v>1158</v>
      </c>
      <c r="D1074" s="220" t="s">
        <v>198</v>
      </c>
      <c r="E1074" s="221" t="s">
        <v>1159</v>
      </c>
      <c r="F1074" s="222" t="s">
        <v>1160</v>
      </c>
      <c r="G1074" s="223" t="s">
        <v>396</v>
      </c>
      <c r="H1074" s="224">
        <v>51.136000000000003</v>
      </c>
      <c r="I1074" s="225"/>
      <c r="J1074" s="226">
        <f>ROUND(I1074*H1074,2)</f>
        <v>0</v>
      </c>
      <c r="K1074" s="227"/>
      <c r="L1074" s="45"/>
      <c r="M1074" s="228" t="s">
        <v>1</v>
      </c>
      <c r="N1074" s="229" t="s">
        <v>38</v>
      </c>
      <c r="O1074" s="92"/>
      <c r="P1074" s="230">
        <f>O1074*H1074</f>
        <v>0</v>
      </c>
      <c r="Q1074" s="230">
        <v>0</v>
      </c>
      <c r="R1074" s="230">
        <f>Q1074*H1074</f>
        <v>0</v>
      </c>
      <c r="S1074" s="230">
        <v>0</v>
      </c>
      <c r="T1074" s="231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32" t="s">
        <v>202</v>
      </c>
      <c r="AT1074" s="232" t="s">
        <v>198</v>
      </c>
      <c r="AU1074" s="232" t="s">
        <v>82</v>
      </c>
      <c r="AY1074" s="18" t="s">
        <v>196</v>
      </c>
      <c r="BE1074" s="233">
        <f>IF(N1074="základní",J1074,0)</f>
        <v>0</v>
      </c>
      <c r="BF1074" s="233">
        <f>IF(N1074="snížená",J1074,0)</f>
        <v>0</v>
      </c>
      <c r="BG1074" s="233">
        <f>IF(N1074="zákl. přenesená",J1074,0)</f>
        <v>0</v>
      </c>
      <c r="BH1074" s="233">
        <f>IF(N1074="sníž. přenesená",J1074,0)</f>
        <v>0</v>
      </c>
      <c r="BI1074" s="233">
        <f>IF(N1074="nulová",J1074,0)</f>
        <v>0</v>
      </c>
      <c r="BJ1074" s="18" t="s">
        <v>80</v>
      </c>
      <c r="BK1074" s="233">
        <f>ROUND(I1074*H1074,2)</f>
        <v>0</v>
      </c>
      <c r="BL1074" s="18" t="s">
        <v>202</v>
      </c>
      <c r="BM1074" s="232" t="s">
        <v>1161</v>
      </c>
    </row>
    <row r="1075" s="2" customFormat="1">
      <c r="A1075" s="39"/>
      <c r="B1075" s="40"/>
      <c r="C1075" s="41"/>
      <c r="D1075" s="234" t="s">
        <v>203</v>
      </c>
      <c r="E1075" s="41"/>
      <c r="F1075" s="235" t="s">
        <v>1162</v>
      </c>
      <c r="G1075" s="41"/>
      <c r="H1075" s="41"/>
      <c r="I1075" s="236"/>
      <c r="J1075" s="41"/>
      <c r="K1075" s="41"/>
      <c r="L1075" s="45"/>
      <c r="M1075" s="237"/>
      <c r="N1075" s="238"/>
      <c r="O1075" s="92"/>
      <c r="P1075" s="92"/>
      <c r="Q1075" s="92"/>
      <c r="R1075" s="92"/>
      <c r="S1075" s="92"/>
      <c r="T1075" s="93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203</v>
      </c>
      <c r="AU1075" s="18" t="s">
        <v>82</v>
      </c>
    </row>
    <row r="1076" s="13" customFormat="1">
      <c r="A1076" s="13"/>
      <c r="B1076" s="239"/>
      <c r="C1076" s="240"/>
      <c r="D1076" s="234" t="s">
        <v>204</v>
      </c>
      <c r="E1076" s="241" t="s">
        <v>1</v>
      </c>
      <c r="F1076" s="242" t="s">
        <v>1163</v>
      </c>
      <c r="G1076" s="240"/>
      <c r="H1076" s="243">
        <v>50.661999999999999</v>
      </c>
      <c r="I1076" s="244"/>
      <c r="J1076" s="240"/>
      <c r="K1076" s="240"/>
      <c r="L1076" s="245"/>
      <c r="M1076" s="246"/>
      <c r="N1076" s="247"/>
      <c r="O1076" s="247"/>
      <c r="P1076" s="247"/>
      <c r="Q1076" s="247"/>
      <c r="R1076" s="247"/>
      <c r="S1076" s="247"/>
      <c r="T1076" s="248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9" t="s">
        <v>204</v>
      </c>
      <c r="AU1076" s="249" t="s">
        <v>82</v>
      </c>
      <c r="AV1076" s="13" t="s">
        <v>82</v>
      </c>
      <c r="AW1076" s="13" t="s">
        <v>30</v>
      </c>
      <c r="AX1076" s="13" t="s">
        <v>73</v>
      </c>
      <c r="AY1076" s="249" t="s">
        <v>196</v>
      </c>
    </row>
    <row r="1077" s="13" customFormat="1">
      <c r="A1077" s="13"/>
      <c r="B1077" s="239"/>
      <c r="C1077" s="240"/>
      <c r="D1077" s="234" t="s">
        <v>204</v>
      </c>
      <c r="E1077" s="241" t="s">
        <v>1</v>
      </c>
      <c r="F1077" s="242" t="s">
        <v>1164</v>
      </c>
      <c r="G1077" s="240"/>
      <c r="H1077" s="243">
        <v>0.17999999999999999</v>
      </c>
      <c r="I1077" s="244"/>
      <c r="J1077" s="240"/>
      <c r="K1077" s="240"/>
      <c r="L1077" s="245"/>
      <c r="M1077" s="246"/>
      <c r="N1077" s="247"/>
      <c r="O1077" s="247"/>
      <c r="P1077" s="247"/>
      <c r="Q1077" s="247"/>
      <c r="R1077" s="247"/>
      <c r="S1077" s="247"/>
      <c r="T1077" s="24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9" t="s">
        <v>204</v>
      </c>
      <c r="AU1077" s="249" t="s">
        <v>82</v>
      </c>
      <c r="AV1077" s="13" t="s">
        <v>82</v>
      </c>
      <c r="AW1077" s="13" t="s">
        <v>30</v>
      </c>
      <c r="AX1077" s="13" t="s">
        <v>73</v>
      </c>
      <c r="AY1077" s="249" t="s">
        <v>196</v>
      </c>
    </row>
    <row r="1078" s="13" customFormat="1">
      <c r="A1078" s="13"/>
      <c r="B1078" s="239"/>
      <c r="C1078" s="240"/>
      <c r="D1078" s="234" t="s">
        <v>204</v>
      </c>
      <c r="E1078" s="241" t="s">
        <v>1</v>
      </c>
      <c r="F1078" s="242" t="s">
        <v>1165</v>
      </c>
      <c r="G1078" s="240"/>
      <c r="H1078" s="243">
        <v>0.29399999999999998</v>
      </c>
      <c r="I1078" s="244"/>
      <c r="J1078" s="240"/>
      <c r="K1078" s="240"/>
      <c r="L1078" s="245"/>
      <c r="M1078" s="246"/>
      <c r="N1078" s="247"/>
      <c r="O1078" s="247"/>
      <c r="P1078" s="247"/>
      <c r="Q1078" s="247"/>
      <c r="R1078" s="247"/>
      <c r="S1078" s="247"/>
      <c r="T1078" s="248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9" t="s">
        <v>204</v>
      </c>
      <c r="AU1078" s="249" t="s">
        <v>82</v>
      </c>
      <c r="AV1078" s="13" t="s">
        <v>82</v>
      </c>
      <c r="AW1078" s="13" t="s">
        <v>30</v>
      </c>
      <c r="AX1078" s="13" t="s">
        <v>73</v>
      </c>
      <c r="AY1078" s="249" t="s">
        <v>196</v>
      </c>
    </row>
    <row r="1079" s="14" customFormat="1">
      <c r="A1079" s="14"/>
      <c r="B1079" s="250"/>
      <c r="C1079" s="251"/>
      <c r="D1079" s="234" t="s">
        <v>204</v>
      </c>
      <c r="E1079" s="252" t="s">
        <v>1</v>
      </c>
      <c r="F1079" s="253" t="s">
        <v>206</v>
      </c>
      <c r="G1079" s="251"/>
      <c r="H1079" s="254">
        <v>51.135999999999996</v>
      </c>
      <c r="I1079" s="255"/>
      <c r="J1079" s="251"/>
      <c r="K1079" s="251"/>
      <c r="L1079" s="256"/>
      <c r="M1079" s="257"/>
      <c r="N1079" s="258"/>
      <c r="O1079" s="258"/>
      <c r="P1079" s="258"/>
      <c r="Q1079" s="258"/>
      <c r="R1079" s="258"/>
      <c r="S1079" s="258"/>
      <c r="T1079" s="259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60" t="s">
        <v>204</v>
      </c>
      <c r="AU1079" s="260" t="s">
        <v>82</v>
      </c>
      <c r="AV1079" s="14" t="s">
        <v>202</v>
      </c>
      <c r="AW1079" s="14" t="s">
        <v>30</v>
      </c>
      <c r="AX1079" s="14" t="s">
        <v>80</v>
      </c>
      <c r="AY1079" s="260" t="s">
        <v>196</v>
      </c>
    </row>
    <row r="1080" s="2" customFormat="1" ht="66.75" customHeight="1">
      <c r="A1080" s="39"/>
      <c r="B1080" s="40"/>
      <c r="C1080" s="220" t="s">
        <v>705</v>
      </c>
      <c r="D1080" s="220" t="s">
        <v>198</v>
      </c>
      <c r="E1080" s="221" t="s">
        <v>1166</v>
      </c>
      <c r="F1080" s="222" t="s">
        <v>1160</v>
      </c>
      <c r="G1080" s="223" t="s">
        <v>396</v>
      </c>
      <c r="H1080" s="224">
        <v>0.11799999999999999</v>
      </c>
      <c r="I1080" s="225"/>
      <c r="J1080" s="226">
        <f>ROUND(I1080*H1080,2)</f>
        <v>0</v>
      </c>
      <c r="K1080" s="227"/>
      <c r="L1080" s="45"/>
      <c r="M1080" s="228" t="s">
        <v>1</v>
      </c>
      <c r="N1080" s="229" t="s">
        <v>38</v>
      </c>
      <c r="O1080" s="92"/>
      <c r="P1080" s="230">
        <f>O1080*H1080</f>
        <v>0</v>
      </c>
      <c r="Q1080" s="230">
        <v>0</v>
      </c>
      <c r="R1080" s="230">
        <f>Q1080*H1080</f>
        <v>0</v>
      </c>
      <c r="S1080" s="230">
        <v>0</v>
      </c>
      <c r="T1080" s="231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2" t="s">
        <v>202</v>
      </c>
      <c r="AT1080" s="232" t="s">
        <v>198</v>
      </c>
      <c r="AU1080" s="232" t="s">
        <v>82</v>
      </c>
      <c r="AY1080" s="18" t="s">
        <v>196</v>
      </c>
      <c r="BE1080" s="233">
        <f>IF(N1080="základní",J1080,0)</f>
        <v>0</v>
      </c>
      <c r="BF1080" s="233">
        <f>IF(N1080="snížená",J1080,0)</f>
        <v>0</v>
      </c>
      <c r="BG1080" s="233">
        <f>IF(N1080="zákl. přenesená",J1080,0)</f>
        <v>0</v>
      </c>
      <c r="BH1080" s="233">
        <f>IF(N1080="sníž. přenesená",J1080,0)</f>
        <v>0</v>
      </c>
      <c r="BI1080" s="233">
        <f>IF(N1080="nulová",J1080,0)</f>
        <v>0</v>
      </c>
      <c r="BJ1080" s="18" t="s">
        <v>80</v>
      </c>
      <c r="BK1080" s="233">
        <f>ROUND(I1080*H1080,2)</f>
        <v>0</v>
      </c>
      <c r="BL1080" s="18" t="s">
        <v>202</v>
      </c>
      <c r="BM1080" s="232" t="s">
        <v>1167</v>
      </c>
    </row>
    <row r="1081" s="2" customFormat="1">
      <c r="A1081" s="39"/>
      <c r="B1081" s="40"/>
      <c r="C1081" s="41"/>
      <c r="D1081" s="234" t="s">
        <v>203</v>
      </c>
      <c r="E1081" s="41"/>
      <c r="F1081" s="235" t="s">
        <v>1168</v>
      </c>
      <c r="G1081" s="41"/>
      <c r="H1081" s="41"/>
      <c r="I1081" s="236"/>
      <c r="J1081" s="41"/>
      <c r="K1081" s="41"/>
      <c r="L1081" s="45"/>
      <c r="M1081" s="237"/>
      <c r="N1081" s="238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203</v>
      </c>
      <c r="AU1081" s="18" t="s">
        <v>82</v>
      </c>
    </row>
    <row r="1082" s="13" customFormat="1">
      <c r="A1082" s="13"/>
      <c r="B1082" s="239"/>
      <c r="C1082" s="240"/>
      <c r="D1082" s="234" t="s">
        <v>204</v>
      </c>
      <c r="E1082" s="241" t="s">
        <v>1</v>
      </c>
      <c r="F1082" s="242" t="s">
        <v>1169</v>
      </c>
      <c r="G1082" s="240"/>
      <c r="H1082" s="243">
        <v>0.11799999999999999</v>
      </c>
      <c r="I1082" s="244"/>
      <c r="J1082" s="240"/>
      <c r="K1082" s="240"/>
      <c r="L1082" s="245"/>
      <c r="M1082" s="246"/>
      <c r="N1082" s="247"/>
      <c r="O1082" s="247"/>
      <c r="P1082" s="247"/>
      <c r="Q1082" s="247"/>
      <c r="R1082" s="247"/>
      <c r="S1082" s="247"/>
      <c r="T1082" s="248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9" t="s">
        <v>204</v>
      </c>
      <c r="AU1082" s="249" t="s">
        <v>82</v>
      </c>
      <c r="AV1082" s="13" t="s">
        <v>82</v>
      </c>
      <c r="AW1082" s="13" t="s">
        <v>30</v>
      </c>
      <c r="AX1082" s="13" t="s">
        <v>73</v>
      </c>
      <c r="AY1082" s="249" t="s">
        <v>196</v>
      </c>
    </row>
    <row r="1083" s="14" customFormat="1">
      <c r="A1083" s="14"/>
      <c r="B1083" s="250"/>
      <c r="C1083" s="251"/>
      <c r="D1083" s="234" t="s">
        <v>204</v>
      </c>
      <c r="E1083" s="252" t="s">
        <v>1</v>
      </c>
      <c r="F1083" s="253" t="s">
        <v>206</v>
      </c>
      <c r="G1083" s="251"/>
      <c r="H1083" s="254">
        <v>0.11799999999999999</v>
      </c>
      <c r="I1083" s="255"/>
      <c r="J1083" s="251"/>
      <c r="K1083" s="251"/>
      <c r="L1083" s="256"/>
      <c r="M1083" s="257"/>
      <c r="N1083" s="258"/>
      <c r="O1083" s="258"/>
      <c r="P1083" s="258"/>
      <c r="Q1083" s="258"/>
      <c r="R1083" s="258"/>
      <c r="S1083" s="258"/>
      <c r="T1083" s="259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0" t="s">
        <v>204</v>
      </c>
      <c r="AU1083" s="260" t="s">
        <v>82</v>
      </c>
      <c r="AV1083" s="14" t="s">
        <v>202</v>
      </c>
      <c r="AW1083" s="14" t="s">
        <v>30</v>
      </c>
      <c r="AX1083" s="14" t="s">
        <v>80</v>
      </c>
      <c r="AY1083" s="260" t="s">
        <v>196</v>
      </c>
    </row>
    <row r="1084" s="2" customFormat="1" ht="55.5" customHeight="1">
      <c r="A1084" s="39"/>
      <c r="B1084" s="40"/>
      <c r="C1084" s="220" t="s">
        <v>1170</v>
      </c>
      <c r="D1084" s="220" t="s">
        <v>198</v>
      </c>
      <c r="E1084" s="221" t="s">
        <v>1171</v>
      </c>
      <c r="F1084" s="222" t="s">
        <v>1172</v>
      </c>
      <c r="G1084" s="223" t="s">
        <v>278</v>
      </c>
      <c r="H1084" s="224">
        <v>4.1280000000000001</v>
      </c>
      <c r="I1084" s="225"/>
      <c r="J1084" s="226">
        <f>ROUND(I1084*H1084,2)</f>
        <v>0</v>
      </c>
      <c r="K1084" s="227"/>
      <c r="L1084" s="45"/>
      <c r="M1084" s="228" t="s">
        <v>1</v>
      </c>
      <c r="N1084" s="229" t="s">
        <v>38</v>
      </c>
      <c r="O1084" s="92"/>
      <c r="P1084" s="230">
        <f>O1084*H1084</f>
        <v>0</v>
      </c>
      <c r="Q1084" s="230">
        <v>0</v>
      </c>
      <c r="R1084" s="230">
        <f>Q1084*H1084</f>
        <v>0</v>
      </c>
      <c r="S1084" s="230">
        <v>0</v>
      </c>
      <c r="T1084" s="231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2" t="s">
        <v>202</v>
      </c>
      <c r="AT1084" s="232" t="s">
        <v>198</v>
      </c>
      <c r="AU1084" s="232" t="s">
        <v>82</v>
      </c>
      <c r="AY1084" s="18" t="s">
        <v>196</v>
      </c>
      <c r="BE1084" s="233">
        <f>IF(N1084="základní",J1084,0)</f>
        <v>0</v>
      </c>
      <c r="BF1084" s="233">
        <f>IF(N1084="snížená",J1084,0)</f>
        <v>0</v>
      </c>
      <c r="BG1084" s="233">
        <f>IF(N1084="zákl. přenesená",J1084,0)</f>
        <v>0</v>
      </c>
      <c r="BH1084" s="233">
        <f>IF(N1084="sníž. přenesená",J1084,0)</f>
        <v>0</v>
      </c>
      <c r="BI1084" s="233">
        <f>IF(N1084="nulová",J1084,0)</f>
        <v>0</v>
      </c>
      <c r="BJ1084" s="18" t="s">
        <v>80</v>
      </c>
      <c r="BK1084" s="233">
        <f>ROUND(I1084*H1084,2)</f>
        <v>0</v>
      </c>
      <c r="BL1084" s="18" t="s">
        <v>202</v>
      </c>
      <c r="BM1084" s="232" t="s">
        <v>1173</v>
      </c>
    </row>
    <row r="1085" s="2" customFormat="1">
      <c r="A1085" s="39"/>
      <c r="B1085" s="40"/>
      <c r="C1085" s="41"/>
      <c r="D1085" s="234" t="s">
        <v>203</v>
      </c>
      <c r="E1085" s="41"/>
      <c r="F1085" s="235" t="s">
        <v>1172</v>
      </c>
      <c r="G1085" s="41"/>
      <c r="H1085" s="41"/>
      <c r="I1085" s="236"/>
      <c r="J1085" s="41"/>
      <c r="K1085" s="41"/>
      <c r="L1085" s="45"/>
      <c r="M1085" s="237"/>
      <c r="N1085" s="238"/>
      <c r="O1085" s="92"/>
      <c r="P1085" s="92"/>
      <c r="Q1085" s="92"/>
      <c r="R1085" s="92"/>
      <c r="S1085" s="92"/>
      <c r="T1085" s="93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203</v>
      </c>
      <c r="AU1085" s="18" t="s">
        <v>82</v>
      </c>
    </row>
    <row r="1086" s="13" customFormat="1">
      <c r="A1086" s="13"/>
      <c r="B1086" s="239"/>
      <c r="C1086" s="240"/>
      <c r="D1086" s="234" t="s">
        <v>204</v>
      </c>
      <c r="E1086" s="241" t="s">
        <v>1</v>
      </c>
      <c r="F1086" s="242" t="s">
        <v>1174</v>
      </c>
      <c r="G1086" s="240"/>
      <c r="H1086" s="243">
        <v>4.1280000000000001</v>
      </c>
      <c r="I1086" s="244"/>
      <c r="J1086" s="240"/>
      <c r="K1086" s="240"/>
      <c r="L1086" s="245"/>
      <c r="M1086" s="246"/>
      <c r="N1086" s="247"/>
      <c r="O1086" s="247"/>
      <c r="P1086" s="247"/>
      <c r="Q1086" s="247"/>
      <c r="R1086" s="247"/>
      <c r="S1086" s="247"/>
      <c r="T1086" s="248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9" t="s">
        <v>204</v>
      </c>
      <c r="AU1086" s="249" t="s">
        <v>82</v>
      </c>
      <c r="AV1086" s="13" t="s">
        <v>82</v>
      </c>
      <c r="AW1086" s="13" t="s">
        <v>30</v>
      </c>
      <c r="AX1086" s="13" t="s">
        <v>73</v>
      </c>
      <c r="AY1086" s="249" t="s">
        <v>196</v>
      </c>
    </row>
    <row r="1087" s="14" customFormat="1">
      <c r="A1087" s="14"/>
      <c r="B1087" s="250"/>
      <c r="C1087" s="251"/>
      <c r="D1087" s="234" t="s">
        <v>204</v>
      </c>
      <c r="E1087" s="252" t="s">
        <v>1</v>
      </c>
      <c r="F1087" s="253" t="s">
        <v>206</v>
      </c>
      <c r="G1087" s="251"/>
      <c r="H1087" s="254">
        <v>4.1280000000000001</v>
      </c>
      <c r="I1087" s="255"/>
      <c r="J1087" s="251"/>
      <c r="K1087" s="251"/>
      <c r="L1087" s="256"/>
      <c r="M1087" s="257"/>
      <c r="N1087" s="258"/>
      <c r="O1087" s="258"/>
      <c r="P1087" s="258"/>
      <c r="Q1087" s="258"/>
      <c r="R1087" s="258"/>
      <c r="S1087" s="258"/>
      <c r="T1087" s="259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0" t="s">
        <v>204</v>
      </c>
      <c r="AU1087" s="260" t="s">
        <v>82</v>
      </c>
      <c r="AV1087" s="14" t="s">
        <v>202</v>
      </c>
      <c r="AW1087" s="14" t="s">
        <v>30</v>
      </c>
      <c r="AX1087" s="14" t="s">
        <v>80</v>
      </c>
      <c r="AY1087" s="260" t="s">
        <v>196</v>
      </c>
    </row>
    <row r="1088" s="2" customFormat="1" ht="37.8" customHeight="1">
      <c r="A1088" s="39"/>
      <c r="B1088" s="40"/>
      <c r="C1088" s="220" t="s">
        <v>709</v>
      </c>
      <c r="D1088" s="220" t="s">
        <v>198</v>
      </c>
      <c r="E1088" s="221" t="s">
        <v>1175</v>
      </c>
      <c r="F1088" s="222" t="s">
        <v>1176</v>
      </c>
      <c r="G1088" s="223" t="s">
        <v>201</v>
      </c>
      <c r="H1088" s="224">
        <v>13.76</v>
      </c>
      <c r="I1088" s="225"/>
      <c r="J1088" s="226">
        <f>ROUND(I1088*H1088,2)</f>
        <v>0</v>
      </c>
      <c r="K1088" s="227"/>
      <c r="L1088" s="45"/>
      <c r="M1088" s="228" t="s">
        <v>1</v>
      </c>
      <c r="N1088" s="229" t="s">
        <v>38</v>
      </c>
      <c r="O1088" s="92"/>
      <c r="P1088" s="230">
        <f>O1088*H1088</f>
        <v>0</v>
      </c>
      <c r="Q1088" s="230">
        <v>0</v>
      </c>
      <c r="R1088" s="230">
        <f>Q1088*H1088</f>
        <v>0</v>
      </c>
      <c r="S1088" s="230">
        <v>0</v>
      </c>
      <c r="T1088" s="231">
        <f>S1088*H1088</f>
        <v>0</v>
      </c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R1088" s="232" t="s">
        <v>202</v>
      </c>
      <c r="AT1088" s="232" t="s">
        <v>198</v>
      </c>
      <c r="AU1088" s="232" t="s">
        <v>82</v>
      </c>
      <c r="AY1088" s="18" t="s">
        <v>196</v>
      </c>
      <c r="BE1088" s="233">
        <f>IF(N1088="základní",J1088,0)</f>
        <v>0</v>
      </c>
      <c r="BF1088" s="233">
        <f>IF(N1088="snížená",J1088,0)</f>
        <v>0</v>
      </c>
      <c r="BG1088" s="233">
        <f>IF(N1088="zákl. přenesená",J1088,0)</f>
        <v>0</v>
      </c>
      <c r="BH1088" s="233">
        <f>IF(N1088="sníž. přenesená",J1088,0)</f>
        <v>0</v>
      </c>
      <c r="BI1088" s="233">
        <f>IF(N1088="nulová",J1088,0)</f>
        <v>0</v>
      </c>
      <c r="BJ1088" s="18" t="s">
        <v>80</v>
      </c>
      <c r="BK1088" s="233">
        <f>ROUND(I1088*H1088,2)</f>
        <v>0</v>
      </c>
      <c r="BL1088" s="18" t="s">
        <v>202</v>
      </c>
      <c r="BM1088" s="232" t="s">
        <v>1177</v>
      </c>
    </row>
    <row r="1089" s="2" customFormat="1">
      <c r="A1089" s="39"/>
      <c r="B1089" s="40"/>
      <c r="C1089" s="41"/>
      <c r="D1089" s="234" t="s">
        <v>203</v>
      </c>
      <c r="E1089" s="41"/>
      <c r="F1089" s="235" t="s">
        <v>1176</v>
      </c>
      <c r="G1089" s="41"/>
      <c r="H1089" s="41"/>
      <c r="I1089" s="236"/>
      <c r="J1089" s="41"/>
      <c r="K1089" s="41"/>
      <c r="L1089" s="45"/>
      <c r="M1089" s="237"/>
      <c r="N1089" s="238"/>
      <c r="O1089" s="92"/>
      <c r="P1089" s="92"/>
      <c r="Q1089" s="92"/>
      <c r="R1089" s="92"/>
      <c r="S1089" s="92"/>
      <c r="T1089" s="93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203</v>
      </c>
      <c r="AU1089" s="18" t="s">
        <v>82</v>
      </c>
    </row>
    <row r="1090" s="13" customFormat="1">
      <c r="A1090" s="13"/>
      <c r="B1090" s="239"/>
      <c r="C1090" s="240"/>
      <c r="D1090" s="234" t="s">
        <v>204</v>
      </c>
      <c r="E1090" s="241" t="s">
        <v>1</v>
      </c>
      <c r="F1090" s="242" t="s">
        <v>1178</v>
      </c>
      <c r="G1090" s="240"/>
      <c r="H1090" s="243">
        <v>13.76</v>
      </c>
      <c r="I1090" s="244"/>
      <c r="J1090" s="240"/>
      <c r="K1090" s="240"/>
      <c r="L1090" s="245"/>
      <c r="M1090" s="246"/>
      <c r="N1090" s="247"/>
      <c r="O1090" s="247"/>
      <c r="P1090" s="247"/>
      <c r="Q1090" s="247"/>
      <c r="R1090" s="247"/>
      <c r="S1090" s="247"/>
      <c r="T1090" s="248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9" t="s">
        <v>204</v>
      </c>
      <c r="AU1090" s="249" t="s">
        <v>82</v>
      </c>
      <c r="AV1090" s="13" t="s">
        <v>82</v>
      </c>
      <c r="AW1090" s="13" t="s">
        <v>30</v>
      </c>
      <c r="AX1090" s="13" t="s">
        <v>73</v>
      </c>
      <c r="AY1090" s="249" t="s">
        <v>196</v>
      </c>
    </row>
    <row r="1091" s="14" customFormat="1">
      <c r="A1091" s="14"/>
      <c r="B1091" s="250"/>
      <c r="C1091" s="251"/>
      <c r="D1091" s="234" t="s">
        <v>204</v>
      </c>
      <c r="E1091" s="252" t="s">
        <v>1</v>
      </c>
      <c r="F1091" s="253" t="s">
        <v>206</v>
      </c>
      <c r="G1091" s="251"/>
      <c r="H1091" s="254">
        <v>13.76</v>
      </c>
      <c r="I1091" s="255"/>
      <c r="J1091" s="251"/>
      <c r="K1091" s="251"/>
      <c r="L1091" s="256"/>
      <c r="M1091" s="257"/>
      <c r="N1091" s="258"/>
      <c r="O1091" s="258"/>
      <c r="P1091" s="258"/>
      <c r="Q1091" s="258"/>
      <c r="R1091" s="258"/>
      <c r="S1091" s="258"/>
      <c r="T1091" s="259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0" t="s">
        <v>204</v>
      </c>
      <c r="AU1091" s="260" t="s">
        <v>82</v>
      </c>
      <c r="AV1091" s="14" t="s">
        <v>202</v>
      </c>
      <c r="AW1091" s="14" t="s">
        <v>30</v>
      </c>
      <c r="AX1091" s="14" t="s">
        <v>80</v>
      </c>
      <c r="AY1091" s="260" t="s">
        <v>196</v>
      </c>
    </row>
    <row r="1092" s="2" customFormat="1" ht="37.8" customHeight="1">
      <c r="A1092" s="39"/>
      <c r="B1092" s="40"/>
      <c r="C1092" s="220" t="s">
        <v>1179</v>
      </c>
      <c r="D1092" s="220" t="s">
        <v>198</v>
      </c>
      <c r="E1092" s="221" t="s">
        <v>1180</v>
      </c>
      <c r="F1092" s="222" t="s">
        <v>1181</v>
      </c>
      <c r="G1092" s="223" t="s">
        <v>201</v>
      </c>
      <c r="H1092" s="224">
        <v>13.76</v>
      </c>
      <c r="I1092" s="225"/>
      <c r="J1092" s="226">
        <f>ROUND(I1092*H1092,2)</f>
        <v>0</v>
      </c>
      <c r="K1092" s="227"/>
      <c r="L1092" s="45"/>
      <c r="M1092" s="228" t="s">
        <v>1</v>
      </c>
      <c r="N1092" s="229" t="s">
        <v>38</v>
      </c>
      <c r="O1092" s="92"/>
      <c r="P1092" s="230">
        <f>O1092*H1092</f>
        <v>0</v>
      </c>
      <c r="Q1092" s="230">
        <v>0</v>
      </c>
      <c r="R1092" s="230">
        <f>Q1092*H1092</f>
        <v>0</v>
      </c>
      <c r="S1092" s="230">
        <v>0</v>
      </c>
      <c r="T1092" s="231">
        <f>S1092*H1092</f>
        <v>0</v>
      </c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R1092" s="232" t="s">
        <v>202</v>
      </c>
      <c r="AT1092" s="232" t="s">
        <v>198</v>
      </c>
      <c r="AU1092" s="232" t="s">
        <v>82</v>
      </c>
      <c r="AY1092" s="18" t="s">
        <v>196</v>
      </c>
      <c r="BE1092" s="233">
        <f>IF(N1092="základní",J1092,0)</f>
        <v>0</v>
      </c>
      <c r="BF1092" s="233">
        <f>IF(N1092="snížená",J1092,0)</f>
        <v>0</v>
      </c>
      <c r="BG1092" s="233">
        <f>IF(N1092="zákl. přenesená",J1092,0)</f>
        <v>0</v>
      </c>
      <c r="BH1092" s="233">
        <f>IF(N1092="sníž. přenesená",J1092,0)</f>
        <v>0</v>
      </c>
      <c r="BI1092" s="233">
        <f>IF(N1092="nulová",J1092,0)</f>
        <v>0</v>
      </c>
      <c r="BJ1092" s="18" t="s">
        <v>80</v>
      </c>
      <c r="BK1092" s="233">
        <f>ROUND(I1092*H1092,2)</f>
        <v>0</v>
      </c>
      <c r="BL1092" s="18" t="s">
        <v>202</v>
      </c>
      <c r="BM1092" s="232" t="s">
        <v>1182</v>
      </c>
    </row>
    <row r="1093" s="2" customFormat="1">
      <c r="A1093" s="39"/>
      <c r="B1093" s="40"/>
      <c r="C1093" s="41"/>
      <c r="D1093" s="234" t="s">
        <v>203</v>
      </c>
      <c r="E1093" s="41"/>
      <c r="F1093" s="235" t="s">
        <v>1181</v>
      </c>
      <c r="G1093" s="41"/>
      <c r="H1093" s="41"/>
      <c r="I1093" s="236"/>
      <c r="J1093" s="41"/>
      <c r="K1093" s="41"/>
      <c r="L1093" s="45"/>
      <c r="M1093" s="237"/>
      <c r="N1093" s="238"/>
      <c r="O1093" s="92"/>
      <c r="P1093" s="92"/>
      <c r="Q1093" s="92"/>
      <c r="R1093" s="92"/>
      <c r="S1093" s="92"/>
      <c r="T1093" s="93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203</v>
      </c>
      <c r="AU1093" s="18" t="s">
        <v>82</v>
      </c>
    </row>
    <row r="1094" s="2" customFormat="1" ht="66.75" customHeight="1">
      <c r="A1094" s="39"/>
      <c r="B1094" s="40"/>
      <c r="C1094" s="220" t="s">
        <v>714</v>
      </c>
      <c r="D1094" s="220" t="s">
        <v>198</v>
      </c>
      <c r="E1094" s="221" t="s">
        <v>1183</v>
      </c>
      <c r="F1094" s="222" t="s">
        <v>1184</v>
      </c>
      <c r="G1094" s="223" t="s">
        <v>396</v>
      </c>
      <c r="H1094" s="224">
        <v>0.41299999999999998</v>
      </c>
      <c r="I1094" s="225"/>
      <c r="J1094" s="226">
        <f>ROUND(I1094*H1094,2)</f>
        <v>0</v>
      </c>
      <c r="K1094" s="227"/>
      <c r="L1094" s="45"/>
      <c r="M1094" s="228" t="s">
        <v>1</v>
      </c>
      <c r="N1094" s="229" t="s">
        <v>38</v>
      </c>
      <c r="O1094" s="92"/>
      <c r="P1094" s="230">
        <f>O1094*H1094</f>
        <v>0</v>
      </c>
      <c r="Q1094" s="230">
        <v>0</v>
      </c>
      <c r="R1094" s="230">
        <f>Q1094*H1094</f>
        <v>0</v>
      </c>
      <c r="S1094" s="230">
        <v>0</v>
      </c>
      <c r="T1094" s="231">
        <f>S1094*H1094</f>
        <v>0</v>
      </c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R1094" s="232" t="s">
        <v>202</v>
      </c>
      <c r="AT1094" s="232" t="s">
        <v>198</v>
      </c>
      <c r="AU1094" s="232" t="s">
        <v>82</v>
      </c>
      <c r="AY1094" s="18" t="s">
        <v>196</v>
      </c>
      <c r="BE1094" s="233">
        <f>IF(N1094="základní",J1094,0)</f>
        <v>0</v>
      </c>
      <c r="BF1094" s="233">
        <f>IF(N1094="snížená",J1094,0)</f>
        <v>0</v>
      </c>
      <c r="BG1094" s="233">
        <f>IF(N1094="zákl. přenesená",J1094,0)</f>
        <v>0</v>
      </c>
      <c r="BH1094" s="233">
        <f>IF(N1094="sníž. přenesená",J1094,0)</f>
        <v>0</v>
      </c>
      <c r="BI1094" s="233">
        <f>IF(N1094="nulová",J1094,0)</f>
        <v>0</v>
      </c>
      <c r="BJ1094" s="18" t="s">
        <v>80</v>
      </c>
      <c r="BK1094" s="233">
        <f>ROUND(I1094*H1094,2)</f>
        <v>0</v>
      </c>
      <c r="BL1094" s="18" t="s">
        <v>202</v>
      </c>
      <c r="BM1094" s="232" t="s">
        <v>1185</v>
      </c>
    </row>
    <row r="1095" s="2" customFormat="1">
      <c r="A1095" s="39"/>
      <c r="B1095" s="40"/>
      <c r="C1095" s="41"/>
      <c r="D1095" s="234" t="s">
        <v>203</v>
      </c>
      <c r="E1095" s="41"/>
      <c r="F1095" s="235" t="s">
        <v>1186</v>
      </c>
      <c r="G1095" s="41"/>
      <c r="H1095" s="41"/>
      <c r="I1095" s="236"/>
      <c r="J1095" s="41"/>
      <c r="K1095" s="41"/>
      <c r="L1095" s="45"/>
      <c r="M1095" s="237"/>
      <c r="N1095" s="238"/>
      <c r="O1095" s="92"/>
      <c r="P1095" s="92"/>
      <c r="Q1095" s="92"/>
      <c r="R1095" s="92"/>
      <c r="S1095" s="92"/>
      <c r="T1095" s="93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T1095" s="18" t="s">
        <v>203</v>
      </c>
      <c r="AU1095" s="18" t="s">
        <v>82</v>
      </c>
    </row>
    <row r="1096" s="13" customFormat="1">
      <c r="A1096" s="13"/>
      <c r="B1096" s="239"/>
      <c r="C1096" s="240"/>
      <c r="D1096" s="234" t="s">
        <v>204</v>
      </c>
      <c r="E1096" s="241" t="s">
        <v>1</v>
      </c>
      <c r="F1096" s="242" t="s">
        <v>1187</v>
      </c>
      <c r="G1096" s="240"/>
      <c r="H1096" s="243">
        <v>0.41299999999999998</v>
      </c>
      <c r="I1096" s="244"/>
      <c r="J1096" s="240"/>
      <c r="K1096" s="240"/>
      <c r="L1096" s="245"/>
      <c r="M1096" s="246"/>
      <c r="N1096" s="247"/>
      <c r="O1096" s="247"/>
      <c r="P1096" s="247"/>
      <c r="Q1096" s="247"/>
      <c r="R1096" s="247"/>
      <c r="S1096" s="247"/>
      <c r="T1096" s="248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9" t="s">
        <v>204</v>
      </c>
      <c r="AU1096" s="249" t="s">
        <v>82</v>
      </c>
      <c r="AV1096" s="13" t="s">
        <v>82</v>
      </c>
      <c r="AW1096" s="13" t="s">
        <v>30</v>
      </c>
      <c r="AX1096" s="13" t="s">
        <v>73</v>
      </c>
      <c r="AY1096" s="249" t="s">
        <v>196</v>
      </c>
    </row>
    <row r="1097" s="14" customFormat="1">
      <c r="A1097" s="14"/>
      <c r="B1097" s="250"/>
      <c r="C1097" s="251"/>
      <c r="D1097" s="234" t="s">
        <v>204</v>
      </c>
      <c r="E1097" s="252" t="s">
        <v>1</v>
      </c>
      <c r="F1097" s="253" t="s">
        <v>206</v>
      </c>
      <c r="G1097" s="251"/>
      <c r="H1097" s="254">
        <v>0.41299999999999998</v>
      </c>
      <c r="I1097" s="255"/>
      <c r="J1097" s="251"/>
      <c r="K1097" s="251"/>
      <c r="L1097" s="256"/>
      <c r="M1097" s="257"/>
      <c r="N1097" s="258"/>
      <c r="O1097" s="258"/>
      <c r="P1097" s="258"/>
      <c r="Q1097" s="258"/>
      <c r="R1097" s="258"/>
      <c r="S1097" s="258"/>
      <c r="T1097" s="259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0" t="s">
        <v>204</v>
      </c>
      <c r="AU1097" s="260" t="s">
        <v>82</v>
      </c>
      <c r="AV1097" s="14" t="s">
        <v>202</v>
      </c>
      <c r="AW1097" s="14" t="s">
        <v>30</v>
      </c>
      <c r="AX1097" s="14" t="s">
        <v>80</v>
      </c>
      <c r="AY1097" s="260" t="s">
        <v>196</v>
      </c>
    </row>
    <row r="1098" s="2" customFormat="1" ht="24.15" customHeight="1">
      <c r="A1098" s="39"/>
      <c r="B1098" s="40"/>
      <c r="C1098" s="220" t="s">
        <v>1188</v>
      </c>
      <c r="D1098" s="220" t="s">
        <v>198</v>
      </c>
      <c r="E1098" s="221" t="s">
        <v>1189</v>
      </c>
      <c r="F1098" s="222" t="s">
        <v>1190</v>
      </c>
      <c r="G1098" s="223" t="s">
        <v>278</v>
      </c>
      <c r="H1098" s="224">
        <v>98.843999999999994</v>
      </c>
      <c r="I1098" s="225"/>
      <c r="J1098" s="226">
        <f>ROUND(I1098*H1098,2)</f>
        <v>0</v>
      </c>
      <c r="K1098" s="227"/>
      <c r="L1098" s="45"/>
      <c r="M1098" s="228" t="s">
        <v>1</v>
      </c>
      <c r="N1098" s="229" t="s">
        <v>38</v>
      </c>
      <c r="O1098" s="92"/>
      <c r="P1098" s="230">
        <f>O1098*H1098</f>
        <v>0</v>
      </c>
      <c r="Q1098" s="230">
        <v>0</v>
      </c>
      <c r="R1098" s="230">
        <f>Q1098*H1098</f>
        <v>0</v>
      </c>
      <c r="S1098" s="230">
        <v>0</v>
      </c>
      <c r="T1098" s="231">
        <f>S1098*H1098</f>
        <v>0</v>
      </c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R1098" s="232" t="s">
        <v>202</v>
      </c>
      <c r="AT1098" s="232" t="s">
        <v>198</v>
      </c>
      <c r="AU1098" s="232" t="s">
        <v>82</v>
      </c>
      <c r="AY1098" s="18" t="s">
        <v>196</v>
      </c>
      <c r="BE1098" s="233">
        <f>IF(N1098="základní",J1098,0)</f>
        <v>0</v>
      </c>
      <c r="BF1098" s="233">
        <f>IF(N1098="snížená",J1098,0)</f>
        <v>0</v>
      </c>
      <c r="BG1098" s="233">
        <f>IF(N1098="zákl. přenesená",J1098,0)</f>
        <v>0</v>
      </c>
      <c r="BH1098" s="233">
        <f>IF(N1098="sníž. přenesená",J1098,0)</f>
        <v>0</v>
      </c>
      <c r="BI1098" s="233">
        <f>IF(N1098="nulová",J1098,0)</f>
        <v>0</v>
      </c>
      <c r="BJ1098" s="18" t="s">
        <v>80</v>
      </c>
      <c r="BK1098" s="233">
        <f>ROUND(I1098*H1098,2)</f>
        <v>0</v>
      </c>
      <c r="BL1098" s="18" t="s">
        <v>202</v>
      </c>
      <c r="BM1098" s="232" t="s">
        <v>1191</v>
      </c>
    </row>
    <row r="1099" s="2" customFormat="1">
      <c r="A1099" s="39"/>
      <c r="B1099" s="40"/>
      <c r="C1099" s="41"/>
      <c r="D1099" s="234" t="s">
        <v>203</v>
      </c>
      <c r="E1099" s="41"/>
      <c r="F1099" s="235" t="s">
        <v>1190</v>
      </c>
      <c r="G1099" s="41"/>
      <c r="H1099" s="41"/>
      <c r="I1099" s="236"/>
      <c r="J1099" s="41"/>
      <c r="K1099" s="41"/>
      <c r="L1099" s="45"/>
      <c r="M1099" s="237"/>
      <c r="N1099" s="238"/>
      <c r="O1099" s="92"/>
      <c r="P1099" s="92"/>
      <c r="Q1099" s="92"/>
      <c r="R1099" s="92"/>
      <c r="S1099" s="92"/>
      <c r="T1099" s="93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T1099" s="18" t="s">
        <v>203</v>
      </c>
      <c r="AU1099" s="18" t="s">
        <v>82</v>
      </c>
    </row>
    <row r="1100" s="13" customFormat="1">
      <c r="A1100" s="13"/>
      <c r="B1100" s="239"/>
      <c r="C1100" s="240"/>
      <c r="D1100" s="234" t="s">
        <v>204</v>
      </c>
      <c r="E1100" s="241" t="s">
        <v>1</v>
      </c>
      <c r="F1100" s="242" t="s">
        <v>1192</v>
      </c>
      <c r="G1100" s="240"/>
      <c r="H1100" s="243">
        <v>12.044000000000001</v>
      </c>
      <c r="I1100" s="244"/>
      <c r="J1100" s="240"/>
      <c r="K1100" s="240"/>
      <c r="L1100" s="245"/>
      <c r="M1100" s="246"/>
      <c r="N1100" s="247"/>
      <c r="O1100" s="247"/>
      <c r="P1100" s="247"/>
      <c r="Q1100" s="247"/>
      <c r="R1100" s="247"/>
      <c r="S1100" s="247"/>
      <c r="T1100" s="248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9" t="s">
        <v>204</v>
      </c>
      <c r="AU1100" s="249" t="s">
        <v>82</v>
      </c>
      <c r="AV1100" s="13" t="s">
        <v>82</v>
      </c>
      <c r="AW1100" s="13" t="s">
        <v>30</v>
      </c>
      <c r="AX1100" s="13" t="s">
        <v>73</v>
      </c>
      <c r="AY1100" s="249" t="s">
        <v>196</v>
      </c>
    </row>
    <row r="1101" s="13" customFormat="1">
      <c r="A1101" s="13"/>
      <c r="B1101" s="239"/>
      <c r="C1101" s="240"/>
      <c r="D1101" s="234" t="s">
        <v>204</v>
      </c>
      <c r="E1101" s="241" t="s">
        <v>1</v>
      </c>
      <c r="F1101" s="242" t="s">
        <v>1193</v>
      </c>
      <c r="G1101" s="240"/>
      <c r="H1101" s="243">
        <v>4.9900000000000002</v>
      </c>
      <c r="I1101" s="244"/>
      <c r="J1101" s="240"/>
      <c r="K1101" s="240"/>
      <c r="L1101" s="245"/>
      <c r="M1101" s="246"/>
      <c r="N1101" s="247"/>
      <c r="O1101" s="247"/>
      <c r="P1101" s="247"/>
      <c r="Q1101" s="247"/>
      <c r="R1101" s="247"/>
      <c r="S1101" s="247"/>
      <c r="T1101" s="248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9" t="s">
        <v>204</v>
      </c>
      <c r="AU1101" s="249" t="s">
        <v>82</v>
      </c>
      <c r="AV1101" s="13" t="s">
        <v>82</v>
      </c>
      <c r="AW1101" s="13" t="s">
        <v>30</v>
      </c>
      <c r="AX1101" s="13" t="s">
        <v>73</v>
      </c>
      <c r="AY1101" s="249" t="s">
        <v>196</v>
      </c>
    </row>
    <row r="1102" s="13" customFormat="1">
      <c r="A1102" s="13"/>
      <c r="B1102" s="239"/>
      <c r="C1102" s="240"/>
      <c r="D1102" s="234" t="s">
        <v>204</v>
      </c>
      <c r="E1102" s="241" t="s">
        <v>1</v>
      </c>
      <c r="F1102" s="242" t="s">
        <v>1194</v>
      </c>
      <c r="G1102" s="240"/>
      <c r="H1102" s="243">
        <v>32.393999999999998</v>
      </c>
      <c r="I1102" s="244"/>
      <c r="J1102" s="240"/>
      <c r="K1102" s="240"/>
      <c r="L1102" s="245"/>
      <c r="M1102" s="246"/>
      <c r="N1102" s="247"/>
      <c r="O1102" s="247"/>
      <c r="P1102" s="247"/>
      <c r="Q1102" s="247"/>
      <c r="R1102" s="247"/>
      <c r="S1102" s="247"/>
      <c r="T1102" s="248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9" t="s">
        <v>204</v>
      </c>
      <c r="AU1102" s="249" t="s">
        <v>82</v>
      </c>
      <c r="AV1102" s="13" t="s">
        <v>82</v>
      </c>
      <c r="AW1102" s="13" t="s">
        <v>30</v>
      </c>
      <c r="AX1102" s="13" t="s">
        <v>73</v>
      </c>
      <c r="AY1102" s="249" t="s">
        <v>196</v>
      </c>
    </row>
    <row r="1103" s="13" customFormat="1">
      <c r="A1103" s="13"/>
      <c r="B1103" s="239"/>
      <c r="C1103" s="240"/>
      <c r="D1103" s="234" t="s">
        <v>204</v>
      </c>
      <c r="E1103" s="241" t="s">
        <v>1</v>
      </c>
      <c r="F1103" s="242" t="s">
        <v>1195</v>
      </c>
      <c r="G1103" s="240"/>
      <c r="H1103" s="243">
        <v>9.4499999999999993</v>
      </c>
      <c r="I1103" s="244"/>
      <c r="J1103" s="240"/>
      <c r="K1103" s="240"/>
      <c r="L1103" s="245"/>
      <c r="M1103" s="246"/>
      <c r="N1103" s="247"/>
      <c r="O1103" s="247"/>
      <c r="P1103" s="247"/>
      <c r="Q1103" s="247"/>
      <c r="R1103" s="247"/>
      <c r="S1103" s="247"/>
      <c r="T1103" s="248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9" t="s">
        <v>204</v>
      </c>
      <c r="AU1103" s="249" t="s">
        <v>82</v>
      </c>
      <c r="AV1103" s="13" t="s">
        <v>82</v>
      </c>
      <c r="AW1103" s="13" t="s">
        <v>30</v>
      </c>
      <c r="AX1103" s="13" t="s">
        <v>73</v>
      </c>
      <c r="AY1103" s="249" t="s">
        <v>196</v>
      </c>
    </row>
    <row r="1104" s="13" customFormat="1">
      <c r="A1104" s="13"/>
      <c r="B1104" s="239"/>
      <c r="C1104" s="240"/>
      <c r="D1104" s="234" t="s">
        <v>204</v>
      </c>
      <c r="E1104" s="241" t="s">
        <v>1</v>
      </c>
      <c r="F1104" s="242" t="s">
        <v>1196</v>
      </c>
      <c r="G1104" s="240"/>
      <c r="H1104" s="243">
        <v>6.048</v>
      </c>
      <c r="I1104" s="244"/>
      <c r="J1104" s="240"/>
      <c r="K1104" s="240"/>
      <c r="L1104" s="245"/>
      <c r="M1104" s="246"/>
      <c r="N1104" s="247"/>
      <c r="O1104" s="247"/>
      <c r="P1104" s="247"/>
      <c r="Q1104" s="247"/>
      <c r="R1104" s="247"/>
      <c r="S1104" s="247"/>
      <c r="T1104" s="24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9" t="s">
        <v>204</v>
      </c>
      <c r="AU1104" s="249" t="s">
        <v>82</v>
      </c>
      <c r="AV1104" s="13" t="s">
        <v>82</v>
      </c>
      <c r="AW1104" s="13" t="s">
        <v>30</v>
      </c>
      <c r="AX1104" s="13" t="s">
        <v>73</v>
      </c>
      <c r="AY1104" s="249" t="s">
        <v>196</v>
      </c>
    </row>
    <row r="1105" s="13" customFormat="1">
      <c r="A1105" s="13"/>
      <c r="B1105" s="239"/>
      <c r="C1105" s="240"/>
      <c r="D1105" s="234" t="s">
        <v>204</v>
      </c>
      <c r="E1105" s="241" t="s">
        <v>1</v>
      </c>
      <c r="F1105" s="242" t="s">
        <v>1197</v>
      </c>
      <c r="G1105" s="240"/>
      <c r="H1105" s="243">
        <v>22.007999999999999</v>
      </c>
      <c r="I1105" s="244"/>
      <c r="J1105" s="240"/>
      <c r="K1105" s="240"/>
      <c r="L1105" s="245"/>
      <c r="M1105" s="246"/>
      <c r="N1105" s="247"/>
      <c r="O1105" s="247"/>
      <c r="P1105" s="247"/>
      <c r="Q1105" s="247"/>
      <c r="R1105" s="247"/>
      <c r="S1105" s="247"/>
      <c r="T1105" s="248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9" t="s">
        <v>204</v>
      </c>
      <c r="AU1105" s="249" t="s">
        <v>82</v>
      </c>
      <c r="AV1105" s="13" t="s">
        <v>82</v>
      </c>
      <c r="AW1105" s="13" t="s">
        <v>30</v>
      </c>
      <c r="AX1105" s="13" t="s">
        <v>73</v>
      </c>
      <c r="AY1105" s="249" t="s">
        <v>196</v>
      </c>
    </row>
    <row r="1106" s="13" customFormat="1">
      <c r="A1106" s="13"/>
      <c r="B1106" s="239"/>
      <c r="C1106" s="240"/>
      <c r="D1106" s="234" t="s">
        <v>204</v>
      </c>
      <c r="E1106" s="241" t="s">
        <v>1</v>
      </c>
      <c r="F1106" s="242" t="s">
        <v>1198</v>
      </c>
      <c r="G1106" s="240"/>
      <c r="H1106" s="243">
        <v>4.7279999999999998</v>
      </c>
      <c r="I1106" s="244"/>
      <c r="J1106" s="240"/>
      <c r="K1106" s="240"/>
      <c r="L1106" s="245"/>
      <c r="M1106" s="246"/>
      <c r="N1106" s="247"/>
      <c r="O1106" s="247"/>
      <c r="P1106" s="247"/>
      <c r="Q1106" s="247"/>
      <c r="R1106" s="247"/>
      <c r="S1106" s="247"/>
      <c r="T1106" s="248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9" t="s">
        <v>204</v>
      </c>
      <c r="AU1106" s="249" t="s">
        <v>82</v>
      </c>
      <c r="AV1106" s="13" t="s">
        <v>82</v>
      </c>
      <c r="AW1106" s="13" t="s">
        <v>30</v>
      </c>
      <c r="AX1106" s="13" t="s">
        <v>73</v>
      </c>
      <c r="AY1106" s="249" t="s">
        <v>196</v>
      </c>
    </row>
    <row r="1107" s="13" customFormat="1">
      <c r="A1107" s="13"/>
      <c r="B1107" s="239"/>
      <c r="C1107" s="240"/>
      <c r="D1107" s="234" t="s">
        <v>204</v>
      </c>
      <c r="E1107" s="241" t="s">
        <v>1</v>
      </c>
      <c r="F1107" s="242" t="s">
        <v>1199</v>
      </c>
      <c r="G1107" s="240"/>
      <c r="H1107" s="243">
        <v>1.6379999999999999</v>
      </c>
      <c r="I1107" s="244"/>
      <c r="J1107" s="240"/>
      <c r="K1107" s="240"/>
      <c r="L1107" s="245"/>
      <c r="M1107" s="246"/>
      <c r="N1107" s="247"/>
      <c r="O1107" s="247"/>
      <c r="P1107" s="247"/>
      <c r="Q1107" s="247"/>
      <c r="R1107" s="247"/>
      <c r="S1107" s="247"/>
      <c r="T1107" s="248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9" t="s">
        <v>204</v>
      </c>
      <c r="AU1107" s="249" t="s">
        <v>82</v>
      </c>
      <c r="AV1107" s="13" t="s">
        <v>82</v>
      </c>
      <c r="AW1107" s="13" t="s">
        <v>30</v>
      </c>
      <c r="AX1107" s="13" t="s">
        <v>73</v>
      </c>
      <c r="AY1107" s="249" t="s">
        <v>196</v>
      </c>
    </row>
    <row r="1108" s="13" customFormat="1">
      <c r="A1108" s="13"/>
      <c r="B1108" s="239"/>
      <c r="C1108" s="240"/>
      <c r="D1108" s="234" t="s">
        <v>204</v>
      </c>
      <c r="E1108" s="241" t="s">
        <v>1</v>
      </c>
      <c r="F1108" s="242" t="s">
        <v>1200</v>
      </c>
      <c r="G1108" s="240"/>
      <c r="H1108" s="243">
        <v>5.5439999999999996</v>
      </c>
      <c r="I1108" s="244"/>
      <c r="J1108" s="240"/>
      <c r="K1108" s="240"/>
      <c r="L1108" s="245"/>
      <c r="M1108" s="246"/>
      <c r="N1108" s="247"/>
      <c r="O1108" s="247"/>
      <c r="P1108" s="247"/>
      <c r="Q1108" s="247"/>
      <c r="R1108" s="247"/>
      <c r="S1108" s="247"/>
      <c r="T1108" s="24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9" t="s">
        <v>204</v>
      </c>
      <c r="AU1108" s="249" t="s">
        <v>82</v>
      </c>
      <c r="AV1108" s="13" t="s">
        <v>82</v>
      </c>
      <c r="AW1108" s="13" t="s">
        <v>30</v>
      </c>
      <c r="AX1108" s="13" t="s">
        <v>73</v>
      </c>
      <c r="AY1108" s="249" t="s">
        <v>196</v>
      </c>
    </row>
    <row r="1109" s="14" customFormat="1">
      <c r="A1109" s="14"/>
      <c r="B1109" s="250"/>
      <c r="C1109" s="251"/>
      <c r="D1109" s="234" t="s">
        <v>204</v>
      </c>
      <c r="E1109" s="252" t="s">
        <v>1</v>
      </c>
      <c r="F1109" s="253" t="s">
        <v>206</v>
      </c>
      <c r="G1109" s="251"/>
      <c r="H1109" s="254">
        <v>98.843999999999994</v>
      </c>
      <c r="I1109" s="255"/>
      <c r="J1109" s="251"/>
      <c r="K1109" s="251"/>
      <c r="L1109" s="256"/>
      <c r="M1109" s="257"/>
      <c r="N1109" s="258"/>
      <c r="O1109" s="258"/>
      <c r="P1109" s="258"/>
      <c r="Q1109" s="258"/>
      <c r="R1109" s="258"/>
      <c r="S1109" s="258"/>
      <c r="T1109" s="259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0" t="s">
        <v>204</v>
      </c>
      <c r="AU1109" s="260" t="s">
        <v>82</v>
      </c>
      <c r="AV1109" s="14" t="s">
        <v>202</v>
      </c>
      <c r="AW1109" s="14" t="s">
        <v>30</v>
      </c>
      <c r="AX1109" s="14" t="s">
        <v>80</v>
      </c>
      <c r="AY1109" s="260" t="s">
        <v>196</v>
      </c>
    </row>
    <row r="1110" s="2" customFormat="1" ht="24.15" customHeight="1">
      <c r="A1110" s="39"/>
      <c r="B1110" s="40"/>
      <c r="C1110" s="220" t="s">
        <v>718</v>
      </c>
      <c r="D1110" s="220" t="s">
        <v>198</v>
      </c>
      <c r="E1110" s="221" t="s">
        <v>1201</v>
      </c>
      <c r="F1110" s="222" t="s">
        <v>1202</v>
      </c>
      <c r="G1110" s="223" t="s">
        <v>201</v>
      </c>
      <c r="H1110" s="224">
        <v>748.68899999999996</v>
      </c>
      <c r="I1110" s="225"/>
      <c r="J1110" s="226">
        <f>ROUND(I1110*H1110,2)</f>
        <v>0</v>
      </c>
      <c r="K1110" s="227"/>
      <c r="L1110" s="45"/>
      <c r="M1110" s="228" t="s">
        <v>1</v>
      </c>
      <c r="N1110" s="229" t="s">
        <v>38</v>
      </c>
      <c r="O1110" s="92"/>
      <c r="P1110" s="230">
        <f>O1110*H1110</f>
        <v>0</v>
      </c>
      <c r="Q1110" s="230">
        <v>0</v>
      </c>
      <c r="R1110" s="230">
        <f>Q1110*H1110</f>
        <v>0</v>
      </c>
      <c r="S1110" s="230">
        <v>0</v>
      </c>
      <c r="T1110" s="231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2" t="s">
        <v>202</v>
      </c>
      <c r="AT1110" s="232" t="s">
        <v>198</v>
      </c>
      <c r="AU1110" s="232" t="s">
        <v>82</v>
      </c>
      <c r="AY1110" s="18" t="s">
        <v>196</v>
      </c>
      <c r="BE1110" s="233">
        <f>IF(N1110="základní",J1110,0)</f>
        <v>0</v>
      </c>
      <c r="BF1110" s="233">
        <f>IF(N1110="snížená",J1110,0)</f>
        <v>0</v>
      </c>
      <c r="BG1110" s="233">
        <f>IF(N1110="zákl. přenesená",J1110,0)</f>
        <v>0</v>
      </c>
      <c r="BH1110" s="233">
        <f>IF(N1110="sníž. přenesená",J1110,0)</f>
        <v>0</v>
      </c>
      <c r="BI1110" s="233">
        <f>IF(N1110="nulová",J1110,0)</f>
        <v>0</v>
      </c>
      <c r="BJ1110" s="18" t="s">
        <v>80</v>
      </c>
      <c r="BK1110" s="233">
        <f>ROUND(I1110*H1110,2)</f>
        <v>0</v>
      </c>
      <c r="BL1110" s="18" t="s">
        <v>202</v>
      </c>
      <c r="BM1110" s="232" t="s">
        <v>1203</v>
      </c>
    </row>
    <row r="1111" s="2" customFormat="1">
      <c r="A1111" s="39"/>
      <c r="B1111" s="40"/>
      <c r="C1111" s="41"/>
      <c r="D1111" s="234" t="s">
        <v>203</v>
      </c>
      <c r="E1111" s="41"/>
      <c r="F1111" s="235" t="s">
        <v>1202</v>
      </c>
      <c r="G1111" s="41"/>
      <c r="H1111" s="41"/>
      <c r="I1111" s="236"/>
      <c r="J1111" s="41"/>
      <c r="K1111" s="41"/>
      <c r="L1111" s="45"/>
      <c r="M1111" s="237"/>
      <c r="N1111" s="238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203</v>
      </c>
      <c r="AU1111" s="18" t="s">
        <v>82</v>
      </c>
    </row>
    <row r="1112" s="13" customFormat="1">
      <c r="A1112" s="13"/>
      <c r="B1112" s="239"/>
      <c r="C1112" s="240"/>
      <c r="D1112" s="234" t="s">
        <v>204</v>
      </c>
      <c r="E1112" s="241" t="s">
        <v>1</v>
      </c>
      <c r="F1112" s="242" t="s">
        <v>1204</v>
      </c>
      <c r="G1112" s="240"/>
      <c r="H1112" s="243">
        <v>80.292000000000002</v>
      </c>
      <c r="I1112" s="244"/>
      <c r="J1112" s="240"/>
      <c r="K1112" s="240"/>
      <c r="L1112" s="245"/>
      <c r="M1112" s="246"/>
      <c r="N1112" s="247"/>
      <c r="O1112" s="247"/>
      <c r="P1112" s="247"/>
      <c r="Q1112" s="247"/>
      <c r="R1112" s="247"/>
      <c r="S1112" s="247"/>
      <c r="T1112" s="248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9" t="s">
        <v>204</v>
      </c>
      <c r="AU1112" s="249" t="s">
        <v>82</v>
      </c>
      <c r="AV1112" s="13" t="s">
        <v>82</v>
      </c>
      <c r="AW1112" s="13" t="s">
        <v>30</v>
      </c>
      <c r="AX1112" s="13" t="s">
        <v>73</v>
      </c>
      <c r="AY1112" s="249" t="s">
        <v>196</v>
      </c>
    </row>
    <row r="1113" s="13" customFormat="1">
      <c r="A1113" s="13"/>
      <c r="B1113" s="239"/>
      <c r="C1113" s="240"/>
      <c r="D1113" s="234" t="s">
        <v>204</v>
      </c>
      <c r="E1113" s="241" t="s">
        <v>1</v>
      </c>
      <c r="F1113" s="242" t="s">
        <v>1205</v>
      </c>
      <c r="G1113" s="240"/>
      <c r="H1113" s="243">
        <v>33.264000000000003</v>
      </c>
      <c r="I1113" s="244"/>
      <c r="J1113" s="240"/>
      <c r="K1113" s="240"/>
      <c r="L1113" s="245"/>
      <c r="M1113" s="246"/>
      <c r="N1113" s="247"/>
      <c r="O1113" s="247"/>
      <c r="P1113" s="247"/>
      <c r="Q1113" s="247"/>
      <c r="R1113" s="247"/>
      <c r="S1113" s="247"/>
      <c r="T1113" s="24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9" t="s">
        <v>204</v>
      </c>
      <c r="AU1113" s="249" t="s">
        <v>82</v>
      </c>
      <c r="AV1113" s="13" t="s">
        <v>82</v>
      </c>
      <c r="AW1113" s="13" t="s">
        <v>30</v>
      </c>
      <c r="AX1113" s="13" t="s">
        <v>73</v>
      </c>
      <c r="AY1113" s="249" t="s">
        <v>196</v>
      </c>
    </row>
    <row r="1114" s="13" customFormat="1">
      <c r="A1114" s="13"/>
      <c r="B1114" s="239"/>
      <c r="C1114" s="240"/>
      <c r="D1114" s="234" t="s">
        <v>204</v>
      </c>
      <c r="E1114" s="241" t="s">
        <v>1</v>
      </c>
      <c r="F1114" s="242" t="s">
        <v>1206</v>
      </c>
      <c r="G1114" s="240"/>
      <c r="H1114" s="243">
        <v>323.93599999999998</v>
      </c>
      <c r="I1114" s="244"/>
      <c r="J1114" s="240"/>
      <c r="K1114" s="240"/>
      <c r="L1114" s="245"/>
      <c r="M1114" s="246"/>
      <c r="N1114" s="247"/>
      <c r="O1114" s="247"/>
      <c r="P1114" s="247"/>
      <c r="Q1114" s="247"/>
      <c r="R1114" s="247"/>
      <c r="S1114" s="247"/>
      <c r="T1114" s="248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9" t="s">
        <v>204</v>
      </c>
      <c r="AU1114" s="249" t="s">
        <v>82</v>
      </c>
      <c r="AV1114" s="13" t="s">
        <v>82</v>
      </c>
      <c r="AW1114" s="13" t="s">
        <v>30</v>
      </c>
      <c r="AX1114" s="13" t="s">
        <v>73</v>
      </c>
      <c r="AY1114" s="249" t="s">
        <v>196</v>
      </c>
    </row>
    <row r="1115" s="13" customFormat="1">
      <c r="A1115" s="13"/>
      <c r="B1115" s="239"/>
      <c r="C1115" s="240"/>
      <c r="D1115" s="234" t="s">
        <v>204</v>
      </c>
      <c r="E1115" s="241" t="s">
        <v>1</v>
      </c>
      <c r="F1115" s="242" t="s">
        <v>1207</v>
      </c>
      <c r="G1115" s="240"/>
      <c r="H1115" s="243">
        <v>63</v>
      </c>
      <c r="I1115" s="244"/>
      <c r="J1115" s="240"/>
      <c r="K1115" s="240"/>
      <c r="L1115" s="245"/>
      <c r="M1115" s="246"/>
      <c r="N1115" s="247"/>
      <c r="O1115" s="247"/>
      <c r="P1115" s="247"/>
      <c r="Q1115" s="247"/>
      <c r="R1115" s="247"/>
      <c r="S1115" s="247"/>
      <c r="T1115" s="24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9" t="s">
        <v>204</v>
      </c>
      <c r="AU1115" s="249" t="s">
        <v>82</v>
      </c>
      <c r="AV1115" s="13" t="s">
        <v>82</v>
      </c>
      <c r="AW1115" s="13" t="s">
        <v>30</v>
      </c>
      <c r="AX1115" s="13" t="s">
        <v>73</v>
      </c>
      <c r="AY1115" s="249" t="s">
        <v>196</v>
      </c>
    </row>
    <row r="1116" s="13" customFormat="1">
      <c r="A1116" s="13"/>
      <c r="B1116" s="239"/>
      <c r="C1116" s="240"/>
      <c r="D1116" s="234" t="s">
        <v>204</v>
      </c>
      <c r="E1116" s="241" t="s">
        <v>1</v>
      </c>
      <c r="F1116" s="242" t="s">
        <v>1208</v>
      </c>
      <c r="G1116" s="240"/>
      <c r="H1116" s="243">
        <v>40.32</v>
      </c>
      <c r="I1116" s="244"/>
      <c r="J1116" s="240"/>
      <c r="K1116" s="240"/>
      <c r="L1116" s="245"/>
      <c r="M1116" s="246"/>
      <c r="N1116" s="247"/>
      <c r="O1116" s="247"/>
      <c r="P1116" s="247"/>
      <c r="Q1116" s="247"/>
      <c r="R1116" s="247"/>
      <c r="S1116" s="247"/>
      <c r="T1116" s="248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9" t="s">
        <v>204</v>
      </c>
      <c r="AU1116" s="249" t="s">
        <v>82</v>
      </c>
      <c r="AV1116" s="13" t="s">
        <v>82</v>
      </c>
      <c r="AW1116" s="13" t="s">
        <v>30</v>
      </c>
      <c r="AX1116" s="13" t="s">
        <v>73</v>
      </c>
      <c r="AY1116" s="249" t="s">
        <v>196</v>
      </c>
    </row>
    <row r="1117" s="13" customFormat="1">
      <c r="A1117" s="13"/>
      <c r="B1117" s="239"/>
      <c r="C1117" s="240"/>
      <c r="D1117" s="234" t="s">
        <v>204</v>
      </c>
      <c r="E1117" s="241" t="s">
        <v>1</v>
      </c>
      <c r="F1117" s="242" t="s">
        <v>1209</v>
      </c>
      <c r="G1117" s="240"/>
      <c r="H1117" s="243">
        <v>72.156999999999996</v>
      </c>
      <c r="I1117" s="244"/>
      <c r="J1117" s="240"/>
      <c r="K1117" s="240"/>
      <c r="L1117" s="245"/>
      <c r="M1117" s="246"/>
      <c r="N1117" s="247"/>
      <c r="O1117" s="247"/>
      <c r="P1117" s="247"/>
      <c r="Q1117" s="247"/>
      <c r="R1117" s="247"/>
      <c r="S1117" s="247"/>
      <c r="T1117" s="24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9" t="s">
        <v>204</v>
      </c>
      <c r="AU1117" s="249" t="s">
        <v>82</v>
      </c>
      <c r="AV1117" s="13" t="s">
        <v>82</v>
      </c>
      <c r="AW1117" s="13" t="s">
        <v>30</v>
      </c>
      <c r="AX1117" s="13" t="s">
        <v>73</v>
      </c>
      <c r="AY1117" s="249" t="s">
        <v>196</v>
      </c>
    </row>
    <row r="1118" s="13" customFormat="1">
      <c r="A1118" s="13"/>
      <c r="B1118" s="239"/>
      <c r="C1118" s="240"/>
      <c r="D1118" s="234" t="s">
        <v>204</v>
      </c>
      <c r="E1118" s="241" t="s">
        <v>1</v>
      </c>
      <c r="F1118" s="242" t="s">
        <v>1210</v>
      </c>
      <c r="G1118" s="240"/>
      <c r="H1118" s="243">
        <v>94.560000000000002</v>
      </c>
      <c r="I1118" s="244"/>
      <c r="J1118" s="240"/>
      <c r="K1118" s="240"/>
      <c r="L1118" s="245"/>
      <c r="M1118" s="246"/>
      <c r="N1118" s="247"/>
      <c r="O1118" s="247"/>
      <c r="P1118" s="247"/>
      <c r="Q1118" s="247"/>
      <c r="R1118" s="247"/>
      <c r="S1118" s="247"/>
      <c r="T1118" s="248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9" t="s">
        <v>204</v>
      </c>
      <c r="AU1118" s="249" t="s">
        <v>82</v>
      </c>
      <c r="AV1118" s="13" t="s">
        <v>82</v>
      </c>
      <c r="AW1118" s="13" t="s">
        <v>30</v>
      </c>
      <c r="AX1118" s="13" t="s">
        <v>73</v>
      </c>
      <c r="AY1118" s="249" t="s">
        <v>196</v>
      </c>
    </row>
    <row r="1119" s="13" customFormat="1">
      <c r="A1119" s="13"/>
      <c r="B1119" s="239"/>
      <c r="C1119" s="240"/>
      <c r="D1119" s="234" t="s">
        <v>204</v>
      </c>
      <c r="E1119" s="241" t="s">
        <v>1</v>
      </c>
      <c r="F1119" s="242" t="s">
        <v>1211</v>
      </c>
      <c r="G1119" s="240"/>
      <c r="H1119" s="243">
        <v>10.92</v>
      </c>
      <c r="I1119" s="244"/>
      <c r="J1119" s="240"/>
      <c r="K1119" s="240"/>
      <c r="L1119" s="245"/>
      <c r="M1119" s="246"/>
      <c r="N1119" s="247"/>
      <c r="O1119" s="247"/>
      <c r="P1119" s="247"/>
      <c r="Q1119" s="247"/>
      <c r="R1119" s="247"/>
      <c r="S1119" s="247"/>
      <c r="T1119" s="248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9" t="s">
        <v>204</v>
      </c>
      <c r="AU1119" s="249" t="s">
        <v>82</v>
      </c>
      <c r="AV1119" s="13" t="s">
        <v>82</v>
      </c>
      <c r="AW1119" s="13" t="s">
        <v>30</v>
      </c>
      <c r="AX1119" s="13" t="s">
        <v>73</v>
      </c>
      <c r="AY1119" s="249" t="s">
        <v>196</v>
      </c>
    </row>
    <row r="1120" s="13" customFormat="1">
      <c r="A1120" s="13"/>
      <c r="B1120" s="239"/>
      <c r="C1120" s="240"/>
      <c r="D1120" s="234" t="s">
        <v>204</v>
      </c>
      <c r="E1120" s="241" t="s">
        <v>1</v>
      </c>
      <c r="F1120" s="242" t="s">
        <v>1212</v>
      </c>
      <c r="G1120" s="240"/>
      <c r="H1120" s="243">
        <v>30.239999999999998</v>
      </c>
      <c r="I1120" s="244"/>
      <c r="J1120" s="240"/>
      <c r="K1120" s="240"/>
      <c r="L1120" s="245"/>
      <c r="M1120" s="246"/>
      <c r="N1120" s="247"/>
      <c r="O1120" s="247"/>
      <c r="P1120" s="247"/>
      <c r="Q1120" s="247"/>
      <c r="R1120" s="247"/>
      <c r="S1120" s="247"/>
      <c r="T1120" s="248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9" t="s">
        <v>204</v>
      </c>
      <c r="AU1120" s="249" t="s">
        <v>82</v>
      </c>
      <c r="AV1120" s="13" t="s">
        <v>82</v>
      </c>
      <c r="AW1120" s="13" t="s">
        <v>30</v>
      </c>
      <c r="AX1120" s="13" t="s">
        <v>73</v>
      </c>
      <c r="AY1120" s="249" t="s">
        <v>196</v>
      </c>
    </row>
    <row r="1121" s="14" customFormat="1">
      <c r="A1121" s="14"/>
      <c r="B1121" s="250"/>
      <c r="C1121" s="251"/>
      <c r="D1121" s="234" t="s">
        <v>204</v>
      </c>
      <c r="E1121" s="252" t="s">
        <v>1</v>
      </c>
      <c r="F1121" s="253" t="s">
        <v>206</v>
      </c>
      <c r="G1121" s="251"/>
      <c r="H1121" s="254">
        <v>748.68899999999996</v>
      </c>
      <c r="I1121" s="255"/>
      <c r="J1121" s="251"/>
      <c r="K1121" s="251"/>
      <c r="L1121" s="256"/>
      <c r="M1121" s="257"/>
      <c r="N1121" s="258"/>
      <c r="O1121" s="258"/>
      <c r="P1121" s="258"/>
      <c r="Q1121" s="258"/>
      <c r="R1121" s="258"/>
      <c r="S1121" s="258"/>
      <c r="T1121" s="25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0" t="s">
        <v>204</v>
      </c>
      <c r="AU1121" s="260" t="s">
        <v>82</v>
      </c>
      <c r="AV1121" s="14" t="s">
        <v>202</v>
      </c>
      <c r="AW1121" s="14" t="s">
        <v>30</v>
      </c>
      <c r="AX1121" s="14" t="s">
        <v>80</v>
      </c>
      <c r="AY1121" s="260" t="s">
        <v>196</v>
      </c>
    </row>
    <row r="1122" s="2" customFormat="1" ht="24.15" customHeight="1">
      <c r="A1122" s="39"/>
      <c r="B1122" s="40"/>
      <c r="C1122" s="220" t="s">
        <v>1213</v>
      </c>
      <c r="D1122" s="220" t="s">
        <v>198</v>
      </c>
      <c r="E1122" s="221" t="s">
        <v>1214</v>
      </c>
      <c r="F1122" s="222" t="s">
        <v>1215</v>
      </c>
      <c r="G1122" s="223" t="s">
        <v>201</v>
      </c>
      <c r="H1122" s="224">
        <v>748.68899999999996</v>
      </c>
      <c r="I1122" s="225"/>
      <c r="J1122" s="226">
        <f>ROUND(I1122*H1122,2)</f>
        <v>0</v>
      </c>
      <c r="K1122" s="227"/>
      <c r="L1122" s="45"/>
      <c r="M1122" s="228" t="s">
        <v>1</v>
      </c>
      <c r="N1122" s="229" t="s">
        <v>38</v>
      </c>
      <c r="O1122" s="92"/>
      <c r="P1122" s="230">
        <f>O1122*H1122</f>
        <v>0</v>
      </c>
      <c r="Q1122" s="230">
        <v>0</v>
      </c>
      <c r="R1122" s="230">
        <f>Q1122*H1122</f>
        <v>0</v>
      </c>
      <c r="S1122" s="230">
        <v>0</v>
      </c>
      <c r="T1122" s="231">
        <f>S1122*H1122</f>
        <v>0</v>
      </c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R1122" s="232" t="s">
        <v>202</v>
      </c>
      <c r="AT1122" s="232" t="s">
        <v>198</v>
      </c>
      <c r="AU1122" s="232" t="s">
        <v>82</v>
      </c>
      <c r="AY1122" s="18" t="s">
        <v>196</v>
      </c>
      <c r="BE1122" s="233">
        <f>IF(N1122="základní",J1122,0)</f>
        <v>0</v>
      </c>
      <c r="BF1122" s="233">
        <f>IF(N1122="snížená",J1122,0)</f>
        <v>0</v>
      </c>
      <c r="BG1122" s="233">
        <f>IF(N1122="zákl. přenesená",J1122,0)</f>
        <v>0</v>
      </c>
      <c r="BH1122" s="233">
        <f>IF(N1122="sníž. přenesená",J1122,0)</f>
        <v>0</v>
      </c>
      <c r="BI1122" s="233">
        <f>IF(N1122="nulová",J1122,0)</f>
        <v>0</v>
      </c>
      <c r="BJ1122" s="18" t="s">
        <v>80</v>
      </c>
      <c r="BK1122" s="233">
        <f>ROUND(I1122*H1122,2)</f>
        <v>0</v>
      </c>
      <c r="BL1122" s="18" t="s">
        <v>202</v>
      </c>
      <c r="BM1122" s="232" t="s">
        <v>1216</v>
      </c>
    </row>
    <row r="1123" s="2" customFormat="1">
      <c r="A1123" s="39"/>
      <c r="B1123" s="40"/>
      <c r="C1123" s="41"/>
      <c r="D1123" s="234" t="s">
        <v>203</v>
      </c>
      <c r="E1123" s="41"/>
      <c r="F1123" s="235" t="s">
        <v>1215</v>
      </c>
      <c r="G1123" s="41"/>
      <c r="H1123" s="41"/>
      <c r="I1123" s="236"/>
      <c r="J1123" s="41"/>
      <c r="K1123" s="41"/>
      <c r="L1123" s="45"/>
      <c r="M1123" s="237"/>
      <c r="N1123" s="238"/>
      <c r="O1123" s="92"/>
      <c r="P1123" s="92"/>
      <c r="Q1123" s="92"/>
      <c r="R1123" s="92"/>
      <c r="S1123" s="92"/>
      <c r="T1123" s="93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T1123" s="18" t="s">
        <v>203</v>
      </c>
      <c r="AU1123" s="18" t="s">
        <v>82</v>
      </c>
    </row>
    <row r="1124" s="2" customFormat="1" ht="24.15" customHeight="1">
      <c r="A1124" s="39"/>
      <c r="B1124" s="40"/>
      <c r="C1124" s="220" t="s">
        <v>723</v>
      </c>
      <c r="D1124" s="220" t="s">
        <v>198</v>
      </c>
      <c r="E1124" s="221" t="s">
        <v>1217</v>
      </c>
      <c r="F1124" s="222" t="s">
        <v>1218</v>
      </c>
      <c r="G1124" s="223" t="s">
        <v>396</v>
      </c>
      <c r="H1124" s="224">
        <v>7.9240000000000004</v>
      </c>
      <c r="I1124" s="225"/>
      <c r="J1124" s="226">
        <f>ROUND(I1124*H1124,2)</f>
        <v>0</v>
      </c>
      <c r="K1124" s="227"/>
      <c r="L1124" s="45"/>
      <c r="M1124" s="228" t="s">
        <v>1</v>
      </c>
      <c r="N1124" s="229" t="s">
        <v>38</v>
      </c>
      <c r="O1124" s="92"/>
      <c r="P1124" s="230">
        <f>O1124*H1124</f>
        <v>0</v>
      </c>
      <c r="Q1124" s="230">
        <v>0</v>
      </c>
      <c r="R1124" s="230">
        <f>Q1124*H1124</f>
        <v>0</v>
      </c>
      <c r="S1124" s="230">
        <v>0</v>
      </c>
      <c r="T1124" s="231">
        <f>S1124*H1124</f>
        <v>0</v>
      </c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R1124" s="232" t="s">
        <v>202</v>
      </c>
      <c r="AT1124" s="232" t="s">
        <v>198</v>
      </c>
      <c r="AU1124" s="232" t="s">
        <v>82</v>
      </c>
      <c r="AY1124" s="18" t="s">
        <v>196</v>
      </c>
      <c r="BE1124" s="233">
        <f>IF(N1124="základní",J1124,0)</f>
        <v>0</v>
      </c>
      <c r="BF1124" s="233">
        <f>IF(N1124="snížená",J1124,0)</f>
        <v>0</v>
      </c>
      <c r="BG1124" s="233">
        <f>IF(N1124="zákl. přenesená",J1124,0)</f>
        <v>0</v>
      </c>
      <c r="BH1124" s="233">
        <f>IF(N1124="sníž. přenesená",J1124,0)</f>
        <v>0</v>
      </c>
      <c r="BI1124" s="233">
        <f>IF(N1124="nulová",J1124,0)</f>
        <v>0</v>
      </c>
      <c r="BJ1124" s="18" t="s">
        <v>80</v>
      </c>
      <c r="BK1124" s="233">
        <f>ROUND(I1124*H1124,2)</f>
        <v>0</v>
      </c>
      <c r="BL1124" s="18" t="s">
        <v>202</v>
      </c>
      <c r="BM1124" s="232" t="s">
        <v>1219</v>
      </c>
    </row>
    <row r="1125" s="2" customFormat="1">
      <c r="A1125" s="39"/>
      <c r="B1125" s="40"/>
      <c r="C1125" s="41"/>
      <c r="D1125" s="234" t="s">
        <v>203</v>
      </c>
      <c r="E1125" s="41"/>
      <c r="F1125" s="235" t="s">
        <v>1218</v>
      </c>
      <c r="G1125" s="41"/>
      <c r="H1125" s="41"/>
      <c r="I1125" s="236"/>
      <c r="J1125" s="41"/>
      <c r="K1125" s="41"/>
      <c r="L1125" s="45"/>
      <c r="M1125" s="237"/>
      <c r="N1125" s="238"/>
      <c r="O1125" s="92"/>
      <c r="P1125" s="92"/>
      <c r="Q1125" s="92"/>
      <c r="R1125" s="92"/>
      <c r="S1125" s="92"/>
      <c r="T1125" s="93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T1125" s="18" t="s">
        <v>203</v>
      </c>
      <c r="AU1125" s="18" t="s">
        <v>82</v>
      </c>
    </row>
    <row r="1126" s="13" customFormat="1">
      <c r="A1126" s="13"/>
      <c r="B1126" s="239"/>
      <c r="C1126" s="240"/>
      <c r="D1126" s="234" t="s">
        <v>204</v>
      </c>
      <c r="E1126" s="241" t="s">
        <v>1</v>
      </c>
      <c r="F1126" s="242" t="s">
        <v>1220</v>
      </c>
      <c r="G1126" s="240"/>
      <c r="H1126" s="243">
        <v>2.8540000000000001</v>
      </c>
      <c r="I1126" s="244"/>
      <c r="J1126" s="240"/>
      <c r="K1126" s="240"/>
      <c r="L1126" s="245"/>
      <c r="M1126" s="246"/>
      <c r="N1126" s="247"/>
      <c r="O1126" s="247"/>
      <c r="P1126" s="247"/>
      <c r="Q1126" s="247"/>
      <c r="R1126" s="247"/>
      <c r="S1126" s="247"/>
      <c r="T1126" s="248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9" t="s">
        <v>204</v>
      </c>
      <c r="AU1126" s="249" t="s">
        <v>82</v>
      </c>
      <c r="AV1126" s="13" t="s">
        <v>82</v>
      </c>
      <c r="AW1126" s="13" t="s">
        <v>30</v>
      </c>
      <c r="AX1126" s="13" t="s">
        <v>73</v>
      </c>
      <c r="AY1126" s="249" t="s">
        <v>196</v>
      </c>
    </row>
    <row r="1127" s="13" customFormat="1">
      <c r="A1127" s="13"/>
      <c r="B1127" s="239"/>
      <c r="C1127" s="240"/>
      <c r="D1127" s="234" t="s">
        <v>204</v>
      </c>
      <c r="E1127" s="241" t="s">
        <v>1</v>
      </c>
      <c r="F1127" s="242" t="s">
        <v>1221</v>
      </c>
      <c r="G1127" s="240"/>
      <c r="H1127" s="243">
        <v>0.61599999999999999</v>
      </c>
      <c r="I1127" s="244"/>
      <c r="J1127" s="240"/>
      <c r="K1127" s="240"/>
      <c r="L1127" s="245"/>
      <c r="M1127" s="246"/>
      <c r="N1127" s="247"/>
      <c r="O1127" s="247"/>
      <c r="P1127" s="247"/>
      <c r="Q1127" s="247"/>
      <c r="R1127" s="247"/>
      <c r="S1127" s="247"/>
      <c r="T1127" s="248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9" t="s">
        <v>204</v>
      </c>
      <c r="AU1127" s="249" t="s">
        <v>82</v>
      </c>
      <c r="AV1127" s="13" t="s">
        <v>82</v>
      </c>
      <c r="AW1127" s="13" t="s">
        <v>30</v>
      </c>
      <c r="AX1127" s="13" t="s">
        <v>73</v>
      </c>
      <c r="AY1127" s="249" t="s">
        <v>196</v>
      </c>
    </row>
    <row r="1128" s="13" customFormat="1">
      <c r="A1128" s="13"/>
      <c r="B1128" s="239"/>
      <c r="C1128" s="240"/>
      <c r="D1128" s="234" t="s">
        <v>204</v>
      </c>
      <c r="E1128" s="241" t="s">
        <v>1</v>
      </c>
      <c r="F1128" s="242" t="s">
        <v>1222</v>
      </c>
      <c r="G1128" s="240"/>
      <c r="H1128" s="243">
        <v>0.51600000000000001</v>
      </c>
      <c r="I1128" s="244"/>
      <c r="J1128" s="240"/>
      <c r="K1128" s="240"/>
      <c r="L1128" s="245"/>
      <c r="M1128" s="246"/>
      <c r="N1128" s="247"/>
      <c r="O1128" s="247"/>
      <c r="P1128" s="247"/>
      <c r="Q1128" s="247"/>
      <c r="R1128" s="247"/>
      <c r="S1128" s="247"/>
      <c r="T1128" s="248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9" t="s">
        <v>204</v>
      </c>
      <c r="AU1128" s="249" t="s">
        <v>82</v>
      </c>
      <c r="AV1128" s="13" t="s">
        <v>82</v>
      </c>
      <c r="AW1128" s="13" t="s">
        <v>30</v>
      </c>
      <c r="AX1128" s="13" t="s">
        <v>73</v>
      </c>
      <c r="AY1128" s="249" t="s">
        <v>196</v>
      </c>
    </row>
    <row r="1129" s="13" customFormat="1">
      <c r="A1129" s="13"/>
      <c r="B1129" s="239"/>
      <c r="C1129" s="240"/>
      <c r="D1129" s="234" t="s">
        <v>204</v>
      </c>
      <c r="E1129" s="241" t="s">
        <v>1</v>
      </c>
      <c r="F1129" s="242" t="s">
        <v>1223</v>
      </c>
      <c r="G1129" s="240"/>
      <c r="H1129" s="243">
        <v>3.2749999999999999</v>
      </c>
      <c r="I1129" s="244"/>
      <c r="J1129" s="240"/>
      <c r="K1129" s="240"/>
      <c r="L1129" s="245"/>
      <c r="M1129" s="246"/>
      <c r="N1129" s="247"/>
      <c r="O1129" s="247"/>
      <c r="P1129" s="247"/>
      <c r="Q1129" s="247"/>
      <c r="R1129" s="247"/>
      <c r="S1129" s="247"/>
      <c r="T1129" s="24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9" t="s">
        <v>204</v>
      </c>
      <c r="AU1129" s="249" t="s">
        <v>82</v>
      </c>
      <c r="AV1129" s="13" t="s">
        <v>82</v>
      </c>
      <c r="AW1129" s="13" t="s">
        <v>30</v>
      </c>
      <c r="AX1129" s="13" t="s">
        <v>73</v>
      </c>
      <c r="AY1129" s="249" t="s">
        <v>196</v>
      </c>
    </row>
    <row r="1130" s="13" customFormat="1">
      <c r="A1130" s="13"/>
      <c r="B1130" s="239"/>
      <c r="C1130" s="240"/>
      <c r="D1130" s="234" t="s">
        <v>204</v>
      </c>
      <c r="E1130" s="241" t="s">
        <v>1</v>
      </c>
      <c r="F1130" s="242" t="s">
        <v>1224</v>
      </c>
      <c r="G1130" s="240"/>
      <c r="H1130" s="243">
        <v>0.17000000000000001</v>
      </c>
      <c r="I1130" s="244"/>
      <c r="J1130" s="240"/>
      <c r="K1130" s="240"/>
      <c r="L1130" s="245"/>
      <c r="M1130" s="246"/>
      <c r="N1130" s="247"/>
      <c r="O1130" s="247"/>
      <c r="P1130" s="247"/>
      <c r="Q1130" s="247"/>
      <c r="R1130" s="247"/>
      <c r="S1130" s="247"/>
      <c r="T1130" s="248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9" t="s">
        <v>204</v>
      </c>
      <c r="AU1130" s="249" t="s">
        <v>82</v>
      </c>
      <c r="AV1130" s="13" t="s">
        <v>82</v>
      </c>
      <c r="AW1130" s="13" t="s">
        <v>30</v>
      </c>
      <c r="AX1130" s="13" t="s">
        <v>73</v>
      </c>
      <c r="AY1130" s="249" t="s">
        <v>196</v>
      </c>
    </row>
    <row r="1131" s="13" customFormat="1">
      <c r="A1131" s="13"/>
      <c r="B1131" s="239"/>
      <c r="C1131" s="240"/>
      <c r="D1131" s="234" t="s">
        <v>204</v>
      </c>
      <c r="E1131" s="241" t="s">
        <v>1</v>
      </c>
      <c r="F1131" s="242" t="s">
        <v>1225</v>
      </c>
      <c r="G1131" s="240"/>
      <c r="H1131" s="243">
        <v>0.49299999999999999</v>
      </c>
      <c r="I1131" s="244"/>
      <c r="J1131" s="240"/>
      <c r="K1131" s="240"/>
      <c r="L1131" s="245"/>
      <c r="M1131" s="246"/>
      <c r="N1131" s="247"/>
      <c r="O1131" s="247"/>
      <c r="P1131" s="247"/>
      <c r="Q1131" s="247"/>
      <c r="R1131" s="247"/>
      <c r="S1131" s="247"/>
      <c r="T1131" s="24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9" t="s">
        <v>204</v>
      </c>
      <c r="AU1131" s="249" t="s">
        <v>82</v>
      </c>
      <c r="AV1131" s="13" t="s">
        <v>82</v>
      </c>
      <c r="AW1131" s="13" t="s">
        <v>30</v>
      </c>
      <c r="AX1131" s="13" t="s">
        <v>73</v>
      </c>
      <c r="AY1131" s="249" t="s">
        <v>196</v>
      </c>
    </row>
    <row r="1132" s="14" customFormat="1">
      <c r="A1132" s="14"/>
      <c r="B1132" s="250"/>
      <c r="C1132" s="251"/>
      <c r="D1132" s="234" t="s">
        <v>204</v>
      </c>
      <c r="E1132" s="252" t="s">
        <v>1</v>
      </c>
      <c r="F1132" s="253" t="s">
        <v>206</v>
      </c>
      <c r="G1132" s="251"/>
      <c r="H1132" s="254">
        <v>7.9240000000000004</v>
      </c>
      <c r="I1132" s="255"/>
      <c r="J1132" s="251"/>
      <c r="K1132" s="251"/>
      <c r="L1132" s="256"/>
      <c r="M1132" s="257"/>
      <c r="N1132" s="258"/>
      <c r="O1132" s="258"/>
      <c r="P1132" s="258"/>
      <c r="Q1132" s="258"/>
      <c r="R1132" s="258"/>
      <c r="S1132" s="258"/>
      <c r="T1132" s="259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0" t="s">
        <v>204</v>
      </c>
      <c r="AU1132" s="260" t="s">
        <v>82</v>
      </c>
      <c r="AV1132" s="14" t="s">
        <v>202</v>
      </c>
      <c r="AW1132" s="14" t="s">
        <v>30</v>
      </c>
      <c r="AX1132" s="14" t="s">
        <v>80</v>
      </c>
      <c r="AY1132" s="260" t="s">
        <v>196</v>
      </c>
    </row>
    <row r="1133" s="2" customFormat="1" ht="24.15" customHeight="1">
      <c r="A1133" s="39"/>
      <c r="B1133" s="40"/>
      <c r="C1133" s="220" t="s">
        <v>1226</v>
      </c>
      <c r="D1133" s="220" t="s">
        <v>198</v>
      </c>
      <c r="E1133" s="221" t="s">
        <v>1227</v>
      </c>
      <c r="F1133" s="222" t="s">
        <v>1228</v>
      </c>
      <c r="G1133" s="223" t="s">
        <v>396</v>
      </c>
      <c r="H1133" s="224">
        <v>0.85099999999999998</v>
      </c>
      <c r="I1133" s="225"/>
      <c r="J1133" s="226">
        <f>ROUND(I1133*H1133,2)</f>
        <v>0</v>
      </c>
      <c r="K1133" s="227"/>
      <c r="L1133" s="45"/>
      <c r="M1133" s="228" t="s">
        <v>1</v>
      </c>
      <c r="N1133" s="229" t="s">
        <v>38</v>
      </c>
      <c r="O1133" s="92"/>
      <c r="P1133" s="230">
        <f>O1133*H1133</f>
        <v>0</v>
      </c>
      <c r="Q1133" s="230">
        <v>0</v>
      </c>
      <c r="R1133" s="230">
        <f>Q1133*H1133</f>
        <v>0</v>
      </c>
      <c r="S1133" s="230">
        <v>0</v>
      </c>
      <c r="T1133" s="231">
        <f>S1133*H1133</f>
        <v>0</v>
      </c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R1133" s="232" t="s">
        <v>202</v>
      </c>
      <c r="AT1133" s="232" t="s">
        <v>198</v>
      </c>
      <c r="AU1133" s="232" t="s">
        <v>82</v>
      </c>
      <c r="AY1133" s="18" t="s">
        <v>196</v>
      </c>
      <c r="BE1133" s="233">
        <f>IF(N1133="základní",J1133,0)</f>
        <v>0</v>
      </c>
      <c r="BF1133" s="233">
        <f>IF(N1133="snížená",J1133,0)</f>
        <v>0</v>
      </c>
      <c r="BG1133" s="233">
        <f>IF(N1133="zákl. přenesená",J1133,0)</f>
        <v>0</v>
      </c>
      <c r="BH1133" s="233">
        <f>IF(N1133="sníž. přenesená",J1133,0)</f>
        <v>0</v>
      </c>
      <c r="BI1133" s="233">
        <f>IF(N1133="nulová",J1133,0)</f>
        <v>0</v>
      </c>
      <c r="BJ1133" s="18" t="s">
        <v>80</v>
      </c>
      <c r="BK1133" s="233">
        <f>ROUND(I1133*H1133,2)</f>
        <v>0</v>
      </c>
      <c r="BL1133" s="18" t="s">
        <v>202</v>
      </c>
      <c r="BM1133" s="232" t="s">
        <v>1229</v>
      </c>
    </row>
    <row r="1134" s="2" customFormat="1">
      <c r="A1134" s="39"/>
      <c r="B1134" s="40"/>
      <c r="C1134" s="41"/>
      <c r="D1134" s="234" t="s">
        <v>203</v>
      </c>
      <c r="E1134" s="41"/>
      <c r="F1134" s="235" t="s">
        <v>1228</v>
      </c>
      <c r="G1134" s="41"/>
      <c r="H1134" s="41"/>
      <c r="I1134" s="236"/>
      <c r="J1134" s="41"/>
      <c r="K1134" s="41"/>
      <c r="L1134" s="45"/>
      <c r="M1134" s="237"/>
      <c r="N1134" s="238"/>
      <c r="O1134" s="92"/>
      <c r="P1134" s="92"/>
      <c r="Q1134" s="92"/>
      <c r="R1134" s="92"/>
      <c r="S1134" s="92"/>
      <c r="T1134" s="93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T1134" s="18" t="s">
        <v>203</v>
      </c>
      <c r="AU1134" s="18" t="s">
        <v>82</v>
      </c>
    </row>
    <row r="1135" s="13" customFormat="1">
      <c r="A1135" s="13"/>
      <c r="B1135" s="239"/>
      <c r="C1135" s="240"/>
      <c r="D1135" s="234" t="s">
        <v>204</v>
      </c>
      <c r="E1135" s="241" t="s">
        <v>1</v>
      </c>
      <c r="F1135" s="242" t="s">
        <v>1230</v>
      </c>
      <c r="G1135" s="240"/>
      <c r="H1135" s="243">
        <v>0.60199999999999998</v>
      </c>
      <c r="I1135" s="244"/>
      <c r="J1135" s="240"/>
      <c r="K1135" s="240"/>
      <c r="L1135" s="245"/>
      <c r="M1135" s="246"/>
      <c r="N1135" s="247"/>
      <c r="O1135" s="247"/>
      <c r="P1135" s="247"/>
      <c r="Q1135" s="247"/>
      <c r="R1135" s="247"/>
      <c r="S1135" s="247"/>
      <c r="T1135" s="24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9" t="s">
        <v>204</v>
      </c>
      <c r="AU1135" s="249" t="s">
        <v>82</v>
      </c>
      <c r="AV1135" s="13" t="s">
        <v>82</v>
      </c>
      <c r="AW1135" s="13" t="s">
        <v>30</v>
      </c>
      <c r="AX1135" s="13" t="s">
        <v>73</v>
      </c>
      <c r="AY1135" s="249" t="s">
        <v>196</v>
      </c>
    </row>
    <row r="1136" s="13" customFormat="1">
      <c r="A1136" s="13"/>
      <c r="B1136" s="239"/>
      <c r="C1136" s="240"/>
      <c r="D1136" s="234" t="s">
        <v>204</v>
      </c>
      <c r="E1136" s="241" t="s">
        <v>1</v>
      </c>
      <c r="F1136" s="242" t="s">
        <v>1231</v>
      </c>
      <c r="G1136" s="240"/>
      <c r="H1136" s="243">
        <v>0.249</v>
      </c>
      <c r="I1136" s="244"/>
      <c r="J1136" s="240"/>
      <c r="K1136" s="240"/>
      <c r="L1136" s="245"/>
      <c r="M1136" s="246"/>
      <c r="N1136" s="247"/>
      <c r="O1136" s="247"/>
      <c r="P1136" s="247"/>
      <c r="Q1136" s="247"/>
      <c r="R1136" s="247"/>
      <c r="S1136" s="247"/>
      <c r="T1136" s="24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9" t="s">
        <v>204</v>
      </c>
      <c r="AU1136" s="249" t="s">
        <v>82</v>
      </c>
      <c r="AV1136" s="13" t="s">
        <v>82</v>
      </c>
      <c r="AW1136" s="13" t="s">
        <v>30</v>
      </c>
      <c r="AX1136" s="13" t="s">
        <v>73</v>
      </c>
      <c r="AY1136" s="249" t="s">
        <v>196</v>
      </c>
    </row>
    <row r="1137" s="14" customFormat="1">
      <c r="A1137" s="14"/>
      <c r="B1137" s="250"/>
      <c r="C1137" s="251"/>
      <c r="D1137" s="234" t="s">
        <v>204</v>
      </c>
      <c r="E1137" s="252" t="s">
        <v>1</v>
      </c>
      <c r="F1137" s="253" t="s">
        <v>206</v>
      </c>
      <c r="G1137" s="251"/>
      <c r="H1137" s="254">
        <v>0.85099999999999998</v>
      </c>
      <c r="I1137" s="255"/>
      <c r="J1137" s="251"/>
      <c r="K1137" s="251"/>
      <c r="L1137" s="256"/>
      <c r="M1137" s="257"/>
      <c r="N1137" s="258"/>
      <c r="O1137" s="258"/>
      <c r="P1137" s="258"/>
      <c r="Q1137" s="258"/>
      <c r="R1137" s="258"/>
      <c r="S1137" s="258"/>
      <c r="T1137" s="259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60" t="s">
        <v>204</v>
      </c>
      <c r="AU1137" s="260" t="s">
        <v>82</v>
      </c>
      <c r="AV1137" s="14" t="s">
        <v>202</v>
      </c>
      <c r="AW1137" s="14" t="s">
        <v>30</v>
      </c>
      <c r="AX1137" s="14" t="s">
        <v>80</v>
      </c>
      <c r="AY1137" s="260" t="s">
        <v>196</v>
      </c>
    </row>
    <row r="1138" s="2" customFormat="1" ht="44.25" customHeight="1">
      <c r="A1138" s="39"/>
      <c r="B1138" s="40"/>
      <c r="C1138" s="220" t="s">
        <v>727</v>
      </c>
      <c r="D1138" s="220" t="s">
        <v>198</v>
      </c>
      <c r="E1138" s="221" t="s">
        <v>1232</v>
      </c>
      <c r="F1138" s="222" t="s">
        <v>1233</v>
      </c>
      <c r="G1138" s="223" t="s">
        <v>201</v>
      </c>
      <c r="H1138" s="224">
        <v>5066.2299999999996</v>
      </c>
      <c r="I1138" s="225"/>
      <c r="J1138" s="226">
        <f>ROUND(I1138*H1138,2)</f>
        <v>0</v>
      </c>
      <c r="K1138" s="227"/>
      <c r="L1138" s="45"/>
      <c r="M1138" s="228" t="s">
        <v>1</v>
      </c>
      <c r="N1138" s="229" t="s">
        <v>38</v>
      </c>
      <c r="O1138" s="92"/>
      <c r="P1138" s="230">
        <f>O1138*H1138</f>
        <v>0</v>
      </c>
      <c r="Q1138" s="230">
        <v>0</v>
      </c>
      <c r="R1138" s="230">
        <f>Q1138*H1138</f>
        <v>0</v>
      </c>
      <c r="S1138" s="230">
        <v>0</v>
      </c>
      <c r="T1138" s="231">
        <f>S1138*H1138</f>
        <v>0</v>
      </c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R1138" s="232" t="s">
        <v>202</v>
      </c>
      <c r="AT1138" s="232" t="s">
        <v>198</v>
      </c>
      <c r="AU1138" s="232" t="s">
        <v>82</v>
      </c>
      <c r="AY1138" s="18" t="s">
        <v>196</v>
      </c>
      <c r="BE1138" s="233">
        <f>IF(N1138="základní",J1138,0)</f>
        <v>0</v>
      </c>
      <c r="BF1138" s="233">
        <f>IF(N1138="snížená",J1138,0)</f>
        <v>0</v>
      </c>
      <c r="BG1138" s="233">
        <f>IF(N1138="zákl. přenesená",J1138,0)</f>
        <v>0</v>
      </c>
      <c r="BH1138" s="233">
        <f>IF(N1138="sníž. přenesená",J1138,0)</f>
        <v>0</v>
      </c>
      <c r="BI1138" s="233">
        <f>IF(N1138="nulová",J1138,0)</f>
        <v>0</v>
      </c>
      <c r="BJ1138" s="18" t="s">
        <v>80</v>
      </c>
      <c r="BK1138" s="233">
        <f>ROUND(I1138*H1138,2)</f>
        <v>0</v>
      </c>
      <c r="BL1138" s="18" t="s">
        <v>202</v>
      </c>
      <c r="BM1138" s="232" t="s">
        <v>1234</v>
      </c>
    </row>
    <row r="1139" s="2" customFormat="1">
      <c r="A1139" s="39"/>
      <c r="B1139" s="40"/>
      <c r="C1139" s="41"/>
      <c r="D1139" s="234" t="s">
        <v>203</v>
      </c>
      <c r="E1139" s="41"/>
      <c r="F1139" s="235" t="s">
        <v>1233</v>
      </c>
      <c r="G1139" s="41"/>
      <c r="H1139" s="41"/>
      <c r="I1139" s="236"/>
      <c r="J1139" s="41"/>
      <c r="K1139" s="41"/>
      <c r="L1139" s="45"/>
      <c r="M1139" s="237"/>
      <c r="N1139" s="238"/>
      <c r="O1139" s="92"/>
      <c r="P1139" s="92"/>
      <c r="Q1139" s="92"/>
      <c r="R1139" s="92"/>
      <c r="S1139" s="92"/>
      <c r="T1139" s="93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T1139" s="18" t="s">
        <v>203</v>
      </c>
      <c r="AU1139" s="18" t="s">
        <v>82</v>
      </c>
    </row>
    <row r="1140" s="13" customFormat="1">
      <c r="A1140" s="13"/>
      <c r="B1140" s="239"/>
      <c r="C1140" s="240"/>
      <c r="D1140" s="234" t="s">
        <v>204</v>
      </c>
      <c r="E1140" s="241" t="s">
        <v>1</v>
      </c>
      <c r="F1140" s="242" t="s">
        <v>1235</v>
      </c>
      <c r="G1140" s="240"/>
      <c r="H1140" s="243">
        <v>515.63999999999999</v>
      </c>
      <c r="I1140" s="244"/>
      <c r="J1140" s="240"/>
      <c r="K1140" s="240"/>
      <c r="L1140" s="245"/>
      <c r="M1140" s="246"/>
      <c r="N1140" s="247"/>
      <c r="O1140" s="247"/>
      <c r="P1140" s="247"/>
      <c r="Q1140" s="247"/>
      <c r="R1140" s="247"/>
      <c r="S1140" s="247"/>
      <c r="T1140" s="248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9" t="s">
        <v>204</v>
      </c>
      <c r="AU1140" s="249" t="s">
        <v>82</v>
      </c>
      <c r="AV1140" s="13" t="s">
        <v>82</v>
      </c>
      <c r="AW1140" s="13" t="s">
        <v>30</v>
      </c>
      <c r="AX1140" s="13" t="s">
        <v>73</v>
      </c>
      <c r="AY1140" s="249" t="s">
        <v>196</v>
      </c>
    </row>
    <row r="1141" s="13" customFormat="1">
      <c r="A1141" s="13"/>
      <c r="B1141" s="239"/>
      <c r="C1141" s="240"/>
      <c r="D1141" s="234" t="s">
        <v>204</v>
      </c>
      <c r="E1141" s="241" t="s">
        <v>1</v>
      </c>
      <c r="F1141" s="242" t="s">
        <v>1236</v>
      </c>
      <c r="G1141" s="240"/>
      <c r="H1141" s="243">
        <v>1510.03</v>
      </c>
      <c r="I1141" s="244"/>
      <c r="J1141" s="240"/>
      <c r="K1141" s="240"/>
      <c r="L1141" s="245"/>
      <c r="M1141" s="246"/>
      <c r="N1141" s="247"/>
      <c r="O1141" s="247"/>
      <c r="P1141" s="247"/>
      <c r="Q1141" s="247"/>
      <c r="R1141" s="247"/>
      <c r="S1141" s="247"/>
      <c r="T1141" s="248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9" t="s">
        <v>204</v>
      </c>
      <c r="AU1141" s="249" t="s">
        <v>82</v>
      </c>
      <c r="AV1141" s="13" t="s">
        <v>82</v>
      </c>
      <c r="AW1141" s="13" t="s">
        <v>30</v>
      </c>
      <c r="AX1141" s="13" t="s">
        <v>73</v>
      </c>
      <c r="AY1141" s="249" t="s">
        <v>196</v>
      </c>
    </row>
    <row r="1142" s="13" customFormat="1">
      <c r="A1142" s="13"/>
      <c r="B1142" s="239"/>
      <c r="C1142" s="240"/>
      <c r="D1142" s="234" t="s">
        <v>204</v>
      </c>
      <c r="E1142" s="241" t="s">
        <v>1</v>
      </c>
      <c r="F1142" s="242" t="s">
        <v>1237</v>
      </c>
      <c r="G1142" s="240"/>
      <c r="H1142" s="243">
        <v>1498.28</v>
      </c>
      <c r="I1142" s="244"/>
      <c r="J1142" s="240"/>
      <c r="K1142" s="240"/>
      <c r="L1142" s="245"/>
      <c r="M1142" s="246"/>
      <c r="N1142" s="247"/>
      <c r="O1142" s="247"/>
      <c r="P1142" s="247"/>
      <c r="Q1142" s="247"/>
      <c r="R1142" s="247"/>
      <c r="S1142" s="247"/>
      <c r="T1142" s="24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9" t="s">
        <v>204</v>
      </c>
      <c r="AU1142" s="249" t="s">
        <v>82</v>
      </c>
      <c r="AV1142" s="13" t="s">
        <v>82</v>
      </c>
      <c r="AW1142" s="13" t="s">
        <v>30</v>
      </c>
      <c r="AX1142" s="13" t="s">
        <v>73</v>
      </c>
      <c r="AY1142" s="249" t="s">
        <v>196</v>
      </c>
    </row>
    <row r="1143" s="13" customFormat="1">
      <c r="A1143" s="13"/>
      <c r="B1143" s="239"/>
      <c r="C1143" s="240"/>
      <c r="D1143" s="234" t="s">
        <v>204</v>
      </c>
      <c r="E1143" s="241" t="s">
        <v>1</v>
      </c>
      <c r="F1143" s="242" t="s">
        <v>1238</v>
      </c>
      <c r="G1143" s="240"/>
      <c r="H1143" s="243">
        <v>1542.28</v>
      </c>
      <c r="I1143" s="244"/>
      <c r="J1143" s="240"/>
      <c r="K1143" s="240"/>
      <c r="L1143" s="245"/>
      <c r="M1143" s="246"/>
      <c r="N1143" s="247"/>
      <c r="O1143" s="247"/>
      <c r="P1143" s="247"/>
      <c r="Q1143" s="247"/>
      <c r="R1143" s="247"/>
      <c r="S1143" s="247"/>
      <c r="T1143" s="248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9" t="s">
        <v>204</v>
      </c>
      <c r="AU1143" s="249" t="s">
        <v>82</v>
      </c>
      <c r="AV1143" s="13" t="s">
        <v>82</v>
      </c>
      <c r="AW1143" s="13" t="s">
        <v>30</v>
      </c>
      <c r="AX1143" s="13" t="s">
        <v>73</v>
      </c>
      <c r="AY1143" s="249" t="s">
        <v>196</v>
      </c>
    </row>
    <row r="1144" s="14" customFormat="1">
      <c r="A1144" s="14"/>
      <c r="B1144" s="250"/>
      <c r="C1144" s="251"/>
      <c r="D1144" s="234" t="s">
        <v>204</v>
      </c>
      <c r="E1144" s="252" t="s">
        <v>1</v>
      </c>
      <c r="F1144" s="253" t="s">
        <v>206</v>
      </c>
      <c r="G1144" s="251"/>
      <c r="H1144" s="254">
        <v>5066.2299999999996</v>
      </c>
      <c r="I1144" s="255"/>
      <c r="J1144" s="251"/>
      <c r="K1144" s="251"/>
      <c r="L1144" s="256"/>
      <c r="M1144" s="257"/>
      <c r="N1144" s="258"/>
      <c r="O1144" s="258"/>
      <c r="P1144" s="258"/>
      <c r="Q1144" s="258"/>
      <c r="R1144" s="258"/>
      <c r="S1144" s="258"/>
      <c r="T1144" s="259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0" t="s">
        <v>204</v>
      </c>
      <c r="AU1144" s="260" t="s">
        <v>82</v>
      </c>
      <c r="AV1144" s="14" t="s">
        <v>202</v>
      </c>
      <c r="AW1144" s="14" t="s">
        <v>30</v>
      </c>
      <c r="AX1144" s="14" t="s">
        <v>80</v>
      </c>
      <c r="AY1144" s="260" t="s">
        <v>196</v>
      </c>
    </row>
    <row r="1145" s="2" customFormat="1" ht="21.75" customHeight="1">
      <c r="A1145" s="39"/>
      <c r="B1145" s="40"/>
      <c r="C1145" s="220" t="s">
        <v>1239</v>
      </c>
      <c r="D1145" s="220" t="s">
        <v>198</v>
      </c>
      <c r="E1145" s="221" t="s">
        <v>1240</v>
      </c>
      <c r="F1145" s="222" t="s">
        <v>1241</v>
      </c>
      <c r="G1145" s="223" t="s">
        <v>201</v>
      </c>
      <c r="H1145" s="224">
        <v>5066.2299999999996</v>
      </c>
      <c r="I1145" s="225"/>
      <c r="J1145" s="226">
        <f>ROUND(I1145*H1145,2)</f>
        <v>0</v>
      </c>
      <c r="K1145" s="227"/>
      <c r="L1145" s="45"/>
      <c r="M1145" s="228" t="s">
        <v>1</v>
      </c>
      <c r="N1145" s="229" t="s">
        <v>38</v>
      </c>
      <c r="O1145" s="92"/>
      <c r="P1145" s="230">
        <f>O1145*H1145</f>
        <v>0</v>
      </c>
      <c r="Q1145" s="230">
        <v>0</v>
      </c>
      <c r="R1145" s="230">
        <f>Q1145*H1145</f>
        <v>0</v>
      </c>
      <c r="S1145" s="230">
        <v>0</v>
      </c>
      <c r="T1145" s="231">
        <f>S1145*H1145</f>
        <v>0</v>
      </c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R1145" s="232" t="s">
        <v>202</v>
      </c>
      <c r="AT1145" s="232" t="s">
        <v>198</v>
      </c>
      <c r="AU1145" s="232" t="s">
        <v>82</v>
      </c>
      <c r="AY1145" s="18" t="s">
        <v>196</v>
      </c>
      <c r="BE1145" s="233">
        <f>IF(N1145="základní",J1145,0)</f>
        <v>0</v>
      </c>
      <c r="BF1145" s="233">
        <f>IF(N1145="snížená",J1145,0)</f>
        <v>0</v>
      </c>
      <c r="BG1145" s="233">
        <f>IF(N1145="zákl. přenesená",J1145,0)</f>
        <v>0</v>
      </c>
      <c r="BH1145" s="233">
        <f>IF(N1145="sníž. přenesená",J1145,0)</f>
        <v>0</v>
      </c>
      <c r="BI1145" s="233">
        <f>IF(N1145="nulová",J1145,0)</f>
        <v>0</v>
      </c>
      <c r="BJ1145" s="18" t="s">
        <v>80</v>
      </c>
      <c r="BK1145" s="233">
        <f>ROUND(I1145*H1145,2)</f>
        <v>0</v>
      </c>
      <c r="BL1145" s="18" t="s">
        <v>202</v>
      </c>
      <c r="BM1145" s="232" t="s">
        <v>1242</v>
      </c>
    </row>
    <row r="1146" s="2" customFormat="1">
      <c r="A1146" s="39"/>
      <c r="B1146" s="40"/>
      <c r="C1146" s="41"/>
      <c r="D1146" s="234" t="s">
        <v>203</v>
      </c>
      <c r="E1146" s="41"/>
      <c r="F1146" s="235" t="s">
        <v>1241</v>
      </c>
      <c r="G1146" s="41"/>
      <c r="H1146" s="41"/>
      <c r="I1146" s="236"/>
      <c r="J1146" s="41"/>
      <c r="K1146" s="41"/>
      <c r="L1146" s="45"/>
      <c r="M1146" s="237"/>
      <c r="N1146" s="238"/>
      <c r="O1146" s="92"/>
      <c r="P1146" s="92"/>
      <c r="Q1146" s="92"/>
      <c r="R1146" s="92"/>
      <c r="S1146" s="92"/>
      <c r="T1146" s="93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T1146" s="18" t="s">
        <v>203</v>
      </c>
      <c r="AU1146" s="18" t="s">
        <v>82</v>
      </c>
    </row>
    <row r="1147" s="12" customFormat="1" ht="22.8" customHeight="1">
      <c r="A1147" s="12"/>
      <c r="B1147" s="204"/>
      <c r="C1147" s="205"/>
      <c r="D1147" s="206" t="s">
        <v>72</v>
      </c>
      <c r="E1147" s="218" t="s">
        <v>218</v>
      </c>
      <c r="F1147" s="218" t="s">
        <v>1243</v>
      </c>
      <c r="G1147" s="205"/>
      <c r="H1147" s="205"/>
      <c r="I1147" s="208"/>
      <c r="J1147" s="219">
        <f>BK1147</f>
        <v>0</v>
      </c>
      <c r="K1147" s="205"/>
      <c r="L1147" s="210"/>
      <c r="M1147" s="211"/>
      <c r="N1147" s="212"/>
      <c r="O1147" s="212"/>
      <c r="P1147" s="213">
        <f>SUM(P1148:P1277)</f>
        <v>0</v>
      </c>
      <c r="Q1147" s="212"/>
      <c r="R1147" s="213">
        <f>SUM(R1148:R1277)</f>
        <v>0</v>
      </c>
      <c r="S1147" s="212"/>
      <c r="T1147" s="214">
        <f>SUM(T1148:T1277)</f>
        <v>0</v>
      </c>
      <c r="U1147" s="12"/>
      <c r="V1147" s="12"/>
      <c r="W1147" s="12"/>
      <c r="X1147" s="12"/>
      <c r="Y1147" s="12"/>
      <c r="Z1147" s="12"/>
      <c r="AA1147" s="12"/>
      <c r="AB1147" s="12"/>
      <c r="AC1147" s="12"/>
      <c r="AD1147" s="12"/>
      <c r="AE1147" s="12"/>
      <c r="AR1147" s="215" t="s">
        <v>80</v>
      </c>
      <c r="AT1147" s="216" t="s">
        <v>72</v>
      </c>
      <c r="AU1147" s="216" t="s">
        <v>80</v>
      </c>
      <c r="AY1147" s="215" t="s">
        <v>196</v>
      </c>
      <c r="BK1147" s="217">
        <f>SUM(BK1148:BK1277)</f>
        <v>0</v>
      </c>
    </row>
    <row r="1148" s="2" customFormat="1" ht="33" customHeight="1">
      <c r="A1148" s="39"/>
      <c r="B1148" s="40"/>
      <c r="C1148" s="220" t="s">
        <v>732</v>
      </c>
      <c r="D1148" s="220" t="s">
        <v>198</v>
      </c>
      <c r="E1148" s="221" t="s">
        <v>1244</v>
      </c>
      <c r="F1148" s="222" t="s">
        <v>1245</v>
      </c>
      <c r="G1148" s="223" t="s">
        <v>201</v>
      </c>
      <c r="H1148" s="224">
        <v>1124</v>
      </c>
      <c r="I1148" s="225"/>
      <c r="J1148" s="226">
        <f>ROUND(I1148*H1148,2)</f>
        <v>0</v>
      </c>
      <c r="K1148" s="227"/>
      <c r="L1148" s="45"/>
      <c r="M1148" s="228" t="s">
        <v>1</v>
      </c>
      <c r="N1148" s="229" t="s">
        <v>38</v>
      </c>
      <c r="O1148" s="92"/>
      <c r="P1148" s="230">
        <f>O1148*H1148</f>
        <v>0</v>
      </c>
      <c r="Q1148" s="230">
        <v>0</v>
      </c>
      <c r="R1148" s="230">
        <f>Q1148*H1148</f>
        <v>0</v>
      </c>
      <c r="S1148" s="230">
        <v>0</v>
      </c>
      <c r="T1148" s="231">
        <f>S1148*H1148</f>
        <v>0</v>
      </c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R1148" s="232" t="s">
        <v>202</v>
      </c>
      <c r="AT1148" s="232" t="s">
        <v>198</v>
      </c>
      <c r="AU1148" s="232" t="s">
        <v>82</v>
      </c>
      <c r="AY1148" s="18" t="s">
        <v>196</v>
      </c>
      <c r="BE1148" s="233">
        <f>IF(N1148="základní",J1148,0)</f>
        <v>0</v>
      </c>
      <c r="BF1148" s="233">
        <f>IF(N1148="snížená",J1148,0)</f>
        <v>0</v>
      </c>
      <c r="BG1148" s="233">
        <f>IF(N1148="zákl. přenesená",J1148,0)</f>
        <v>0</v>
      </c>
      <c r="BH1148" s="233">
        <f>IF(N1148="sníž. přenesená",J1148,0)</f>
        <v>0</v>
      </c>
      <c r="BI1148" s="233">
        <f>IF(N1148="nulová",J1148,0)</f>
        <v>0</v>
      </c>
      <c r="BJ1148" s="18" t="s">
        <v>80</v>
      </c>
      <c r="BK1148" s="233">
        <f>ROUND(I1148*H1148,2)</f>
        <v>0</v>
      </c>
      <c r="BL1148" s="18" t="s">
        <v>202</v>
      </c>
      <c r="BM1148" s="232" t="s">
        <v>1246</v>
      </c>
    </row>
    <row r="1149" s="2" customFormat="1">
      <c r="A1149" s="39"/>
      <c r="B1149" s="40"/>
      <c r="C1149" s="41"/>
      <c r="D1149" s="234" t="s">
        <v>203</v>
      </c>
      <c r="E1149" s="41"/>
      <c r="F1149" s="235" t="s">
        <v>1245</v>
      </c>
      <c r="G1149" s="41"/>
      <c r="H1149" s="41"/>
      <c r="I1149" s="236"/>
      <c r="J1149" s="41"/>
      <c r="K1149" s="41"/>
      <c r="L1149" s="45"/>
      <c r="M1149" s="237"/>
      <c r="N1149" s="238"/>
      <c r="O1149" s="92"/>
      <c r="P1149" s="92"/>
      <c r="Q1149" s="92"/>
      <c r="R1149" s="92"/>
      <c r="S1149" s="92"/>
      <c r="T1149" s="93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T1149" s="18" t="s">
        <v>203</v>
      </c>
      <c r="AU1149" s="18" t="s">
        <v>82</v>
      </c>
    </row>
    <row r="1150" s="13" customFormat="1">
      <c r="A1150" s="13"/>
      <c r="B1150" s="239"/>
      <c r="C1150" s="240"/>
      <c r="D1150" s="234" t="s">
        <v>204</v>
      </c>
      <c r="E1150" s="241" t="s">
        <v>1</v>
      </c>
      <c r="F1150" s="242" t="s">
        <v>454</v>
      </c>
      <c r="G1150" s="240"/>
      <c r="H1150" s="243">
        <v>120</v>
      </c>
      <c r="I1150" s="244"/>
      <c r="J1150" s="240"/>
      <c r="K1150" s="240"/>
      <c r="L1150" s="245"/>
      <c r="M1150" s="246"/>
      <c r="N1150" s="247"/>
      <c r="O1150" s="247"/>
      <c r="P1150" s="247"/>
      <c r="Q1150" s="247"/>
      <c r="R1150" s="247"/>
      <c r="S1150" s="247"/>
      <c r="T1150" s="248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9" t="s">
        <v>204</v>
      </c>
      <c r="AU1150" s="249" t="s">
        <v>82</v>
      </c>
      <c r="AV1150" s="13" t="s">
        <v>82</v>
      </c>
      <c r="AW1150" s="13" t="s">
        <v>30</v>
      </c>
      <c r="AX1150" s="13" t="s">
        <v>73</v>
      </c>
      <c r="AY1150" s="249" t="s">
        <v>196</v>
      </c>
    </row>
    <row r="1151" s="13" customFormat="1">
      <c r="A1151" s="13"/>
      <c r="B1151" s="239"/>
      <c r="C1151" s="240"/>
      <c r="D1151" s="234" t="s">
        <v>204</v>
      </c>
      <c r="E1151" s="241" t="s">
        <v>1</v>
      </c>
      <c r="F1151" s="242" t="s">
        <v>455</v>
      </c>
      <c r="G1151" s="240"/>
      <c r="H1151" s="243">
        <v>1004</v>
      </c>
      <c r="I1151" s="244"/>
      <c r="J1151" s="240"/>
      <c r="K1151" s="240"/>
      <c r="L1151" s="245"/>
      <c r="M1151" s="246"/>
      <c r="N1151" s="247"/>
      <c r="O1151" s="247"/>
      <c r="P1151" s="247"/>
      <c r="Q1151" s="247"/>
      <c r="R1151" s="247"/>
      <c r="S1151" s="247"/>
      <c r="T1151" s="248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9" t="s">
        <v>204</v>
      </c>
      <c r="AU1151" s="249" t="s">
        <v>82</v>
      </c>
      <c r="AV1151" s="13" t="s">
        <v>82</v>
      </c>
      <c r="AW1151" s="13" t="s">
        <v>30</v>
      </c>
      <c r="AX1151" s="13" t="s">
        <v>73</v>
      </c>
      <c r="AY1151" s="249" t="s">
        <v>196</v>
      </c>
    </row>
    <row r="1152" s="14" customFormat="1">
      <c r="A1152" s="14"/>
      <c r="B1152" s="250"/>
      <c r="C1152" s="251"/>
      <c r="D1152" s="234" t="s">
        <v>204</v>
      </c>
      <c r="E1152" s="252" t="s">
        <v>1</v>
      </c>
      <c r="F1152" s="253" t="s">
        <v>206</v>
      </c>
      <c r="G1152" s="251"/>
      <c r="H1152" s="254">
        <v>1124</v>
      </c>
      <c r="I1152" s="255"/>
      <c r="J1152" s="251"/>
      <c r="K1152" s="251"/>
      <c r="L1152" s="256"/>
      <c r="M1152" s="257"/>
      <c r="N1152" s="258"/>
      <c r="O1152" s="258"/>
      <c r="P1152" s="258"/>
      <c r="Q1152" s="258"/>
      <c r="R1152" s="258"/>
      <c r="S1152" s="258"/>
      <c r="T1152" s="259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60" t="s">
        <v>204</v>
      </c>
      <c r="AU1152" s="260" t="s">
        <v>82</v>
      </c>
      <c r="AV1152" s="14" t="s">
        <v>202</v>
      </c>
      <c r="AW1152" s="14" t="s">
        <v>30</v>
      </c>
      <c r="AX1152" s="14" t="s">
        <v>80</v>
      </c>
      <c r="AY1152" s="260" t="s">
        <v>196</v>
      </c>
    </row>
    <row r="1153" s="2" customFormat="1" ht="37.8" customHeight="1">
      <c r="A1153" s="39"/>
      <c r="B1153" s="40"/>
      <c r="C1153" s="220" t="s">
        <v>1247</v>
      </c>
      <c r="D1153" s="220" t="s">
        <v>198</v>
      </c>
      <c r="E1153" s="221" t="s">
        <v>1248</v>
      </c>
      <c r="F1153" s="222" t="s">
        <v>1249</v>
      </c>
      <c r="G1153" s="223" t="s">
        <v>201</v>
      </c>
      <c r="H1153" s="224">
        <v>1886</v>
      </c>
      <c r="I1153" s="225"/>
      <c r="J1153" s="226">
        <f>ROUND(I1153*H1153,2)</f>
        <v>0</v>
      </c>
      <c r="K1153" s="227"/>
      <c r="L1153" s="45"/>
      <c r="M1153" s="228" t="s">
        <v>1</v>
      </c>
      <c r="N1153" s="229" t="s">
        <v>38</v>
      </c>
      <c r="O1153" s="92"/>
      <c r="P1153" s="230">
        <f>O1153*H1153</f>
        <v>0</v>
      </c>
      <c r="Q1153" s="230">
        <v>0</v>
      </c>
      <c r="R1153" s="230">
        <f>Q1153*H1153</f>
        <v>0</v>
      </c>
      <c r="S1153" s="230">
        <v>0</v>
      </c>
      <c r="T1153" s="231">
        <f>S1153*H1153</f>
        <v>0</v>
      </c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R1153" s="232" t="s">
        <v>202</v>
      </c>
      <c r="AT1153" s="232" t="s">
        <v>198</v>
      </c>
      <c r="AU1153" s="232" t="s">
        <v>82</v>
      </c>
      <c r="AY1153" s="18" t="s">
        <v>196</v>
      </c>
      <c r="BE1153" s="233">
        <f>IF(N1153="základní",J1153,0)</f>
        <v>0</v>
      </c>
      <c r="BF1153" s="233">
        <f>IF(N1153="snížená",J1153,0)</f>
        <v>0</v>
      </c>
      <c r="BG1153" s="233">
        <f>IF(N1153="zákl. přenesená",J1153,0)</f>
        <v>0</v>
      </c>
      <c r="BH1153" s="233">
        <f>IF(N1153="sníž. přenesená",J1153,0)</f>
        <v>0</v>
      </c>
      <c r="BI1153" s="233">
        <f>IF(N1153="nulová",J1153,0)</f>
        <v>0</v>
      </c>
      <c r="BJ1153" s="18" t="s">
        <v>80</v>
      </c>
      <c r="BK1153" s="233">
        <f>ROUND(I1153*H1153,2)</f>
        <v>0</v>
      </c>
      <c r="BL1153" s="18" t="s">
        <v>202</v>
      </c>
      <c r="BM1153" s="232" t="s">
        <v>1250</v>
      </c>
    </row>
    <row r="1154" s="2" customFormat="1">
      <c r="A1154" s="39"/>
      <c r="B1154" s="40"/>
      <c r="C1154" s="41"/>
      <c r="D1154" s="234" t="s">
        <v>203</v>
      </c>
      <c r="E1154" s="41"/>
      <c r="F1154" s="235" t="s">
        <v>1249</v>
      </c>
      <c r="G1154" s="41"/>
      <c r="H1154" s="41"/>
      <c r="I1154" s="236"/>
      <c r="J1154" s="41"/>
      <c r="K1154" s="41"/>
      <c r="L1154" s="45"/>
      <c r="M1154" s="237"/>
      <c r="N1154" s="238"/>
      <c r="O1154" s="92"/>
      <c r="P1154" s="92"/>
      <c r="Q1154" s="92"/>
      <c r="R1154" s="92"/>
      <c r="S1154" s="92"/>
      <c r="T1154" s="93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T1154" s="18" t="s">
        <v>203</v>
      </c>
      <c r="AU1154" s="18" t="s">
        <v>82</v>
      </c>
    </row>
    <row r="1155" s="13" customFormat="1">
      <c r="A1155" s="13"/>
      <c r="B1155" s="239"/>
      <c r="C1155" s="240"/>
      <c r="D1155" s="234" t="s">
        <v>204</v>
      </c>
      <c r="E1155" s="241" t="s">
        <v>1</v>
      </c>
      <c r="F1155" s="242" t="s">
        <v>449</v>
      </c>
      <c r="G1155" s="240"/>
      <c r="H1155" s="243">
        <v>941</v>
      </c>
      <c r="I1155" s="244"/>
      <c r="J1155" s="240"/>
      <c r="K1155" s="240"/>
      <c r="L1155" s="245"/>
      <c r="M1155" s="246"/>
      <c r="N1155" s="247"/>
      <c r="O1155" s="247"/>
      <c r="P1155" s="247"/>
      <c r="Q1155" s="247"/>
      <c r="R1155" s="247"/>
      <c r="S1155" s="247"/>
      <c r="T1155" s="248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9" t="s">
        <v>204</v>
      </c>
      <c r="AU1155" s="249" t="s">
        <v>82</v>
      </c>
      <c r="AV1155" s="13" t="s">
        <v>82</v>
      </c>
      <c r="AW1155" s="13" t="s">
        <v>30</v>
      </c>
      <c r="AX1155" s="13" t="s">
        <v>73</v>
      </c>
      <c r="AY1155" s="249" t="s">
        <v>196</v>
      </c>
    </row>
    <row r="1156" s="13" customFormat="1">
      <c r="A1156" s="13"/>
      <c r="B1156" s="239"/>
      <c r="C1156" s="240"/>
      <c r="D1156" s="234" t="s">
        <v>204</v>
      </c>
      <c r="E1156" s="241" t="s">
        <v>1</v>
      </c>
      <c r="F1156" s="242" t="s">
        <v>451</v>
      </c>
      <c r="G1156" s="240"/>
      <c r="H1156" s="243">
        <v>945</v>
      </c>
      <c r="I1156" s="244"/>
      <c r="J1156" s="240"/>
      <c r="K1156" s="240"/>
      <c r="L1156" s="245"/>
      <c r="M1156" s="246"/>
      <c r="N1156" s="247"/>
      <c r="O1156" s="247"/>
      <c r="P1156" s="247"/>
      <c r="Q1156" s="247"/>
      <c r="R1156" s="247"/>
      <c r="S1156" s="247"/>
      <c r="T1156" s="24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9" t="s">
        <v>204</v>
      </c>
      <c r="AU1156" s="249" t="s">
        <v>82</v>
      </c>
      <c r="AV1156" s="13" t="s">
        <v>82</v>
      </c>
      <c r="AW1156" s="13" t="s">
        <v>30</v>
      </c>
      <c r="AX1156" s="13" t="s">
        <v>73</v>
      </c>
      <c r="AY1156" s="249" t="s">
        <v>196</v>
      </c>
    </row>
    <row r="1157" s="14" customFormat="1">
      <c r="A1157" s="14"/>
      <c r="B1157" s="250"/>
      <c r="C1157" s="251"/>
      <c r="D1157" s="234" t="s">
        <v>204</v>
      </c>
      <c r="E1157" s="252" t="s">
        <v>1</v>
      </c>
      <c r="F1157" s="253" t="s">
        <v>206</v>
      </c>
      <c r="G1157" s="251"/>
      <c r="H1157" s="254">
        <v>1886</v>
      </c>
      <c r="I1157" s="255"/>
      <c r="J1157" s="251"/>
      <c r="K1157" s="251"/>
      <c r="L1157" s="256"/>
      <c r="M1157" s="257"/>
      <c r="N1157" s="258"/>
      <c r="O1157" s="258"/>
      <c r="P1157" s="258"/>
      <c r="Q1157" s="258"/>
      <c r="R1157" s="258"/>
      <c r="S1157" s="258"/>
      <c r="T1157" s="259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60" t="s">
        <v>204</v>
      </c>
      <c r="AU1157" s="260" t="s">
        <v>82</v>
      </c>
      <c r="AV1157" s="14" t="s">
        <v>202</v>
      </c>
      <c r="AW1157" s="14" t="s">
        <v>30</v>
      </c>
      <c r="AX1157" s="14" t="s">
        <v>80</v>
      </c>
      <c r="AY1157" s="260" t="s">
        <v>196</v>
      </c>
    </row>
    <row r="1158" s="2" customFormat="1" ht="37.8" customHeight="1">
      <c r="A1158" s="39"/>
      <c r="B1158" s="40"/>
      <c r="C1158" s="220" t="s">
        <v>736</v>
      </c>
      <c r="D1158" s="220" t="s">
        <v>198</v>
      </c>
      <c r="E1158" s="221" t="s">
        <v>1251</v>
      </c>
      <c r="F1158" s="222" t="s">
        <v>1252</v>
      </c>
      <c r="G1158" s="223" t="s">
        <v>201</v>
      </c>
      <c r="H1158" s="224">
        <v>1236.7000000000001</v>
      </c>
      <c r="I1158" s="225"/>
      <c r="J1158" s="226">
        <f>ROUND(I1158*H1158,2)</f>
        <v>0</v>
      </c>
      <c r="K1158" s="227"/>
      <c r="L1158" s="45"/>
      <c r="M1158" s="228" t="s">
        <v>1</v>
      </c>
      <c r="N1158" s="229" t="s">
        <v>38</v>
      </c>
      <c r="O1158" s="92"/>
      <c r="P1158" s="230">
        <f>O1158*H1158</f>
        <v>0</v>
      </c>
      <c r="Q1158" s="230">
        <v>0</v>
      </c>
      <c r="R1158" s="230">
        <f>Q1158*H1158</f>
        <v>0</v>
      </c>
      <c r="S1158" s="230">
        <v>0</v>
      </c>
      <c r="T1158" s="231">
        <f>S1158*H1158</f>
        <v>0</v>
      </c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R1158" s="232" t="s">
        <v>202</v>
      </c>
      <c r="AT1158" s="232" t="s">
        <v>198</v>
      </c>
      <c r="AU1158" s="232" t="s">
        <v>82</v>
      </c>
      <c r="AY1158" s="18" t="s">
        <v>196</v>
      </c>
      <c r="BE1158" s="233">
        <f>IF(N1158="základní",J1158,0)</f>
        <v>0</v>
      </c>
      <c r="BF1158" s="233">
        <f>IF(N1158="snížená",J1158,0)</f>
        <v>0</v>
      </c>
      <c r="BG1158" s="233">
        <f>IF(N1158="zákl. přenesená",J1158,0)</f>
        <v>0</v>
      </c>
      <c r="BH1158" s="233">
        <f>IF(N1158="sníž. přenesená",J1158,0)</f>
        <v>0</v>
      </c>
      <c r="BI1158" s="233">
        <f>IF(N1158="nulová",J1158,0)</f>
        <v>0</v>
      </c>
      <c r="BJ1158" s="18" t="s">
        <v>80</v>
      </c>
      <c r="BK1158" s="233">
        <f>ROUND(I1158*H1158,2)</f>
        <v>0</v>
      </c>
      <c r="BL1158" s="18" t="s">
        <v>202</v>
      </c>
      <c r="BM1158" s="232" t="s">
        <v>1253</v>
      </c>
    </row>
    <row r="1159" s="2" customFormat="1">
      <c r="A1159" s="39"/>
      <c r="B1159" s="40"/>
      <c r="C1159" s="41"/>
      <c r="D1159" s="234" t="s">
        <v>203</v>
      </c>
      <c r="E1159" s="41"/>
      <c r="F1159" s="235" t="s">
        <v>1252</v>
      </c>
      <c r="G1159" s="41"/>
      <c r="H1159" s="41"/>
      <c r="I1159" s="236"/>
      <c r="J1159" s="41"/>
      <c r="K1159" s="41"/>
      <c r="L1159" s="45"/>
      <c r="M1159" s="237"/>
      <c r="N1159" s="238"/>
      <c r="O1159" s="92"/>
      <c r="P1159" s="92"/>
      <c r="Q1159" s="92"/>
      <c r="R1159" s="92"/>
      <c r="S1159" s="92"/>
      <c r="T1159" s="93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T1159" s="18" t="s">
        <v>203</v>
      </c>
      <c r="AU1159" s="18" t="s">
        <v>82</v>
      </c>
    </row>
    <row r="1160" s="13" customFormat="1">
      <c r="A1160" s="13"/>
      <c r="B1160" s="239"/>
      <c r="C1160" s="240"/>
      <c r="D1160" s="234" t="s">
        <v>204</v>
      </c>
      <c r="E1160" s="241" t="s">
        <v>1</v>
      </c>
      <c r="F1160" s="242" t="s">
        <v>1254</v>
      </c>
      <c r="G1160" s="240"/>
      <c r="H1160" s="243">
        <v>120</v>
      </c>
      <c r="I1160" s="244"/>
      <c r="J1160" s="240"/>
      <c r="K1160" s="240"/>
      <c r="L1160" s="245"/>
      <c r="M1160" s="246"/>
      <c r="N1160" s="247"/>
      <c r="O1160" s="247"/>
      <c r="P1160" s="247"/>
      <c r="Q1160" s="247"/>
      <c r="R1160" s="247"/>
      <c r="S1160" s="247"/>
      <c r="T1160" s="248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9" t="s">
        <v>204</v>
      </c>
      <c r="AU1160" s="249" t="s">
        <v>82</v>
      </c>
      <c r="AV1160" s="13" t="s">
        <v>82</v>
      </c>
      <c r="AW1160" s="13" t="s">
        <v>30</v>
      </c>
      <c r="AX1160" s="13" t="s">
        <v>73</v>
      </c>
      <c r="AY1160" s="249" t="s">
        <v>196</v>
      </c>
    </row>
    <row r="1161" s="13" customFormat="1">
      <c r="A1161" s="13"/>
      <c r="B1161" s="239"/>
      <c r="C1161" s="240"/>
      <c r="D1161" s="234" t="s">
        <v>204</v>
      </c>
      <c r="E1161" s="241" t="s">
        <v>1</v>
      </c>
      <c r="F1161" s="242" t="s">
        <v>1255</v>
      </c>
      <c r="G1161" s="240"/>
      <c r="H1161" s="243">
        <v>1004</v>
      </c>
      <c r="I1161" s="244"/>
      <c r="J1161" s="240"/>
      <c r="K1161" s="240"/>
      <c r="L1161" s="245"/>
      <c r="M1161" s="246"/>
      <c r="N1161" s="247"/>
      <c r="O1161" s="247"/>
      <c r="P1161" s="247"/>
      <c r="Q1161" s="247"/>
      <c r="R1161" s="247"/>
      <c r="S1161" s="247"/>
      <c r="T1161" s="24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9" t="s">
        <v>204</v>
      </c>
      <c r="AU1161" s="249" t="s">
        <v>82</v>
      </c>
      <c r="AV1161" s="13" t="s">
        <v>82</v>
      </c>
      <c r="AW1161" s="13" t="s">
        <v>30</v>
      </c>
      <c r="AX1161" s="13" t="s">
        <v>73</v>
      </c>
      <c r="AY1161" s="249" t="s">
        <v>196</v>
      </c>
    </row>
    <row r="1162" s="13" customFormat="1">
      <c r="A1162" s="13"/>
      <c r="B1162" s="239"/>
      <c r="C1162" s="240"/>
      <c r="D1162" s="234" t="s">
        <v>204</v>
      </c>
      <c r="E1162" s="241" t="s">
        <v>1</v>
      </c>
      <c r="F1162" s="242" t="s">
        <v>1256</v>
      </c>
      <c r="G1162" s="240"/>
      <c r="H1162" s="243">
        <v>112.7</v>
      </c>
      <c r="I1162" s="244"/>
      <c r="J1162" s="240"/>
      <c r="K1162" s="240"/>
      <c r="L1162" s="245"/>
      <c r="M1162" s="246"/>
      <c r="N1162" s="247"/>
      <c r="O1162" s="247"/>
      <c r="P1162" s="247"/>
      <c r="Q1162" s="247"/>
      <c r="R1162" s="247"/>
      <c r="S1162" s="247"/>
      <c r="T1162" s="24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9" t="s">
        <v>204</v>
      </c>
      <c r="AU1162" s="249" t="s">
        <v>82</v>
      </c>
      <c r="AV1162" s="13" t="s">
        <v>82</v>
      </c>
      <c r="AW1162" s="13" t="s">
        <v>30</v>
      </c>
      <c r="AX1162" s="13" t="s">
        <v>73</v>
      </c>
      <c r="AY1162" s="249" t="s">
        <v>196</v>
      </c>
    </row>
    <row r="1163" s="14" customFormat="1">
      <c r="A1163" s="14"/>
      <c r="B1163" s="250"/>
      <c r="C1163" s="251"/>
      <c r="D1163" s="234" t="s">
        <v>204</v>
      </c>
      <c r="E1163" s="252" t="s">
        <v>1</v>
      </c>
      <c r="F1163" s="253" t="s">
        <v>206</v>
      </c>
      <c r="G1163" s="251"/>
      <c r="H1163" s="254">
        <v>1236.7000000000001</v>
      </c>
      <c r="I1163" s="255"/>
      <c r="J1163" s="251"/>
      <c r="K1163" s="251"/>
      <c r="L1163" s="256"/>
      <c r="M1163" s="257"/>
      <c r="N1163" s="258"/>
      <c r="O1163" s="258"/>
      <c r="P1163" s="258"/>
      <c r="Q1163" s="258"/>
      <c r="R1163" s="258"/>
      <c r="S1163" s="258"/>
      <c r="T1163" s="259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60" t="s">
        <v>204</v>
      </c>
      <c r="AU1163" s="260" t="s">
        <v>82</v>
      </c>
      <c r="AV1163" s="14" t="s">
        <v>202</v>
      </c>
      <c r="AW1163" s="14" t="s">
        <v>30</v>
      </c>
      <c r="AX1163" s="14" t="s">
        <v>80</v>
      </c>
      <c r="AY1163" s="260" t="s">
        <v>196</v>
      </c>
    </row>
    <row r="1164" s="2" customFormat="1" ht="33" customHeight="1">
      <c r="A1164" s="39"/>
      <c r="B1164" s="40"/>
      <c r="C1164" s="220" t="s">
        <v>1257</v>
      </c>
      <c r="D1164" s="220" t="s">
        <v>198</v>
      </c>
      <c r="E1164" s="221" t="s">
        <v>1258</v>
      </c>
      <c r="F1164" s="222" t="s">
        <v>1259</v>
      </c>
      <c r="G1164" s="223" t="s">
        <v>201</v>
      </c>
      <c r="H1164" s="224">
        <v>112.7</v>
      </c>
      <c r="I1164" s="225"/>
      <c r="J1164" s="226">
        <f>ROUND(I1164*H1164,2)</f>
        <v>0</v>
      </c>
      <c r="K1164" s="227"/>
      <c r="L1164" s="45"/>
      <c r="M1164" s="228" t="s">
        <v>1</v>
      </c>
      <c r="N1164" s="229" t="s">
        <v>38</v>
      </c>
      <c r="O1164" s="92"/>
      <c r="P1164" s="230">
        <f>O1164*H1164</f>
        <v>0</v>
      </c>
      <c r="Q1164" s="230">
        <v>0</v>
      </c>
      <c r="R1164" s="230">
        <f>Q1164*H1164</f>
        <v>0</v>
      </c>
      <c r="S1164" s="230">
        <v>0</v>
      </c>
      <c r="T1164" s="231">
        <f>S1164*H1164</f>
        <v>0</v>
      </c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R1164" s="232" t="s">
        <v>202</v>
      </c>
      <c r="AT1164" s="232" t="s">
        <v>198</v>
      </c>
      <c r="AU1164" s="232" t="s">
        <v>82</v>
      </c>
      <c r="AY1164" s="18" t="s">
        <v>196</v>
      </c>
      <c r="BE1164" s="233">
        <f>IF(N1164="základní",J1164,0)</f>
        <v>0</v>
      </c>
      <c r="BF1164" s="233">
        <f>IF(N1164="snížená",J1164,0)</f>
        <v>0</v>
      </c>
      <c r="BG1164" s="233">
        <f>IF(N1164="zákl. přenesená",J1164,0)</f>
        <v>0</v>
      </c>
      <c r="BH1164" s="233">
        <f>IF(N1164="sníž. přenesená",J1164,0)</f>
        <v>0</v>
      </c>
      <c r="BI1164" s="233">
        <f>IF(N1164="nulová",J1164,0)</f>
        <v>0</v>
      </c>
      <c r="BJ1164" s="18" t="s">
        <v>80</v>
      </c>
      <c r="BK1164" s="233">
        <f>ROUND(I1164*H1164,2)</f>
        <v>0</v>
      </c>
      <c r="BL1164" s="18" t="s">
        <v>202</v>
      </c>
      <c r="BM1164" s="232" t="s">
        <v>1260</v>
      </c>
    </row>
    <row r="1165" s="2" customFormat="1">
      <c r="A1165" s="39"/>
      <c r="B1165" s="40"/>
      <c r="C1165" s="41"/>
      <c r="D1165" s="234" t="s">
        <v>203</v>
      </c>
      <c r="E1165" s="41"/>
      <c r="F1165" s="235" t="s">
        <v>1259</v>
      </c>
      <c r="G1165" s="41"/>
      <c r="H1165" s="41"/>
      <c r="I1165" s="236"/>
      <c r="J1165" s="41"/>
      <c r="K1165" s="41"/>
      <c r="L1165" s="45"/>
      <c r="M1165" s="237"/>
      <c r="N1165" s="238"/>
      <c r="O1165" s="92"/>
      <c r="P1165" s="92"/>
      <c r="Q1165" s="92"/>
      <c r="R1165" s="92"/>
      <c r="S1165" s="92"/>
      <c r="T1165" s="93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T1165" s="18" t="s">
        <v>203</v>
      </c>
      <c r="AU1165" s="18" t="s">
        <v>82</v>
      </c>
    </row>
    <row r="1166" s="13" customFormat="1">
      <c r="A1166" s="13"/>
      <c r="B1166" s="239"/>
      <c r="C1166" s="240"/>
      <c r="D1166" s="234" t="s">
        <v>204</v>
      </c>
      <c r="E1166" s="241" t="s">
        <v>1</v>
      </c>
      <c r="F1166" s="242" t="s">
        <v>1256</v>
      </c>
      <c r="G1166" s="240"/>
      <c r="H1166" s="243">
        <v>112.7</v>
      </c>
      <c r="I1166" s="244"/>
      <c r="J1166" s="240"/>
      <c r="K1166" s="240"/>
      <c r="L1166" s="245"/>
      <c r="M1166" s="246"/>
      <c r="N1166" s="247"/>
      <c r="O1166" s="247"/>
      <c r="P1166" s="247"/>
      <c r="Q1166" s="247"/>
      <c r="R1166" s="247"/>
      <c r="S1166" s="247"/>
      <c r="T1166" s="24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9" t="s">
        <v>204</v>
      </c>
      <c r="AU1166" s="249" t="s">
        <v>82</v>
      </c>
      <c r="AV1166" s="13" t="s">
        <v>82</v>
      </c>
      <c r="AW1166" s="13" t="s">
        <v>30</v>
      </c>
      <c r="AX1166" s="13" t="s">
        <v>73</v>
      </c>
      <c r="AY1166" s="249" t="s">
        <v>196</v>
      </c>
    </row>
    <row r="1167" s="14" customFormat="1">
      <c r="A1167" s="14"/>
      <c r="B1167" s="250"/>
      <c r="C1167" s="251"/>
      <c r="D1167" s="234" t="s">
        <v>204</v>
      </c>
      <c r="E1167" s="252" t="s">
        <v>1</v>
      </c>
      <c r="F1167" s="253" t="s">
        <v>206</v>
      </c>
      <c r="G1167" s="251"/>
      <c r="H1167" s="254">
        <v>112.7</v>
      </c>
      <c r="I1167" s="255"/>
      <c r="J1167" s="251"/>
      <c r="K1167" s="251"/>
      <c r="L1167" s="256"/>
      <c r="M1167" s="257"/>
      <c r="N1167" s="258"/>
      <c r="O1167" s="258"/>
      <c r="P1167" s="258"/>
      <c r="Q1167" s="258"/>
      <c r="R1167" s="258"/>
      <c r="S1167" s="258"/>
      <c r="T1167" s="259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0" t="s">
        <v>204</v>
      </c>
      <c r="AU1167" s="260" t="s">
        <v>82</v>
      </c>
      <c r="AV1167" s="14" t="s">
        <v>202</v>
      </c>
      <c r="AW1167" s="14" t="s">
        <v>30</v>
      </c>
      <c r="AX1167" s="14" t="s">
        <v>80</v>
      </c>
      <c r="AY1167" s="260" t="s">
        <v>196</v>
      </c>
    </row>
    <row r="1168" s="2" customFormat="1" ht="33" customHeight="1">
      <c r="A1168" s="39"/>
      <c r="B1168" s="40"/>
      <c r="C1168" s="220" t="s">
        <v>741</v>
      </c>
      <c r="D1168" s="220" t="s">
        <v>198</v>
      </c>
      <c r="E1168" s="221" t="s">
        <v>1261</v>
      </c>
      <c r="F1168" s="222" t="s">
        <v>1262</v>
      </c>
      <c r="G1168" s="223" t="s">
        <v>201</v>
      </c>
      <c r="H1168" s="224">
        <v>1498</v>
      </c>
      <c r="I1168" s="225"/>
      <c r="J1168" s="226">
        <f>ROUND(I1168*H1168,2)</f>
        <v>0</v>
      </c>
      <c r="K1168" s="227"/>
      <c r="L1168" s="45"/>
      <c r="M1168" s="228" t="s">
        <v>1</v>
      </c>
      <c r="N1168" s="229" t="s">
        <v>38</v>
      </c>
      <c r="O1168" s="92"/>
      <c r="P1168" s="230">
        <f>O1168*H1168</f>
        <v>0</v>
      </c>
      <c r="Q1168" s="230">
        <v>0</v>
      </c>
      <c r="R1168" s="230">
        <f>Q1168*H1168</f>
        <v>0</v>
      </c>
      <c r="S1168" s="230">
        <v>0</v>
      </c>
      <c r="T1168" s="231">
        <f>S1168*H1168</f>
        <v>0</v>
      </c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R1168" s="232" t="s">
        <v>202</v>
      </c>
      <c r="AT1168" s="232" t="s">
        <v>198</v>
      </c>
      <c r="AU1168" s="232" t="s">
        <v>82</v>
      </c>
      <c r="AY1168" s="18" t="s">
        <v>196</v>
      </c>
      <c r="BE1168" s="233">
        <f>IF(N1168="základní",J1168,0)</f>
        <v>0</v>
      </c>
      <c r="BF1168" s="233">
        <f>IF(N1168="snížená",J1168,0)</f>
        <v>0</v>
      </c>
      <c r="BG1168" s="233">
        <f>IF(N1168="zákl. přenesená",J1168,0)</f>
        <v>0</v>
      </c>
      <c r="BH1168" s="233">
        <f>IF(N1168="sníž. přenesená",J1168,0)</f>
        <v>0</v>
      </c>
      <c r="BI1168" s="233">
        <f>IF(N1168="nulová",J1168,0)</f>
        <v>0</v>
      </c>
      <c r="BJ1168" s="18" t="s">
        <v>80</v>
      </c>
      <c r="BK1168" s="233">
        <f>ROUND(I1168*H1168,2)</f>
        <v>0</v>
      </c>
      <c r="BL1168" s="18" t="s">
        <v>202</v>
      </c>
      <c r="BM1168" s="232" t="s">
        <v>1263</v>
      </c>
    </row>
    <row r="1169" s="2" customFormat="1">
      <c r="A1169" s="39"/>
      <c r="B1169" s="40"/>
      <c r="C1169" s="41"/>
      <c r="D1169" s="234" t="s">
        <v>203</v>
      </c>
      <c r="E1169" s="41"/>
      <c r="F1169" s="235" t="s">
        <v>1262</v>
      </c>
      <c r="G1169" s="41"/>
      <c r="H1169" s="41"/>
      <c r="I1169" s="236"/>
      <c r="J1169" s="41"/>
      <c r="K1169" s="41"/>
      <c r="L1169" s="45"/>
      <c r="M1169" s="237"/>
      <c r="N1169" s="238"/>
      <c r="O1169" s="92"/>
      <c r="P1169" s="92"/>
      <c r="Q1169" s="92"/>
      <c r="R1169" s="92"/>
      <c r="S1169" s="92"/>
      <c r="T1169" s="93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T1169" s="18" t="s">
        <v>203</v>
      </c>
      <c r="AU1169" s="18" t="s">
        <v>82</v>
      </c>
    </row>
    <row r="1170" s="13" customFormat="1">
      <c r="A1170" s="13"/>
      <c r="B1170" s="239"/>
      <c r="C1170" s="240"/>
      <c r="D1170" s="234" t="s">
        <v>204</v>
      </c>
      <c r="E1170" s="241" t="s">
        <v>1</v>
      </c>
      <c r="F1170" s="242" t="s">
        <v>1264</v>
      </c>
      <c r="G1170" s="240"/>
      <c r="H1170" s="243">
        <v>1498</v>
      </c>
      <c r="I1170" s="244"/>
      <c r="J1170" s="240"/>
      <c r="K1170" s="240"/>
      <c r="L1170" s="245"/>
      <c r="M1170" s="246"/>
      <c r="N1170" s="247"/>
      <c r="O1170" s="247"/>
      <c r="P1170" s="247"/>
      <c r="Q1170" s="247"/>
      <c r="R1170" s="247"/>
      <c r="S1170" s="247"/>
      <c r="T1170" s="24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9" t="s">
        <v>204</v>
      </c>
      <c r="AU1170" s="249" t="s">
        <v>82</v>
      </c>
      <c r="AV1170" s="13" t="s">
        <v>82</v>
      </c>
      <c r="AW1170" s="13" t="s">
        <v>30</v>
      </c>
      <c r="AX1170" s="13" t="s">
        <v>73</v>
      </c>
      <c r="AY1170" s="249" t="s">
        <v>196</v>
      </c>
    </row>
    <row r="1171" s="14" customFormat="1">
      <c r="A1171" s="14"/>
      <c r="B1171" s="250"/>
      <c r="C1171" s="251"/>
      <c r="D1171" s="234" t="s">
        <v>204</v>
      </c>
      <c r="E1171" s="252" t="s">
        <v>1</v>
      </c>
      <c r="F1171" s="253" t="s">
        <v>206</v>
      </c>
      <c r="G1171" s="251"/>
      <c r="H1171" s="254">
        <v>1498</v>
      </c>
      <c r="I1171" s="255"/>
      <c r="J1171" s="251"/>
      <c r="K1171" s="251"/>
      <c r="L1171" s="256"/>
      <c r="M1171" s="257"/>
      <c r="N1171" s="258"/>
      <c r="O1171" s="258"/>
      <c r="P1171" s="258"/>
      <c r="Q1171" s="258"/>
      <c r="R1171" s="258"/>
      <c r="S1171" s="258"/>
      <c r="T1171" s="259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0" t="s">
        <v>204</v>
      </c>
      <c r="AU1171" s="260" t="s">
        <v>82</v>
      </c>
      <c r="AV1171" s="14" t="s">
        <v>202</v>
      </c>
      <c r="AW1171" s="14" t="s">
        <v>30</v>
      </c>
      <c r="AX1171" s="14" t="s">
        <v>80</v>
      </c>
      <c r="AY1171" s="260" t="s">
        <v>196</v>
      </c>
    </row>
    <row r="1172" s="2" customFormat="1" ht="37.8" customHeight="1">
      <c r="A1172" s="39"/>
      <c r="B1172" s="40"/>
      <c r="C1172" s="220" t="s">
        <v>1265</v>
      </c>
      <c r="D1172" s="220" t="s">
        <v>198</v>
      </c>
      <c r="E1172" s="221" t="s">
        <v>1266</v>
      </c>
      <c r="F1172" s="222" t="s">
        <v>1267</v>
      </c>
      <c r="G1172" s="223" t="s">
        <v>201</v>
      </c>
      <c r="H1172" s="224">
        <v>3010</v>
      </c>
      <c r="I1172" s="225"/>
      <c r="J1172" s="226">
        <f>ROUND(I1172*H1172,2)</f>
        <v>0</v>
      </c>
      <c r="K1172" s="227"/>
      <c r="L1172" s="45"/>
      <c r="M1172" s="228" t="s">
        <v>1</v>
      </c>
      <c r="N1172" s="229" t="s">
        <v>38</v>
      </c>
      <c r="O1172" s="92"/>
      <c r="P1172" s="230">
        <f>O1172*H1172</f>
        <v>0</v>
      </c>
      <c r="Q1172" s="230">
        <v>0</v>
      </c>
      <c r="R1172" s="230">
        <f>Q1172*H1172</f>
        <v>0</v>
      </c>
      <c r="S1172" s="230">
        <v>0</v>
      </c>
      <c r="T1172" s="231">
        <f>S1172*H1172</f>
        <v>0</v>
      </c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R1172" s="232" t="s">
        <v>202</v>
      </c>
      <c r="AT1172" s="232" t="s">
        <v>198</v>
      </c>
      <c r="AU1172" s="232" t="s">
        <v>82</v>
      </c>
      <c r="AY1172" s="18" t="s">
        <v>196</v>
      </c>
      <c r="BE1172" s="233">
        <f>IF(N1172="základní",J1172,0)</f>
        <v>0</v>
      </c>
      <c r="BF1172" s="233">
        <f>IF(N1172="snížená",J1172,0)</f>
        <v>0</v>
      </c>
      <c r="BG1172" s="233">
        <f>IF(N1172="zákl. přenesená",J1172,0)</f>
        <v>0</v>
      </c>
      <c r="BH1172" s="233">
        <f>IF(N1172="sníž. přenesená",J1172,0)</f>
        <v>0</v>
      </c>
      <c r="BI1172" s="233">
        <f>IF(N1172="nulová",J1172,0)</f>
        <v>0</v>
      </c>
      <c r="BJ1172" s="18" t="s">
        <v>80</v>
      </c>
      <c r="BK1172" s="233">
        <f>ROUND(I1172*H1172,2)</f>
        <v>0</v>
      </c>
      <c r="BL1172" s="18" t="s">
        <v>202</v>
      </c>
      <c r="BM1172" s="232" t="s">
        <v>1268</v>
      </c>
    </row>
    <row r="1173" s="2" customFormat="1">
      <c r="A1173" s="39"/>
      <c r="B1173" s="40"/>
      <c r="C1173" s="41"/>
      <c r="D1173" s="234" t="s">
        <v>203</v>
      </c>
      <c r="E1173" s="41"/>
      <c r="F1173" s="235" t="s">
        <v>1267</v>
      </c>
      <c r="G1173" s="41"/>
      <c r="H1173" s="41"/>
      <c r="I1173" s="236"/>
      <c r="J1173" s="41"/>
      <c r="K1173" s="41"/>
      <c r="L1173" s="45"/>
      <c r="M1173" s="237"/>
      <c r="N1173" s="238"/>
      <c r="O1173" s="92"/>
      <c r="P1173" s="92"/>
      <c r="Q1173" s="92"/>
      <c r="R1173" s="92"/>
      <c r="S1173" s="92"/>
      <c r="T1173" s="93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T1173" s="18" t="s">
        <v>203</v>
      </c>
      <c r="AU1173" s="18" t="s">
        <v>82</v>
      </c>
    </row>
    <row r="1174" s="13" customFormat="1">
      <c r="A1174" s="13"/>
      <c r="B1174" s="239"/>
      <c r="C1174" s="240"/>
      <c r="D1174" s="234" t="s">
        <v>204</v>
      </c>
      <c r="E1174" s="241" t="s">
        <v>1</v>
      </c>
      <c r="F1174" s="242" t="s">
        <v>1269</v>
      </c>
      <c r="G1174" s="240"/>
      <c r="H1174" s="243">
        <v>941</v>
      </c>
      <c r="I1174" s="244"/>
      <c r="J1174" s="240"/>
      <c r="K1174" s="240"/>
      <c r="L1174" s="245"/>
      <c r="M1174" s="246"/>
      <c r="N1174" s="247"/>
      <c r="O1174" s="247"/>
      <c r="P1174" s="247"/>
      <c r="Q1174" s="247"/>
      <c r="R1174" s="247"/>
      <c r="S1174" s="247"/>
      <c r="T1174" s="24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9" t="s">
        <v>204</v>
      </c>
      <c r="AU1174" s="249" t="s">
        <v>82</v>
      </c>
      <c r="AV1174" s="13" t="s">
        <v>82</v>
      </c>
      <c r="AW1174" s="13" t="s">
        <v>30</v>
      </c>
      <c r="AX1174" s="13" t="s">
        <v>73</v>
      </c>
      <c r="AY1174" s="249" t="s">
        <v>196</v>
      </c>
    </row>
    <row r="1175" s="13" customFormat="1">
      <c r="A1175" s="13"/>
      <c r="B1175" s="239"/>
      <c r="C1175" s="240"/>
      <c r="D1175" s="234" t="s">
        <v>204</v>
      </c>
      <c r="E1175" s="241" t="s">
        <v>1</v>
      </c>
      <c r="F1175" s="242" t="s">
        <v>1270</v>
      </c>
      <c r="G1175" s="240"/>
      <c r="H1175" s="243">
        <v>945</v>
      </c>
      <c r="I1175" s="244"/>
      <c r="J1175" s="240"/>
      <c r="K1175" s="240"/>
      <c r="L1175" s="245"/>
      <c r="M1175" s="246"/>
      <c r="N1175" s="247"/>
      <c r="O1175" s="247"/>
      <c r="P1175" s="247"/>
      <c r="Q1175" s="247"/>
      <c r="R1175" s="247"/>
      <c r="S1175" s="247"/>
      <c r="T1175" s="24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9" t="s">
        <v>204</v>
      </c>
      <c r="AU1175" s="249" t="s">
        <v>82</v>
      </c>
      <c r="AV1175" s="13" t="s">
        <v>82</v>
      </c>
      <c r="AW1175" s="13" t="s">
        <v>30</v>
      </c>
      <c r="AX1175" s="13" t="s">
        <v>73</v>
      </c>
      <c r="AY1175" s="249" t="s">
        <v>196</v>
      </c>
    </row>
    <row r="1176" s="13" customFormat="1">
      <c r="A1176" s="13"/>
      <c r="B1176" s="239"/>
      <c r="C1176" s="240"/>
      <c r="D1176" s="234" t="s">
        <v>204</v>
      </c>
      <c r="E1176" s="241" t="s">
        <v>1</v>
      </c>
      <c r="F1176" s="242" t="s">
        <v>1254</v>
      </c>
      <c r="G1176" s="240"/>
      <c r="H1176" s="243">
        <v>120</v>
      </c>
      <c r="I1176" s="244"/>
      <c r="J1176" s="240"/>
      <c r="K1176" s="240"/>
      <c r="L1176" s="245"/>
      <c r="M1176" s="246"/>
      <c r="N1176" s="247"/>
      <c r="O1176" s="247"/>
      <c r="P1176" s="247"/>
      <c r="Q1176" s="247"/>
      <c r="R1176" s="247"/>
      <c r="S1176" s="247"/>
      <c r="T1176" s="24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9" t="s">
        <v>204</v>
      </c>
      <c r="AU1176" s="249" t="s">
        <v>82</v>
      </c>
      <c r="AV1176" s="13" t="s">
        <v>82</v>
      </c>
      <c r="AW1176" s="13" t="s">
        <v>30</v>
      </c>
      <c r="AX1176" s="13" t="s">
        <v>73</v>
      </c>
      <c r="AY1176" s="249" t="s">
        <v>196</v>
      </c>
    </row>
    <row r="1177" s="13" customFormat="1">
      <c r="A1177" s="13"/>
      <c r="B1177" s="239"/>
      <c r="C1177" s="240"/>
      <c r="D1177" s="234" t="s">
        <v>204</v>
      </c>
      <c r="E1177" s="241" t="s">
        <v>1</v>
      </c>
      <c r="F1177" s="242" t="s">
        <v>1255</v>
      </c>
      <c r="G1177" s="240"/>
      <c r="H1177" s="243">
        <v>1004</v>
      </c>
      <c r="I1177" s="244"/>
      <c r="J1177" s="240"/>
      <c r="K1177" s="240"/>
      <c r="L1177" s="245"/>
      <c r="M1177" s="246"/>
      <c r="N1177" s="247"/>
      <c r="O1177" s="247"/>
      <c r="P1177" s="247"/>
      <c r="Q1177" s="247"/>
      <c r="R1177" s="247"/>
      <c r="S1177" s="247"/>
      <c r="T1177" s="248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9" t="s">
        <v>204</v>
      </c>
      <c r="AU1177" s="249" t="s">
        <v>82</v>
      </c>
      <c r="AV1177" s="13" t="s">
        <v>82</v>
      </c>
      <c r="AW1177" s="13" t="s">
        <v>30</v>
      </c>
      <c r="AX1177" s="13" t="s">
        <v>73</v>
      </c>
      <c r="AY1177" s="249" t="s">
        <v>196</v>
      </c>
    </row>
    <row r="1178" s="14" customFormat="1">
      <c r="A1178" s="14"/>
      <c r="B1178" s="250"/>
      <c r="C1178" s="251"/>
      <c r="D1178" s="234" t="s">
        <v>204</v>
      </c>
      <c r="E1178" s="252" t="s">
        <v>1</v>
      </c>
      <c r="F1178" s="253" t="s">
        <v>206</v>
      </c>
      <c r="G1178" s="251"/>
      <c r="H1178" s="254">
        <v>3010</v>
      </c>
      <c r="I1178" s="255"/>
      <c r="J1178" s="251"/>
      <c r="K1178" s="251"/>
      <c r="L1178" s="256"/>
      <c r="M1178" s="257"/>
      <c r="N1178" s="258"/>
      <c r="O1178" s="258"/>
      <c r="P1178" s="258"/>
      <c r="Q1178" s="258"/>
      <c r="R1178" s="258"/>
      <c r="S1178" s="258"/>
      <c r="T1178" s="259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60" t="s">
        <v>204</v>
      </c>
      <c r="AU1178" s="260" t="s">
        <v>82</v>
      </c>
      <c r="AV1178" s="14" t="s">
        <v>202</v>
      </c>
      <c r="AW1178" s="14" t="s">
        <v>30</v>
      </c>
      <c r="AX1178" s="14" t="s">
        <v>80</v>
      </c>
      <c r="AY1178" s="260" t="s">
        <v>196</v>
      </c>
    </row>
    <row r="1179" s="2" customFormat="1" ht="37.8" customHeight="1">
      <c r="A1179" s="39"/>
      <c r="B1179" s="40"/>
      <c r="C1179" s="220" t="s">
        <v>745</v>
      </c>
      <c r="D1179" s="220" t="s">
        <v>198</v>
      </c>
      <c r="E1179" s="221" t="s">
        <v>1271</v>
      </c>
      <c r="F1179" s="222" t="s">
        <v>1272</v>
      </c>
      <c r="G1179" s="223" t="s">
        <v>201</v>
      </c>
      <c r="H1179" s="224">
        <v>1886</v>
      </c>
      <c r="I1179" s="225"/>
      <c r="J1179" s="226">
        <f>ROUND(I1179*H1179,2)</f>
        <v>0</v>
      </c>
      <c r="K1179" s="227"/>
      <c r="L1179" s="45"/>
      <c r="M1179" s="228" t="s">
        <v>1</v>
      </c>
      <c r="N1179" s="229" t="s">
        <v>38</v>
      </c>
      <c r="O1179" s="92"/>
      <c r="P1179" s="230">
        <f>O1179*H1179</f>
        <v>0</v>
      </c>
      <c r="Q1179" s="230">
        <v>0</v>
      </c>
      <c r="R1179" s="230">
        <f>Q1179*H1179</f>
        <v>0</v>
      </c>
      <c r="S1179" s="230">
        <v>0</v>
      </c>
      <c r="T1179" s="231">
        <f>S1179*H1179</f>
        <v>0</v>
      </c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R1179" s="232" t="s">
        <v>202</v>
      </c>
      <c r="AT1179" s="232" t="s">
        <v>198</v>
      </c>
      <c r="AU1179" s="232" t="s">
        <v>82</v>
      </c>
      <c r="AY1179" s="18" t="s">
        <v>196</v>
      </c>
      <c r="BE1179" s="233">
        <f>IF(N1179="základní",J1179,0)</f>
        <v>0</v>
      </c>
      <c r="BF1179" s="233">
        <f>IF(N1179="snížená",J1179,0)</f>
        <v>0</v>
      </c>
      <c r="BG1179" s="233">
        <f>IF(N1179="zákl. přenesená",J1179,0)</f>
        <v>0</v>
      </c>
      <c r="BH1179" s="233">
        <f>IF(N1179="sníž. přenesená",J1179,0)</f>
        <v>0</v>
      </c>
      <c r="BI1179" s="233">
        <f>IF(N1179="nulová",J1179,0)</f>
        <v>0</v>
      </c>
      <c r="BJ1179" s="18" t="s">
        <v>80</v>
      </c>
      <c r="BK1179" s="233">
        <f>ROUND(I1179*H1179,2)</f>
        <v>0</v>
      </c>
      <c r="BL1179" s="18" t="s">
        <v>202</v>
      </c>
      <c r="BM1179" s="232" t="s">
        <v>1273</v>
      </c>
    </row>
    <row r="1180" s="2" customFormat="1">
      <c r="A1180" s="39"/>
      <c r="B1180" s="40"/>
      <c r="C1180" s="41"/>
      <c r="D1180" s="234" t="s">
        <v>203</v>
      </c>
      <c r="E1180" s="41"/>
      <c r="F1180" s="235" t="s">
        <v>1272</v>
      </c>
      <c r="G1180" s="41"/>
      <c r="H1180" s="41"/>
      <c r="I1180" s="236"/>
      <c r="J1180" s="41"/>
      <c r="K1180" s="41"/>
      <c r="L1180" s="45"/>
      <c r="M1180" s="237"/>
      <c r="N1180" s="238"/>
      <c r="O1180" s="92"/>
      <c r="P1180" s="92"/>
      <c r="Q1180" s="92"/>
      <c r="R1180" s="92"/>
      <c r="S1180" s="92"/>
      <c r="T1180" s="93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T1180" s="18" t="s">
        <v>203</v>
      </c>
      <c r="AU1180" s="18" t="s">
        <v>82</v>
      </c>
    </row>
    <row r="1181" s="13" customFormat="1">
      <c r="A1181" s="13"/>
      <c r="B1181" s="239"/>
      <c r="C1181" s="240"/>
      <c r="D1181" s="234" t="s">
        <v>204</v>
      </c>
      <c r="E1181" s="241" t="s">
        <v>1</v>
      </c>
      <c r="F1181" s="242" t="s">
        <v>1269</v>
      </c>
      <c r="G1181" s="240"/>
      <c r="H1181" s="243">
        <v>941</v>
      </c>
      <c r="I1181" s="244"/>
      <c r="J1181" s="240"/>
      <c r="K1181" s="240"/>
      <c r="L1181" s="245"/>
      <c r="M1181" s="246"/>
      <c r="N1181" s="247"/>
      <c r="O1181" s="247"/>
      <c r="P1181" s="247"/>
      <c r="Q1181" s="247"/>
      <c r="R1181" s="247"/>
      <c r="S1181" s="247"/>
      <c r="T1181" s="24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9" t="s">
        <v>204</v>
      </c>
      <c r="AU1181" s="249" t="s">
        <v>82</v>
      </c>
      <c r="AV1181" s="13" t="s">
        <v>82</v>
      </c>
      <c r="AW1181" s="13" t="s">
        <v>30</v>
      </c>
      <c r="AX1181" s="13" t="s">
        <v>73</v>
      </c>
      <c r="AY1181" s="249" t="s">
        <v>196</v>
      </c>
    </row>
    <row r="1182" s="13" customFormat="1">
      <c r="A1182" s="13"/>
      <c r="B1182" s="239"/>
      <c r="C1182" s="240"/>
      <c r="D1182" s="234" t="s">
        <v>204</v>
      </c>
      <c r="E1182" s="241" t="s">
        <v>1</v>
      </c>
      <c r="F1182" s="242" t="s">
        <v>1270</v>
      </c>
      <c r="G1182" s="240"/>
      <c r="H1182" s="243">
        <v>945</v>
      </c>
      <c r="I1182" s="244"/>
      <c r="J1182" s="240"/>
      <c r="K1182" s="240"/>
      <c r="L1182" s="245"/>
      <c r="M1182" s="246"/>
      <c r="N1182" s="247"/>
      <c r="O1182" s="247"/>
      <c r="P1182" s="247"/>
      <c r="Q1182" s="247"/>
      <c r="R1182" s="247"/>
      <c r="S1182" s="247"/>
      <c r="T1182" s="24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9" t="s">
        <v>204</v>
      </c>
      <c r="AU1182" s="249" t="s">
        <v>82</v>
      </c>
      <c r="AV1182" s="13" t="s">
        <v>82</v>
      </c>
      <c r="AW1182" s="13" t="s">
        <v>30</v>
      </c>
      <c r="AX1182" s="13" t="s">
        <v>73</v>
      </c>
      <c r="AY1182" s="249" t="s">
        <v>196</v>
      </c>
    </row>
    <row r="1183" s="14" customFormat="1">
      <c r="A1183" s="14"/>
      <c r="B1183" s="250"/>
      <c r="C1183" s="251"/>
      <c r="D1183" s="234" t="s">
        <v>204</v>
      </c>
      <c r="E1183" s="252" t="s">
        <v>1</v>
      </c>
      <c r="F1183" s="253" t="s">
        <v>206</v>
      </c>
      <c r="G1183" s="251"/>
      <c r="H1183" s="254">
        <v>1886</v>
      </c>
      <c r="I1183" s="255"/>
      <c r="J1183" s="251"/>
      <c r="K1183" s="251"/>
      <c r="L1183" s="256"/>
      <c r="M1183" s="257"/>
      <c r="N1183" s="258"/>
      <c r="O1183" s="258"/>
      <c r="P1183" s="258"/>
      <c r="Q1183" s="258"/>
      <c r="R1183" s="258"/>
      <c r="S1183" s="258"/>
      <c r="T1183" s="259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0" t="s">
        <v>204</v>
      </c>
      <c r="AU1183" s="260" t="s">
        <v>82</v>
      </c>
      <c r="AV1183" s="14" t="s">
        <v>202</v>
      </c>
      <c r="AW1183" s="14" t="s">
        <v>30</v>
      </c>
      <c r="AX1183" s="14" t="s">
        <v>80</v>
      </c>
      <c r="AY1183" s="260" t="s">
        <v>196</v>
      </c>
    </row>
    <row r="1184" s="2" customFormat="1" ht="44.25" customHeight="1">
      <c r="A1184" s="39"/>
      <c r="B1184" s="40"/>
      <c r="C1184" s="220" t="s">
        <v>1274</v>
      </c>
      <c r="D1184" s="220" t="s">
        <v>198</v>
      </c>
      <c r="E1184" s="221" t="s">
        <v>1275</v>
      </c>
      <c r="F1184" s="222" t="s">
        <v>1276</v>
      </c>
      <c r="G1184" s="223" t="s">
        <v>201</v>
      </c>
      <c r="H1184" s="224">
        <v>33.899999999999999</v>
      </c>
      <c r="I1184" s="225"/>
      <c r="J1184" s="226">
        <f>ROUND(I1184*H1184,2)</f>
        <v>0</v>
      </c>
      <c r="K1184" s="227"/>
      <c r="L1184" s="45"/>
      <c r="M1184" s="228" t="s">
        <v>1</v>
      </c>
      <c r="N1184" s="229" t="s">
        <v>38</v>
      </c>
      <c r="O1184" s="92"/>
      <c r="P1184" s="230">
        <f>O1184*H1184</f>
        <v>0</v>
      </c>
      <c r="Q1184" s="230">
        <v>0</v>
      </c>
      <c r="R1184" s="230">
        <f>Q1184*H1184</f>
        <v>0</v>
      </c>
      <c r="S1184" s="230">
        <v>0</v>
      </c>
      <c r="T1184" s="231">
        <f>S1184*H1184</f>
        <v>0</v>
      </c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R1184" s="232" t="s">
        <v>202</v>
      </c>
      <c r="AT1184" s="232" t="s">
        <v>198</v>
      </c>
      <c r="AU1184" s="232" t="s">
        <v>82</v>
      </c>
      <c r="AY1184" s="18" t="s">
        <v>196</v>
      </c>
      <c r="BE1184" s="233">
        <f>IF(N1184="základní",J1184,0)</f>
        <v>0</v>
      </c>
      <c r="BF1184" s="233">
        <f>IF(N1184="snížená",J1184,0)</f>
        <v>0</v>
      </c>
      <c r="BG1184" s="233">
        <f>IF(N1184="zákl. přenesená",J1184,0)</f>
        <v>0</v>
      </c>
      <c r="BH1184" s="233">
        <f>IF(N1184="sníž. přenesená",J1184,0)</f>
        <v>0</v>
      </c>
      <c r="BI1184" s="233">
        <f>IF(N1184="nulová",J1184,0)</f>
        <v>0</v>
      </c>
      <c r="BJ1184" s="18" t="s">
        <v>80</v>
      </c>
      <c r="BK1184" s="233">
        <f>ROUND(I1184*H1184,2)</f>
        <v>0</v>
      </c>
      <c r="BL1184" s="18" t="s">
        <v>202</v>
      </c>
      <c r="BM1184" s="232" t="s">
        <v>1277</v>
      </c>
    </row>
    <row r="1185" s="2" customFormat="1">
      <c r="A1185" s="39"/>
      <c r="B1185" s="40"/>
      <c r="C1185" s="41"/>
      <c r="D1185" s="234" t="s">
        <v>203</v>
      </c>
      <c r="E1185" s="41"/>
      <c r="F1185" s="235" t="s">
        <v>1276</v>
      </c>
      <c r="G1185" s="41"/>
      <c r="H1185" s="41"/>
      <c r="I1185" s="236"/>
      <c r="J1185" s="41"/>
      <c r="K1185" s="41"/>
      <c r="L1185" s="45"/>
      <c r="M1185" s="237"/>
      <c r="N1185" s="238"/>
      <c r="O1185" s="92"/>
      <c r="P1185" s="92"/>
      <c r="Q1185" s="92"/>
      <c r="R1185" s="92"/>
      <c r="S1185" s="92"/>
      <c r="T1185" s="93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T1185" s="18" t="s">
        <v>203</v>
      </c>
      <c r="AU1185" s="18" t="s">
        <v>82</v>
      </c>
    </row>
    <row r="1186" s="13" customFormat="1">
      <c r="A1186" s="13"/>
      <c r="B1186" s="239"/>
      <c r="C1186" s="240"/>
      <c r="D1186" s="234" t="s">
        <v>204</v>
      </c>
      <c r="E1186" s="241" t="s">
        <v>1</v>
      </c>
      <c r="F1186" s="242" t="s">
        <v>246</v>
      </c>
      <c r="G1186" s="240"/>
      <c r="H1186" s="243">
        <v>33.899999999999999</v>
      </c>
      <c r="I1186" s="244"/>
      <c r="J1186" s="240"/>
      <c r="K1186" s="240"/>
      <c r="L1186" s="245"/>
      <c r="M1186" s="246"/>
      <c r="N1186" s="247"/>
      <c r="O1186" s="247"/>
      <c r="P1186" s="247"/>
      <c r="Q1186" s="247"/>
      <c r="R1186" s="247"/>
      <c r="S1186" s="247"/>
      <c r="T1186" s="248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9" t="s">
        <v>204</v>
      </c>
      <c r="AU1186" s="249" t="s">
        <v>82</v>
      </c>
      <c r="AV1186" s="13" t="s">
        <v>82</v>
      </c>
      <c r="AW1186" s="13" t="s">
        <v>30</v>
      </c>
      <c r="AX1186" s="13" t="s">
        <v>73</v>
      </c>
      <c r="AY1186" s="249" t="s">
        <v>196</v>
      </c>
    </row>
    <row r="1187" s="14" customFormat="1">
      <c r="A1187" s="14"/>
      <c r="B1187" s="250"/>
      <c r="C1187" s="251"/>
      <c r="D1187" s="234" t="s">
        <v>204</v>
      </c>
      <c r="E1187" s="252" t="s">
        <v>1</v>
      </c>
      <c r="F1187" s="253" t="s">
        <v>206</v>
      </c>
      <c r="G1187" s="251"/>
      <c r="H1187" s="254">
        <v>33.899999999999999</v>
      </c>
      <c r="I1187" s="255"/>
      <c r="J1187" s="251"/>
      <c r="K1187" s="251"/>
      <c r="L1187" s="256"/>
      <c r="M1187" s="257"/>
      <c r="N1187" s="258"/>
      <c r="O1187" s="258"/>
      <c r="P1187" s="258"/>
      <c r="Q1187" s="258"/>
      <c r="R1187" s="258"/>
      <c r="S1187" s="258"/>
      <c r="T1187" s="259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0" t="s">
        <v>204</v>
      </c>
      <c r="AU1187" s="260" t="s">
        <v>82</v>
      </c>
      <c r="AV1187" s="14" t="s">
        <v>202</v>
      </c>
      <c r="AW1187" s="14" t="s">
        <v>30</v>
      </c>
      <c r="AX1187" s="14" t="s">
        <v>80</v>
      </c>
      <c r="AY1187" s="260" t="s">
        <v>196</v>
      </c>
    </row>
    <row r="1188" s="2" customFormat="1" ht="76.35" customHeight="1">
      <c r="A1188" s="39"/>
      <c r="B1188" s="40"/>
      <c r="C1188" s="220" t="s">
        <v>750</v>
      </c>
      <c r="D1188" s="220" t="s">
        <v>198</v>
      </c>
      <c r="E1188" s="221" t="s">
        <v>1278</v>
      </c>
      <c r="F1188" s="222" t="s">
        <v>1279</v>
      </c>
      <c r="G1188" s="223" t="s">
        <v>201</v>
      </c>
      <c r="H1188" s="224">
        <v>2439</v>
      </c>
      <c r="I1188" s="225"/>
      <c r="J1188" s="226">
        <f>ROUND(I1188*H1188,2)</f>
        <v>0</v>
      </c>
      <c r="K1188" s="227"/>
      <c r="L1188" s="45"/>
      <c r="M1188" s="228" t="s">
        <v>1</v>
      </c>
      <c r="N1188" s="229" t="s">
        <v>38</v>
      </c>
      <c r="O1188" s="92"/>
      <c r="P1188" s="230">
        <f>O1188*H1188</f>
        <v>0</v>
      </c>
      <c r="Q1188" s="230">
        <v>0</v>
      </c>
      <c r="R1188" s="230">
        <f>Q1188*H1188</f>
        <v>0</v>
      </c>
      <c r="S1188" s="230">
        <v>0</v>
      </c>
      <c r="T1188" s="231">
        <f>S1188*H1188</f>
        <v>0</v>
      </c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R1188" s="232" t="s">
        <v>202</v>
      </c>
      <c r="AT1188" s="232" t="s">
        <v>198</v>
      </c>
      <c r="AU1188" s="232" t="s">
        <v>82</v>
      </c>
      <c r="AY1188" s="18" t="s">
        <v>196</v>
      </c>
      <c r="BE1188" s="233">
        <f>IF(N1188="základní",J1188,0)</f>
        <v>0</v>
      </c>
      <c r="BF1188" s="233">
        <f>IF(N1188="snížená",J1188,0)</f>
        <v>0</v>
      </c>
      <c r="BG1188" s="233">
        <f>IF(N1188="zákl. přenesená",J1188,0)</f>
        <v>0</v>
      </c>
      <c r="BH1188" s="233">
        <f>IF(N1188="sníž. přenesená",J1188,0)</f>
        <v>0</v>
      </c>
      <c r="BI1188" s="233">
        <f>IF(N1188="nulová",J1188,0)</f>
        <v>0</v>
      </c>
      <c r="BJ1188" s="18" t="s">
        <v>80</v>
      </c>
      <c r="BK1188" s="233">
        <f>ROUND(I1188*H1188,2)</f>
        <v>0</v>
      </c>
      <c r="BL1188" s="18" t="s">
        <v>202</v>
      </c>
      <c r="BM1188" s="232" t="s">
        <v>1280</v>
      </c>
    </row>
    <row r="1189" s="2" customFormat="1">
      <c r="A1189" s="39"/>
      <c r="B1189" s="40"/>
      <c r="C1189" s="41"/>
      <c r="D1189" s="234" t="s">
        <v>203</v>
      </c>
      <c r="E1189" s="41"/>
      <c r="F1189" s="235" t="s">
        <v>1281</v>
      </c>
      <c r="G1189" s="41"/>
      <c r="H1189" s="41"/>
      <c r="I1189" s="236"/>
      <c r="J1189" s="41"/>
      <c r="K1189" s="41"/>
      <c r="L1189" s="45"/>
      <c r="M1189" s="237"/>
      <c r="N1189" s="238"/>
      <c r="O1189" s="92"/>
      <c r="P1189" s="92"/>
      <c r="Q1189" s="92"/>
      <c r="R1189" s="92"/>
      <c r="S1189" s="92"/>
      <c r="T1189" s="93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T1189" s="18" t="s">
        <v>203</v>
      </c>
      <c r="AU1189" s="18" t="s">
        <v>82</v>
      </c>
    </row>
    <row r="1190" s="13" customFormat="1">
      <c r="A1190" s="13"/>
      <c r="B1190" s="239"/>
      <c r="C1190" s="240"/>
      <c r="D1190" s="234" t="s">
        <v>204</v>
      </c>
      <c r="E1190" s="241" t="s">
        <v>1</v>
      </c>
      <c r="F1190" s="242" t="s">
        <v>449</v>
      </c>
      <c r="G1190" s="240"/>
      <c r="H1190" s="243">
        <v>941</v>
      </c>
      <c r="I1190" s="244"/>
      <c r="J1190" s="240"/>
      <c r="K1190" s="240"/>
      <c r="L1190" s="245"/>
      <c r="M1190" s="246"/>
      <c r="N1190" s="247"/>
      <c r="O1190" s="247"/>
      <c r="P1190" s="247"/>
      <c r="Q1190" s="247"/>
      <c r="R1190" s="247"/>
      <c r="S1190" s="247"/>
      <c r="T1190" s="24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9" t="s">
        <v>204</v>
      </c>
      <c r="AU1190" s="249" t="s">
        <v>82</v>
      </c>
      <c r="AV1190" s="13" t="s">
        <v>82</v>
      </c>
      <c r="AW1190" s="13" t="s">
        <v>30</v>
      </c>
      <c r="AX1190" s="13" t="s">
        <v>73</v>
      </c>
      <c r="AY1190" s="249" t="s">
        <v>196</v>
      </c>
    </row>
    <row r="1191" s="13" customFormat="1">
      <c r="A1191" s="13"/>
      <c r="B1191" s="239"/>
      <c r="C1191" s="240"/>
      <c r="D1191" s="234" t="s">
        <v>204</v>
      </c>
      <c r="E1191" s="241" t="s">
        <v>1</v>
      </c>
      <c r="F1191" s="242" t="s">
        <v>1264</v>
      </c>
      <c r="G1191" s="240"/>
      <c r="H1191" s="243">
        <v>1498</v>
      </c>
      <c r="I1191" s="244"/>
      <c r="J1191" s="240"/>
      <c r="K1191" s="240"/>
      <c r="L1191" s="245"/>
      <c r="M1191" s="246"/>
      <c r="N1191" s="247"/>
      <c r="O1191" s="247"/>
      <c r="P1191" s="247"/>
      <c r="Q1191" s="247"/>
      <c r="R1191" s="247"/>
      <c r="S1191" s="247"/>
      <c r="T1191" s="24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9" t="s">
        <v>204</v>
      </c>
      <c r="AU1191" s="249" t="s">
        <v>82</v>
      </c>
      <c r="AV1191" s="13" t="s">
        <v>82</v>
      </c>
      <c r="AW1191" s="13" t="s">
        <v>30</v>
      </c>
      <c r="AX1191" s="13" t="s">
        <v>73</v>
      </c>
      <c r="AY1191" s="249" t="s">
        <v>196</v>
      </c>
    </row>
    <row r="1192" s="14" customFormat="1">
      <c r="A1192" s="14"/>
      <c r="B1192" s="250"/>
      <c r="C1192" s="251"/>
      <c r="D1192" s="234" t="s">
        <v>204</v>
      </c>
      <c r="E1192" s="252" t="s">
        <v>1</v>
      </c>
      <c r="F1192" s="253" t="s">
        <v>206</v>
      </c>
      <c r="G1192" s="251"/>
      <c r="H1192" s="254">
        <v>2439</v>
      </c>
      <c r="I1192" s="255"/>
      <c r="J1192" s="251"/>
      <c r="K1192" s="251"/>
      <c r="L1192" s="256"/>
      <c r="M1192" s="257"/>
      <c r="N1192" s="258"/>
      <c r="O1192" s="258"/>
      <c r="P1192" s="258"/>
      <c r="Q1192" s="258"/>
      <c r="R1192" s="258"/>
      <c r="S1192" s="258"/>
      <c r="T1192" s="259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0" t="s">
        <v>204</v>
      </c>
      <c r="AU1192" s="260" t="s">
        <v>82</v>
      </c>
      <c r="AV1192" s="14" t="s">
        <v>202</v>
      </c>
      <c r="AW1192" s="14" t="s">
        <v>30</v>
      </c>
      <c r="AX1192" s="14" t="s">
        <v>80</v>
      </c>
      <c r="AY1192" s="260" t="s">
        <v>196</v>
      </c>
    </row>
    <row r="1193" s="2" customFormat="1" ht="21.75" customHeight="1">
      <c r="A1193" s="39"/>
      <c r="B1193" s="40"/>
      <c r="C1193" s="271" t="s">
        <v>1282</v>
      </c>
      <c r="D1193" s="271" t="s">
        <v>416</v>
      </c>
      <c r="E1193" s="272" t="s">
        <v>1283</v>
      </c>
      <c r="F1193" s="273" t="s">
        <v>1284</v>
      </c>
      <c r="G1193" s="274" t="s">
        <v>201</v>
      </c>
      <c r="H1193" s="275">
        <v>2487.7800000000002</v>
      </c>
      <c r="I1193" s="276"/>
      <c r="J1193" s="277">
        <f>ROUND(I1193*H1193,2)</f>
        <v>0</v>
      </c>
      <c r="K1193" s="278"/>
      <c r="L1193" s="279"/>
      <c r="M1193" s="280" t="s">
        <v>1</v>
      </c>
      <c r="N1193" s="281" t="s">
        <v>38</v>
      </c>
      <c r="O1193" s="92"/>
      <c r="P1193" s="230">
        <f>O1193*H1193</f>
        <v>0</v>
      </c>
      <c r="Q1193" s="230">
        <v>0</v>
      </c>
      <c r="R1193" s="230">
        <f>Q1193*H1193</f>
        <v>0</v>
      </c>
      <c r="S1193" s="230">
        <v>0</v>
      </c>
      <c r="T1193" s="231">
        <f>S1193*H1193</f>
        <v>0</v>
      </c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R1193" s="232" t="s">
        <v>217</v>
      </c>
      <c r="AT1193" s="232" t="s">
        <v>416</v>
      </c>
      <c r="AU1193" s="232" t="s">
        <v>82</v>
      </c>
      <c r="AY1193" s="18" t="s">
        <v>196</v>
      </c>
      <c r="BE1193" s="233">
        <f>IF(N1193="základní",J1193,0)</f>
        <v>0</v>
      </c>
      <c r="BF1193" s="233">
        <f>IF(N1193="snížená",J1193,0)</f>
        <v>0</v>
      </c>
      <c r="BG1193" s="233">
        <f>IF(N1193="zákl. přenesená",J1193,0)</f>
        <v>0</v>
      </c>
      <c r="BH1193" s="233">
        <f>IF(N1193="sníž. přenesená",J1193,0)</f>
        <v>0</v>
      </c>
      <c r="BI1193" s="233">
        <f>IF(N1193="nulová",J1193,0)</f>
        <v>0</v>
      </c>
      <c r="BJ1193" s="18" t="s">
        <v>80</v>
      </c>
      <c r="BK1193" s="233">
        <f>ROUND(I1193*H1193,2)</f>
        <v>0</v>
      </c>
      <c r="BL1193" s="18" t="s">
        <v>202</v>
      </c>
      <c r="BM1193" s="232" t="s">
        <v>1285</v>
      </c>
    </row>
    <row r="1194" s="2" customFormat="1">
      <c r="A1194" s="39"/>
      <c r="B1194" s="40"/>
      <c r="C1194" s="41"/>
      <c r="D1194" s="234" t="s">
        <v>203</v>
      </c>
      <c r="E1194" s="41"/>
      <c r="F1194" s="235" t="s">
        <v>1284</v>
      </c>
      <c r="G1194" s="41"/>
      <c r="H1194" s="41"/>
      <c r="I1194" s="236"/>
      <c r="J1194" s="41"/>
      <c r="K1194" s="41"/>
      <c r="L1194" s="45"/>
      <c r="M1194" s="237"/>
      <c r="N1194" s="238"/>
      <c r="O1194" s="92"/>
      <c r="P1194" s="92"/>
      <c r="Q1194" s="92"/>
      <c r="R1194" s="92"/>
      <c r="S1194" s="92"/>
      <c r="T1194" s="93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T1194" s="18" t="s">
        <v>203</v>
      </c>
      <c r="AU1194" s="18" t="s">
        <v>82</v>
      </c>
    </row>
    <row r="1195" s="13" customFormat="1">
      <c r="A1195" s="13"/>
      <c r="B1195" s="239"/>
      <c r="C1195" s="240"/>
      <c r="D1195" s="234" t="s">
        <v>204</v>
      </c>
      <c r="E1195" s="241" t="s">
        <v>1</v>
      </c>
      <c r="F1195" s="242" t="s">
        <v>1286</v>
      </c>
      <c r="G1195" s="240"/>
      <c r="H1195" s="243">
        <v>959.82000000000005</v>
      </c>
      <c r="I1195" s="244"/>
      <c r="J1195" s="240"/>
      <c r="K1195" s="240"/>
      <c r="L1195" s="245"/>
      <c r="M1195" s="246"/>
      <c r="N1195" s="247"/>
      <c r="O1195" s="247"/>
      <c r="P1195" s="247"/>
      <c r="Q1195" s="247"/>
      <c r="R1195" s="247"/>
      <c r="S1195" s="247"/>
      <c r="T1195" s="24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9" t="s">
        <v>204</v>
      </c>
      <c r="AU1195" s="249" t="s">
        <v>82</v>
      </c>
      <c r="AV1195" s="13" t="s">
        <v>82</v>
      </c>
      <c r="AW1195" s="13" t="s">
        <v>30</v>
      </c>
      <c r="AX1195" s="13" t="s">
        <v>73</v>
      </c>
      <c r="AY1195" s="249" t="s">
        <v>196</v>
      </c>
    </row>
    <row r="1196" s="13" customFormat="1">
      <c r="A1196" s="13"/>
      <c r="B1196" s="239"/>
      <c r="C1196" s="240"/>
      <c r="D1196" s="234" t="s">
        <v>204</v>
      </c>
      <c r="E1196" s="241" t="s">
        <v>1</v>
      </c>
      <c r="F1196" s="242" t="s">
        <v>1287</v>
      </c>
      <c r="G1196" s="240"/>
      <c r="H1196" s="243">
        <v>1527.96</v>
      </c>
      <c r="I1196" s="244"/>
      <c r="J1196" s="240"/>
      <c r="K1196" s="240"/>
      <c r="L1196" s="245"/>
      <c r="M1196" s="246"/>
      <c r="N1196" s="247"/>
      <c r="O1196" s="247"/>
      <c r="P1196" s="247"/>
      <c r="Q1196" s="247"/>
      <c r="R1196" s="247"/>
      <c r="S1196" s="247"/>
      <c r="T1196" s="24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9" t="s">
        <v>204</v>
      </c>
      <c r="AU1196" s="249" t="s">
        <v>82</v>
      </c>
      <c r="AV1196" s="13" t="s">
        <v>82</v>
      </c>
      <c r="AW1196" s="13" t="s">
        <v>30</v>
      </c>
      <c r="AX1196" s="13" t="s">
        <v>73</v>
      </c>
      <c r="AY1196" s="249" t="s">
        <v>196</v>
      </c>
    </row>
    <row r="1197" s="14" customFormat="1">
      <c r="A1197" s="14"/>
      <c r="B1197" s="250"/>
      <c r="C1197" s="251"/>
      <c r="D1197" s="234" t="s">
        <v>204</v>
      </c>
      <c r="E1197" s="252" t="s">
        <v>1</v>
      </c>
      <c r="F1197" s="253" t="s">
        <v>206</v>
      </c>
      <c r="G1197" s="251"/>
      <c r="H1197" s="254">
        <v>2487.7800000000002</v>
      </c>
      <c r="I1197" s="255"/>
      <c r="J1197" s="251"/>
      <c r="K1197" s="251"/>
      <c r="L1197" s="256"/>
      <c r="M1197" s="257"/>
      <c r="N1197" s="258"/>
      <c r="O1197" s="258"/>
      <c r="P1197" s="258"/>
      <c r="Q1197" s="258"/>
      <c r="R1197" s="258"/>
      <c r="S1197" s="258"/>
      <c r="T1197" s="259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0" t="s">
        <v>204</v>
      </c>
      <c r="AU1197" s="260" t="s">
        <v>82</v>
      </c>
      <c r="AV1197" s="14" t="s">
        <v>202</v>
      </c>
      <c r="AW1197" s="14" t="s">
        <v>30</v>
      </c>
      <c r="AX1197" s="14" t="s">
        <v>80</v>
      </c>
      <c r="AY1197" s="260" t="s">
        <v>196</v>
      </c>
    </row>
    <row r="1198" s="2" customFormat="1" ht="76.35" customHeight="1">
      <c r="A1198" s="39"/>
      <c r="B1198" s="40"/>
      <c r="C1198" s="220" t="s">
        <v>754</v>
      </c>
      <c r="D1198" s="220" t="s">
        <v>198</v>
      </c>
      <c r="E1198" s="221" t="s">
        <v>1288</v>
      </c>
      <c r="F1198" s="222" t="s">
        <v>1279</v>
      </c>
      <c r="G1198" s="223" t="s">
        <v>201</v>
      </c>
      <c r="H1198" s="224">
        <v>4</v>
      </c>
      <c r="I1198" s="225"/>
      <c r="J1198" s="226">
        <f>ROUND(I1198*H1198,2)</f>
        <v>0</v>
      </c>
      <c r="K1198" s="227"/>
      <c r="L1198" s="45"/>
      <c r="M1198" s="228" t="s">
        <v>1</v>
      </c>
      <c r="N1198" s="229" t="s">
        <v>38</v>
      </c>
      <c r="O1198" s="92"/>
      <c r="P1198" s="230">
        <f>O1198*H1198</f>
        <v>0</v>
      </c>
      <c r="Q1198" s="230">
        <v>0</v>
      </c>
      <c r="R1198" s="230">
        <f>Q1198*H1198</f>
        <v>0</v>
      </c>
      <c r="S1198" s="230">
        <v>0</v>
      </c>
      <c r="T1198" s="231">
        <f>S1198*H1198</f>
        <v>0</v>
      </c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R1198" s="232" t="s">
        <v>202</v>
      </c>
      <c r="AT1198" s="232" t="s">
        <v>198</v>
      </c>
      <c r="AU1198" s="232" t="s">
        <v>82</v>
      </c>
      <c r="AY1198" s="18" t="s">
        <v>196</v>
      </c>
      <c r="BE1198" s="233">
        <f>IF(N1198="základní",J1198,0)</f>
        <v>0</v>
      </c>
      <c r="BF1198" s="233">
        <f>IF(N1198="snížená",J1198,0)</f>
        <v>0</v>
      </c>
      <c r="BG1198" s="233">
        <f>IF(N1198="zákl. přenesená",J1198,0)</f>
        <v>0</v>
      </c>
      <c r="BH1198" s="233">
        <f>IF(N1198="sníž. přenesená",J1198,0)</f>
        <v>0</v>
      </c>
      <c r="BI1198" s="233">
        <f>IF(N1198="nulová",J1198,0)</f>
        <v>0</v>
      </c>
      <c r="BJ1198" s="18" t="s">
        <v>80</v>
      </c>
      <c r="BK1198" s="233">
        <f>ROUND(I1198*H1198,2)</f>
        <v>0</v>
      </c>
      <c r="BL1198" s="18" t="s">
        <v>202</v>
      </c>
      <c r="BM1198" s="232" t="s">
        <v>1289</v>
      </c>
    </row>
    <row r="1199" s="2" customFormat="1">
      <c r="A1199" s="39"/>
      <c r="B1199" s="40"/>
      <c r="C1199" s="41"/>
      <c r="D1199" s="234" t="s">
        <v>203</v>
      </c>
      <c r="E1199" s="41"/>
      <c r="F1199" s="235" t="s">
        <v>1290</v>
      </c>
      <c r="G1199" s="41"/>
      <c r="H1199" s="41"/>
      <c r="I1199" s="236"/>
      <c r="J1199" s="41"/>
      <c r="K1199" s="41"/>
      <c r="L1199" s="45"/>
      <c r="M1199" s="237"/>
      <c r="N1199" s="238"/>
      <c r="O1199" s="92"/>
      <c r="P1199" s="92"/>
      <c r="Q1199" s="92"/>
      <c r="R1199" s="92"/>
      <c r="S1199" s="92"/>
      <c r="T1199" s="93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T1199" s="18" t="s">
        <v>203</v>
      </c>
      <c r="AU1199" s="18" t="s">
        <v>82</v>
      </c>
    </row>
    <row r="1200" s="13" customFormat="1">
      <c r="A1200" s="13"/>
      <c r="B1200" s="239"/>
      <c r="C1200" s="240"/>
      <c r="D1200" s="234" t="s">
        <v>204</v>
      </c>
      <c r="E1200" s="241" t="s">
        <v>1</v>
      </c>
      <c r="F1200" s="242" t="s">
        <v>1291</v>
      </c>
      <c r="G1200" s="240"/>
      <c r="H1200" s="243">
        <v>4</v>
      </c>
      <c r="I1200" s="244"/>
      <c r="J1200" s="240"/>
      <c r="K1200" s="240"/>
      <c r="L1200" s="245"/>
      <c r="M1200" s="246"/>
      <c r="N1200" s="247"/>
      <c r="O1200" s="247"/>
      <c r="P1200" s="247"/>
      <c r="Q1200" s="247"/>
      <c r="R1200" s="247"/>
      <c r="S1200" s="247"/>
      <c r="T1200" s="248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9" t="s">
        <v>204</v>
      </c>
      <c r="AU1200" s="249" t="s">
        <v>82</v>
      </c>
      <c r="AV1200" s="13" t="s">
        <v>82</v>
      </c>
      <c r="AW1200" s="13" t="s">
        <v>30</v>
      </c>
      <c r="AX1200" s="13" t="s">
        <v>73</v>
      </c>
      <c r="AY1200" s="249" t="s">
        <v>196</v>
      </c>
    </row>
    <row r="1201" s="14" customFormat="1">
      <c r="A1201" s="14"/>
      <c r="B1201" s="250"/>
      <c r="C1201" s="251"/>
      <c r="D1201" s="234" t="s">
        <v>204</v>
      </c>
      <c r="E1201" s="252" t="s">
        <v>1</v>
      </c>
      <c r="F1201" s="253" t="s">
        <v>206</v>
      </c>
      <c r="G1201" s="251"/>
      <c r="H1201" s="254">
        <v>4</v>
      </c>
      <c r="I1201" s="255"/>
      <c r="J1201" s="251"/>
      <c r="K1201" s="251"/>
      <c r="L1201" s="256"/>
      <c r="M1201" s="257"/>
      <c r="N1201" s="258"/>
      <c r="O1201" s="258"/>
      <c r="P1201" s="258"/>
      <c r="Q1201" s="258"/>
      <c r="R1201" s="258"/>
      <c r="S1201" s="258"/>
      <c r="T1201" s="259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60" t="s">
        <v>204</v>
      </c>
      <c r="AU1201" s="260" t="s">
        <v>82</v>
      </c>
      <c r="AV1201" s="14" t="s">
        <v>202</v>
      </c>
      <c r="AW1201" s="14" t="s">
        <v>30</v>
      </c>
      <c r="AX1201" s="14" t="s">
        <v>80</v>
      </c>
      <c r="AY1201" s="260" t="s">
        <v>196</v>
      </c>
    </row>
    <row r="1202" s="2" customFormat="1" ht="24.15" customHeight="1">
      <c r="A1202" s="39"/>
      <c r="B1202" s="40"/>
      <c r="C1202" s="271" t="s">
        <v>1292</v>
      </c>
      <c r="D1202" s="271" t="s">
        <v>416</v>
      </c>
      <c r="E1202" s="272" t="s">
        <v>1293</v>
      </c>
      <c r="F1202" s="273" t="s">
        <v>1294</v>
      </c>
      <c r="G1202" s="274" t="s">
        <v>201</v>
      </c>
      <c r="H1202" s="275">
        <v>4.0800000000000001</v>
      </c>
      <c r="I1202" s="276"/>
      <c r="J1202" s="277">
        <f>ROUND(I1202*H1202,2)</f>
        <v>0</v>
      </c>
      <c r="K1202" s="278"/>
      <c r="L1202" s="279"/>
      <c r="M1202" s="280" t="s">
        <v>1</v>
      </c>
      <c r="N1202" s="281" t="s">
        <v>38</v>
      </c>
      <c r="O1202" s="92"/>
      <c r="P1202" s="230">
        <f>O1202*H1202</f>
        <v>0</v>
      </c>
      <c r="Q1202" s="230">
        <v>0</v>
      </c>
      <c r="R1202" s="230">
        <f>Q1202*H1202</f>
        <v>0</v>
      </c>
      <c r="S1202" s="230">
        <v>0</v>
      </c>
      <c r="T1202" s="231">
        <f>S1202*H1202</f>
        <v>0</v>
      </c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R1202" s="232" t="s">
        <v>217</v>
      </c>
      <c r="AT1202" s="232" t="s">
        <v>416</v>
      </c>
      <c r="AU1202" s="232" t="s">
        <v>82</v>
      </c>
      <c r="AY1202" s="18" t="s">
        <v>196</v>
      </c>
      <c r="BE1202" s="233">
        <f>IF(N1202="základní",J1202,0)</f>
        <v>0</v>
      </c>
      <c r="BF1202" s="233">
        <f>IF(N1202="snížená",J1202,0)</f>
        <v>0</v>
      </c>
      <c r="BG1202" s="233">
        <f>IF(N1202="zákl. přenesená",J1202,0)</f>
        <v>0</v>
      </c>
      <c r="BH1202" s="233">
        <f>IF(N1202="sníž. přenesená",J1202,0)</f>
        <v>0</v>
      </c>
      <c r="BI1202" s="233">
        <f>IF(N1202="nulová",J1202,0)</f>
        <v>0</v>
      </c>
      <c r="BJ1202" s="18" t="s">
        <v>80</v>
      </c>
      <c r="BK1202" s="233">
        <f>ROUND(I1202*H1202,2)</f>
        <v>0</v>
      </c>
      <c r="BL1202" s="18" t="s">
        <v>202</v>
      </c>
      <c r="BM1202" s="232" t="s">
        <v>1295</v>
      </c>
    </row>
    <row r="1203" s="2" customFormat="1">
      <c r="A1203" s="39"/>
      <c r="B1203" s="40"/>
      <c r="C1203" s="41"/>
      <c r="D1203" s="234" t="s">
        <v>203</v>
      </c>
      <c r="E1203" s="41"/>
      <c r="F1203" s="235" t="s">
        <v>1294</v>
      </c>
      <c r="G1203" s="41"/>
      <c r="H1203" s="41"/>
      <c r="I1203" s="236"/>
      <c r="J1203" s="41"/>
      <c r="K1203" s="41"/>
      <c r="L1203" s="45"/>
      <c r="M1203" s="237"/>
      <c r="N1203" s="238"/>
      <c r="O1203" s="92"/>
      <c r="P1203" s="92"/>
      <c r="Q1203" s="92"/>
      <c r="R1203" s="92"/>
      <c r="S1203" s="92"/>
      <c r="T1203" s="93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T1203" s="18" t="s">
        <v>203</v>
      </c>
      <c r="AU1203" s="18" t="s">
        <v>82</v>
      </c>
    </row>
    <row r="1204" s="13" customFormat="1">
      <c r="A1204" s="13"/>
      <c r="B1204" s="239"/>
      <c r="C1204" s="240"/>
      <c r="D1204" s="234" t="s">
        <v>204</v>
      </c>
      <c r="E1204" s="241" t="s">
        <v>1</v>
      </c>
      <c r="F1204" s="242" t="s">
        <v>1296</v>
      </c>
      <c r="G1204" s="240"/>
      <c r="H1204" s="243">
        <v>4.0800000000000001</v>
      </c>
      <c r="I1204" s="244"/>
      <c r="J1204" s="240"/>
      <c r="K1204" s="240"/>
      <c r="L1204" s="245"/>
      <c r="M1204" s="246"/>
      <c r="N1204" s="247"/>
      <c r="O1204" s="247"/>
      <c r="P1204" s="247"/>
      <c r="Q1204" s="247"/>
      <c r="R1204" s="247"/>
      <c r="S1204" s="247"/>
      <c r="T1204" s="24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9" t="s">
        <v>204</v>
      </c>
      <c r="AU1204" s="249" t="s">
        <v>82</v>
      </c>
      <c r="AV1204" s="13" t="s">
        <v>82</v>
      </c>
      <c r="AW1204" s="13" t="s">
        <v>30</v>
      </c>
      <c r="AX1204" s="13" t="s">
        <v>73</v>
      </c>
      <c r="AY1204" s="249" t="s">
        <v>196</v>
      </c>
    </row>
    <row r="1205" s="14" customFormat="1">
      <c r="A1205" s="14"/>
      <c r="B1205" s="250"/>
      <c r="C1205" s="251"/>
      <c r="D1205" s="234" t="s">
        <v>204</v>
      </c>
      <c r="E1205" s="252" t="s">
        <v>1</v>
      </c>
      <c r="F1205" s="253" t="s">
        <v>206</v>
      </c>
      <c r="G1205" s="251"/>
      <c r="H1205" s="254">
        <v>4.0800000000000001</v>
      </c>
      <c r="I1205" s="255"/>
      <c r="J1205" s="251"/>
      <c r="K1205" s="251"/>
      <c r="L1205" s="256"/>
      <c r="M1205" s="257"/>
      <c r="N1205" s="258"/>
      <c r="O1205" s="258"/>
      <c r="P1205" s="258"/>
      <c r="Q1205" s="258"/>
      <c r="R1205" s="258"/>
      <c r="S1205" s="258"/>
      <c r="T1205" s="259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60" t="s">
        <v>204</v>
      </c>
      <c r="AU1205" s="260" t="s">
        <v>82</v>
      </c>
      <c r="AV1205" s="14" t="s">
        <v>202</v>
      </c>
      <c r="AW1205" s="14" t="s">
        <v>30</v>
      </c>
      <c r="AX1205" s="14" t="s">
        <v>80</v>
      </c>
      <c r="AY1205" s="260" t="s">
        <v>196</v>
      </c>
    </row>
    <row r="1206" s="2" customFormat="1" ht="76.35" customHeight="1">
      <c r="A1206" s="39"/>
      <c r="B1206" s="40"/>
      <c r="C1206" s="220" t="s">
        <v>759</v>
      </c>
      <c r="D1206" s="220" t="s">
        <v>198</v>
      </c>
      <c r="E1206" s="221" t="s">
        <v>1297</v>
      </c>
      <c r="F1206" s="222" t="s">
        <v>1298</v>
      </c>
      <c r="G1206" s="223" t="s">
        <v>201</v>
      </c>
      <c r="H1206" s="224">
        <v>941</v>
      </c>
      <c r="I1206" s="225"/>
      <c r="J1206" s="226">
        <f>ROUND(I1206*H1206,2)</f>
        <v>0</v>
      </c>
      <c r="K1206" s="227"/>
      <c r="L1206" s="45"/>
      <c r="M1206" s="228" t="s">
        <v>1</v>
      </c>
      <c r="N1206" s="229" t="s">
        <v>38</v>
      </c>
      <c r="O1206" s="92"/>
      <c r="P1206" s="230">
        <f>O1206*H1206</f>
        <v>0</v>
      </c>
      <c r="Q1206" s="230">
        <v>0</v>
      </c>
      <c r="R1206" s="230">
        <f>Q1206*H1206</f>
        <v>0</v>
      </c>
      <c r="S1206" s="230">
        <v>0</v>
      </c>
      <c r="T1206" s="231">
        <f>S1206*H1206</f>
        <v>0</v>
      </c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R1206" s="232" t="s">
        <v>202</v>
      </c>
      <c r="AT1206" s="232" t="s">
        <v>198</v>
      </c>
      <c r="AU1206" s="232" t="s">
        <v>82</v>
      </c>
      <c r="AY1206" s="18" t="s">
        <v>196</v>
      </c>
      <c r="BE1206" s="233">
        <f>IF(N1206="základní",J1206,0)</f>
        <v>0</v>
      </c>
      <c r="BF1206" s="233">
        <f>IF(N1206="snížená",J1206,0)</f>
        <v>0</v>
      </c>
      <c r="BG1206" s="233">
        <f>IF(N1206="zákl. přenesená",J1206,0)</f>
        <v>0</v>
      </c>
      <c r="BH1206" s="233">
        <f>IF(N1206="sníž. přenesená",J1206,0)</f>
        <v>0</v>
      </c>
      <c r="BI1206" s="233">
        <f>IF(N1206="nulová",J1206,0)</f>
        <v>0</v>
      </c>
      <c r="BJ1206" s="18" t="s">
        <v>80</v>
      </c>
      <c r="BK1206" s="233">
        <f>ROUND(I1206*H1206,2)</f>
        <v>0</v>
      </c>
      <c r="BL1206" s="18" t="s">
        <v>202</v>
      </c>
      <c r="BM1206" s="232" t="s">
        <v>1299</v>
      </c>
    </row>
    <row r="1207" s="2" customFormat="1">
      <c r="A1207" s="39"/>
      <c r="B1207" s="40"/>
      <c r="C1207" s="41"/>
      <c r="D1207" s="234" t="s">
        <v>203</v>
      </c>
      <c r="E1207" s="41"/>
      <c r="F1207" s="235" t="s">
        <v>1300</v>
      </c>
      <c r="G1207" s="41"/>
      <c r="H1207" s="41"/>
      <c r="I1207" s="236"/>
      <c r="J1207" s="41"/>
      <c r="K1207" s="41"/>
      <c r="L1207" s="45"/>
      <c r="M1207" s="237"/>
      <c r="N1207" s="238"/>
      <c r="O1207" s="92"/>
      <c r="P1207" s="92"/>
      <c r="Q1207" s="92"/>
      <c r="R1207" s="92"/>
      <c r="S1207" s="92"/>
      <c r="T1207" s="93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T1207" s="18" t="s">
        <v>203</v>
      </c>
      <c r="AU1207" s="18" t="s">
        <v>82</v>
      </c>
    </row>
    <row r="1208" s="13" customFormat="1">
      <c r="A1208" s="13"/>
      <c r="B1208" s="239"/>
      <c r="C1208" s="240"/>
      <c r="D1208" s="234" t="s">
        <v>204</v>
      </c>
      <c r="E1208" s="241" t="s">
        <v>1</v>
      </c>
      <c r="F1208" s="242" t="s">
        <v>1269</v>
      </c>
      <c r="G1208" s="240"/>
      <c r="H1208" s="243">
        <v>941</v>
      </c>
      <c r="I1208" s="244"/>
      <c r="J1208" s="240"/>
      <c r="K1208" s="240"/>
      <c r="L1208" s="245"/>
      <c r="M1208" s="246"/>
      <c r="N1208" s="247"/>
      <c r="O1208" s="247"/>
      <c r="P1208" s="247"/>
      <c r="Q1208" s="247"/>
      <c r="R1208" s="247"/>
      <c r="S1208" s="247"/>
      <c r="T1208" s="248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9" t="s">
        <v>204</v>
      </c>
      <c r="AU1208" s="249" t="s">
        <v>82</v>
      </c>
      <c r="AV1208" s="13" t="s">
        <v>82</v>
      </c>
      <c r="AW1208" s="13" t="s">
        <v>30</v>
      </c>
      <c r="AX1208" s="13" t="s">
        <v>73</v>
      </c>
      <c r="AY1208" s="249" t="s">
        <v>196</v>
      </c>
    </row>
    <row r="1209" s="14" customFormat="1">
      <c r="A1209" s="14"/>
      <c r="B1209" s="250"/>
      <c r="C1209" s="251"/>
      <c r="D1209" s="234" t="s">
        <v>204</v>
      </c>
      <c r="E1209" s="252" t="s">
        <v>1</v>
      </c>
      <c r="F1209" s="253" t="s">
        <v>206</v>
      </c>
      <c r="G1209" s="251"/>
      <c r="H1209" s="254">
        <v>941</v>
      </c>
      <c r="I1209" s="255"/>
      <c r="J1209" s="251"/>
      <c r="K1209" s="251"/>
      <c r="L1209" s="256"/>
      <c r="M1209" s="257"/>
      <c r="N1209" s="258"/>
      <c r="O1209" s="258"/>
      <c r="P1209" s="258"/>
      <c r="Q1209" s="258"/>
      <c r="R1209" s="258"/>
      <c r="S1209" s="258"/>
      <c r="T1209" s="259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60" t="s">
        <v>204</v>
      </c>
      <c r="AU1209" s="260" t="s">
        <v>82</v>
      </c>
      <c r="AV1209" s="14" t="s">
        <v>202</v>
      </c>
      <c r="AW1209" s="14" t="s">
        <v>30</v>
      </c>
      <c r="AX1209" s="14" t="s">
        <v>80</v>
      </c>
      <c r="AY1209" s="260" t="s">
        <v>196</v>
      </c>
    </row>
    <row r="1210" s="2" customFormat="1" ht="16.5" customHeight="1">
      <c r="A1210" s="39"/>
      <c r="B1210" s="40"/>
      <c r="C1210" s="271" t="s">
        <v>1301</v>
      </c>
      <c r="D1210" s="271" t="s">
        <v>416</v>
      </c>
      <c r="E1210" s="272" t="s">
        <v>1302</v>
      </c>
      <c r="F1210" s="273" t="s">
        <v>1303</v>
      </c>
      <c r="G1210" s="274" t="s">
        <v>201</v>
      </c>
      <c r="H1210" s="275">
        <v>959.82000000000005</v>
      </c>
      <c r="I1210" s="276"/>
      <c r="J1210" s="277">
        <f>ROUND(I1210*H1210,2)</f>
        <v>0</v>
      </c>
      <c r="K1210" s="278"/>
      <c r="L1210" s="279"/>
      <c r="M1210" s="280" t="s">
        <v>1</v>
      </c>
      <c r="N1210" s="281" t="s">
        <v>38</v>
      </c>
      <c r="O1210" s="92"/>
      <c r="P1210" s="230">
        <f>O1210*H1210</f>
        <v>0</v>
      </c>
      <c r="Q1210" s="230">
        <v>0</v>
      </c>
      <c r="R1210" s="230">
        <f>Q1210*H1210</f>
        <v>0</v>
      </c>
      <c r="S1210" s="230">
        <v>0</v>
      </c>
      <c r="T1210" s="231">
        <f>S1210*H1210</f>
        <v>0</v>
      </c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R1210" s="232" t="s">
        <v>217</v>
      </c>
      <c r="AT1210" s="232" t="s">
        <v>416</v>
      </c>
      <c r="AU1210" s="232" t="s">
        <v>82</v>
      </c>
      <c r="AY1210" s="18" t="s">
        <v>196</v>
      </c>
      <c r="BE1210" s="233">
        <f>IF(N1210="základní",J1210,0)</f>
        <v>0</v>
      </c>
      <c r="BF1210" s="233">
        <f>IF(N1210="snížená",J1210,0)</f>
        <v>0</v>
      </c>
      <c r="BG1210" s="233">
        <f>IF(N1210="zákl. přenesená",J1210,0)</f>
        <v>0</v>
      </c>
      <c r="BH1210" s="233">
        <f>IF(N1210="sníž. přenesená",J1210,0)</f>
        <v>0</v>
      </c>
      <c r="BI1210" s="233">
        <f>IF(N1210="nulová",J1210,0)</f>
        <v>0</v>
      </c>
      <c r="BJ1210" s="18" t="s">
        <v>80</v>
      </c>
      <c r="BK1210" s="233">
        <f>ROUND(I1210*H1210,2)</f>
        <v>0</v>
      </c>
      <c r="BL1210" s="18" t="s">
        <v>202</v>
      </c>
      <c r="BM1210" s="232" t="s">
        <v>1304</v>
      </c>
    </row>
    <row r="1211" s="2" customFormat="1">
      <c r="A1211" s="39"/>
      <c r="B1211" s="40"/>
      <c r="C1211" s="41"/>
      <c r="D1211" s="234" t="s">
        <v>203</v>
      </c>
      <c r="E1211" s="41"/>
      <c r="F1211" s="235" t="s">
        <v>1303</v>
      </c>
      <c r="G1211" s="41"/>
      <c r="H1211" s="41"/>
      <c r="I1211" s="236"/>
      <c r="J1211" s="41"/>
      <c r="K1211" s="41"/>
      <c r="L1211" s="45"/>
      <c r="M1211" s="237"/>
      <c r="N1211" s="238"/>
      <c r="O1211" s="92"/>
      <c r="P1211" s="92"/>
      <c r="Q1211" s="92"/>
      <c r="R1211" s="92"/>
      <c r="S1211" s="92"/>
      <c r="T1211" s="93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T1211" s="18" t="s">
        <v>203</v>
      </c>
      <c r="AU1211" s="18" t="s">
        <v>82</v>
      </c>
    </row>
    <row r="1212" s="13" customFormat="1">
      <c r="A1212" s="13"/>
      <c r="B1212" s="239"/>
      <c r="C1212" s="240"/>
      <c r="D1212" s="234" t="s">
        <v>204</v>
      </c>
      <c r="E1212" s="241" t="s">
        <v>1</v>
      </c>
      <c r="F1212" s="242" t="s">
        <v>1305</v>
      </c>
      <c r="G1212" s="240"/>
      <c r="H1212" s="243">
        <v>959.82000000000005</v>
      </c>
      <c r="I1212" s="244"/>
      <c r="J1212" s="240"/>
      <c r="K1212" s="240"/>
      <c r="L1212" s="245"/>
      <c r="M1212" s="246"/>
      <c r="N1212" s="247"/>
      <c r="O1212" s="247"/>
      <c r="P1212" s="247"/>
      <c r="Q1212" s="247"/>
      <c r="R1212" s="247"/>
      <c r="S1212" s="247"/>
      <c r="T1212" s="24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9" t="s">
        <v>204</v>
      </c>
      <c r="AU1212" s="249" t="s">
        <v>82</v>
      </c>
      <c r="AV1212" s="13" t="s">
        <v>82</v>
      </c>
      <c r="AW1212" s="13" t="s">
        <v>30</v>
      </c>
      <c r="AX1212" s="13" t="s">
        <v>73</v>
      </c>
      <c r="AY1212" s="249" t="s">
        <v>196</v>
      </c>
    </row>
    <row r="1213" s="14" customFormat="1">
      <c r="A1213" s="14"/>
      <c r="B1213" s="250"/>
      <c r="C1213" s="251"/>
      <c r="D1213" s="234" t="s">
        <v>204</v>
      </c>
      <c r="E1213" s="252" t="s">
        <v>1</v>
      </c>
      <c r="F1213" s="253" t="s">
        <v>206</v>
      </c>
      <c r="G1213" s="251"/>
      <c r="H1213" s="254">
        <v>959.82000000000005</v>
      </c>
      <c r="I1213" s="255"/>
      <c r="J1213" s="251"/>
      <c r="K1213" s="251"/>
      <c r="L1213" s="256"/>
      <c r="M1213" s="257"/>
      <c r="N1213" s="258"/>
      <c r="O1213" s="258"/>
      <c r="P1213" s="258"/>
      <c r="Q1213" s="258"/>
      <c r="R1213" s="258"/>
      <c r="S1213" s="258"/>
      <c r="T1213" s="259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60" t="s">
        <v>204</v>
      </c>
      <c r="AU1213" s="260" t="s">
        <v>82</v>
      </c>
      <c r="AV1213" s="14" t="s">
        <v>202</v>
      </c>
      <c r="AW1213" s="14" t="s">
        <v>30</v>
      </c>
      <c r="AX1213" s="14" t="s">
        <v>80</v>
      </c>
      <c r="AY1213" s="260" t="s">
        <v>196</v>
      </c>
    </row>
    <row r="1214" s="2" customFormat="1" ht="76.35" customHeight="1">
      <c r="A1214" s="39"/>
      <c r="B1214" s="40"/>
      <c r="C1214" s="220" t="s">
        <v>763</v>
      </c>
      <c r="D1214" s="220" t="s">
        <v>198</v>
      </c>
      <c r="E1214" s="221" t="s">
        <v>1306</v>
      </c>
      <c r="F1214" s="222" t="s">
        <v>1307</v>
      </c>
      <c r="G1214" s="223" t="s">
        <v>201</v>
      </c>
      <c r="H1214" s="224">
        <v>8</v>
      </c>
      <c r="I1214" s="225"/>
      <c r="J1214" s="226">
        <f>ROUND(I1214*H1214,2)</f>
        <v>0</v>
      </c>
      <c r="K1214" s="227"/>
      <c r="L1214" s="45"/>
      <c r="M1214" s="228" t="s">
        <v>1</v>
      </c>
      <c r="N1214" s="229" t="s">
        <v>38</v>
      </c>
      <c r="O1214" s="92"/>
      <c r="P1214" s="230">
        <f>O1214*H1214</f>
        <v>0</v>
      </c>
      <c r="Q1214" s="230">
        <v>0</v>
      </c>
      <c r="R1214" s="230">
        <f>Q1214*H1214</f>
        <v>0</v>
      </c>
      <c r="S1214" s="230">
        <v>0</v>
      </c>
      <c r="T1214" s="231">
        <f>S1214*H1214</f>
        <v>0</v>
      </c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R1214" s="232" t="s">
        <v>202</v>
      </c>
      <c r="AT1214" s="232" t="s">
        <v>198</v>
      </c>
      <c r="AU1214" s="232" t="s">
        <v>82</v>
      </c>
      <c r="AY1214" s="18" t="s">
        <v>196</v>
      </c>
      <c r="BE1214" s="233">
        <f>IF(N1214="základní",J1214,0)</f>
        <v>0</v>
      </c>
      <c r="BF1214" s="233">
        <f>IF(N1214="snížená",J1214,0)</f>
        <v>0</v>
      </c>
      <c r="BG1214" s="233">
        <f>IF(N1214="zákl. přenesená",J1214,0)</f>
        <v>0</v>
      </c>
      <c r="BH1214" s="233">
        <f>IF(N1214="sníž. přenesená",J1214,0)</f>
        <v>0</v>
      </c>
      <c r="BI1214" s="233">
        <f>IF(N1214="nulová",J1214,0)</f>
        <v>0</v>
      </c>
      <c r="BJ1214" s="18" t="s">
        <v>80</v>
      </c>
      <c r="BK1214" s="233">
        <f>ROUND(I1214*H1214,2)</f>
        <v>0</v>
      </c>
      <c r="BL1214" s="18" t="s">
        <v>202</v>
      </c>
      <c r="BM1214" s="232" t="s">
        <v>1308</v>
      </c>
    </row>
    <row r="1215" s="2" customFormat="1">
      <c r="A1215" s="39"/>
      <c r="B1215" s="40"/>
      <c r="C1215" s="41"/>
      <c r="D1215" s="234" t="s">
        <v>203</v>
      </c>
      <c r="E1215" s="41"/>
      <c r="F1215" s="235" t="s">
        <v>1309</v>
      </c>
      <c r="G1215" s="41"/>
      <c r="H1215" s="41"/>
      <c r="I1215" s="236"/>
      <c r="J1215" s="41"/>
      <c r="K1215" s="41"/>
      <c r="L1215" s="45"/>
      <c r="M1215" s="237"/>
      <c r="N1215" s="238"/>
      <c r="O1215" s="92"/>
      <c r="P1215" s="92"/>
      <c r="Q1215" s="92"/>
      <c r="R1215" s="92"/>
      <c r="S1215" s="92"/>
      <c r="T1215" s="93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T1215" s="18" t="s">
        <v>203</v>
      </c>
      <c r="AU1215" s="18" t="s">
        <v>82</v>
      </c>
    </row>
    <row r="1216" s="13" customFormat="1">
      <c r="A1216" s="13"/>
      <c r="B1216" s="239"/>
      <c r="C1216" s="240"/>
      <c r="D1216" s="234" t="s">
        <v>204</v>
      </c>
      <c r="E1216" s="241" t="s">
        <v>1</v>
      </c>
      <c r="F1216" s="242" t="s">
        <v>1310</v>
      </c>
      <c r="G1216" s="240"/>
      <c r="H1216" s="243">
        <v>8</v>
      </c>
      <c r="I1216" s="244"/>
      <c r="J1216" s="240"/>
      <c r="K1216" s="240"/>
      <c r="L1216" s="245"/>
      <c r="M1216" s="246"/>
      <c r="N1216" s="247"/>
      <c r="O1216" s="247"/>
      <c r="P1216" s="247"/>
      <c r="Q1216" s="247"/>
      <c r="R1216" s="247"/>
      <c r="S1216" s="247"/>
      <c r="T1216" s="248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9" t="s">
        <v>204</v>
      </c>
      <c r="AU1216" s="249" t="s">
        <v>82</v>
      </c>
      <c r="AV1216" s="13" t="s">
        <v>82</v>
      </c>
      <c r="AW1216" s="13" t="s">
        <v>30</v>
      </c>
      <c r="AX1216" s="13" t="s">
        <v>73</v>
      </c>
      <c r="AY1216" s="249" t="s">
        <v>196</v>
      </c>
    </row>
    <row r="1217" s="14" customFormat="1">
      <c r="A1217" s="14"/>
      <c r="B1217" s="250"/>
      <c r="C1217" s="251"/>
      <c r="D1217" s="234" t="s">
        <v>204</v>
      </c>
      <c r="E1217" s="252" t="s">
        <v>1</v>
      </c>
      <c r="F1217" s="253" t="s">
        <v>206</v>
      </c>
      <c r="G1217" s="251"/>
      <c r="H1217" s="254">
        <v>8</v>
      </c>
      <c r="I1217" s="255"/>
      <c r="J1217" s="251"/>
      <c r="K1217" s="251"/>
      <c r="L1217" s="256"/>
      <c r="M1217" s="257"/>
      <c r="N1217" s="258"/>
      <c r="O1217" s="258"/>
      <c r="P1217" s="258"/>
      <c r="Q1217" s="258"/>
      <c r="R1217" s="258"/>
      <c r="S1217" s="258"/>
      <c r="T1217" s="259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0" t="s">
        <v>204</v>
      </c>
      <c r="AU1217" s="260" t="s">
        <v>82</v>
      </c>
      <c r="AV1217" s="14" t="s">
        <v>202</v>
      </c>
      <c r="AW1217" s="14" t="s">
        <v>30</v>
      </c>
      <c r="AX1217" s="14" t="s">
        <v>80</v>
      </c>
      <c r="AY1217" s="260" t="s">
        <v>196</v>
      </c>
    </row>
    <row r="1218" s="2" customFormat="1" ht="24.15" customHeight="1">
      <c r="A1218" s="39"/>
      <c r="B1218" s="40"/>
      <c r="C1218" s="271" t="s">
        <v>1311</v>
      </c>
      <c r="D1218" s="271" t="s">
        <v>416</v>
      </c>
      <c r="E1218" s="272" t="s">
        <v>1312</v>
      </c>
      <c r="F1218" s="273" t="s">
        <v>1313</v>
      </c>
      <c r="G1218" s="274" t="s">
        <v>201</v>
      </c>
      <c r="H1218" s="275">
        <v>8.1600000000000001</v>
      </c>
      <c r="I1218" s="276"/>
      <c r="J1218" s="277">
        <f>ROUND(I1218*H1218,2)</f>
        <v>0</v>
      </c>
      <c r="K1218" s="278"/>
      <c r="L1218" s="279"/>
      <c r="M1218" s="280" t="s">
        <v>1</v>
      </c>
      <c r="N1218" s="281" t="s">
        <v>38</v>
      </c>
      <c r="O1218" s="92"/>
      <c r="P1218" s="230">
        <f>O1218*H1218</f>
        <v>0</v>
      </c>
      <c r="Q1218" s="230">
        <v>0</v>
      </c>
      <c r="R1218" s="230">
        <f>Q1218*H1218</f>
        <v>0</v>
      </c>
      <c r="S1218" s="230">
        <v>0</v>
      </c>
      <c r="T1218" s="231">
        <f>S1218*H1218</f>
        <v>0</v>
      </c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R1218" s="232" t="s">
        <v>217</v>
      </c>
      <c r="AT1218" s="232" t="s">
        <v>416</v>
      </c>
      <c r="AU1218" s="232" t="s">
        <v>82</v>
      </c>
      <c r="AY1218" s="18" t="s">
        <v>196</v>
      </c>
      <c r="BE1218" s="233">
        <f>IF(N1218="základní",J1218,0)</f>
        <v>0</v>
      </c>
      <c r="BF1218" s="233">
        <f>IF(N1218="snížená",J1218,0)</f>
        <v>0</v>
      </c>
      <c r="BG1218" s="233">
        <f>IF(N1218="zákl. přenesená",J1218,0)</f>
        <v>0</v>
      </c>
      <c r="BH1218" s="233">
        <f>IF(N1218="sníž. přenesená",J1218,0)</f>
        <v>0</v>
      </c>
      <c r="BI1218" s="233">
        <f>IF(N1218="nulová",J1218,0)</f>
        <v>0</v>
      </c>
      <c r="BJ1218" s="18" t="s">
        <v>80</v>
      </c>
      <c r="BK1218" s="233">
        <f>ROUND(I1218*H1218,2)</f>
        <v>0</v>
      </c>
      <c r="BL1218" s="18" t="s">
        <v>202</v>
      </c>
      <c r="BM1218" s="232" t="s">
        <v>1314</v>
      </c>
    </row>
    <row r="1219" s="2" customFormat="1">
      <c r="A1219" s="39"/>
      <c r="B1219" s="40"/>
      <c r="C1219" s="41"/>
      <c r="D1219" s="234" t="s">
        <v>203</v>
      </c>
      <c r="E1219" s="41"/>
      <c r="F1219" s="235" t="s">
        <v>1313</v>
      </c>
      <c r="G1219" s="41"/>
      <c r="H1219" s="41"/>
      <c r="I1219" s="236"/>
      <c r="J1219" s="41"/>
      <c r="K1219" s="41"/>
      <c r="L1219" s="45"/>
      <c r="M1219" s="237"/>
      <c r="N1219" s="238"/>
      <c r="O1219" s="92"/>
      <c r="P1219" s="92"/>
      <c r="Q1219" s="92"/>
      <c r="R1219" s="92"/>
      <c r="S1219" s="92"/>
      <c r="T1219" s="93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T1219" s="18" t="s">
        <v>203</v>
      </c>
      <c r="AU1219" s="18" t="s">
        <v>82</v>
      </c>
    </row>
    <row r="1220" s="13" customFormat="1">
      <c r="A1220" s="13"/>
      <c r="B1220" s="239"/>
      <c r="C1220" s="240"/>
      <c r="D1220" s="234" t="s">
        <v>204</v>
      </c>
      <c r="E1220" s="241" t="s">
        <v>1</v>
      </c>
      <c r="F1220" s="242" t="s">
        <v>1315</v>
      </c>
      <c r="G1220" s="240"/>
      <c r="H1220" s="243">
        <v>8.1600000000000001</v>
      </c>
      <c r="I1220" s="244"/>
      <c r="J1220" s="240"/>
      <c r="K1220" s="240"/>
      <c r="L1220" s="245"/>
      <c r="M1220" s="246"/>
      <c r="N1220" s="247"/>
      <c r="O1220" s="247"/>
      <c r="P1220" s="247"/>
      <c r="Q1220" s="247"/>
      <c r="R1220" s="247"/>
      <c r="S1220" s="247"/>
      <c r="T1220" s="248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9" t="s">
        <v>204</v>
      </c>
      <c r="AU1220" s="249" t="s">
        <v>82</v>
      </c>
      <c r="AV1220" s="13" t="s">
        <v>82</v>
      </c>
      <c r="AW1220" s="13" t="s">
        <v>30</v>
      </c>
      <c r="AX1220" s="13" t="s">
        <v>73</v>
      </c>
      <c r="AY1220" s="249" t="s">
        <v>196</v>
      </c>
    </row>
    <row r="1221" s="14" customFormat="1">
      <c r="A1221" s="14"/>
      <c r="B1221" s="250"/>
      <c r="C1221" s="251"/>
      <c r="D1221" s="234" t="s">
        <v>204</v>
      </c>
      <c r="E1221" s="252" t="s">
        <v>1</v>
      </c>
      <c r="F1221" s="253" t="s">
        <v>206</v>
      </c>
      <c r="G1221" s="251"/>
      <c r="H1221" s="254">
        <v>8.1600000000000001</v>
      </c>
      <c r="I1221" s="255"/>
      <c r="J1221" s="251"/>
      <c r="K1221" s="251"/>
      <c r="L1221" s="256"/>
      <c r="M1221" s="257"/>
      <c r="N1221" s="258"/>
      <c r="O1221" s="258"/>
      <c r="P1221" s="258"/>
      <c r="Q1221" s="258"/>
      <c r="R1221" s="258"/>
      <c r="S1221" s="258"/>
      <c r="T1221" s="259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0" t="s">
        <v>204</v>
      </c>
      <c r="AU1221" s="260" t="s">
        <v>82</v>
      </c>
      <c r="AV1221" s="14" t="s">
        <v>202</v>
      </c>
      <c r="AW1221" s="14" t="s">
        <v>30</v>
      </c>
      <c r="AX1221" s="14" t="s">
        <v>80</v>
      </c>
      <c r="AY1221" s="260" t="s">
        <v>196</v>
      </c>
    </row>
    <row r="1222" s="2" customFormat="1" ht="66.75" customHeight="1">
      <c r="A1222" s="39"/>
      <c r="B1222" s="40"/>
      <c r="C1222" s="220" t="s">
        <v>768</v>
      </c>
      <c r="D1222" s="220" t="s">
        <v>198</v>
      </c>
      <c r="E1222" s="221" t="s">
        <v>1316</v>
      </c>
      <c r="F1222" s="222" t="s">
        <v>1317</v>
      </c>
      <c r="G1222" s="223" t="s">
        <v>201</v>
      </c>
      <c r="H1222" s="224">
        <v>945</v>
      </c>
      <c r="I1222" s="225"/>
      <c r="J1222" s="226">
        <f>ROUND(I1222*H1222,2)</f>
        <v>0</v>
      </c>
      <c r="K1222" s="227"/>
      <c r="L1222" s="45"/>
      <c r="M1222" s="228" t="s">
        <v>1</v>
      </c>
      <c r="N1222" s="229" t="s">
        <v>38</v>
      </c>
      <c r="O1222" s="92"/>
      <c r="P1222" s="230">
        <f>O1222*H1222</f>
        <v>0</v>
      </c>
      <c r="Q1222" s="230">
        <v>0</v>
      </c>
      <c r="R1222" s="230">
        <f>Q1222*H1222</f>
        <v>0</v>
      </c>
      <c r="S1222" s="230">
        <v>0</v>
      </c>
      <c r="T1222" s="231">
        <f>S1222*H1222</f>
        <v>0</v>
      </c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R1222" s="232" t="s">
        <v>202</v>
      </c>
      <c r="AT1222" s="232" t="s">
        <v>198</v>
      </c>
      <c r="AU1222" s="232" t="s">
        <v>82</v>
      </c>
      <c r="AY1222" s="18" t="s">
        <v>196</v>
      </c>
      <c r="BE1222" s="233">
        <f>IF(N1222="základní",J1222,0)</f>
        <v>0</v>
      </c>
      <c r="BF1222" s="233">
        <f>IF(N1222="snížená",J1222,0)</f>
        <v>0</v>
      </c>
      <c r="BG1222" s="233">
        <f>IF(N1222="zákl. přenesená",J1222,0)</f>
        <v>0</v>
      </c>
      <c r="BH1222" s="233">
        <f>IF(N1222="sníž. přenesená",J1222,0)</f>
        <v>0</v>
      </c>
      <c r="BI1222" s="233">
        <f>IF(N1222="nulová",J1222,0)</f>
        <v>0</v>
      </c>
      <c r="BJ1222" s="18" t="s">
        <v>80</v>
      </c>
      <c r="BK1222" s="233">
        <f>ROUND(I1222*H1222,2)</f>
        <v>0</v>
      </c>
      <c r="BL1222" s="18" t="s">
        <v>202</v>
      </c>
      <c r="BM1222" s="232" t="s">
        <v>1318</v>
      </c>
    </row>
    <row r="1223" s="2" customFormat="1">
      <c r="A1223" s="39"/>
      <c r="B1223" s="40"/>
      <c r="C1223" s="41"/>
      <c r="D1223" s="234" t="s">
        <v>203</v>
      </c>
      <c r="E1223" s="41"/>
      <c r="F1223" s="235" t="s">
        <v>1317</v>
      </c>
      <c r="G1223" s="41"/>
      <c r="H1223" s="41"/>
      <c r="I1223" s="236"/>
      <c r="J1223" s="41"/>
      <c r="K1223" s="41"/>
      <c r="L1223" s="45"/>
      <c r="M1223" s="237"/>
      <c r="N1223" s="238"/>
      <c r="O1223" s="92"/>
      <c r="P1223" s="92"/>
      <c r="Q1223" s="92"/>
      <c r="R1223" s="92"/>
      <c r="S1223" s="92"/>
      <c r="T1223" s="93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T1223" s="18" t="s">
        <v>203</v>
      </c>
      <c r="AU1223" s="18" t="s">
        <v>82</v>
      </c>
    </row>
    <row r="1224" s="13" customFormat="1">
      <c r="A1224" s="13"/>
      <c r="B1224" s="239"/>
      <c r="C1224" s="240"/>
      <c r="D1224" s="234" t="s">
        <v>204</v>
      </c>
      <c r="E1224" s="241" t="s">
        <v>1</v>
      </c>
      <c r="F1224" s="242" t="s">
        <v>1270</v>
      </c>
      <c r="G1224" s="240"/>
      <c r="H1224" s="243">
        <v>945</v>
      </c>
      <c r="I1224" s="244"/>
      <c r="J1224" s="240"/>
      <c r="K1224" s="240"/>
      <c r="L1224" s="245"/>
      <c r="M1224" s="246"/>
      <c r="N1224" s="247"/>
      <c r="O1224" s="247"/>
      <c r="P1224" s="247"/>
      <c r="Q1224" s="247"/>
      <c r="R1224" s="247"/>
      <c r="S1224" s="247"/>
      <c r="T1224" s="24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9" t="s">
        <v>204</v>
      </c>
      <c r="AU1224" s="249" t="s">
        <v>82</v>
      </c>
      <c r="AV1224" s="13" t="s">
        <v>82</v>
      </c>
      <c r="AW1224" s="13" t="s">
        <v>30</v>
      </c>
      <c r="AX1224" s="13" t="s">
        <v>73</v>
      </c>
      <c r="AY1224" s="249" t="s">
        <v>196</v>
      </c>
    </row>
    <row r="1225" s="14" customFormat="1">
      <c r="A1225" s="14"/>
      <c r="B1225" s="250"/>
      <c r="C1225" s="251"/>
      <c r="D1225" s="234" t="s">
        <v>204</v>
      </c>
      <c r="E1225" s="252" t="s">
        <v>1</v>
      </c>
      <c r="F1225" s="253" t="s">
        <v>206</v>
      </c>
      <c r="G1225" s="251"/>
      <c r="H1225" s="254">
        <v>945</v>
      </c>
      <c r="I1225" s="255"/>
      <c r="J1225" s="251"/>
      <c r="K1225" s="251"/>
      <c r="L1225" s="256"/>
      <c r="M1225" s="257"/>
      <c r="N1225" s="258"/>
      <c r="O1225" s="258"/>
      <c r="P1225" s="258"/>
      <c r="Q1225" s="258"/>
      <c r="R1225" s="258"/>
      <c r="S1225" s="258"/>
      <c r="T1225" s="259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0" t="s">
        <v>204</v>
      </c>
      <c r="AU1225" s="260" t="s">
        <v>82</v>
      </c>
      <c r="AV1225" s="14" t="s">
        <v>202</v>
      </c>
      <c r="AW1225" s="14" t="s">
        <v>30</v>
      </c>
      <c r="AX1225" s="14" t="s">
        <v>80</v>
      </c>
      <c r="AY1225" s="260" t="s">
        <v>196</v>
      </c>
    </row>
    <row r="1226" s="2" customFormat="1" ht="21.75" customHeight="1">
      <c r="A1226" s="39"/>
      <c r="B1226" s="40"/>
      <c r="C1226" s="271" t="s">
        <v>1319</v>
      </c>
      <c r="D1226" s="271" t="s">
        <v>416</v>
      </c>
      <c r="E1226" s="272" t="s">
        <v>1320</v>
      </c>
      <c r="F1226" s="273" t="s">
        <v>1321</v>
      </c>
      <c r="G1226" s="274" t="s">
        <v>201</v>
      </c>
      <c r="H1226" s="275">
        <v>963.89999999999998</v>
      </c>
      <c r="I1226" s="276"/>
      <c r="J1226" s="277">
        <f>ROUND(I1226*H1226,2)</f>
        <v>0</v>
      </c>
      <c r="K1226" s="278"/>
      <c r="L1226" s="279"/>
      <c r="M1226" s="280" t="s">
        <v>1</v>
      </c>
      <c r="N1226" s="281" t="s">
        <v>38</v>
      </c>
      <c r="O1226" s="92"/>
      <c r="P1226" s="230">
        <f>O1226*H1226</f>
        <v>0</v>
      </c>
      <c r="Q1226" s="230">
        <v>0</v>
      </c>
      <c r="R1226" s="230">
        <f>Q1226*H1226</f>
        <v>0</v>
      </c>
      <c r="S1226" s="230">
        <v>0</v>
      </c>
      <c r="T1226" s="231">
        <f>S1226*H1226</f>
        <v>0</v>
      </c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R1226" s="232" t="s">
        <v>217</v>
      </c>
      <c r="AT1226" s="232" t="s">
        <v>416</v>
      </c>
      <c r="AU1226" s="232" t="s">
        <v>82</v>
      </c>
      <c r="AY1226" s="18" t="s">
        <v>196</v>
      </c>
      <c r="BE1226" s="233">
        <f>IF(N1226="základní",J1226,0)</f>
        <v>0</v>
      </c>
      <c r="BF1226" s="233">
        <f>IF(N1226="snížená",J1226,0)</f>
        <v>0</v>
      </c>
      <c r="BG1226" s="233">
        <f>IF(N1226="zákl. přenesená",J1226,0)</f>
        <v>0</v>
      </c>
      <c r="BH1226" s="233">
        <f>IF(N1226="sníž. přenesená",J1226,0)</f>
        <v>0</v>
      </c>
      <c r="BI1226" s="233">
        <f>IF(N1226="nulová",J1226,0)</f>
        <v>0</v>
      </c>
      <c r="BJ1226" s="18" t="s">
        <v>80</v>
      </c>
      <c r="BK1226" s="233">
        <f>ROUND(I1226*H1226,2)</f>
        <v>0</v>
      </c>
      <c r="BL1226" s="18" t="s">
        <v>202</v>
      </c>
      <c r="BM1226" s="232" t="s">
        <v>1322</v>
      </c>
    </row>
    <row r="1227" s="2" customFormat="1">
      <c r="A1227" s="39"/>
      <c r="B1227" s="40"/>
      <c r="C1227" s="41"/>
      <c r="D1227" s="234" t="s">
        <v>203</v>
      </c>
      <c r="E1227" s="41"/>
      <c r="F1227" s="235" t="s">
        <v>1321</v>
      </c>
      <c r="G1227" s="41"/>
      <c r="H1227" s="41"/>
      <c r="I1227" s="236"/>
      <c r="J1227" s="41"/>
      <c r="K1227" s="41"/>
      <c r="L1227" s="45"/>
      <c r="M1227" s="237"/>
      <c r="N1227" s="238"/>
      <c r="O1227" s="92"/>
      <c r="P1227" s="92"/>
      <c r="Q1227" s="92"/>
      <c r="R1227" s="92"/>
      <c r="S1227" s="92"/>
      <c r="T1227" s="93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T1227" s="18" t="s">
        <v>203</v>
      </c>
      <c r="AU1227" s="18" t="s">
        <v>82</v>
      </c>
    </row>
    <row r="1228" s="13" customFormat="1">
      <c r="A1228" s="13"/>
      <c r="B1228" s="239"/>
      <c r="C1228" s="240"/>
      <c r="D1228" s="234" t="s">
        <v>204</v>
      </c>
      <c r="E1228" s="241" t="s">
        <v>1</v>
      </c>
      <c r="F1228" s="242" t="s">
        <v>1323</v>
      </c>
      <c r="G1228" s="240"/>
      <c r="H1228" s="243">
        <v>963.89999999999998</v>
      </c>
      <c r="I1228" s="244"/>
      <c r="J1228" s="240"/>
      <c r="K1228" s="240"/>
      <c r="L1228" s="245"/>
      <c r="M1228" s="246"/>
      <c r="N1228" s="247"/>
      <c r="O1228" s="247"/>
      <c r="P1228" s="247"/>
      <c r="Q1228" s="247"/>
      <c r="R1228" s="247"/>
      <c r="S1228" s="247"/>
      <c r="T1228" s="24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9" t="s">
        <v>204</v>
      </c>
      <c r="AU1228" s="249" t="s">
        <v>82</v>
      </c>
      <c r="AV1228" s="13" t="s">
        <v>82</v>
      </c>
      <c r="AW1228" s="13" t="s">
        <v>30</v>
      </c>
      <c r="AX1228" s="13" t="s">
        <v>73</v>
      </c>
      <c r="AY1228" s="249" t="s">
        <v>196</v>
      </c>
    </row>
    <row r="1229" s="14" customFormat="1">
      <c r="A1229" s="14"/>
      <c r="B1229" s="250"/>
      <c r="C1229" s="251"/>
      <c r="D1229" s="234" t="s">
        <v>204</v>
      </c>
      <c r="E1229" s="252" t="s">
        <v>1</v>
      </c>
      <c r="F1229" s="253" t="s">
        <v>206</v>
      </c>
      <c r="G1229" s="251"/>
      <c r="H1229" s="254">
        <v>963.89999999999998</v>
      </c>
      <c r="I1229" s="255"/>
      <c r="J1229" s="251"/>
      <c r="K1229" s="251"/>
      <c r="L1229" s="256"/>
      <c r="M1229" s="257"/>
      <c r="N1229" s="258"/>
      <c r="O1229" s="258"/>
      <c r="P1229" s="258"/>
      <c r="Q1229" s="258"/>
      <c r="R1229" s="258"/>
      <c r="S1229" s="258"/>
      <c r="T1229" s="259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60" t="s">
        <v>204</v>
      </c>
      <c r="AU1229" s="260" t="s">
        <v>82</v>
      </c>
      <c r="AV1229" s="14" t="s">
        <v>202</v>
      </c>
      <c r="AW1229" s="14" t="s">
        <v>30</v>
      </c>
      <c r="AX1229" s="14" t="s">
        <v>80</v>
      </c>
      <c r="AY1229" s="260" t="s">
        <v>196</v>
      </c>
    </row>
    <row r="1230" s="2" customFormat="1" ht="37.8" customHeight="1">
      <c r="A1230" s="39"/>
      <c r="B1230" s="40"/>
      <c r="C1230" s="220" t="s">
        <v>772</v>
      </c>
      <c r="D1230" s="220" t="s">
        <v>198</v>
      </c>
      <c r="E1230" s="221" t="s">
        <v>1324</v>
      </c>
      <c r="F1230" s="222" t="s">
        <v>1325</v>
      </c>
      <c r="G1230" s="223" t="s">
        <v>201</v>
      </c>
      <c r="H1230" s="224">
        <v>2</v>
      </c>
      <c r="I1230" s="225"/>
      <c r="J1230" s="226">
        <f>ROUND(I1230*H1230,2)</f>
        <v>0</v>
      </c>
      <c r="K1230" s="227"/>
      <c r="L1230" s="45"/>
      <c r="M1230" s="228" t="s">
        <v>1</v>
      </c>
      <c r="N1230" s="229" t="s">
        <v>38</v>
      </c>
      <c r="O1230" s="92"/>
      <c r="P1230" s="230">
        <f>O1230*H1230</f>
        <v>0</v>
      </c>
      <c r="Q1230" s="230">
        <v>0</v>
      </c>
      <c r="R1230" s="230">
        <f>Q1230*H1230</f>
        <v>0</v>
      </c>
      <c r="S1230" s="230">
        <v>0</v>
      </c>
      <c r="T1230" s="231">
        <f>S1230*H1230</f>
        <v>0</v>
      </c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R1230" s="232" t="s">
        <v>202</v>
      </c>
      <c r="AT1230" s="232" t="s">
        <v>198</v>
      </c>
      <c r="AU1230" s="232" t="s">
        <v>82</v>
      </c>
      <c r="AY1230" s="18" t="s">
        <v>196</v>
      </c>
      <c r="BE1230" s="233">
        <f>IF(N1230="základní",J1230,0)</f>
        <v>0</v>
      </c>
      <c r="BF1230" s="233">
        <f>IF(N1230="snížená",J1230,0)</f>
        <v>0</v>
      </c>
      <c r="BG1230" s="233">
        <f>IF(N1230="zákl. přenesená",J1230,0)</f>
        <v>0</v>
      </c>
      <c r="BH1230" s="233">
        <f>IF(N1230="sníž. přenesená",J1230,0)</f>
        <v>0</v>
      </c>
      <c r="BI1230" s="233">
        <f>IF(N1230="nulová",J1230,0)</f>
        <v>0</v>
      </c>
      <c r="BJ1230" s="18" t="s">
        <v>80</v>
      </c>
      <c r="BK1230" s="233">
        <f>ROUND(I1230*H1230,2)</f>
        <v>0</v>
      </c>
      <c r="BL1230" s="18" t="s">
        <v>202</v>
      </c>
      <c r="BM1230" s="232" t="s">
        <v>1326</v>
      </c>
    </row>
    <row r="1231" s="2" customFormat="1">
      <c r="A1231" s="39"/>
      <c r="B1231" s="40"/>
      <c r="C1231" s="41"/>
      <c r="D1231" s="234" t="s">
        <v>203</v>
      </c>
      <c r="E1231" s="41"/>
      <c r="F1231" s="235" t="s">
        <v>1325</v>
      </c>
      <c r="G1231" s="41"/>
      <c r="H1231" s="41"/>
      <c r="I1231" s="236"/>
      <c r="J1231" s="41"/>
      <c r="K1231" s="41"/>
      <c r="L1231" s="45"/>
      <c r="M1231" s="237"/>
      <c r="N1231" s="238"/>
      <c r="O1231" s="92"/>
      <c r="P1231" s="92"/>
      <c r="Q1231" s="92"/>
      <c r="R1231" s="92"/>
      <c r="S1231" s="92"/>
      <c r="T1231" s="93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T1231" s="18" t="s">
        <v>203</v>
      </c>
      <c r="AU1231" s="18" t="s">
        <v>82</v>
      </c>
    </row>
    <row r="1232" s="13" customFormat="1">
      <c r="A1232" s="13"/>
      <c r="B1232" s="239"/>
      <c r="C1232" s="240"/>
      <c r="D1232" s="234" t="s">
        <v>204</v>
      </c>
      <c r="E1232" s="241" t="s">
        <v>1</v>
      </c>
      <c r="F1232" s="242" t="s">
        <v>1327</v>
      </c>
      <c r="G1232" s="240"/>
      <c r="H1232" s="243">
        <v>2</v>
      </c>
      <c r="I1232" s="244"/>
      <c r="J1232" s="240"/>
      <c r="K1232" s="240"/>
      <c r="L1232" s="245"/>
      <c r="M1232" s="246"/>
      <c r="N1232" s="247"/>
      <c r="O1232" s="247"/>
      <c r="P1232" s="247"/>
      <c r="Q1232" s="247"/>
      <c r="R1232" s="247"/>
      <c r="S1232" s="247"/>
      <c r="T1232" s="248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9" t="s">
        <v>204</v>
      </c>
      <c r="AU1232" s="249" t="s">
        <v>82</v>
      </c>
      <c r="AV1232" s="13" t="s">
        <v>82</v>
      </c>
      <c r="AW1232" s="13" t="s">
        <v>30</v>
      </c>
      <c r="AX1232" s="13" t="s">
        <v>73</v>
      </c>
      <c r="AY1232" s="249" t="s">
        <v>196</v>
      </c>
    </row>
    <row r="1233" s="14" customFormat="1">
      <c r="A1233" s="14"/>
      <c r="B1233" s="250"/>
      <c r="C1233" s="251"/>
      <c r="D1233" s="234" t="s">
        <v>204</v>
      </c>
      <c r="E1233" s="252" t="s">
        <v>1</v>
      </c>
      <c r="F1233" s="253" t="s">
        <v>206</v>
      </c>
      <c r="G1233" s="251"/>
      <c r="H1233" s="254">
        <v>2</v>
      </c>
      <c r="I1233" s="255"/>
      <c r="J1233" s="251"/>
      <c r="K1233" s="251"/>
      <c r="L1233" s="256"/>
      <c r="M1233" s="257"/>
      <c r="N1233" s="258"/>
      <c r="O1233" s="258"/>
      <c r="P1233" s="258"/>
      <c r="Q1233" s="258"/>
      <c r="R1233" s="258"/>
      <c r="S1233" s="258"/>
      <c r="T1233" s="259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60" t="s">
        <v>204</v>
      </c>
      <c r="AU1233" s="260" t="s">
        <v>82</v>
      </c>
      <c r="AV1233" s="14" t="s">
        <v>202</v>
      </c>
      <c r="AW1233" s="14" t="s">
        <v>30</v>
      </c>
      <c r="AX1233" s="14" t="s">
        <v>80</v>
      </c>
      <c r="AY1233" s="260" t="s">
        <v>196</v>
      </c>
    </row>
    <row r="1234" s="2" customFormat="1" ht="24.15" customHeight="1">
      <c r="A1234" s="39"/>
      <c r="B1234" s="40"/>
      <c r="C1234" s="220" t="s">
        <v>1328</v>
      </c>
      <c r="D1234" s="220" t="s">
        <v>198</v>
      </c>
      <c r="E1234" s="221" t="s">
        <v>1329</v>
      </c>
      <c r="F1234" s="222" t="s">
        <v>1330</v>
      </c>
      <c r="G1234" s="223" t="s">
        <v>201</v>
      </c>
      <c r="H1234" s="224">
        <v>945</v>
      </c>
      <c r="I1234" s="225"/>
      <c r="J1234" s="226">
        <f>ROUND(I1234*H1234,2)</f>
        <v>0</v>
      </c>
      <c r="K1234" s="227"/>
      <c r="L1234" s="45"/>
      <c r="M1234" s="228" t="s">
        <v>1</v>
      </c>
      <c r="N1234" s="229" t="s">
        <v>38</v>
      </c>
      <c r="O1234" s="92"/>
      <c r="P1234" s="230">
        <f>O1234*H1234</f>
        <v>0</v>
      </c>
      <c r="Q1234" s="230">
        <v>0</v>
      </c>
      <c r="R1234" s="230">
        <f>Q1234*H1234</f>
        <v>0</v>
      </c>
      <c r="S1234" s="230">
        <v>0</v>
      </c>
      <c r="T1234" s="231">
        <f>S1234*H1234</f>
        <v>0</v>
      </c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R1234" s="232" t="s">
        <v>202</v>
      </c>
      <c r="AT1234" s="232" t="s">
        <v>198</v>
      </c>
      <c r="AU1234" s="232" t="s">
        <v>82</v>
      </c>
      <c r="AY1234" s="18" t="s">
        <v>196</v>
      </c>
      <c r="BE1234" s="233">
        <f>IF(N1234="základní",J1234,0)</f>
        <v>0</v>
      </c>
      <c r="BF1234" s="233">
        <f>IF(N1234="snížená",J1234,0)</f>
        <v>0</v>
      </c>
      <c r="BG1234" s="233">
        <f>IF(N1234="zákl. přenesená",J1234,0)</f>
        <v>0</v>
      </c>
      <c r="BH1234" s="233">
        <f>IF(N1234="sníž. přenesená",J1234,0)</f>
        <v>0</v>
      </c>
      <c r="BI1234" s="233">
        <f>IF(N1234="nulová",J1234,0)</f>
        <v>0</v>
      </c>
      <c r="BJ1234" s="18" t="s">
        <v>80</v>
      </c>
      <c r="BK1234" s="233">
        <f>ROUND(I1234*H1234,2)</f>
        <v>0</v>
      </c>
      <c r="BL1234" s="18" t="s">
        <v>202</v>
      </c>
      <c r="BM1234" s="232" t="s">
        <v>1331</v>
      </c>
    </row>
    <row r="1235" s="2" customFormat="1">
      <c r="A1235" s="39"/>
      <c r="B1235" s="40"/>
      <c r="C1235" s="41"/>
      <c r="D1235" s="234" t="s">
        <v>203</v>
      </c>
      <c r="E1235" s="41"/>
      <c r="F1235" s="235" t="s">
        <v>1330</v>
      </c>
      <c r="G1235" s="41"/>
      <c r="H1235" s="41"/>
      <c r="I1235" s="236"/>
      <c r="J1235" s="41"/>
      <c r="K1235" s="41"/>
      <c r="L1235" s="45"/>
      <c r="M1235" s="237"/>
      <c r="N1235" s="238"/>
      <c r="O1235" s="92"/>
      <c r="P1235" s="92"/>
      <c r="Q1235" s="92"/>
      <c r="R1235" s="92"/>
      <c r="S1235" s="92"/>
      <c r="T1235" s="93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T1235" s="18" t="s">
        <v>203</v>
      </c>
      <c r="AU1235" s="18" t="s">
        <v>82</v>
      </c>
    </row>
    <row r="1236" s="13" customFormat="1">
      <c r="A1236" s="13"/>
      <c r="B1236" s="239"/>
      <c r="C1236" s="240"/>
      <c r="D1236" s="234" t="s">
        <v>204</v>
      </c>
      <c r="E1236" s="241" t="s">
        <v>1</v>
      </c>
      <c r="F1236" s="242" t="s">
        <v>1270</v>
      </c>
      <c r="G1236" s="240"/>
      <c r="H1236" s="243">
        <v>945</v>
      </c>
      <c r="I1236" s="244"/>
      <c r="J1236" s="240"/>
      <c r="K1236" s="240"/>
      <c r="L1236" s="245"/>
      <c r="M1236" s="246"/>
      <c r="N1236" s="247"/>
      <c r="O1236" s="247"/>
      <c r="P1236" s="247"/>
      <c r="Q1236" s="247"/>
      <c r="R1236" s="247"/>
      <c r="S1236" s="247"/>
      <c r="T1236" s="248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9" t="s">
        <v>204</v>
      </c>
      <c r="AU1236" s="249" t="s">
        <v>82</v>
      </c>
      <c r="AV1236" s="13" t="s">
        <v>82</v>
      </c>
      <c r="AW1236" s="13" t="s">
        <v>30</v>
      </c>
      <c r="AX1236" s="13" t="s">
        <v>73</v>
      </c>
      <c r="AY1236" s="249" t="s">
        <v>196</v>
      </c>
    </row>
    <row r="1237" s="14" customFormat="1">
      <c r="A1237" s="14"/>
      <c r="B1237" s="250"/>
      <c r="C1237" s="251"/>
      <c r="D1237" s="234" t="s">
        <v>204</v>
      </c>
      <c r="E1237" s="252" t="s">
        <v>1</v>
      </c>
      <c r="F1237" s="253" t="s">
        <v>206</v>
      </c>
      <c r="G1237" s="251"/>
      <c r="H1237" s="254">
        <v>945</v>
      </c>
      <c r="I1237" s="255"/>
      <c r="J1237" s="251"/>
      <c r="K1237" s="251"/>
      <c r="L1237" s="256"/>
      <c r="M1237" s="257"/>
      <c r="N1237" s="258"/>
      <c r="O1237" s="258"/>
      <c r="P1237" s="258"/>
      <c r="Q1237" s="258"/>
      <c r="R1237" s="258"/>
      <c r="S1237" s="258"/>
      <c r="T1237" s="259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60" t="s">
        <v>204</v>
      </c>
      <c r="AU1237" s="260" t="s">
        <v>82</v>
      </c>
      <c r="AV1237" s="14" t="s">
        <v>202</v>
      </c>
      <c r="AW1237" s="14" t="s">
        <v>30</v>
      </c>
      <c r="AX1237" s="14" t="s">
        <v>80</v>
      </c>
      <c r="AY1237" s="260" t="s">
        <v>196</v>
      </c>
    </row>
    <row r="1238" s="2" customFormat="1" ht="33" customHeight="1">
      <c r="A1238" s="39"/>
      <c r="B1238" s="40"/>
      <c r="C1238" s="220" t="s">
        <v>776</v>
      </c>
      <c r="D1238" s="220" t="s">
        <v>198</v>
      </c>
      <c r="E1238" s="221" t="s">
        <v>1332</v>
      </c>
      <c r="F1238" s="222" t="s">
        <v>1333</v>
      </c>
      <c r="G1238" s="223" t="s">
        <v>201</v>
      </c>
      <c r="H1238" s="224">
        <v>112.64</v>
      </c>
      <c r="I1238" s="225"/>
      <c r="J1238" s="226">
        <f>ROUND(I1238*H1238,2)</f>
        <v>0</v>
      </c>
      <c r="K1238" s="227"/>
      <c r="L1238" s="45"/>
      <c r="M1238" s="228" t="s">
        <v>1</v>
      </c>
      <c r="N1238" s="229" t="s">
        <v>38</v>
      </c>
      <c r="O1238" s="92"/>
      <c r="P1238" s="230">
        <f>O1238*H1238</f>
        <v>0</v>
      </c>
      <c r="Q1238" s="230">
        <v>0</v>
      </c>
      <c r="R1238" s="230">
        <f>Q1238*H1238</f>
        <v>0</v>
      </c>
      <c r="S1238" s="230">
        <v>0</v>
      </c>
      <c r="T1238" s="231">
        <f>S1238*H1238</f>
        <v>0</v>
      </c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R1238" s="232" t="s">
        <v>202</v>
      </c>
      <c r="AT1238" s="232" t="s">
        <v>198</v>
      </c>
      <c r="AU1238" s="232" t="s">
        <v>82</v>
      </c>
      <c r="AY1238" s="18" t="s">
        <v>196</v>
      </c>
      <c r="BE1238" s="233">
        <f>IF(N1238="základní",J1238,0)</f>
        <v>0</v>
      </c>
      <c r="BF1238" s="233">
        <f>IF(N1238="snížená",J1238,0)</f>
        <v>0</v>
      </c>
      <c r="BG1238" s="233">
        <f>IF(N1238="zákl. přenesená",J1238,0)</f>
        <v>0</v>
      </c>
      <c r="BH1238" s="233">
        <f>IF(N1238="sníž. přenesená",J1238,0)</f>
        <v>0</v>
      </c>
      <c r="BI1238" s="233">
        <f>IF(N1238="nulová",J1238,0)</f>
        <v>0</v>
      </c>
      <c r="BJ1238" s="18" t="s">
        <v>80</v>
      </c>
      <c r="BK1238" s="233">
        <f>ROUND(I1238*H1238,2)</f>
        <v>0</v>
      </c>
      <c r="BL1238" s="18" t="s">
        <v>202</v>
      </c>
      <c r="BM1238" s="232" t="s">
        <v>1334</v>
      </c>
    </row>
    <row r="1239" s="2" customFormat="1">
      <c r="A1239" s="39"/>
      <c r="B1239" s="40"/>
      <c r="C1239" s="41"/>
      <c r="D1239" s="234" t="s">
        <v>203</v>
      </c>
      <c r="E1239" s="41"/>
      <c r="F1239" s="235" t="s">
        <v>1333</v>
      </c>
      <c r="G1239" s="41"/>
      <c r="H1239" s="41"/>
      <c r="I1239" s="236"/>
      <c r="J1239" s="41"/>
      <c r="K1239" s="41"/>
      <c r="L1239" s="45"/>
      <c r="M1239" s="237"/>
      <c r="N1239" s="238"/>
      <c r="O1239" s="92"/>
      <c r="P1239" s="92"/>
      <c r="Q1239" s="92"/>
      <c r="R1239" s="92"/>
      <c r="S1239" s="92"/>
      <c r="T1239" s="93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T1239" s="18" t="s">
        <v>203</v>
      </c>
      <c r="AU1239" s="18" t="s">
        <v>82</v>
      </c>
    </row>
    <row r="1240" s="13" customFormat="1">
      <c r="A1240" s="13"/>
      <c r="B1240" s="239"/>
      <c r="C1240" s="240"/>
      <c r="D1240" s="234" t="s">
        <v>204</v>
      </c>
      <c r="E1240" s="241" t="s">
        <v>1</v>
      </c>
      <c r="F1240" s="242" t="s">
        <v>1335</v>
      </c>
      <c r="G1240" s="240"/>
      <c r="H1240" s="243">
        <v>49.439999999999998</v>
      </c>
      <c r="I1240" s="244"/>
      <c r="J1240" s="240"/>
      <c r="K1240" s="240"/>
      <c r="L1240" s="245"/>
      <c r="M1240" s="246"/>
      <c r="N1240" s="247"/>
      <c r="O1240" s="247"/>
      <c r="P1240" s="247"/>
      <c r="Q1240" s="247"/>
      <c r="R1240" s="247"/>
      <c r="S1240" s="247"/>
      <c r="T1240" s="248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9" t="s">
        <v>204</v>
      </c>
      <c r="AU1240" s="249" t="s">
        <v>82</v>
      </c>
      <c r="AV1240" s="13" t="s">
        <v>82</v>
      </c>
      <c r="AW1240" s="13" t="s">
        <v>30</v>
      </c>
      <c r="AX1240" s="13" t="s">
        <v>73</v>
      </c>
      <c r="AY1240" s="249" t="s">
        <v>196</v>
      </c>
    </row>
    <row r="1241" s="13" customFormat="1">
      <c r="A1241" s="13"/>
      <c r="B1241" s="239"/>
      <c r="C1241" s="240"/>
      <c r="D1241" s="234" t="s">
        <v>204</v>
      </c>
      <c r="E1241" s="241" t="s">
        <v>1</v>
      </c>
      <c r="F1241" s="242" t="s">
        <v>1336</v>
      </c>
      <c r="G1241" s="240"/>
      <c r="H1241" s="243">
        <v>63.200000000000003</v>
      </c>
      <c r="I1241" s="244"/>
      <c r="J1241" s="240"/>
      <c r="K1241" s="240"/>
      <c r="L1241" s="245"/>
      <c r="M1241" s="246"/>
      <c r="N1241" s="247"/>
      <c r="O1241" s="247"/>
      <c r="P1241" s="247"/>
      <c r="Q1241" s="247"/>
      <c r="R1241" s="247"/>
      <c r="S1241" s="247"/>
      <c r="T1241" s="24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9" t="s">
        <v>204</v>
      </c>
      <c r="AU1241" s="249" t="s">
        <v>82</v>
      </c>
      <c r="AV1241" s="13" t="s">
        <v>82</v>
      </c>
      <c r="AW1241" s="13" t="s">
        <v>30</v>
      </c>
      <c r="AX1241" s="13" t="s">
        <v>73</v>
      </c>
      <c r="AY1241" s="249" t="s">
        <v>196</v>
      </c>
    </row>
    <row r="1242" s="14" customFormat="1">
      <c r="A1242" s="14"/>
      <c r="B1242" s="250"/>
      <c r="C1242" s="251"/>
      <c r="D1242" s="234" t="s">
        <v>204</v>
      </c>
      <c r="E1242" s="252" t="s">
        <v>1</v>
      </c>
      <c r="F1242" s="253" t="s">
        <v>206</v>
      </c>
      <c r="G1242" s="251"/>
      <c r="H1242" s="254">
        <v>112.64</v>
      </c>
      <c r="I1242" s="255"/>
      <c r="J1242" s="251"/>
      <c r="K1242" s="251"/>
      <c r="L1242" s="256"/>
      <c r="M1242" s="257"/>
      <c r="N1242" s="258"/>
      <c r="O1242" s="258"/>
      <c r="P1242" s="258"/>
      <c r="Q1242" s="258"/>
      <c r="R1242" s="258"/>
      <c r="S1242" s="258"/>
      <c r="T1242" s="259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0" t="s">
        <v>204</v>
      </c>
      <c r="AU1242" s="260" t="s">
        <v>82</v>
      </c>
      <c r="AV1242" s="14" t="s">
        <v>202</v>
      </c>
      <c r="AW1242" s="14" t="s">
        <v>30</v>
      </c>
      <c r="AX1242" s="14" t="s">
        <v>80</v>
      </c>
      <c r="AY1242" s="260" t="s">
        <v>196</v>
      </c>
    </row>
    <row r="1243" s="2" customFormat="1" ht="49.05" customHeight="1">
      <c r="A1243" s="39"/>
      <c r="B1243" s="40"/>
      <c r="C1243" s="220" t="s">
        <v>1337</v>
      </c>
      <c r="D1243" s="220" t="s">
        <v>198</v>
      </c>
      <c r="E1243" s="221" t="s">
        <v>1338</v>
      </c>
      <c r="F1243" s="222" t="s">
        <v>1339</v>
      </c>
      <c r="G1243" s="223" t="s">
        <v>256</v>
      </c>
      <c r="H1243" s="224">
        <v>659</v>
      </c>
      <c r="I1243" s="225"/>
      <c r="J1243" s="226">
        <f>ROUND(I1243*H1243,2)</f>
        <v>0</v>
      </c>
      <c r="K1243" s="227"/>
      <c r="L1243" s="45"/>
      <c r="M1243" s="228" t="s">
        <v>1</v>
      </c>
      <c r="N1243" s="229" t="s">
        <v>38</v>
      </c>
      <c r="O1243" s="92"/>
      <c r="P1243" s="230">
        <f>O1243*H1243</f>
        <v>0</v>
      </c>
      <c r="Q1243" s="230">
        <v>0</v>
      </c>
      <c r="R1243" s="230">
        <f>Q1243*H1243</f>
        <v>0</v>
      </c>
      <c r="S1243" s="230">
        <v>0</v>
      </c>
      <c r="T1243" s="231">
        <f>S1243*H1243</f>
        <v>0</v>
      </c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R1243" s="232" t="s">
        <v>202</v>
      </c>
      <c r="AT1243" s="232" t="s">
        <v>198</v>
      </c>
      <c r="AU1243" s="232" t="s">
        <v>82</v>
      </c>
      <c r="AY1243" s="18" t="s">
        <v>196</v>
      </c>
      <c r="BE1243" s="233">
        <f>IF(N1243="základní",J1243,0)</f>
        <v>0</v>
      </c>
      <c r="BF1243" s="233">
        <f>IF(N1243="snížená",J1243,0)</f>
        <v>0</v>
      </c>
      <c r="BG1243" s="233">
        <f>IF(N1243="zákl. přenesená",J1243,0)</f>
        <v>0</v>
      </c>
      <c r="BH1243" s="233">
        <f>IF(N1243="sníž. přenesená",J1243,0)</f>
        <v>0</v>
      </c>
      <c r="BI1243" s="233">
        <f>IF(N1243="nulová",J1243,0)</f>
        <v>0</v>
      </c>
      <c r="BJ1243" s="18" t="s">
        <v>80</v>
      </c>
      <c r="BK1243" s="233">
        <f>ROUND(I1243*H1243,2)</f>
        <v>0</v>
      </c>
      <c r="BL1243" s="18" t="s">
        <v>202</v>
      </c>
      <c r="BM1243" s="232" t="s">
        <v>1340</v>
      </c>
    </row>
    <row r="1244" s="2" customFormat="1">
      <c r="A1244" s="39"/>
      <c r="B1244" s="40"/>
      <c r="C1244" s="41"/>
      <c r="D1244" s="234" t="s">
        <v>203</v>
      </c>
      <c r="E1244" s="41"/>
      <c r="F1244" s="235" t="s">
        <v>1339</v>
      </c>
      <c r="G1244" s="41"/>
      <c r="H1244" s="41"/>
      <c r="I1244" s="236"/>
      <c r="J1244" s="41"/>
      <c r="K1244" s="41"/>
      <c r="L1244" s="45"/>
      <c r="M1244" s="237"/>
      <c r="N1244" s="238"/>
      <c r="O1244" s="92"/>
      <c r="P1244" s="92"/>
      <c r="Q1244" s="92"/>
      <c r="R1244" s="92"/>
      <c r="S1244" s="92"/>
      <c r="T1244" s="93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T1244" s="18" t="s">
        <v>203</v>
      </c>
      <c r="AU1244" s="18" t="s">
        <v>82</v>
      </c>
    </row>
    <row r="1245" s="13" customFormat="1">
      <c r="A1245" s="13"/>
      <c r="B1245" s="239"/>
      <c r="C1245" s="240"/>
      <c r="D1245" s="234" t="s">
        <v>204</v>
      </c>
      <c r="E1245" s="241" t="s">
        <v>1</v>
      </c>
      <c r="F1245" s="242" t="s">
        <v>1341</v>
      </c>
      <c r="G1245" s="240"/>
      <c r="H1245" s="243">
        <v>659</v>
      </c>
      <c r="I1245" s="244"/>
      <c r="J1245" s="240"/>
      <c r="K1245" s="240"/>
      <c r="L1245" s="245"/>
      <c r="M1245" s="246"/>
      <c r="N1245" s="247"/>
      <c r="O1245" s="247"/>
      <c r="P1245" s="247"/>
      <c r="Q1245" s="247"/>
      <c r="R1245" s="247"/>
      <c r="S1245" s="247"/>
      <c r="T1245" s="248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9" t="s">
        <v>204</v>
      </c>
      <c r="AU1245" s="249" t="s">
        <v>82</v>
      </c>
      <c r="AV1245" s="13" t="s">
        <v>82</v>
      </c>
      <c r="AW1245" s="13" t="s">
        <v>30</v>
      </c>
      <c r="AX1245" s="13" t="s">
        <v>73</v>
      </c>
      <c r="AY1245" s="249" t="s">
        <v>196</v>
      </c>
    </row>
    <row r="1246" s="14" customFormat="1">
      <c r="A1246" s="14"/>
      <c r="B1246" s="250"/>
      <c r="C1246" s="251"/>
      <c r="D1246" s="234" t="s">
        <v>204</v>
      </c>
      <c r="E1246" s="252" t="s">
        <v>1</v>
      </c>
      <c r="F1246" s="253" t="s">
        <v>206</v>
      </c>
      <c r="G1246" s="251"/>
      <c r="H1246" s="254">
        <v>659</v>
      </c>
      <c r="I1246" s="255"/>
      <c r="J1246" s="251"/>
      <c r="K1246" s="251"/>
      <c r="L1246" s="256"/>
      <c r="M1246" s="257"/>
      <c r="N1246" s="258"/>
      <c r="O1246" s="258"/>
      <c r="P1246" s="258"/>
      <c r="Q1246" s="258"/>
      <c r="R1246" s="258"/>
      <c r="S1246" s="258"/>
      <c r="T1246" s="259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60" t="s">
        <v>204</v>
      </c>
      <c r="AU1246" s="260" t="s">
        <v>82</v>
      </c>
      <c r="AV1246" s="14" t="s">
        <v>202</v>
      </c>
      <c r="AW1246" s="14" t="s">
        <v>30</v>
      </c>
      <c r="AX1246" s="14" t="s">
        <v>80</v>
      </c>
      <c r="AY1246" s="260" t="s">
        <v>196</v>
      </c>
    </row>
    <row r="1247" s="2" customFormat="1" ht="16.5" customHeight="1">
      <c r="A1247" s="39"/>
      <c r="B1247" s="40"/>
      <c r="C1247" s="271" t="s">
        <v>780</v>
      </c>
      <c r="D1247" s="271" t="s">
        <v>416</v>
      </c>
      <c r="E1247" s="272" t="s">
        <v>1342</v>
      </c>
      <c r="F1247" s="273" t="s">
        <v>1343</v>
      </c>
      <c r="G1247" s="274" t="s">
        <v>256</v>
      </c>
      <c r="H1247" s="275">
        <v>665.59000000000003</v>
      </c>
      <c r="I1247" s="276"/>
      <c r="J1247" s="277">
        <f>ROUND(I1247*H1247,2)</f>
        <v>0</v>
      </c>
      <c r="K1247" s="278"/>
      <c r="L1247" s="279"/>
      <c r="M1247" s="280" t="s">
        <v>1</v>
      </c>
      <c r="N1247" s="281" t="s">
        <v>38</v>
      </c>
      <c r="O1247" s="92"/>
      <c r="P1247" s="230">
        <f>O1247*H1247</f>
        <v>0</v>
      </c>
      <c r="Q1247" s="230">
        <v>0</v>
      </c>
      <c r="R1247" s="230">
        <f>Q1247*H1247</f>
        <v>0</v>
      </c>
      <c r="S1247" s="230">
        <v>0</v>
      </c>
      <c r="T1247" s="231">
        <f>S1247*H1247</f>
        <v>0</v>
      </c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R1247" s="232" t="s">
        <v>217</v>
      </c>
      <c r="AT1247" s="232" t="s">
        <v>416</v>
      </c>
      <c r="AU1247" s="232" t="s">
        <v>82</v>
      </c>
      <c r="AY1247" s="18" t="s">
        <v>196</v>
      </c>
      <c r="BE1247" s="233">
        <f>IF(N1247="základní",J1247,0)</f>
        <v>0</v>
      </c>
      <c r="BF1247" s="233">
        <f>IF(N1247="snížená",J1247,0)</f>
        <v>0</v>
      </c>
      <c r="BG1247" s="233">
        <f>IF(N1247="zákl. přenesená",J1247,0)</f>
        <v>0</v>
      </c>
      <c r="BH1247" s="233">
        <f>IF(N1247="sníž. přenesená",J1247,0)</f>
        <v>0</v>
      </c>
      <c r="BI1247" s="233">
        <f>IF(N1247="nulová",J1247,0)</f>
        <v>0</v>
      </c>
      <c r="BJ1247" s="18" t="s">
        <v>80</v>
      </c>
      <c r="BK1247" s="233">
        <f>ROUND(I1247*H1247,2)</f>
        <v>0</v>
      </c>
      <c r="BL1247" s="18" t="s">
        <v>202</v>
      </c>
      <c r="BM1247" s="232" t="s">
        <v>1344</v>
      </c>
    </row>
    <row r="1248" s="2" customFormat="1">
      <c r="A1248" s="39"/>
      <c r="B1248" s="40"/>
      <c r="C1248" s="41"/>
      <c r="D1248" s="234" t="s">
        <v>203</v>
      </c>
      <c r="E1248" s="41"/>
      <c r="F1248" s="235" t="s">
        <v>1343</v>
      </c>
      <c r="G1248" s="41"/>
      <c r="H1248" s="41"/>
      <c r="I1248" s="236"/>
      <c r="J1248" s="41"/>
      <c r="K1248" s="41"/>
      <c r="L1248" s="45"/>
      <c r="M1248" s="237"/>
      <c r="N1248" s="238"/>
      <c r="O1248" s="92"/>
      <c r="P1248" s="92"/>
      <c r="Q1248" s="92"/>
      <c r="R1248" s="92"/>
      <c r="S1248" s="92"/>
      <c r="T1248" s="93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T1248" s="18" t="s">
        <v>203</v>
      </c>
      <c r="AU1248" s="18" t="s">
        <v>82</v>
      </c>
    </row>
    <row r="1249" s="13" customFormat="1">
      <c r="A1249" s="13"/>
      <c r="B1249" s="239"/>
      <c r="C1249" s="240"/>
      <c r="D1249" s="234" t="s">
        <v>204</v>
      </c>
      <c r="E1249" s="241" t="s">
        <v>1</v>
      </c>
      <c r="F1249" s="242" t="s">
        <v>1345</v>
      </c>
      <c r="G1249" s="240"/>
      <c r="H1249" s="243">
        <v>665.59000000000003</v>
      </c>
      <c r="I1249" s="244"/>
      <c r="J1249" s="240"/>
      <c r="K1249" s="240"/>
      <c r="L1249" s="245"/>
      <c r="M1249" s="246"/>
      <c r="N1249" s="247"/>
      <c r="O1249" s="247"/>
      <c r="P1249" s="247"/>
      <c r="Q1249" s="247"/>
      <c r="R1249" s="247"/>
      <c r="S1249" s="247"/>
      <c r="T1249" s="248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9" t="s">
        <v>204</v>
      </c>
      <c r="AU1249" s="249" t="s">
        <v>82</v>
      </c>
      <c r="AV1249" s="13" t="s">
        <v>82</v>
      </c>
      <c r="AW1249" s="13" t="s">
        <v>30</v>
      </c>
      <c r="AX1249" s="13" t="s">
        <v>73</v>
      </c>
      <c r="AY1249" s="249" t="s">
        <v>196</v>
      </c>
    </row>
    <row r="1250" s="14" customFormat="1">
      <c r="A1250" s="14"/>
      <c r="B1250" s="250"/>
      <c r="C1250" s="251"/>
      <c r="D1250" s="234" t="s">
        <v>204</v>
      </c>
      <c r="E1250" s="252" t="s">
        <v>1</v>
      </c>
      <c r="F1250" s="253" t="s">
        <v>206</v>
      </c>
      <c r="G1250" s="251"/>
      <c r="H1250" s="254">
        <v>665.59000000000003</v>
      </c>
      <c r="I1250" s="255"/>
      <c r="J1250" s="251"/>
      <c r="K1250" s="251"/>
      <c r="L1250" s="256"/>
      <c r="M1250" s="257"/>
      <c r="N1250" s="258"/>
      <c r="O1250" s="258"/>
      <c r="P1250" s="258"/>
      <c r="Q1250" s="258"/>
      <c r="R1250" s="258"/>
      <c r="S1250" s="258"/>
      <c r="T1250" s="259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0" t="s">
        <v>204</v>
      </c>
      <c r="AU1250" s="260" t="s">
        <v>82</v>
      </c>
      <c r="AV1250" s="14" t="s">
        <v>202</v>
      </c>
      <c r="AW1250" s="14" t="s">
        <v>30</v>
      </c>
      <c r="AX1250" s="14" t="s">
        <v>80</v>
      </c>
      <c r="AY1250" s="260" t="s">
        <v>196</v>
      </c>
    </row>
    <row r="1251" s="2" customFormat="1" ht="24.15" customHeight="1">
      <c r="A1251" s="39"/>
      <c r="B1251" s="40"/>
      <c r="C1251" s="271" t="s">
        <v>1346</v>
      </c>
      <c r="D1251" s="271" t="s">
        <v>416</v>
      </c>
      <c r="E1251" s="272" t="s">
        <v>1347</v>
      </c>
      <c r="F1251" s="273" t="s">
        <v>1348</v>
      </c>
      <c r="G1251" s="274" t="s">
        <v>643</v>
      </c>
      <c r="H1251" s="275">
        <v>18</v>
      </c>
      <c r="I1251" s="276"/>
      <c r="J1251" s="277">
        <f>ROUND(I1251*H1251,2)</f>
        <v>0</v>
      </c>
      <c r="K1251" s="278"/>
      <c r="L1251" s="279"/>
      <c r="M1251" s="280" t="s">
        <v>1</v>
      </c>
      <c r="N1251" s="281" t="s">
        <v>38</v>
      </c>
      <c r="O1251" s="92"/>
      <c r="P1251" s="230">
        <f>O1251*H1251</f>
        <v>0</v>
      </c>
      <c r="Q1251" s="230">
        <v>0</v>
      </c>
      <c r="R1251" s="230">
        <f>Q1251*H1251</f>
        <v>0</v>
      </c>
      <c r="S1251" s="230">
        <v>0</v>
      </c>
      <c r="T1251" s="231">
        <f>S1251*H1251</f>
        <v>0</v>
      </c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R1251" s="232" t="s">
        <v>217</v>
      </c>
      <c r="AT1251" s="232" t="s">
        <v>416</v>
      </c>
      <c r="AU1251" s="232" t="s">
        <v>82</v>
      </c>
      <c r="AY1251" s="18" t="s">
        <v>196</v>
      </c>
      <c r="BE1251" s="233">
        <f>IF(N1251="základní",J1251,0)</f>
        <v>0</v>
      </c>
      <c r="BF1251" s="233">
        <f>IF(N1251="snížená",J1251,0)</f>
        <v>0</v>
      </c>
      <c r="BG1251" s="233">
        <f>IF(N1251="zákl. přenesená",J1251,0)</f>
        <v>0</v>
      </c>
      <c r="BH1251" s="233">
        <f>IF(N1251="sníž. přenesená",J1251,0)</f>
        <v>0</v>
      </c>
      <c r="BI1251" s="233">
        <f>IF(N1251="nulová",J1251,0)</f>
        <v>0</v>
      </c>
      <c r="BJ1251" s="18" t="s">
        <v>80</v>
      </c>
      <c r="BK1251" s="233">
        <f>ROUND(I1251*H1251,2)</f>
        <v>0</v>
      </c>
      <c r="BL1251" s="18" t="s">
        <v>202</v>
      </c>
      <c r="BM1251" s="232" t="s">
        <v>1349</v>
      </c>
    </row>
    <row r="1252" s="2" customFormat="1">
      <c r="A1252" s="39"/>
      <c r="B1252" s="40"/>
      <c r="C1252" s="41"/>
      <c r="D1252" s="234" t="s">
        <v>203</v>
      </c>
      <c r="E1252" s="41"/>
      <c r="F1252" s="235" t="s">
        <v>1348</v>
      </c>
      <c r="G1252" s="41"/>
      <c r="H1252" s="41"/>
      <c r="I1252" s="236"/>
      <c r="J1252" s="41"/>
      <c r="K1252" s="41"/>
      <c r="L1252" s="45"/>
      <c r="M1252" s="237"/>
      <c r="N1252" s="238"/>
      <c r="O1252" s="92"/>
      <c r="P1252" s="92"/>
      <c r="Q1252" s="92"/>
      <c r="R1252" s="92"/>
      <c r="S1252" s="92"/>
      <c r="T1252" s="93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T1252" s="18" t="s">
        <v>203</v>
      </c>
      <c r="AU1252" s="18" t="s">
        <v>82</v>
      </c>
    </row>
    <row r="1253" s="2" customFormat="1" ht="24.15" customHeight="1">
      <c r="A1253" s="39"/>
      <c r="B1253" s="40"/>
      <c r="C1253" s="271" t="s">
        <v>785</v>
      </c>
      <c r="D1253" s="271" t="s">
        <v>416</v>
      </c>
      <c r="E1253" s="272" t="s">
        <v>1350</v>
      </c>
      <c r="F1253" s="273" t="s">
        <v>1351</v>
      </c>
      <c r="G1253" s="274" t="s">
        <v>643</v>
      </c>
      <c r="H1253" s="275">
        <v>8</v>
      </c>
      <c r="I1253" s="276"/>
      <c r="J1253" s="277">
        <f>ROUND(I1253*H1253,2)</f>
        <v>0</v>
      </c>
      <c r="K1253" s="278"/>
      <c r="L1253" s="279"/>
      <c r="M1253" s="280" t="s">
        <v>1</v>
      </c>
      <c r="N1253" s="281" t="s">
        <v>38</v>
      </c>
      <c r="O1253" s="92"/>
      <c r="P1253" s="230">
        <f>O1253*H1253</f>
        <v>0</v>
      </c>
      <c r="Q1253" s="230">
        <v>0</v>
      </c>
      <c r="R1253" s="230">
        <f>Q1253*H1253</f>
        <v>0</v>
      </c>
      <c r="S1253" s="230">
        <v>0</v>
      </c>
      <c r="T1253" s="231">
        <f>S1253*H1253</f>
        <v>0</v>
      </c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R1253" s="232" t="s">
        <v>217</v>
      </c>
      <c r="AT1253" s="232" t="s">
        <v>416</v>
      </c>
      <c r="AU1253" s="232" t="s">
        <v>82</v>
      </c>
      <c r="AY1253" s="18" t="s">
        <v>196</v>
      </c>
      <c r="BE1253" s="233">
        <f>IF(N1253="základní",J1253,0)</f>
        <v>0</v>
      </c>
      <c r="BF1253" s="233">
        <f>IF(N1253="snížená",J1253,0)</f>
        <v>0</v>
      </c>
      <c r="BG1253" s="233">
        <f>IF(N1253="zákl. přenesená",J1253,0)</f>
        <v>0</v>
      </c>
      <c r="BH1253" s="233">
        <f>IF(N1253="sníž. přenesená",J1253,0)</f>
        <v>0</v>
      </c>
      <c r="BI1253" s="233">
        <f>IF(N1253="nulová",J1253,0)</f>
        <v>0</v>
      </c>
      <c r="BJ1253" s="18" t="s">
        <v>80</v>
      </c>
      <c r="BK1253" s="233">
        <f>ROUND(I1253*H1253,2)</f>
        <v>0</v>
      </c>
      <c r="BL1253" s="18" t="s">
        <v>202</v>
      </c>
      <c r="BM1253" s="232" t="s">
        <v>1352</v>
      </c>
    </row>
    <row r="1254" s="2" customFormat="1">
      <c r="A1254" s="39"/>
      <c r="B1254" s="40"/>
      <c r="C1254" s="41"/>
      <c r="D1254" s="234" t="s">
        <v>203</v>
      </c>
      <c r="E1254" s="41"/>
      <c r="F1254" s="235" t="s">
        <v>1351</v>
      </c>
      <c r="G1254" s="41"/>
      <c r="H1254" s="41"/>
      <c r="I1254" s="236"/>
      <c r="J1254" s="41"/>
      <c r="K1254" s="41"/>
      <c r="L1254" s="45"/>
      <c r="M1254" s="237"/>
      <c r="N1254" s="238"/>
      <c r="O1254" s="92"/>
      <c r="P1254" s="92"/>
      <c r="Q1254" s="92"/>
      <c r="R1254" s="92"/>
      <c r="S1254" s="92"/>
      <c r="T1254" s="93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T1254" s="18" t="s">
        <v>203</v>
      </c>
      <c r="AU1254" s="18" t="s">
        <v>82</v>
      </c>
    </row>
    <row r="1255" s="2" customFormat="1" ht="49.05" customHeight="1">
      <c r="A1255" s="39"/>
      <c r="B1255" s="40"/>
      <c r="C1255" s="220" t="s">
        <v>1353</v>
      </c>
      <c r="D1255" s="220" t="s">
        <v>198</v>
      </c>
      <c r="E1255" s="221" t="s">
        <v>1354</v>
      </c>
      <c r="F1255" s="222" t="s">
        <v>1355</v>
      </c>
      <c r="G1255" s="223" t="s">
        <v>256</v>
      </c>
      <c r="H1255" s="224">
        <v>1038.5</v>
      </c>
      <c r="I1255" s="225"/>
      <c r="J1255" s="226">
        <f>ROUND(I1255*H1255,2)</f>
        <v>0</v>
      </c>
      <c r="K1255" s="227"/>
      <c r="L1255" s="45"/>
      <c r="M1255" s="228" t="s">
        <v>1</v>
      </c>
      <c r="N1255" s="229" t="s">
        <v>38</v>
      </c>
      <c r="O1255" s="92"/>
      <c r="P1255" s="230">
        <f>O1255*H1255</f>
        <v>0</v>
      </c>
      <c r="Q1255" s="230">
        <v>0</v>
      </c>
      <c r="R1255" s="230">
        <f>Q1255*H1255</f>
        <v>0</v>
      </c>
      <c r="S1255" s="230">
        <v>0</v>
      </c>
      <c r="T1255" s="231">
        <f>S1255*H1255</f>
        <v>0</v>
      </c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R1255" s="232" t="s">
        <v>202</v>
      </c>
      <c r="AT1255" s="232" t="s">
        <v>198</v>
      </c>
      <c r="AU1255" s="232" t="s">
        <v>82</v>
      </c>
      <c r="AY1255" s="18" t="s">
        <v>196</v>
      </c>
      <c r="BE1255" s="233">
        <f>IF(N1255="základní",J1255,0)</f>
        <v>0</v>
      </c>
      <c r="BF1255" s="233">
        <f>IF(N1255="snížená",J1255,0)</f>
        <v>0</v>
      </c>
      <c r="BG1255" s="233">
        <f>IF(N1255="zákl. přenesená",J1255,0)</f>
        <v>0</v>
      </c>
      <c r="BH1255" s="233">
        <f>IF(N1255="sníž. přenesená",J1255,0)</f>
        <v>0</v>
      </c>
      <c r="BI1255" s="233">
        <f>IF(N1255="nulová",J1255,0)</f>
        <v>0</v>
      </c>
      <c r="BJ1255" s="18" t="s">
        <v>80</v>
      </c>
      <c r="BK1255" s="233">
        <f>ROUND(I1255*H1255,2)</f>
        <v>0</v>
      </c>
      <c r="BL1255" s="18" t="s">
        <v>202</v>
      </c>
      <c r="BM1255" s="232" t="s">
        <v>1356</v>
      </c>
    </row>
    <row r="1256" s="2" customFormat="1">
      <c r="A1256" s="39"/>
      <c r="B1256" s="40"/>
      <c r="C1256" s="41"/>
      <c r="D1256" s="234" t="s">
        <v>203</v>
      </c>
      <c r="E1256" s="41"/>
      <c r="F1256" s="235" t="s">
        <v>1355</v>
      </c>
      <c r="G1256" s="41"/>
      <c r="H1256" s="41"/>
      <c r="I1256" s="236"/>
      <c r="J1256" s="41"/>
      <c r="K1256" s="41"/>
      <c r="L1256" s="45"/>
      <c r="M1256" s="237"/>
      <c r="N1256" s="238"/>
      <c r="O1256" s="92"/>
      <c r="P1256" s="92"/>
      <c r="Q1256" s="92"/>
      <c r="R1256" s="92"/>
      <c r="S1256" s="92"/>
      <c r="T1256" s="93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T1256" s="18" t="s">
        <v>203</v>
      </c>
      <c r="AU1256" s="18" t="s">
        <v>82</v>
      </c>
    </row>
    <row r="1257" s="13" customFormat="1">
      <c r="A1257" s="13"/>
      <c r="B1257" s="239"/>
      <c r="C1257" s="240"/>
      <c r="D1257" s="234" t="s">
        <v>204</v>
      </c>
      <c r="E1257" s="241" t="s">
        <v>1</v>
      </c>
      <c r="F1257" s="242" t="s">
        <v>1357</v>
      </c>
      <c r="G1257" s="240"/>
      <c r="H1257" s="243">
        <v>745.5</v>
      </c>
      <c r="I1257" s="244"/>
      <c r="J1257" s="240"/>
      <c r="K1257" s="240"/>
      <c r="L1257" s="245"/>
      <c r="M1257" s="246"/>
      <c r="N1257" s="247"/>
      <c r="O1257" s="247"/>
      <c r="P1257" s="247"/>
      <c r="Q1257" s="247"/>
      <c r="R1257" s="247"/>
      <c r="S1257" s="247"/>
      <c r="T1257" s="248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9" t="s">
        <v>204</v>
      </c>
      <c r="AU1257" s="249" t="s">
        <v>82</v>
      </c>
      <c r="AV1257" s="13" t="s">
        <v>82</v>
      </c>
      <c r="AW1257" s="13" t="s">
        <v>30</v>
      </c>
      <c r="AX1257" s="13" t="s">
        <v>73</v>
      </c>
      <c r="AY1257" s="249" t="s">
        <v>196</v>
      </c>
    </row>
    <row r="1258" s="13" customFormat="1">
      <c r="A1258" s="13"/>
      <c r="B1258" s="239"/>
      <c r="C1258" s="240"/>
      <c r="D1258" s="234" t="s">
        <v>204</v>
      </c>
      <c r="E1258" s="241" t="s">
        <v>1</v>
      </c>
      <c r="F1258" s="242" t="s">
        <v>1358</v>
      </c>
      <c r="G1258" s="240"/>
      <c r="H1258" s="243">
        <v>293</v>
      </c>
      <c r="I1258" s="244"/>
      <c r="J1258" s="240"/>
      <c r="K1258" s="240"/>
      <c r="L1258" s="245"/>
      <c r="M1258" s="246"/>
      <c r="N1258" s="247"/>
      <c r="O1258" s="247"/>
      <c r="P1258" s="247"/>
      <c r="Q1258" s="247"/>
      <c r="R1258" s="247"/>
      <c r="S1258" s="247"/>
      <c r="T1258" s="24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9" t="s">
        <v>204</v>
      </c>
      <c r="AU1258" s="249" t="s">
        <v>82</v>
      </c>
      <c r="AV1258" s="13" t="s">
        <v>82</v>
      </c>
      <c r="AW1258" s="13" t="s">
        <v>30</v>
      </c>
      <c r="AX1258" s="13" t="s">
        <v>73</v>
      </c>
      <c r="AY1258" s="249" t="s">
        <v>196</v>
      </c>
    </row>
    <row r="1259" s="14" customFormat="1">
      <c r="A1259" s="14"/>
      <c r="B1259" s="250"/>
      <c r="C1259" s="251"/>
      <c r="D1259" s="234" t="s">
        <v>204</v>
      </c>
      <c r="E1259" s="252" t="s">
        <v>1</v>
      </c>
      <c r="F1259" s="253" t="s">
        <v>206</v>
      </c>
      <c r="G1259" s="251"/>
      <c r="H1259" s="254">
        <v>1038.5</v>
      </c>
      <c r="I1259" s="255"/>
      <c r="J1259" s="251"/>
      <c r="K1259" s="251"/>
      <c r="L1259" s="256"/>
      <c r="M1259" s="257"/>
      <c r="N1259" s="258"/>
      <c r="O1259" s="258"/>
      <c r="P1259" s="258"/>
      <c r="Q1259" s="258"/>
      <c r="R1259" s="258"/>
      <c r="S1259" s="258"/>
      <c r="T1259" s="259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0" t="s">
        <v>204</v>
      </c>
      <c r="AU1259" s="260" t="s">
        <v>82</v>
      </c>
      <c r="AV1259" s="14" t="s">
        <v>202</v>
      </c>
      <c r="AW1259" s="14" t="s">
        <v>30</v>
      </c>
      <c r="AX1259" s="14" t="s">
        <v>80</v>
      </c>
      <c r="AY1259" s="260" t="s">
        <v>196</v>
      </c>
    </row>
    <row r="1260" s="2" customFormat="1" ht="16.5" customHeight="1">
      <c r="A1260" s="39"/>
      <c r="B1260" s="40"/>
      <c r="C1260" s="271" t="s">
        <v>789</v>
      </c>
      <c r="D1260" s="271" t="s">
        <v>416</v>
      </c>
      <c r="E1260" s="272" t="s">
        <v>1359</v>
      </c>
      <c r="F1260" s="273" t="s">
        <v>1360</v>
      </c>
      <c r="G1260" s="274" t="s">
        <v>256</v>
      </c>
      <c r="H1260" s="275">
        <v>1048.885</v>
      </c>
      <c r="I1260" s="276"/>
      <c r="J1260" s="277">
        <f>ROUND(I1260*H1260,2)</f>
        <v>0</v>
      </c>
      <c r="K1260" s="278"/>
      <c r="L1260" s="279"/>
      <c r="M1260" s="280" t="s">
        <v>1</v>
      </c>
      <c r="N1260" s="281" t="s">
        <v>38</v>
      </c>
      <c r="O1260" s="92"/>
      <c r="P1260" s="230">
        <f>O1260*H1260</f>
        <v>0</v>
      </c>
      <c r="Q1260" s="230">
        <v>0</v>
      </c>
      <c r="R1260" s="230">
        <f>Q1260*H1260</f>
        <v>0</v>
      </c>
      <c r="S1260" s="230">
        <v>0</v>
      </c>
      <c r="T1260" s="231">
        <f>S1260*H1260</f>
        <v>0</v>
      </c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R1260" s="232" t="s">
        <v>217</v>
      </c>
      <c r="AT1260" s="232" t="s">
        <v>416</v>
      </c>
      <c r="AU1260" s="232" t="s">
        <v>82</v>
      </c>
      <c r="AY1260" s="18" t="s">
        <v>196</v>
      </c>
      <c r="BE1260" s="233">
        <f>IF(N1260="základní",J1260,0)</f>
        <v>0</v>
      </c>
      <c r="BF1260" s="233">
        <f>IF(N1260="snížená",J1260,0)</f>
        <v>0</v>
      </c>
      <c r="BG1260" s="233">
        <f>IF(N1260="zákl. přenesená",J1260,0)</f>
        <v>0</v>
      </c>
      <c r="BH1260" s="233">
        <f>IF(N1260="sníž. přenesená",J1260,0)</f>
        <v>0</v>
      </c>
      <c r="BI1260" s="233">
        <f>IF(N1260="nulová",J1260,0)</f>
        <v>0</v>
      </c>
      <c r="BJ1260" s="18" t="s">
        <v>80</v>
      </c>
      <c r="BK1260" s="233">
        <f>ROUND(I1260*H1260,2)</f>
        <v>0</v>
      </c>
      <c r="BL1260" s="18" t="s">
        <v>202</v>
      </c>
      <c r="BM1260" s="232" t="s">
        <v>1361</v>
      </c>
    </row>
    <row r="1261" s="2" customFormat="1">
      <c r="A1261" s="39"/>
      <c r="B1261" s="40"/>
      <c r="C1261" s="41"/>
      <c r="D1261" s="234" t="s">
        <v>203</v>
      </c>
      <c r="E1261" s="41"/>
      <c r="F1261" s="235" t="s">
        <v>1360</v>
      </c>
      <c r="G1261" s="41"/>
      <c r="H1261" s="41"/>
      <c r="I1261" s="236"/>
      <c r="J1261" s="41"/>
      <c r="K1261" s="41"/>
      <c r="L1261" s="45"/>
      <c r="M1261" s="237"/>
      <c r="N1261" s="238"/>
      <c r="O1261" s="92"/>
      <c r="P1261" s="92"/>
      <c r="Q1261" s="92"/>
      <c r="R1261" s="92"/>
      <c r="S1261" s="92"/>
      <c r="T1261" s="93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T1261" s="18" t="s">
        <v>203</v>
      </c>
      <c r="AU1261" s="18" t="s">
        <v>82</v>
      </c>
    </row>
    <row r="1262" s="13" customFormat="1">
      <c r="A1262" s="13"/>
      <c r="B1262" s="239"/>
      <c r="C1262" s="240"/>
      <c r="D1262" s="234" t="s">
        <v>204</v>
      </c>
      <c r="E1262" s="241" t="s">
        <v>1</v>
      </c>
      <c r="F1262" s="242" t="s">
        <v>1362</v>
      </c>
      <c r="G1262" s="240"/>
      <c r="H1262" s="243">
        <v>1048.885</v>
      </c>
      <c r="I1262" s="244"/>
      <c r="J1262" s="240"/>
      <c r="K1262" s="240"/>
      <c r="L1262" s="245"/>
      <c r="M1262" s="246"/>
      <c r="N1262" s="247"/>
      <c r="O1262" s="247"/>
      <c r="P1262" s="247"/>
      <c r="Q1262" s="247"/>
      <c r="R1262" s="247"/>
      <c r="S1262" s="247"/>
      <c r="T1262" s="24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9" t="s">
        <v>204</v>
      </c>
      <c r="AU1262" s="249" t="s">
        <v>82</v>
      </c>
      <c r="AV1262" s="13" t="s">
        <v>82</v>
      </c>
      <c r="AW1262" s="13" t="s">
        <v>30</v>
      </c>
      <c r="AX1262" s="13" t="s">
        <v>73</v>
      </c>
      <c r="AY1262" s="249" t="s">
        <v>196</v>
      </c>
    </row>
    <row r="1263" s="14" customFormat="1">
      <c r="A1263" s="14"/>
      <c r="B1263" s="250"/>
      <c r="C1263" s="251"/>
      <c r="D1263" s="234" t="s">
        <v>204</v>
      </c>
      <c r="E1263" s="252" t="s">
        <v>1</v>
      </c>
      <c r="F1263" s="253" t="s">
        <v>206</v>
      </c>
      <c r="G1263" s="251"/>
      <c r="H1263" s="254">
        <v>1048.885</v>
      </c>
      <c r="I1263" s="255"/>
      <c r="J1263" s="251"/>
      <c r="K1263" s="251"/>
      <c r="L1263" s="256"/>
      <c r="M1263" s="257"/>
      <c r="N1263" s="258"/>
      <c r="O1263" s="258"/>
      <c r="P1263" s="258"/>
      <c r="Q1263" s="258"/>
      <c r="R1263" s="258"/>
      <c r="S1263" s="258"/>
      <c r="T1263" s="259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60" t="s">
        <v>204</v>
      </c>
      <c r="AU1263" s="260" t="s">
        <v>82</v>
      </c>
      <c r="AV1263" s="14" t="s">
        <v>202</v>
      </c>
      <c r="AW1263" s="14" t="s">
        <v>30</v>
      </c>
      <c r="AX1263" s="14" t="s">
        <v>80</v>
      </c>
      <c r="AY1263" s="260" t="s">
        <v>196</v>
      </c>
    </row>
    <row r="1264" s="2" customFormat="1" ht="24.15" customHeight="1">
      <c r="A1264" s="39"/>
      <c r="B1264" s="40"/>
      <c r="C1264" s="220" t="s">
        <v>1363</v>
      </c>
      <c r="D1264" s="220" t="s">
        <v>198</v>
      </c>
      <c r="E1264" s="221" t="s">
        <v>1364</v>
      </c>
      <c r="F1264" s="222" t="s">
        <v>1365</v>
      </c>
      <c r="G1264" s="223" t="s">
        <v>278</v>
      </c>
      <c r="H1264" s="224">
        <v>152.77500000000001</v>
      </c>
      <c r="I1264" s="225"/>
      <c r="J1264" s="226">
        <f>ROUND(I1264*H1264,2)</f>
        <v>0</v>
      </c>
      <c r="K1264" s="227"/>
      <c r="L1264" s="45"/>
      <c r="M1264" s="228" t="s">
        <v>1</v>
      </c>
      <c r="N1264" s="229" t="s">
        <v>38</v>
      </c>
      <c r="O1264" s="92"/>
      <c r="P1264" s="230">
        <f>O1264*H1264</f>
        <v>0</v>
      </c>
      <c r="Q1264" s="230">
        <v>0</v>
      </c>
      <c r="R1264" s="230">
        <f>Q1264*H1264</f>
        <v>0</v>
      </c>
      <c r="S1264" s="230">
        <v>0</v>
      </c>
      <c r="T1264" s="231">
        <f>S1264*H1264</f>
        <v>0</v>
      </c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R1264" s="232" t="s">
        <v>202</v>
      </c>
      <c r="AT1264" s="232" t="s">
        <v>198</v>
      </c>
      <c r="AU1264" s="232" t="s">
        <v>82</v>
      </c>
      <c r="AY1264" s="18" t="s">
        <v>196</v>
      </c>
      <c r="BE1264" s="233">
        <f>IF(N1264="základní",J1264,0)</f>
        <v>0</v>
      </c>
      <c r="BF1264" s="233">
        <f>IF(N1264="snížená",J1264,0)</f>
        <v>0</v>
      </c>
      <c r="BG1264" s="233">
        <f>IF(N1264="zákl. přenesená",J1264,0)</f>
        <v>0</v>
      </c>
      <c r="BH1264" s="233">
        <f>IF(N1264="sníž. přenesená",J1264,0)</f>
        <v>0</v>
      </c>
      <c r="BI1264" s="233">
        <f>IF(N1264="nulová",J1264,0)</f>
        <v>0</v>
      </c>
      <c r="BJ1264" s="18" t="s">
        <v>80</v>
      </c>
      <c r="BK1264" s="233">
        <f>ROUND(I1264*H1264,2)</f>
        <v>0</v>
      </c>
      <c r="BL1264" s="18" t="s">
        <v>202</v>
      </c>
      <c r="BM1264" s="232" t="s">
        <v>1366</v>
      </c>
    </row>
    <row r="1265" s="2" customFormat="1">
      <c r="A1265" s="39"/>
      <c r="B1265" s="40"/>
      <c r="C1265" s="41"/>
      <c r="D1265" s="234" t="s">
        <v>203</v>
      </c>
      <c r="E1265" s="41"/>
      <c r="F1265" s="235" t="s">
        <v>1365</v>
      </c>
      <c r="G1265" s="41"/>
      <c r="H1265" s="41"/>
      <c r="I1265" s="236"/>
      <c r="J1265" s="41"/>
      <c r="K1265" s="41"/>
      <c r="L1265" s="45"/>
      <c r="M1265" s="237"/>
      <c r="N1265" s="238"/>
      <c r="O1265" s="92"/>
      <c r="P1265" s="92"/>
      <c r="Q1265" s="92"/>
      <c r="R1265" s="92"/>
      <c r="S1265" s="92"/>
      <c r="T1265" s="93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T1265" s="18" t="s">
        <v>203</v>
      </c>
      <c r="AU1265" s="18" t="s">
        <v>82</v>
      </c>
    </row>
    <row r="1266" s="13" customFormat="1">
      <c r="A1266" s="13"/>
      <c r="B1266" s="239"/>
      <c r="C1266" s="240"/>
      <c r="D1266" s="234" t="s">
        <v>204</v>
      </c>
      <c r="E1266" s="241" t="s">
        <v>1</v>
      </c>
      <c r="F1266" s="242" t="s">
        <v>1367</v>
      </c>
      <c r="G1266" s="240"/>
      <c r="H1266" s="243">
        <v>59.310000000000002</v>
      </c>
      <c r="I1266" s="244"/>
      <c r="J1266" s="240"/>
      <c r="K1266" s="240"/>
      <c r="L1266" s="245"/>
      <c r="M1266" s="246"/>
      <c r="N1266" s="247"/>
      <c r="O1266" s="247"/>
      <c r="P1266" s="247"/>
      <c r="Q1266" s="247"/>
      <c r="R1266" s="247"/>
      <c r="S1266" s="247"/>
      <c r="T1266" s="248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9" t="s">
        <v>204</v>
      </c>
      <c r="AU1266" s="249" t="s">
        <v>82</v>
      </c>
      <c r="AV1266" s="13" t="s">
        <v>82</v>
      </c>
      <c r="AW1266" s="13" t="s">
        <v>30</v>
      </c>
      <c r="AX1266" s="13" t="s">
        <v>73</v>
      </c>
      <c r="AY1266" s="249" t="s">
        <v>196</v>
      </c>
    </row>
    <row r="1267" s="13" customFormat="1">
      <c r="A1267" s="13"/>
      <c r="B1267" s="239"/>
      <c r="C1267" s="240"/>
      <c r="D1267" s="234" t="s">
        <v>204</v>
      </c>
      <c r="E1267" s="241" t="s">
        <v>1</v>
      </c>
      <c r="F1267" s="242" t="s">
        <v>1368</v>
      </c>
      <c r="G1267" s="240"/>
      <c r="H1267" s="243">
        <v>93.465000000000003</v>
      </c>
      <c r="I1267" s="244"/>
      <c r="J1267" s="240"/>
      <c r="K1267" s="240"/>
      <c r="L1267" s="245"/>
      <c r="M1267" s="246"/>
      <c r="N1267" s="247"/>
      <c r="O1267" s="247"/>
      <c r="P1267" s="247"/>
      <c r="Q1267" s="247"/>
      <c r="R1267" s="247"/>
      <c r="S1267" s="247"/>
      <c r="T1267" s="248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9" t="s">
        <v>204</v>
      </c>
      <c r="AU1267" s="249" t="s">
        <v>82</v>
      </c>
      <c r="AV1267" s="13" t="s">
        <v>82</v>
      </c>
      <c r="AW1267" s="13" t="s">
        <v>30</v>
      </c>
      <c r="AX1267" s="13" t="s">
        <v>73</v>
      </c>
      <c r="AY1267" s="249" t="s">
        <v>196</v>
      </c>
    </row>
    <row r="1268" s="14" customFormat="1">
      <c r="A1268" s="14"/>
      <c r="B1268" s="250"/>
      <c r="C1268" s="251"/>
      <c r="D1268" s="234" t="s">
        <v>204</v>
      </c>
      <c r="E1268" s="252" t="s">
        <v>1</v>
      </c>
      <c r="F1268" s="253" t="s">
        <v>206</v>
      </c>
      <c r="G1268" s="251"/>
      <c r="H1268" s="254">
        <v>152.77500000000001</v>
      </c>
      <c r="I1268" s="255"/>
      <c r="J1268" s="251"/>
      <c r="K1268" s="251"/>
      <c r="L1268" s="256"/>
      <c r="M1268" s="257"/>
      <c r="N1268" s="258"/>
      <c r="O1268" s="258"/>
      <c r="P1268" s="258"/>
      <c r="Q1268" s="258"/>
      <c r="R1268" s="258"/>
      <c r="S1268" s="258"/>
      <c r="T1268" s="259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60" t="s">
        <v>204</v>
      </c>
      <c r="AU1268" s="260" t="s">
        <v>82</v>
      </c>
      <c r="AV1268" s="14" t="s">
        <v>202</v>
      </c>
      <c r="AW1268" s="14" t="s">
        <v>30</v>
      </c>
      <c r="AX1268" s="14" t="s">
        <v>80</v>
      </c>
      <c r="AY1268" s="260" t="s">
        <v>196</v>
      </c>
    </row>
    <row r="1269" s="2" customFormat="1" ht="24.15" customHeight="1">
      <c r="A1269" s="39"/>
      <c r="B1269" s="40"/>
      <c r="C1269" s="220" t="s">
        <v>794</v>
      </c>
      <c r="D1269" s="220" t="s">
        <v>198</v>
      </c>
      <c r="E1269" s="221" t="s">
        <v>1369</v>
      </c>
      <c r="F1269" s="222" t="s">
        <v>1370</v>
      </c>
      <c r="G1269" s="223" t="s">
        <v>201</v>
      </c>
      <c r="H1269" s="224">
        <v>1124</v>
      </c>
      <c r="I1269" s="225"/>
      <c r="J1269" s="226">
        <f>ROUND(I1269*H1269,2)</f>
        <v>0</v>
      </c>
      <c r="K1269" s="227"/>
      <c r="L1269" s="45"/>
      <c r="M1269" s="228" t="s">
        <v>1</v>
      </c>
      <c r="N1269" s="229" t="s">
        <v>38</v>
      </c>
      <c r="O1269" s="92"/>
      <c r="P1269" s="230">
        <f>O1269*H1269</f>
        <v>0</v>
      </c>
      <c r="Q1269" s="230">
        <v>0</v>
      </c>
      <c r="R1269" s="230">
        <f>Q1269*H1269</f>
        <v>0</v>
      </c>
      <c r="S1269" s="230">
        <v>0</v>
      </c>
      <c r="T1269" s="231">
        <f>S1269*H1269</f>
        <v>0</v>
      </c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R1269" s="232" t="s">
        <v>202</v>
      </c>
      <c r="AT1269" s="232" t="s">
        <v>198</v>
      </c>
      <c r="AU1269" s="232" t="s">
        <v>82</v>
      </c>
      <c r="AY1269" s="18" t="s">
        <v>196</v>
      </c>
      <c r="BE1269" s="233">
        <f>IF(N1269="základní",J1269,0)</f>
        <v>0</v>
      </c>
      <c r="BF1269" s="233">
        <f>IF(N1269="snížená",J1269,0)</f>
        <v>0</v>
      </c>
      <c r="BG1269" s="233">
        <f>IF(N1269="zákl. přenesená",J1269,0)</f>
        <v>0</v>
      </c>
      <c r="BH1269" s="233">
        <f>IF(N1269="sníž. přenesená",J1269,0)</f>
        <v>0</v>
      </c>
      <c r="BI1269" s="233">
        <f>IF(N1269="nulová",J1269,0)</f>
        <v>0</v>
      </c>
      <c r="BJ1269" s="18" t="s">
        <v>80</v>
      </c>
      <c r="BK1269" s="233">
        <f>ROUND(I1269*H1269,2)</f>
        <v>0</v>
      </c>
      <c r="BL1269" s="18" t="s">
        <v>202</v>
      </c>
      <c r="BM1269" s="232" t="s">
        <v>1371</v>
      </c>
    </row>
    <row r="1270" s="2" customFormat="1">
      <c r="A1270" s="39"/>
      <c r="B1270" s="40"/>
      <c r="C1270" s="41"/>
      <c r="D1270" s="234" t="s">
        <v>203</v>
      </c>
      <c r="E1270" s="41"/>
      <c r="F1270" s="235" t="s">
        <v>1370</v>
      </c>
      <c r="G1270" s="41"/>
      <c r="H1270" s="41"/>
      <c r="I1270" s="236"/>
      <c r="J1270" s="41"/>
      <c r="K1270" s="41"/>
      <c r="L1270" s="45"/>
      <c r="M1270" s="237"/>
      <c r="N1270" s="238"/>
      <c r="O1270" s="92"/>
      <c r="P1270" s="92"/>
      <c r="Q1270" s="92"/>
      <c r="R1270" s="92"/>
      <c r="S1270" s="92"/>
      <c r="T1270" s="93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T1270" s="18" t="s">
        <v>203</v>
      </c>
      <c r="AU1270" s="18" t="s">
        <v>82</v>
      </c>
    </row>
    <row r="1271" s="13" customFormat="1">
      <c r="A1271" s="13"/>
      <c r="B1271" s="239"/>
      <c r="C1271" s="240"/>
      <c r="D1271" s="234" t="s">
        <v>204</v>
      </c>
      <c r="E1271" s="241" t="s">
        <v>1</v>
      </c>
      <c r="F1271" s="242" t="s">
        <v>1254</v>
      </c>
      <c r="G1271" s="240"/>
      <c r="H1271" s="243">
        <v>120</v>
      </c>
      <c r="I1271" s="244"/>
      <c r="J1271" s="240"/>
      <c r="K1271" s="240"/>
      <c r="L1271" s="245"/>
      <c r="M1271" s="246"/>
      <c r="N1271" s="247"/>
      <c r="O1271" s="247"/>
      <c r="P1271" s="247"/>
      <c r="Q1271" s="247"/>
      <c r="R1271" s="247"/>
      <c r="S1271" s="247"/>
      <c r="T1271" s="248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9" t="s">
        <v>204</v>
      </c>
      <c r="AU1271" s="249" t="s">
        <v>82</v>
      </c>
      <c r="AV1271" s="13" t="s">
        <v>82</v>
      </c>
      <c r="AW1271" s="13" t="s">
        <v>30</v>
      </c>
      <c r="AX1271" s="13" t="s">
        <v>73</v>
      </c>
      <c r="AY1271" s="249" t="s">
        <v>196</v>
      </c>
    </row>
    <row r="1272" s="13" customFormat="1">
      <c r="A1272" s="13"/>
      <c r="B1272" s="239"/>
      <c r="C1272" s="240"/>
      <c r="D1272" s="234" t="s">
        <v>204</v>
      </c>
      <c r="E1272" s="241" t="s">
        <v>1</v>
      </c>
      <c r="F1272" s="242" t="s">
        <v>1255</v>
      </c>
      <c r="G1272" s="240"/>
      <c r="H1272" s="243">
        <v>1004</v>
      </c>
      <c r="I1272" s="244"/>
      <c r="J1272" s="240"/>
      <c r="K1272" s="240"/>
      <c r="L1272" s="245"/>
      <c r="M1272" s="246"/>
      <c r="N1272" s="247"/>
      <c r="O1272" s="247"/>
      <c r="P1272" s="247"/>
      <c r="Q1272" s="247"/>
      <c r="R1272" s="247"/>
      <c r="S1272" s="247"/>
      <c r="T1272" s="24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9" t="s">
        <v>204</v>
      </c>
      <c r="AU1272" s="249" t="s">
        <v>82</v>
      </c>
      <c r="AV1272" s="13" t="s">
        <v>82</v>
      </c>
      <c r="AW1272" s="13" t="s">
        <v>30</v>
      </c>
      <c r="AX1272" s="13" t="s">
        <v>73</v>
      </c>
      <c r="AY1272" s="249" t="s">
        <v>196</v>
      </c>
    </row>
    <row r="1273" s="14" customFormat="1">
      <c r="A1273" s="14"/>
      <c r="B1273" s="250"/>
      <c r="C1273" s="251"/>
      <c r="D1273" s="234" t="s">
        <v>204</v>
      </c>
      <c r="E1273" s="252" t="s">
        <v>1</v>
      </c>
      <c r="F1273" s="253" t="s">
        <v>206</v>
      </c>
      <c r="G1273" s="251"/>
      <c r="H1273" s="254">
        <v>1124</v>
      </c>
      <c r="I1273" s="255"/>
      <c r="J1273" s="251"/>
      <c r="K1273" s="251"/>
      <c r="L1273" s="256"/>
      <c r="M1273" s="257"/>
      <c r="N1273" s="258"/>
      <c r="O1273" s="258"/>
      <c r="P1273" s="258"/>
      <c r="Q1273" s="258"/>
      <c r="R1273" s="258"/>
      <c r="S1273" s="258"/>
      <c r="T1273" s="259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0" t="s">
        <v>204</v>
      </c>
      <c r="AU1273" s="260" t="s">
        <v>82</v>
      </c>
      <c r="AV1273" s="14" t="s">
        <v>202</v>
      </c>
      <c r="AW1273" s="14" t="s">
        <v>30</v>
      </c>
      <c r="AX1273" s="14" t="s">
        <v>80</v>
      </c>
      <c r="AY1273" s="260" t="s">
        <v>196</v>
      </c>
    </row>
    <row r="1274" s="2" customFormat="1" ht="24.15" customHeight="1">
      <c r="A1274" s="39"/>
      <c r="B1274" s="40"/>
      <c r="C1274" s="220" t="s">
        <v>1372</v>
      </c>
      <c r="D1274" s="220" t="s">
        <v>198</v>
      </c>
      <c r="E1274" s="221" t="s">
        <v>1373</v>
      </c>
      <c r="F1274" s="222" t="s">
        <v>1374</v>
      </c>
      <c r="G1274" s="223" t="s">
        <v>256</v>
      </c>
      <c r="H1274" s="224">
        <v>131</v>
      </c>
      <c r="I1274" s="225"/>
      <c r="J1274" s="226">
        <f>ROUND(I1274*H1274,2)</f>
        <v>0</v>
      </c>
      <c r="K1274" s="227"/>
      <c r="L1274" s="45"/>
      <c r="M1274" s="228" t="s">
        <v>1</v>
      </c>
      <c r="N1274" s="229" t="s">
        <v>38</v>
      </c>
      <c r="O1274" s="92"/>
      <c r="P1274" s="230">
        <f>O1274*H1274</f>
        <v>0</v>
      </c>
      <c r="Q1274" s="230">
        <v>0</v>
      </c>
      <c r="R1274" s="230">
        <f>Q1274*H1274</f>
        <v>0</v>
      </c>
      <c r="S1274" s="230">
        <v>0</v>
      </c>
      <c r="T1274" s="231">
        <f>S1274*H1274</f>
        <v>0</v>
      </c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R1274" s="232" t="s">
        <v>202</v>
      </c>
      <c r="AT1274" s="232" t="s">
        <v>198</v>
      </c>
      <c r="AU1274" s="232" t="s">
        <v>82</v>
      </c>
      <c r="AY1274" s="18" t="s">
        <v>196</v>
      </c>
      <c r="BE1274" s="233">
        <f>IF(N1274="základní",J1274,0)</f>
        <v>0</v>
      </c>
      <c r="BF1274" s="233">
        <f>IF(N1274="snížená",J1274,0)</f>
        <v>0</v>
      </c>
      <c r="BG1274" s="233">
        <f>IF(N1274="zákl. přenesená",J1274,0)</f>
        <v>0</v>
      </c>
      <c r="BH1274" s="233">
        <f>IF(N1274="sníž. přenesená",J1274,0)</f>
        <v>0</v>
      </c>
      <c r="BI1274" s="233">
        <f>IF(N1274="nulová",J1274,0)</f>
        <v>0</v>
      </c>
      <c r="BJ1274" s="18" t="s">
        <v>80</v>
      </c>
      <c r="BK1274" s="233">
        <f>ROUND(I1274*H1274,2)</f>
        <v>0</v>
      </c>
      <c r="BL1274" s="18" t="s">
        <v>202</v>
      </c>
      <c r="BM1274" s="232" t="s">
        <v>1375</v>
      </c>
    </row>
    <row r="1275" s="2" customFormat="1">
      <c r="A1275" s="39"/>
      <c r="B1275" s="40"/>
      <c r="C1275" s="41"/>
      <c r="D1275" s="234" t="s">
        <v>203</v>
      </c>
      <c r="E1275" s="41"/>
      <c r="F1275" s="235" t="s">
        <v>1374</v>
      </c>
      <c r="G1275" s="41"/>
      <c r="H1275" s="41"/>
      <c r="I1275" s="236"/>
      <c r="J1275" s="41"/>
      <c r="K1275" s="41"/>
      <c r="L1275" s="45"/>
      <c r="M1275" s="237"/>
      <c r="N1275" s="238"/>
      <c r="O1275" s="92"/>
      <c r="P1275" s="92"/>
      <c r="Q1275" s="92"/>
      <c r="R1275" s="92"/>
      <c r="S1275" s="92"/>
      <c r="T1275" s="93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T1275" s="18" t="s">
        <v>203</v>
      </c>
      <c r="AU1275" s="18" t="s">
        <v>82</v>
      </c>
    </row>
    <row r="1276" s="13" customFormat="1">
      <c r="A1276" s="13"/>
      <c r="B1276" s="239"/>
      <c r="C1276" s="240"/>
      <c r="D1276" s="234" t="s">
        <v>204</v>
      </c>
      <c r="E1276" s="241" t="s">
        <v>1</v>
      </c>
      <c r="F1276" s="242" t="s">
        <v>1376</v>
      </c>
      <c r="G1276" s="240"/>
      <c r="H1276" s="243">
        <v>131</v>
      </c>
      <c r="I1276" s="244"/>
      <c r="J1276" s="240"/>
      <c r="K1276" s="240"/>
      <c r="L1276" s="245"/>
      <c r="M1276" s="246"/>
      <c r="N1276" s="247"/>
      <c r="O1276" s="247"/>
      <c r="P1276" s="247"/>
      <c r="Q1276" s="247"/>
      <c r="R1276" s="247"/>
      <c r="S1276" s="247"/>
      <c r="T1276" s="248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9" t="s">
        <v>204</v>
      </c>
      <c r="AU1276" s="249" t="s">
        <v>82</v>
      </c>
      <c r="AV1276" s="13" t="s">
        <v>82</v>
      </c>
      <c r="AW1276" s="13" t="s">
        <v>30</v>
      </c>
      <c r="AX1276" s="13" t="s">
        <v>73</v>
      </c>
      <c r="AY1276" s="249" t="s">
        <v>196</v>
      </c>
    </row>
    <row r="1277" s="14" customFormat="1">
      <c r="A1277" s="14"/>
      <c r="B1277" s="250"/>
      <c r="C1277" s="251"/>
      <c r="D1277" s="234" t="s">
        <v>204</v>
      </c>
      <c r="E1277" s="252" t="s">
        <v>1</v>
      </c>
      <c r="F1277" s="253" t="s">
        <v>206</v>
      </c>
      <c r="G1277" s="251"/>
      <c r="H1277" s="254">
        <v>131</v>
      </c>
      <c r="I1277" s="255"/>
      <c r="J1277" s="251"/>
      <c r="K1277" s="251"/>
      <c r="L1277" s="256"/>
      <c r="M1277" s="257"/>
      <c r="N1277" s="258"/>
      <c r="O1277" s="258"/>
      <c r="P1277" s="258"/>
      <c r="Q1277" s="258"/>
      <c r="R1277" s="258"/>
      <c r="S1277" s="258"/>
      <c r="T1277" s="259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0" t="s">
        <v>204</v>
      </c>
      <c r="AU1277" s="260" t="s">
        <v>82</v>
      </c>
      <c r="AV1277" s="14" t="s">
        <v>202</v>
      </c>
      <c r="AW1277" s="14" t="s">
        <v>30</v>
      </c>
      <c r="AX1277" s="14" t="s">
        <v>80</v>
      </c>
      <c r="AY1277" s="260" t="s">
        <v>196</v>
      </c>
    </row>
    <row r="1278" s="12" customFormat="1" ht="22.8" customHeight="1">
      <c r="A1278" s="12"/>
      <c r="B1278" s="204"/>
      <c r="C1278" s="205"/>
      <c r="D1278" s="206" t="s">
        <v>72</v>
      </c>
      <c r="E1278" s="218" t="s">
        <v>501</v>
      </c>
      <c r="F1278" s="218" t="s">
        <v>1377</v>
      </c>
      <c r="G1278" s="205"/>
      <c r="H1278" s="205"/>
      <c r="I1278" s="208"/>
      <c r="J1278" s="219">
        <f>BK1278</f>
        <v>0</v>
      </c>
      <c r="K1278" s="205"/>
      <c r="L1278" s="210"/>
      <c r="M1278" s="211"/>
      <c r="N1278" s="212"/>
      <c r="O1278" s="212"/>
      <c r="P1278" s="213">
        <f>SUM(P1279:P1294)</f>
        <v>0</v>
      </c>
      <c r="Q1278" s="212"/>
      <c r="R1278" s="213">
        <f>SUM(R1279:R1294)</f>
        <v>0</v>
      </c>
      <c r="S1278" s="212"/>
      <c r="T1278" s="214">
        <f>SUM(T1279:T1294)</f>
        <v>0</v>
      </c>
      <c r="U1278" s="12"/>
      <c r="V1278" s="12"/>
      <c r="W1278" s="12"/>
      <c r="X1278" s="12"/>
      <c r="Y1278" s="12"/>
      <c r="Z1278" s="12"/>
      <c r="AA1278" s="12"/>
      <c r="AB1278" s="12"/>
      <c r="AC1278" s="12"/>
      <c r="AD1278" s="12"/>
      <c r="AE1278" s="12"/>
      <c r="AR1278" s="215" t="s">
        <v>80</v>
      </c>
      <c r="AT1278" s="216" t="s">
        <v>72</v>
      </c>
      <c r="AU1278" s="216" t="s">
        <v>80</v>
      </c>
      <c r="AY1278" s="215" t="s">
        <v>196</v>
      </c>
      <c r="BK1278" s="217">
        <f>SUM(BK1279:BK1294)</f>
        <v>0</v>
      </c>
    </row>
    <row r="1279" s="2" customFormat="1" ht="37.8" customHeight="1">
      <c r="A1279" s="39"/>
      <c r="B1279" s="40"/>
      <c r="C1279" s="220" t="s">
        <v>798</v>
      </c>
      <c r="D1279" s="220" t="s">
        <v>198</v>
      </c>
      <c r="E1279" s="221" t="s">
        <v>1378</v>
      </c>
      <c r="F1279" s="222" t="s">
        <v>1379</v>
      </c>
      <c r="G1279" s="223" t="s">
        <v>643</v>
      </c>
      <c r="H1279" s="224">
        <v>1</v>
      </c>
      <c r="I1279" s="225"/>
      <c r="J1279" s="226">
        <f>ROUND(I1279*H1279,2)</f>
        <v>0</v>
      </c>
      <c r="K1279" s="227"/>
      <c r="L1279" s="45"/>
      <c r="M1279" s="228" t="s">
        <v>1</v>
      </c>
      <c r="N1279" s="229" t="s">
        <v>38</v>
      </c>
      <c r="O1279" s="92"/>
      <c r="P1279" s="230">
        <f>O1279*H1279</f>
        <v>0</v>
      </c>
      <c r="Q1279" s="230">
        <v>0</v>
      </c>
      <c r="R1279" s="230">
        <f>Q1279*H1279</f>
        <v>0</v>
      </c>
      <c r="S1279" s="230">
        <v>0</v>
      </c>
      <c r="T1279" s="231">
        <f>S1279*H1279</f>
        <v>0</v>
      </c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R1279" s="232" t="s">
        <v>202</v>
      </c>
      <c r="AT1279" s="232" t="s">
        <v>198</v>
      </c>
      <c r="AU1279" s="232" t="s">
        <v>82</v>
      </c>
      <c r="AY1279" s="18" t="s">
        <v>196</v>
      </c>
      <c r="BE1279" s="233">
        <f>IF(N1279="základní",J1279,0)</f>
        <v>0</v>
      </c>
      <c r="BF1279" s="233">
        <f>IF(N1279="snížená",J1279,0)</f>
        <v>0</v>
      </c>
      <c r="BG1279" s="233">
        <f>IF(N1279="zákl. přenesená",J1279,0)</f>
        <v>0</v>
      </c>
      <c r="BH1279" s="233">
        <f>IF(N1279="sníž. přenesená",J1279,0)</f>
        <v>0</v>
      </c>
      <c r="BI1279" s="233">
        <f>IF(N1279="nulová",J1279,0)</f>
        <v>0</v>
      </c>
      <c r="BJ1279" s="18" t="s">
        <v>80</v>
      </c>
      <c r="BK1279" s="233">
        <f>ROUND(I1279*H1279,2)</f>
        <v>0</v>
      </c>
      <c r="BL1279" s="18" t="s">
        <v>202</v>
      </c>
      <c r="BM1279" s="232" t="s">
        <v>1380</v>
      </c>
    </row>
    <row r="1280" s="2" customFormat="1">
      <c r="A1280" s="39"/>
      <c r="B1280" s="40"/>
      <c r="C1280" s="41"/>
      <c r="D1280" s="234" t="s">
        <v>203</v>
      </c>
      <c r="E1280" s="41"/>
      <c r="F1280" s="235" t="s">
        <v>1379</v>
      </c>
      <c r="G1280" s="41"/>
      <c r="H1280" s="41"/>
      <c r="I1280" s="236"/>
      <c r="J1280" s="41"/>
      <c r="K1280" s="41"/>
      <c r="L1280" s="45"/>
      <c r="M1280" s="237"/>
      <c r="N1280" s="238"/>
      <c r="O1280" s="92"/>
      <c r="P1280" s="92"/>
      <c r="Q1280" s="92"/>
      <c r="R1280" s="92"/>
      <c r="S1280" s="92"/>
      <c r="T1280" s="93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T1280" s="18" t="s">
        <v>203</v>
      </c>
      <c r="AU1280" s="18" t="s">
        <v>82</v>
      </c>
    </row>
    <row r="1281" s="2" customFormat="1" ht="37.8" customHeight="1">
      <c r="A1281" s="39"/>
      <c r="B1281" s="40"/>
      <c r="C1281" s="220" t="s">
        <v>1381</v>
      </c>
      <c r="D1281" s="220" t="s">
        <v>198</v>
      </c>
      <c r="E1281" s="221" t="s">
        <v>1382</v>
      </c>
      <c r="F1281" s="222" t="s">
        <v>1383</v>
      </c>
      <c r="G1281" s="223" t="s">
        <v>643</v>
      </c>
      <c r="H1281" s="224">
        <v>3</v>
      </c>
      <c r="I1281" s="225"/>
      <c r="J1281" s="226">
        <f>ROUND(I1281*H1281,2)</f>
        <v>0</v>
      </c>
      <c r="K1281" s="227"/>
      <c r="L1281" s="45"/>
      <c r="M1281" s="228" t="s">
        <v>1</v>
      </c>
      <c r="N1281" s="229" t="s">
        <v>38</v>
      </c>
      <c r="O1281" s="92"/>
      <c r="P1281" s="230">
        <f>O1281*H1281</f>
        <v>0</v>
      </c>
      <c r="Q1281" s="230">
        <v>0</v>
      </c>
      <c r="R1281" s="230">
        <f>Q1281*H1281</f>
        <v>0</v>
      </c>
      <c r="S1281" s="230">
        <v>0</v>
      </c>
      <c r="T1281" s="231">
        <f>S1281*H1281</f>
        <v>0</v>
      </c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R1281" s="232" t="s">
        <v>202</v>
      </c>
      <c r="AT1281" s="232" t="s">
        <v>198</v>
      </c>
      <c r="AU1281" s="232" t="s">
        <v>82</v>
      </c>
      <c r="AY1281" s="18" t="s">
        <v>196</v>
      </c>
      <c r="BE1281" s="233">
        <f>IF(N1281="základní",J1281,0)</f>
        <v>0</v>
      </c>
      <c r="BF1281" s="233">
        <f>IF(N1281="snížená",J1281,0)</f>
        <v>0</v>
      </c>
      <c r="BG1281" s="233">
        <f>IF(N1281="zákl. přenesená",J1281,0)</f>
        <v>0</v>
      </c>
      <c r="BH1281" s="233">
        <f>IF(N1281="sníž. přenesená",J1281,0)</f>
        <v>0</v>
      </c>
      <c r="BI1281" s="233">
        <f>IF(N1281="nulová",J1281,0)</f>
        <v>0</v>
      </c>
      <c r="BJ1281" s="18" t="s">
        <v>80</v>
      </c>
      <c r="BK1281" s="233">
        <f>ROUND(I1281*H1281,2)</f>
        <v>0</v>
      </c>
      <c r="BL1281" s="18" t="s">
        <v>202</v>
      </c>
      <c r="BM1281" s="232" t="s">
        <v>1384</v>
      </c>
    </row>
    <row r="1282" s="2" customFormat="1">
      <c r="A1282" s="39"/>
      <c r="B1282" s="40"/>
      <c r="C1282" s="41"/>
      <c r="D1282" s="234" t="s">
        <v>203</v>
      </c>
      <c r="E1282" s="41"/>
      <c r="F1282" s="235" t="s">
        <v>1383</v>
      </c>
      <c r="G1282" s="41"/>
      <c r="H1282" s="41"/>
      <c r="I1282" s="236"/>
      <c r="J1282" s="41"/>
      <c r="K1282" s="41"/>
      <c r="L1282" s="45"/>
      <c r="M1282" s="237"/>
      <c r="N1282" s="238"/>
      <c r="O1282" s="92"/>
      <c r="P1282" s="92"/>
      <c r="Q1282" s="92"/>
      <c r="R1282" s="92"/>
      <c r="S1282" s="92"/>
      <c r="T1282" s="93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T1282" s="18" t="s">
        <v>203</v>
      </c>
      <c r="AU1282" s="18" t="s">
        <v>82</v>
      </c>
    </row>
    <row r="1283" s="2" customFormat="1" ht="37.8" customHeight="1">
      <c r="A1283" s="39"/>
      <c r="B1283" s="40"/>
      <c r="C1283" s="220" t="s">
        <v>803</v>
      </c>
      <c r="D1283" s="220" t="s">
        <v>198</v>
      </c>
      <c r="E1283" s="221" t="s">
        <v>1385</v>
      </c>
      <c r="F1283" s="222" t="s">
        <v>1386</v>
      </c>
      <c r="G1283" s="223" t="s">
        <v>643</v>
      </c>
      <c r="H1283" s="224">
        <v>1</v>
      </c>
      <c r="I1283" s="225"/>
      <c r="J1283" s="226">
        <f>ROUND(I1283*H1283,2)</f>
        <v>0</v>
      </c>
      <c r="K1283" s="227"/>
      <c r="L1283" s="45"/>
      <c r="M1283" s="228" t="s">
        <v>1</v>
      </c>
      <c r="N1283" s="229" t="s">
        <v>38</v>
      </c>
      <c r="O1283" s="92"/>
      <c r="P1283" s="230">
        <f>O1283*H1283</f>
        <v>0</v>
      </c>
      <c r="Q1283" s="230">
        <v>0</v>
      </c>
      <c r="R1283" s="230">
        <f>Q1283*H1283</f>
        <v>0</v>
      </c>
      <c r="S1283" s="230">
        <v>0</v>
      </c>
      <c r="T1283" s="231">
        <f>S1283*H1283</f>
        <v>0</v>
      </c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R1283" s="232" t="s">
        <v>202</v>
      </c>
      <c r="AT1283" s="232" t="s">
        <v>198</v>
      </c>
      <c r="AU1283" s="232" t="s">
        <v>82</v>
      </c>
      <c r="AY1283" s="18" t="s">
        <v>196</v>
      </c>
      <c r="BE1283" s="233">
        <f>IF(N1283="základní",J1283,0)</f>
        <v>0</v>
      </c>
      <c r="BF1283" s="233">
        <f>IF(N1283="snížená",J1283,0)</f>
        <v>0</v>
      </c>
      <c r="BG1283" s="233">
        <f>IF(N1283="zákl. přenesená",J1283,0)</f>
        <v>0</v>
      </c>
      <c r="BH1283" s="233">
        <f>IF(N1283="sníž. přenesená",J1283,0)</f>
        <v>0</v>
      </c>
      <c r="BI1283" s="233">
        <f>IF(N1283="nulová",J1283,0)</f>
        <v>0</v>
      </c>
      <c r="BJ1283" s="18" t="s">
        <v>80</v>
      </c>
      <c r="BK1283" s="233">
        <f>ROUND(I1283*H1283,2)</f>
        <v>0</v>
      </c>
      <c r="BL1283" s="18" t="s">
        <v>202</v>
      </c>
      <c r="BM1283" s="232" t="s">
        <v>1387</v>
      </c>
    </row>
    <row r="1284" s="2" customFormat="1">
      <c r="A1284" s="39"/>
      <c r="B1284" s="40"/>
      <c r="C1284" s="41"/>
      <c r="D1284" s="234" t="s">
        <v>203</v>
      </c>
      <c r="E1284" s="41"/>
      <c r="F1284" s="235" t="s">
        <v>1386</v>
      </c>
      <c r="G1284" s="41"/>
      <c r="H1284" s="41"/>
      <c r="I1284" s="236"/>
      <c r="J1284" s="41"/>
      <c r="K1284" s="41"/>
      <c r="L1284" s="45"/>
      <c r="M1284" s="237"/>
      <c r="N1284" s="238"/>
      <c r="O1284" s="92"/>
      <c r="P1284" s="92"/>
      <c r="Q1284" s="92"/>
      <c r="R1284" s="92"/>
      <c r="S1284" s="92"/>
      <c r="T1284" s="93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T1284" s="18" t="s">
        <v>203</v>
      </c>
      <c r="AU1284" s="18" t="s">
        <v>82</v>
      </c>
    </row>
    <row r="1285" s="2" customFormat="1" ht="24.15" customHeight="1">
      <c r="A1285" s="39"/>
      <c r="B1285" s="40"/>
      <c r="C1285" s="220" t="s">
        <v>1388</v>
      </c>
      <c r="D1285" s="220" t="s">
        <v>198</v>
      </c>
      <c r="E1285" s="221" t="s">
        <v>1389</v>
      </c>
      <c r="F1285" s="222" t="s">
        <v>1390</v>
      </c>
      <c r="G1285" s="223" t="s">
        <v>256</v>
      </c>
      <c r="H1285" s="224">
        <v>317</v>
      </c>
      <c r="I1285" s="225"/>
      <c r="J1285" s="226">
        <f>ROUND(I1285*H1285,2)</f>
        <v>0</v>
      </c>
      <c r="K1285" s="227"/>
      <c r="L1285" s="45"/>
      <c r="M1285" s="228" t="s">
        <v>1</v>
      </c>
      <c r="N1285" s="229" t="s">
        <v>38</v>
      </c>
      <c r="O1285" s="92"/>
      <c r="P1285" s="230">
        <f>O1285*H1285</f>
        <v>0</v>
      </c>
      <c r="Q1285" s="230">
        <v>0</v>
      </c>
      <c r="R1285" s="230">
        <f>Q1285*H1285</f>
        <v>0</v>
      </c>
      <c r="S1285" s="230">
        <v>0</v>
      </c>
      <c r="T1285" s="231">
        <f>S1285*H1285</f>
        <v>0</v>
      </c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R1285" s="232" t="s">
        <v>202</v>
      </c>
      <c r="AT1285" s="232" t="s">
        <v>198</v>
      </c>
      <c r="AU1285" s="232" t="s">
        <v>82</v>
      </c>
      <c r="AY1285" s="18" t="s">
        <v>196</v>
      </c>
      <c r="BE1285" s="233">
        <f>IF(N1285="základní",J1285,0)</f>
        <v>0</v>
      </c>
      <c r="BF1285" s="233">
        <f>IF(N1285="snížená",J1285,0)</f>
        <v>0</v>
      </c>
      <c r="BG1285" s="233">
        <f>IF(N1285="zákl. přenesená",J1285,0)</f>
        <v>0</v>
      </c>
      <c r="BH1285" s="233">
        <f>IF(N1285="sníž. přenesená",J1285,0)</f>
        <v>0</v>
      </c>
      <c r="BI1285" s="233">
        <f>IF(N1285="nulová",J1285,0)</f>
        <v>0</v>
      </c>
      <c r="BJ1285" s="18" t="s">
        <v>80</v>
      </c>
      <c r="BK1285" s="233">
        <f>ROUND(I1285*H1285,2)</f>
        <v>0</v>
      </c>
      <c r="BL1285" s="18" t="s">
        <v>202</v>
      </c>
      <c r="BM1285" s="232" t="s">
        <v>1391</v>
      </c>
    </row>
    <row r="1286" s="2" customFormat="1">
      <c r="A1286" s="39"/>
      <c r="B1286" s="40"/>
      <c r="C1286" s="41"/>
      <c r="D1286" s="234" t="s">
        <v>203</v>
      </c>
      <c r="E1286" s="41"/>
      <c r="F1286" s="235" t="s">
        <v>1390</v>
      </c>
      <c r="G1286" s="41"/>
      <c r="H1286" s="41"/>
      <c r="I1286" s="236"/>
      <c r="J1286" s="41"/>
      <c r="K1286" s="41"/>
      <c r="L1286" s="45"/>
      <c r="M1286" s="237"/>
      <c r="N1286" s="238"/>
      <c r="O1286" s="92"/>
      <c r="P1286" s="92"/>
      <c r="Q1286" s="92"/>
      <c r="R1286" s="92"/>
      <c r="S1286" s="92"/>
      <c r="T1286" s="93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T1286" s="18" t="s">
        <v>203</v>
      </c>
      <c r="AU1286" s="18" t="s">
        <v>82</v>
      </c>
    </row>
    <row r="1287" s="13" customFormat="1">
      <c r="A1287" s="13"/>
      <c r="B1287" s="239"/>
      <c r="C1287" s="240"/>
      <c r="D1287" s="234" t="s">
        <v>204</v>
      </c>
      <c r="E1287" s="241" t="s">
        <v>1</v>
      </c>
      <c r="F1287" s="242" t="s">
        <v>1392</v>
      </c>
      <c r="G1287" s="240"/>
      <c r="H1287" s="243">
        <v>80</v>
      </c>
      <c r="I1287" s="244"/>
      <c r="J1287" s="240"/>
      <c r="K1287" s="240"/>
      <c r="L1287" s="245"/>
      <c r="M1287" s="246"/>
      <c r="N1287" s="247"/>
      <c r="O1287" s="247"/>
      <c r="P1287" s="247"/>
      <c r="Q1287" s="247"/>
      <c r="R1287" s="247"/>
      <c r="S1287" s="247"/>
      <c r="T1287" s="248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9" t="s">
        <v>204</v>
      </c>
      <c r="AU1287" s="249" t="s">
        <v>82</v>
      </c>
      <c r="AV1287" s="13" t="s">
        <v>82</v>
      </c>
      <c r="AW1287" s="13" t="s">
        <v>30</v>
      </c>
      <c r="AX1287" s="13" t="s">
        <v>73</v>
      </c>
      <c r="AY1287" s="249" t="s">
        <v>196</v>
      </c>
    </row>
    <row r="1288" s="13" customFormat="1">
      <c r="A1288" s="13"/>
      <c r="B1288" s="239"/>
      <c r="C1288" s="240"/>
      <c r="D1288" s="234" t="s">
        <v>204</v>
      </c>
      <c r="E1288" s="241" t="s">
        <v>1</v>
      </c>
      <c r="F1288" s="242" t="s">
        <v>1393</v>
      </c>
      <c r="G1288" s="240"/>
      <c r="H1288" s="243">
        <v>143</v>
      </c>
      <c r="I1288" s="244"/>
      <c r="J1288" s="240"/>
      <c r="K1288" s="240"/>
      <c r="L1288" s="245"/>
      <c r="M1288" s="246"/>
      <c r="N1288" s="247"/>
      <c r="O1288" s="247"/>
      <c r="P1288" s="247"/>
      <c r="Q1288" s="247"/>
      <c r="R1288" s="247"/>
      <c r="S1288" s="247"/>
      <c r="T1288" s="248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9" t="s">
        <v>204</v>
      </c>
      <c r="AU1288" s="249" t="s">
        <v>82</v>
      </c>
      <c r="AV1288" s="13" t="s">
        <v>82</v>
      </c>
      <c r="AW1288" s="13" t="s">
        <v>30</v>
      </c>
      <c r="AX1288" s="13" t="s">
        <v>73</v>
      </c>
      <c r="AY1288" s="249" t="s">
        <v>196</v>
      </c>
    </row>
    <row r="1289" s="13" customFormat="1">
      <c r="A1289" s="13"/>
      <c r="B1289" s="239"/>
      <c r="C1289" s="240"/>
      <c r="D1289" s="234" t="s">
        <v>204</v>
      </c>
      <c r="E1289" s="241" t="s">
        <v>1</v>
      </c>
      <c r="F1289" s="242" t="s">
        <v>1394</v>
      </c>
      <c r="G1289" s="240"/>
      <c r="H1289" s="243">
        <v>94</v>
      </c>
      <c r="I1289" s="244"/>
      <c r="J1289" s="240"/>
      <c r="K1289" s="240"/>
      <c r="L1289" s="245"/>
      <c r="M1289" s="246"/>
      <c r="N1289" s="247"/>
      <c r="O1289" s="247"/>
      <c r="P1289" s="247"/>
      <c r="Q1289" s="247"/>
      <c r="R1289" s="247"/>
      <c r="S1289" s="247"/>
      <c r="T1289" s="248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9" t="s">
        <v>204</v>
      </c>
      <c r="AU1289" s="249" t="s">
        <v>82</v>
      </c>
      <c r="AV1289" s="13" t="s">
        <v>82</v>
      </c>
      <c r="AW1289" s="13" t="s">
        <v>30</v>
      </c>
      <c r="AX1289" s="13" t="s">
        <v>73</v>
      </c>
      <c r="AY1289" s="249" t="s">
        <v>196</v>
      </c>
    </row>
    <row r="1290" s="14" customFormat="1">
      <c r="A1290" s="14"/>
      <c r="B1290" s="250"/>
      <c r="C1290" s="251"/>
      <c r="D1290" s="234" t="s">
        <v>204</v>
      </c>
      <c r="E1290" s="252" t="s">
        <v>1</v>
      </c>
      <c r="F1290" s="253" t="s">
        <v>206</v>
      </c>
      <c r="G1290" s="251"/>
      <c r="H1290" s="254">
        <v>317</v>
      </c>
      <c r="I1290" s="255"/>
      <c r="J1290" s="251"/>
      <c r="K1290" s="251"/>
      <c r="L1290" s="256"/>
      <c r="M1290" s="257"/>
      <c r="N1290" s="258"/>
      <c r="O1290" s="258"/>
      <c r="P1290" s="258"/>
      <c r="Q1290" s="258"/>
      <c r="R1290" s="258"/>
      <c r="S1290" s="258"/>
      <c r="T1290" s="259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0" t="s">
        <v>204</v>
      </c>
      <c r="AU1290" s="260" t="s">
        <v>82</v>
      </c>
      <c r="AV1290" s="14" t="s">
        <v>202</v>
      </c>
      <c r="AW1290" s="14" t="s">
        <v>30</v>
      </c>
      <c r="AX1290" s="14" t="s">
        <v>80</v>
      </c>
      <c r="AY1290" s="260" t="s">
        <v>196</v>
      </c>
    </row>
    <row r="1291" s="2" customFormat="1" ht="33" customHeight="1">
      <c r="A1291" s="39"/>
      <c r="B1291" s="40"/>
      <c r="C1291" s="220" t="s">
        <v>811</v>
      </c>
      <c r="D1291" s="220" t="s">
        <v>198</v>
      </c>
      <c r="E1291" s="221" t="s">
        <v>1395</v>
      </c>
      <c r="F1291" s="222" t="s">
        <v>1396</v>
      </c>
      <c r="G1291" s="223" t="s">
        <v>201</v>
      </c>
      <c r="H1291" s="224">
        <v>12</v>
      </c>
      <c r="I1291" s="225"/>
      <c r="J1291" s="226">
        <f>ROUND(I1291*H1291,2)</f>
        <v>0</v>
      </c>
      <c r="K1291" s="227"/>
      <c r="L1291" s="45"/>
      <c r="M1291" s="228" t="s">
        <v>1</v>
      </c>
      <c r="N1291" s="229" t="s">
        <v>38</v>
      </c>
      <c r="O1291" s="92"/>
      <c r="P1291" s="230">
        <f>O1291*H1291</f>
        <v>0</v>
      </c>
      <c r="Q1291" s="230">
        <v>0</v>
      </c>
      <c r="R1291" s="230">
        <f>Q1291*H1291</f>
        <v>0</v>
      </c>
      <c r="S1291" s="230">
        <v>0</v>
      </c>
      <c r="T1291" s="231">
        <f>S1291*H1291</f>
        <v>0</v>
      </c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R1291" s="232" t="s">
        <v>202</v>
      </c>
      <c r="AT1291" s="232" t="s">
        <v>198</v>
      </c>
      <c r="AU1291" s="232" t="s">
        <v>82</v>
      </c>
      <c r="AY1291" s="18" t="s">
        <v>196</v>
      </c>
      <c r="BE1291" s="233">
        <f>IF(N1291="základní",J1291,0)</f>
        <v>0</v>
      </c>
      <c r="BF1291" s="233">
        <f>IF(N1291="snížená",J1291,0)</f>
        <v>0</v>
      </c>
      <c r="BG1291" s="233">
        <f>IF(N1291="zákl. přenesená",J1291,0)</f>
        <v>0</v>
      </c>
      <c r="BH1291" s="233">
        <f>IF(N1291="sníž. přenesená",J1291,0)</f>
        <v>0</v>
      </c>
      <c r="BI1291" s="233">
        <f>IF(N1291="nulová",J1291,0)</f>
        <v>0</v>
      </c>
      <c r="BJ1291" s="18" t="s">
        <v>80</v>
      </c>
      <c r="BK1291" s="233">
        <f>ROUND(I1291*H1291,2)</f>
        <v>0</v>
      </c>
      <c r="BL1291" s="18" t="s">
        <v>202</v>
      </c>
      <c r="BM1291" s="232" t="s">
        <v>1397</v>
      </c>
    </row>
    <row r="1292" s="2" customFormat="1">
      <c r="A1292" s="39"/>
      <c r="B1292" s="40"/>
      <c r="C1292" s="41"/>
      <c r="D1292" s="234" t="s">
        <v>203</v>
      </c>
      <c r="E1292" s="41"/>
      <c r="F1292" s="235" t="s">
        <v>1396</v>
      </c>
      <c r="G1292" s="41"/>
      <c r="H1292" s="41"/>
      <c r="I1292" s="236"/>
      <c r="J1292" s="41"/>
      <c r="K1292" s="41"/>
      <c r="L1292" s="45"/>
      <c r="M1292" s="237"/>
      <c r="N1292" s="238"/>
      <c r="O1292" s="92"/>
      <c r="P1292" s="92"/>
      <c r="Q1292" s="92"/>
      <c r="R1292" s="92"/>
      <c r="S1292" s="92"/>
      <c r="T1292" s="93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T1292" s="18" t="s">
        <v>203</v>
      </c>
      <c r="AU1292" s="18" t="s">
        <v>82</v>
      </c>
    </row>
    <row r="1293" s="13" customFormat="1">
      <c r="A1293" s="13"/>
      <c r="B1293" s="239"/>
      <c r="C1293" s="240"/>
      <c r="D1293" s="234" t="s">
        <v>204</v>
      </c>
      <c r="E1293" s="241" t="s">
        <v>1</v>
      </c>
      <c r="F1293" s="242" t="s">
        <v>1398</v>
      </c>
      <c r="G1293" s="240"/>
      <c r="H1293" s="243">
        <v>12</v>
      </c>
      <c r="I1293" s="244"/>
      <c r="J1293" s="240"/>
      <c r="K1293" s="240"/>
      <c r="L1293" s="245"/>
      <c r="M1293" s="246"/>
      <c r="N1293" s="247"/>
      <c r="O1293" s="247"/>
      <c r="P1293" s="247"/>
      <c r="Q1293" s="247"/>
      <c r="R1293" s="247"/>
      <c r="S1293" s="247"/>
      <c r="T1293" s="248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9" t="s">
        <v>204</v>
      </c>
      <c r="AU1293" s="249" t="s">
        <v>82</v>
      </c>
      <c r="AV1293" s="13" t="s">
        <v>82</v>
      </c>
      <c r="AW1293" s="13" t="s">
        <v>30</v>
      </c>
      <c r="AX1293" s="13" t="s">
        <v>73</v>
      </c>
      <c r="AY1293" s="249" t="s">
        <v>196</v>
      </c>
    </row>
    <row r="1294" s="14" customFormat="1">
      <c r="A1294" s="14"/>
      <c r="B1294" s="250"/>
      <c r="C1294" s="251"/>
      <c r="D1294" s="234" t="s">
        <v>204</v>
      </c>
      <c r="E1294" s="252" t="s">
        <v>1</v>
      </c>
      <c r="F1294" s="253" t="s">
        <v>206</v>
      </c>
      <c r="G1294" s="251"/>
      <c r="H1294" s="254">
        <v>12</v>
      </c>
      <c r="I1294" s="255"/>
      <c r="J1294" s="251"/>
      <c r="K1294" s="251"/>
      <c r="L1294" s="256"/>
      <c r="M1294" s="257"/>
      <c r="N1294" s="258"/>
      <c r="O1294" s="258"/>
      <c r="P1294" s="258"/>
      <c r="Q1294" s="258"/>
      <c r="R1294" s="258"/>
      <c r="S1294" s="258"/>
      <c r="T1294" s="259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60" t="s">
        <v>204</v>
      </c>
      <c r="AU1294" s="260" t="s">
        <v>82</v>
      </c>
      <c r="AV1294" s="14" t="s">
        <v>202</v>
      </c>
      <c r="AW1294" s="14" t="s">
        <v>30</v>
      </c>
      <c r="AX1294" s="14" t="s">
        <v>80</v>
      </c>
      <c r="AY1294" s="260" t="s">
        <v>196</v>
      </c>
    </row>
    <row r="1295" s="12" customFormat="1" ht="22.8" customHeight="1">
      <c r="A1295" s="12"/>
      <c r="B1295" s="204"/>
      <c r="C1295" s="205"/>
      <c r="D1295" s="206" t="s">
        <v>72</v>
      </c>
      <c r="E1295" s="218" t="s">
        <v>578</v>
      </c>
      <c r="F1295" s="218" t="s">
        <v>1399</v>
      </c>
      <c r="G1295" s="205"/>
      <c r="H1295" s="205"/>
      <c r="I1295" s="208"/>
      <c r="J1295" s="219">
        <f>BK1295</f>
        <v>0</v>
      </c>
      <c r="K1295" s="205"/>
      <c r="L1295" s="210"/>
      <c r="M1295" s="211"/>
      <c r="N1295" s="212"/>
      <c r="O1295" s="212"/>
      <c r="P1295" s="213">
        <f>SUM(P1296:P1519)</f>
        <v>0</v>
      </c>
      <c r="Q1295" s="212"/>
      <c r="R1295" s="213">
        <f>SUM(R1296:R1519)</f>
        <v>0</v>
      </c>
      <c r="S1295" s="212"/>
      <c r="T1295" s="214">
        <f>SUM(T1296:T1519)</f>
        <v>0</v>
      </c>
      <c r="U1295" s="12"/>
      <c r="V1295" s="12"/>
      <c r="W1295" s="12"/>
      <c r="X1295" s="12"/>
      <c r="Y1295" s="12"/>
      <c r="Z1295" s="12"/>
      <c r="AA1295" s="12"/>
      <c r="AB1295" s="12"/>
      <c r="AC1295" s="12"/>
      <c r="AD1295" s="12"/>
      <c r="AE1295" s="12"/>
      <c r="AR1295" s="215" t="s">
        <v>80</v>
      </c>
      <c r="AT1295" s="216" t="s">
        <v>72</v>
      </c>
      <c r="AU1295" s="216" t="s">
        <v>80</v>
      </c>
      <c r="AY1295" s="215" t="s">
        <v>196</v>
      </c>
      <c r="BK1295" s="217">
        <f>SUM(BK1296:BK1519)</f>
        <v>0</v>
      </c>
    </row>
    <row r="1296" s="2" customFormat="1" ht="37.8" customHeight="1">
      <c r="A1296" s="39"/>
      <c r="B1296" s="40"/>
      <c r="C1296" s="220" t="s">
        <v>1400</v>
      </c>
      <c r="D1296" s="220" t="s">
        <v>198</v>
      </c>
      <c r="E1296" s="221" t="s">
        <v>1401</v>
      </c>
      <c r="F1296" s="222" t="s">
        <v>1402</v>
      </c>
      <c r="G1296" s="223" t="s">
        <v>201</v>
      </c>
      <c r="H1296" s="224">
        <v>543.29999999999995</v>
      </c>
      <c r="I1296" s="225"/>
      <c r="J1296" s="226">
        <f>ROUND(I1296*H1296,2)</f>
        <v>0</v>
      </c>
      <c r="K1296" s="227"/>
      <c r="L1296" s="45"/>
      <c r="M1296" s="228" t="s">
        <v>1</v>
      </c>
      <c r="N1296" s="229" t="s">
        <v>38</v>
      </c>
      <c r="O1296" s="92"/>
      <c r="P1296" s="230">
        <f>O1296*H1296</f>
        <v>0</v>
      </c>
      <c r="Q1296" s="230">
        <v>0</v>
      </c>
      <c r="R1296" s="230">
        <f>Q1296*H1296</f>
        <v>0</v>
      </c>
      <c r="S1296" s="230">
        <v>0</v>
      </c>
      <c r="T1296" s="231">
        <f>S1296*H1296</f>
        <v>0</v>
      </c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R1296" s="232" t="s">
        <v>202</v>
      </c>
      <c r="AT1296" s="232" t="s">
        <v>198</v>
      </c>
      <c r="AU1296" s="232" t="s">
        <v>82</v>
      </c>
      <c r="AY1296" s="18" t="s">
        <v>196</v>
      </c>
      <c r="BE1296" s="233">
        <f>IF(N1296="základní",J1296,0)</f>
        <v>0</v>
      </c>
      <c r="BF1296" s="233">
        <f>IF(N1296="snížená",J1296,0)</f>
        <v>0</v>
      </c>
      <c r="BG1296" s="233">
        <f>IF(N1296="zákl. přenesená",J1296,0)</f>
        <v>0</v>
      </c>
      <c r="BH1296" s="233">
        <f>IF(N1296="sníž. přenesená",J1296,0)</f>
        <v>0</v>
      </c>
      <c r="BI1296" s="233">
        <f>IF(N1296="nulová",J1296,0)</f>
        <v>0</v>
      </c>
      <c r="BJ1296" s="18" t="s">
        <v>80</v>
      </c>
      <c r="BK1296" s="233">
        <f>ROUND(I1296*H1296,2)</f>
        <v>0</v>
      </c>
      <c r="BL1296" s="18" t="s">
        <v>202</v>
      </c>
      <c r="BM1296" s="232" t="s">
        <v>1403</v>
      </c>
    </row>
    <row r="1297" s="2" customFormat="1">
      <c r="A1297" s="39"/>
      <c r="B1297" s="40"/>
      <c r="C1297" s="41"/>
      <c r="D1297" s="234" t="s">
        <v>203</v>
      </c>
      <c r="E1297" s="41"/>
      <c r="F1297" s="235" t="s">
        <v>1402</v>
      </c>
      <c r="G1297" s="41"/>
      <c r="H1297" s="41"/>
      <c r="I1297" s="236"/>
      <c r="J1297" s="41"/>
      <c r="K1297" s="41"/>
      <c r="L1297" s="45"/>
      <c r="M1297" s="237"/>
      <c r="N1297" s="238"/>
      <c r="O1297" s="92"/>
      <c r="P1297" s="92"/>
      <c r="Q1297" s="92"/>
      <c r="R1297" s="92"/>
      <c r="S1297" s="92"/>
      <c r="T1297" s="93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T1297" s="18" t="s">
        <v>203</v>
      </c>
      <c r="AU1297" s="18" t="s">
        <v>82</v>
      </c>
    </row>
    <row r="1298" s="13" customFormat="1">
      <c r="A1298" s="13"/>
      <c r="B1298" s="239"/>
      <c r="C1298" s="240"/>
      <c r="D1298" s="234" t="s">
        <v>204</v>
      </c>
      <c r="E1298" s="241" t="s">
        <v>1</v>
      </c>
      <c r="F1298" s="242" t="s">
        <v>1404</v>
      </c>
      <c r="G1298" s="240"/>
      <c r="H1298" s="243">
        <v>302.30000000000001</v>
      </c>
      <c r="I1298" s="244"/>
      <c r="J1298" s="240"/>
      <c r="K1298" s="240"/>
      <c r="L1298" s="245"/>
      <c r="M1298" s="246"/>
      <c r="N1298" s="247"/>
      <c r="O1298" s="247"/>
      <c r="P1298" s="247"/>
      <c r="Q1298" s="247"/>
      <c r="R1298" s="247"/>
      <c r="S1298" s="247"/>
      <c r="T1298" s="248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9" t="s">
        <v>204</v>
      </c>
      <c r="AU1298" s="249" t="s">
        <v>82</v>
      </c>
      <c r="AV1298" s="13" t="s">
        <v>82</v>
      </c>
      <c r="AW1298" s="13" t="s">
        <v>30</v>
      </c>
      <c r="AX1298" s="13" t="s">
        <v>73</v>
      </c>
      <c r="AY1298" s="249" t="s">
        <v>196</v>
      </c>
    </row>
    <row r="1299" s="13" customFormat="1">
      <c r="A1299" s="13"/>
      <c r="B1299" s="239"/>
      <c r="C1299" s="240"/>
      <c r="D1299" s="234" t="s">
        <v>204</v>
      </c>
      <c r="E1299" s="241" t="s">
        <v>1</v>
      </c>
      <c r="F1299" s="242" t="s">
        <v>1405</v>
      </c>
      <c r="G1299" s="240"/>
      <c r="H1299" s="243">
        <v>53.100000000000001</v>
      </c>
      <c r="I1299" s="244"/>
      <c r="J1299" s="240"/>
      <c r="K1299" s="240"/>
      <c r="L1299" s="245"/>
      <c r="M1299" s="246"/>
      <c r="N1299" s="247"/>
      <c r="O1299" s="247"/>
      <c r="P1299" s="247"/>
      <c r="Q1299" s="247"/>
      <c r="R1299" s="247"/>
      <c r="S1299" s="247"/>
      <c r="T1299" s="24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9" t="s">
        <v>204</v>
      </c>
      <c r="AU1299" s="249" t="s">
        <v>82</v>
      </c>
      <c r="AV1299" s="13" t="s">
        <v>82</v>
      </c>
      <c r="AW1299" s="13" t="s">
        <v>30</v>
      </c>
      <c r="AX1299" s="13" t="s">
        <v>73</v>
      </c>
      <c r="AY1299" s="249" t="s">
        <v>196</v>
      </c>
    </row>
    <row r="1300" s="13" customFormat="1">
      <c r="A1300" s="13"/>
      <c r="B1300" s="239"/>
      <c r="C1300" s="240"/>
      <c r="D1300" s="234" t="s">
        <v>204</v>
      </c>
      <c r="E1300" s="241" t="s">
        <v>1</v>
      </c>
      <c r="F1300" s="242" t="s">
        <v>1406</v>
      </c>
      <c r="G1300" s="240"/>
      <c r="H1300" s="243">
        <v>52.600000000000001</v>
      </c>
      <c r="I1300" s="244"/>
      <c r="J1300" s="240"/>
      <c r="K1300" s="240"/>
      <c r="L1300" s="245"/>
      <c r="M1300" s="246"/>
      <c r="N1300" s="247"/>
      <c r="O1300" s="247"/>
      <c r="P1300" s="247"/>
      <c r="Q1300" s="247"/>
      <c r="R1300" s="247"/>
      <c r="S1300" s="247"/>
      <c r="T1300" s="24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9" t="s">
        <v>204</v>
      </c>
      <c r="AU1300" s="249" t="s">
        <v>82</v>
      </c>
      <c r="AV1300" s="13" t="s">
        <v>82</v>
      </c>
      <c r="AW1300" s="13" t="s">
        <v>30</v>
      </c>
      <c r="AX1300" s="13" t="s">
        <v>73</v>
      </c>
      <c r="AY1300" s="249" t="s">
        <v>196</v>
      </c>
    </row>
    <row r="1301" s="13" customFormat="1">
      <c r="A1301" s="13"/>
      <c r="B1301" s="239"/>
      <c r="C1301" s="240"/>
      <c r="D1301" s="234" t="s">
        <v>204</v>
      </c>
      <c r="E1301" s="241" t="s">
        <v>1</v>
      </c>
      <c r="F1301" s="242" t="s">
        <v>1407</v>
      </c>
      <c r="G1301" s="240"/>
      <c r="H1301" s="243">
        <v>135.30000000000001</v>
      </c>
      <c r="I1301" s="244"/>
      <c r="J1301" s="240"/>
      <c r="K1301" s="240"/>
      <c r="L1301" s="245"/>
      <c r="M1301" s="246"/>
      <c r="N1301" s="247"/>
      <c r="O1301" s="247"/>
      <c r="P1301" s="247"/>
      <c r="Q1301" s="247"/>
      <c r="R1301" s="247"/>
      <c r="S1301" s="247"/>
      <c r="T1301" s="248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9" t="s">
        <v>204</v>
      </c>
      <c r="AU1301" s="249" t="s">
        <v>82</v>
      </c>
      <c r="AV1301" s="13" t="s">
        <v>82</v>
      </c>
      <c r="AW1301" s="13" t="s">
        <v>30</v>
      </c>
      <c r="AX1301" s="13" t="s">
        <v>73</v>
      </c>
      <c r="AY1301" s="249" t="s">
        <v>196</v>
      </c>
    </row>
    <row r="1302" s="14" customFormat="1">
      <c r="A1302" s="14"/>
      <c r="B1302" s="250"/>
      <c r="C1302" s="251"/>
      <c r="D1302" s="234" t="s">
        <v>204</v>
      </c>
      <c r="E1302" s="252" t="s">
        <v>1</v>
      </c>
      <c r="F1302" s="253" t="s">
        <v>206</v>
      </c>
      <c r="G1302" s="251"/>
      <c r="H1302" s="254">
        <v>543.30000000000007</v>
      </c>
      <c r="I1302" s="255"/>
      <c r="J1302" s="251"/>
      <c r="K1302" s="251"/>
      <c r="L1302" s="256"/>
      <c r="M1302" s="257"/>
      <c r="N1302" s="258"/>
      <c r="O1302" s="258"/>
      <c r="P1302" s="258"/>
      <c r="Q1302" s="258"/>
      <c r="R1302" s="258"/>
      <c r="S1302" s="258"/>
      <c r="T1302" s="259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0" t="s">
        <v>204</v>
      </c>
      <c r="AU1302" s="260" t="s">
        <v>82</v>
      </c>
      <c r="AV1302" s="14" t="s">
        <v>202</v>
      </c>
      <c r="AW1302" s="14" t="s">
        <v>30</v>
      </c>
      <c r="AX1302" s="14" t="s">
        <v>80</v>
      </c>
      <c r="AY1302" s="260" t="s">
        <v>196</v>
      </c>
    </row>
    <row r="1303" s="2" customFormat="1" ht="49.05" customHeight="1">
      <c r="A1303" s="39"/>
      <c r="B1303" s="40"/>
      <c r="C1303" s="220" t="s">
        <v>816</v>
      </c>
      <c r="D1303" s="220" t="s">
        <v>198</v>
      </c>
      <c r="E1303" s="221" t="s">
        <v>1408</v>
      </c>
      <c r="F1303" s="222" t="s">
        <v>1409</v>
      </c>
      <c r="G1303" s="223" t="s">
        <v>201</v>
      </c>
      <c r="H1303" s="224">
        <v>543.29999999999995</v>
      </c>
      <c r="I1303" s="225"/>
      <c r="J1303" s="226">
        <f>ROUND(I1303*H1303,2)</f>
        <v>0</v>
      </c>
      <c r="K1303" s="227"/>
      <c r="L1303" s="45"/>
      <c r="M1303" s="228" t="s">
        <v>1</v>
      </c>
      <c r="N1303" s="229" t="s">
        <v>38</v>
      </c>
      <c r="O1303" s="92"/>
      <c r="P1303" s="230">
        <f>O1303*H1303</f>
        <v>0</v>
      </c>
      <c r="Q1303" s="230">
        <v>0</v>
      </c>
      <c r="R1303" s="230">
        <f>Q1303*H1303</f>
        <v>0</v>
      </c>
      <c r="S1303" s="230">
        <v>0</v>
      </c>
      <c r="T1303" s="231">
        <f>S1303*H1303</f>
        <v>0</v>
      </c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R1303" s="232" t="s">
        <v>202</v>
      </c>
      <c r="AT1303" s="232" t="s">
        <v>198</v>
      </c>
      <c r="AU1303" s="232" t="s">
        <v>82</v>
      </c>
      <c r="AY1303" s="18" t="s">
        <v>196</v>
      </c>
      <c r="BE1303" s="233">
        <f>IF(N1303="základní",J1303,0)</f>
        <v>0</v>
      </c>
      <c r="BF1303" s="233">
        <f>IF(N1303="snížená",J1303,0)</f>
        <v>0</v>
      </c>
      <c r="BG1303" s="233">
        <f>IF(N1303="zákl. přenesená",J1303,0)</f>
        <v>0</v>
      </c>
      <c r="BH1303" s="233">
        <f>IF(N1303="sníž. přenesená",J1303,0)</f>
        <v>0</v>
      </c>
      <c r="BI1303" s="233">
        <f>IF(N1303="nulová",J1303,0)</f>
        <v>0</v>
      </c>
      <c r="BJ1303" s="18" t="s">
        <v>80</v>
      </c>
      <c r="BK1303" s="233">
        <f>ROUND(I1303*H1303,2)</f>
        <v>0</v>
      </c>
      <c r="BL1303" s="18" t="s">
        <v>202</v>
      </c>
      <c r="BM1303" s="232" t="s">
        <v>1410</v>
      </c>
    </row>
    <row r="1304" s="2" customFormat="1">
      <c r="A1304" s="39"/>
      <c r="B1304" s="40"/>
      <c r="C1304" s="41"/>
      <c r="D1304" s="234" t="s">
        <v>203</v>
      </c>
      <c r="E1304" s="41"/>
      <c r="F1304" s="235" t="s">
        <v>1409</v>
      </c>
      <c r="G1304" s="41"/>
      <c r="H1304" s="41"/>
      <c r="I1304" s="236"/>
      <c r="J1304" s="41"/>
      <c r="K1304" s="41"/>
      <c r="L1304" s="45"/>
      <c r="M1304" s="237"/>
      <c r="N1304" s="238"/>
      <c r="O1304" s="92"/>
      <c r="P1304" s="92"/>
      <c r="Q1304" s="92"/>
      <c r="R1304" s="92"/>
      <c r="S1304" s="92"/>
      <c r="T1304" s="93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T1304" s="18" t="s">
        <v>203</v>
      </c>
      <c r="AU1304" s="18" t="s">
        <v>82</v>
      </c>
    </row>
    <row r="1305" s="13" customFormat="1">
      <c r="A1305" s="13"/>
      <c r="B1305" s="239"/>
      <c r="C1305" s="240"/>
      <c r="D1305" s="234" t="s">
        <v>204</v>
      </c>
      <c r="E1305" s="241" t="s">
        <v>1</v>
      </c>
      <c r="F1305" s="242" t="s">
        <v>1404</v>
      </c>
      <c r="G1305" s="240"/>
      <c r="H1305" s="243">
        <v>302.30000000000001</v>
      </c>
      <c r="I1305" s="244"/>
      <c r="J1305" s="240"/>
      <c r="K1305" s="240"/>
      <c r="L1305" s="245"/>
      <c r="M1305" s="246"/>
      <c r="N1305" s="247"/>
      <c r="O1305" s="247"/>
      <c r="P1305" s="247"/>
      <c r="Q1305" s="247"/>
      <c r="R1305" s="247"/>
      <c r="S1305" s="247"/>
      <c r="T1305" s="24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9" t="s">
        <v>204</v>
      </c>
      <c r="AU1305" s="249" t="s">
        <v>82</v>
      </c>
      <c r="AV1305" s="13" t="s">
        <v>82</v>
      </c>
      <c r="AW1305" s="13" t="s">
        <v>30</v>
      </c>
      <c r="AX1305" s="13" t="s">
        <v>73</v>
      </c>
      <c r="AY1305" s="249" t="s">
        <v>196</v>
      </c>
    </row>
    <row r="1306" s="13" customFormat="1">
      <c r="A1306" s="13"/>
      <c r="B1306" s="239"/>
      <c r="C1306" s="240"/>
      <c r="D1306" s="234" t="s">
        <v>204</v>
      </c>
      <c r="E1306" s="241" t="s">
        <v>1</v>
      </c>
      <c r="F1306" s="242" t="s">
        <v>1405</v>
      </c>
      <c r="G1306" s="240"/>
      <c r="H1306" s="243">
        <v>53.100000000000001</v>
      </c>
      <c r="I1306" s="244"/>
      <c r="J1306" s="240"/>
      <c r="K1306" s="240"/>
      <c r="L1306" s="245"/>
      <c r="M1306" s="246"/>
      <c r="N1306" s="247"/>
      <c r="O1306" s="247"/>
      <c r="P1306" s="247"/>
      <c r="Q1306" s="247"/>
      <c r="R1306" s="247"/>
      <c r="S1306" s="247"/>
      <c r="T1306" s="24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9" t="s">
        <v>204</v>
      </c>
      <c r="AU1306" s="249" t="s">
        <v>82</v>
      </c>
      <c r="AV1306" s="13" t="s">
        <v>82</v>
      </c>
      <c r="AW1306" s="13" t="s">
        <v>30</v>
      </c>
      <c r="AX1306" s="13" t="s">
        <v>73</v>
      </c>
      <c r="AY1306" s="249" t="s">
        <v>196</v>
      </c>
    </row>
    <row r="1307" s="13" customFormat="1">
      <c r="A1307" s="13"/>
      <c r="B1307" s="239"/>
      <c r="C1307" s="240"/>
      <c r="D1307" s="234" t="s">
        <v>204</v>
      </c>
      <c r="E1307" s="241" t="s">
        <v>1</v>
      </c>
      <c r="F1307" s="242" t="s">
        <v>1406</v>
      </c>
      <c r="G1307" s="240"/>
      <c r="H1307" s="243">
        <v>52.600000000000001</v>
      </c>
      <c r="I1307" s="244"/>
      <c r="J1307" s="240"/>
      <c r="K1307" s="240"/>
      <c r="L1307" s="245"/>
      <c r="M1307" s="246"/>
      <c r="N1307" s="247"/>
      <c r="O1307" s="247"/>
      <c r="P1307" s="247"/>
      <c r="Q1307" s="247"/>
      <c r="R1307" s="247"/>
      <c r="S1307" s="247"/>
      <c r="T1307" s="248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9" t="s">
        <v>204</v>
      </c>
      <c r="AU1307" s="249" t="s">
        <v>82</v>
      </c>
      <c r="AV1307" s="13" t="s">
        <v>82</v>
      </c>
      <c r="AW1307" s="13" t="s">
        <v>30</v>
      </c>
      <c r="AX1307" s="13" t="s">
        <v>73</v>
      </c>
      <c r="AY1307" s="249" t="s">
        <v>196</v>
      </c>
    </row>
    <row r="1308" s="13" customFormat="1">
      <c r="A1308" s="13"/>
      <c r="B1308" s="239"/>
      <c r="C1308" s="240"/>
      <c r="D1308" s="234" t="s">
        <v>204</v>
      </c>
      <c r="E1308" s="241" t="s">
        <v>1</v>
      </c>
      <c r="F1308" s="242" t="s">
        <v>1407</v>
      </c>
      <c r="G1308" s="240"/>
      <c r="H1308" s="243">
        <v>135.30000000000001</v>
      </c>
      <c r="I1308" s="244"/>
      <c r="J1308" s="240"/>
      <c r="K1308" s="240"/>
      <c r="L1308" s="245"/>
      <c r="M1308" s="246"/>
      <c r="N1308" s="247"/>
      <c r="O1308" s="247"/>
      <c r="P1308" s="247"/>
      <c r="Q1308" s="247"/>
      <c r="R1308" s="247"/>
      <c r="S1308" s="247"/>
      <c r="T1308" s="24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9" t="s">
        <v>204</v>
      </c>
      <c r="AU1308" s="249" t="s">
        <v>82</v>
      </c>
      <c r="AV1308" s="13" t="s">
        <v>82</v>
      </c>
      <c r="AW1308" s="13" t="s">
        <v>30</v>
      </c>
      <c r="AX1308" s="13" t="s">
        <v>73</v>
      </c>
      <c r="AY1308" s="249" t="s">
        <v>196</v>
      </c>
    </row>
    <row r="1309" s="14" customFormat="1">
      <c r="A1309" s="14"/>
      <c r="B1309" s="250"/>
      <c r="C1309" s="251"/>
      <c r="D1309" s="234" t="s">
        <v>204</v>
      </c>
      <c r="E1309" s="252" t="s">
        <v>1</v>
      </c>
      <c r="F1309" s="253" t="s">
        <v>206</v>
      </c>
      <c r="G1309" s="251"/>
      <c r="H1309" s="254">
        <v>543.30000000000007</v>
      </c>
      <c r="I1309" s="255"/>
      <c r="J1309" s="251"/>
      <c r="K1309" s="251"/>
      <c r="L1309" s="256"/>
      <c r="M1309" s="257"/>
      <c r="N1309" s="258"/>
      <c r="O1309" s="258"/>
      <c r="P1309" s="258"/>
      <c r="Q1309" s="258"/>
      <c r="R1309" s="258"/>
      <c r="S1309" s="258"/>
      <c r="T1309" s="259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60" t="s">
        <v>204</v>
      </c>
      <c r="AU1309" s="260" t="s">
        <v>82</v>
      </c>
      <c r="AV1309" s="14" t="s">
        <v>202</v>
      </c>
      <c r="AW1309" s="14" t="s">
        <v>30</v>
      </c>
      <c r="AX1309" s="14" t="s">
        <v>80</v>
      </c>
      <c r="AY1309" s="260" t="s">
        <v>196</v>
      </c>
    </row>
    <row r="1310" s="2" customFormat="1" ht="37.8" customHeight="1">
      <c r="A1310" s="39"/>
      <c r="B1310" s="40"/>
      <c r="C1310" s="220" t="s">
        <v>1411</v>
      </c>
      <c r="D1310" s="220" t="s">
        <v>198</v>
      </c>
      <c r="E1310" s="221" t="s">
        <v>1412</v>
      </c>
      <c r="F1310" s="222" t="s">
        <v>1413</v>
      </c>
      <c r="G1310" s="223" t="s">
        <v>201</v>
      </c>
      <c r="H1310" s="224">
        <v>3.7999999999999998</v>
      </c>
      <c r="I1310" s="225"/>
      <c r="J1310" s="226">
        <f>ROUND(I1310*H1310,2)</f>
        <v>0</v>
      </c>
      <c r="K1310" s="227"/>
      <c r="L1310" s="45"/>
      <c r="M1310" s="228" t="s">
        <v>1</v>
      </c>
      <c r="N1310" s="229" t="s">
        <v>38</v>
      </c>
      <c r="O1310" s="92"/>
      <c r="P1310" s="230">
        <f>O1310*H1310</f>
        <v>0</v>
      </c>
      <c r="Q1310" s="230">
        <v>0</v>
      </c>
      <c r="R1310" s="230">
        <f>Q1310*H1310</f>
        <v>0</v>
      </c>
      <c r="S1310" s="230">
        <v>0</v>
      </c>
      <c r="T1310" s="231">
        <f>S1310*H1310</f>
        <v>0</v>
      </c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R1310" s="232" t="s">
        <v>202</v>
      </c>
      <c r="AT1310" s="232" t="s">
        <v>198</v>
      </c>
      <c r="AU1310" s="232" t="s">
        <v>82</v>
      </c>
      <c r="AY1310" s="18" t="s">
        <v>196</v>
      </c>
      <c r="BE1310" s="233">
        <f>IF(N1310="základní",J1310,0)</f>
        <v>0</v>
      </c>
      <c r="BF1310" s="233">
        <f>IF(N1310="snížená",J1310,0)</f>
        <v>0</v>
      </c>
      <c r="BG1310" s="233">
        <f>IF(N1310="zákl. přenesená",J1310,0)</f>
        <v>0</v>
      </c>
      <c r="BH1310" s="233">
        <f>IF(N1310="sníž. přenesená",J1310,0)</f>
        <v>0</v>
      </c>
      <c r="BI1310" s="233">
        <f>IF(N1310="nulová",J1310,0)</f>
        <v>0</v>
      </c>
      <c r="BJ1310" s="18" t="s">
        <v>80</v>
      </c>
      <c r="BK1310" s="233">
        <f>ROUND(I1310*H1310,2)</f>
        <v>0</v>
      </c>
      <c r="BL1310" s="18" t="s">
        <v>202</v>
      </c>
      <c r="BM1310" s="232" t="s">
        <v>1414</v>
      </c>
    </row>
    <row r="1311" s="2" customFormat="1">
      <c r="A1311" s="39"/>
      <c r="B1311" s="40"/>
      <c r="C1311" s="41"/>
      <c r="D1311" s="234" t="s">
        <v>203</v>
      </c>
      <c r="E1311" s="41"/>
      <c r="F1311" s="235" t="s">
        <v>1413</v>
      </c>
      <c r="G1311" s="41"/>
      <c r="H1311" s="41"/>
      <c r="I1311" s="236"/>
      <c r="J1311" s="41"/>
      <c r="K1311" s="41"/>
      <c r="L1311" s="45"/>
      <c r="M1311" s="237"/>
      <c r="N1311" s="238"/>
      <c r="O1311" s="92"/>
      <c r="P1311" s="92"/>
      <c r="Q1311" s="92"/>
      <c r="R1311" s="92"/>
      <c r="S1311" s="92"/>
      <c r="T1311" s="93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T1311" s="18" t="s">
        <v>203</v>
      </c>
      <c r="AU1311" s="18" t="s">
        <v>82</v>
      </c>
    </row>
    <row r="1312" s="13" customFormat="1">
      <c r="A1312" s="13"/>
      <c r="B1312" s="239"/>
      <c r="C1312" s="240"/>
      <c r="D1312" s="234" t="s">
        <v>204</v>
      </c>
      <c r="E1312" s="241" t="s">
        <v>1</v>
      </c>
      <c r="F1312" s="242" t="s">
        <v>1415</v>
      </c>
      <c r="G1312" s="240"/>
      <c r="H1312" s="243">
        <v>3.7999999999999998</v>
      </c>
      <c r="I1312" s="244"/>
      <c r="J1312" s="240"/>
      <c r="K1312" s="240"/>
      <c r="L1312" s="245"/>
      <c r="M1312" s="246"/>
      <c r="N1312" s="247"/>
      <c r="O1312" s="247"/>
      <c r="P1312" s="247"/>
      <c r="Q1312" s="247"/>
      <c r="R1312" s="247"/>
      <c r="S1312" s="247"/>
      <c r="T1312" s="248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9" t="s">
        <v>204</v>
      </c>
      <c r="AU1312" s="249" t="s">
        <v>82</v>
      </c>
      <c r="AV1312" s="13" t="s">
        <v>82</v>
      </c>
      <c r="AW1312" s="13" t="s">
        <v>30</v>
      </c>
      <c r="AX1312" s="13" t="s">
        <v>73</v>
      </c>
      <c r="AY1312" s="249" t="s">
        <v>196</v>
      </c>
    </row>
    <row r="1313" s="14" customFormat="1">
      <c r="A1313" s="14"/>
      <c r="B1313" s="250"/>
      <c r="C1313" s="251"/>
      <c r="D1313" s="234" t="s">
        <v>204</v>
      </c>
      <c r="E1313" s="252" t="s">
        <v>1</v>
      </c>
      <c r="F1313" s="253" t="s">
        <v>206</v>
      </c>
      <c r="G1313" s="251"/>
      <c r="H1313" s="254">
        <v>3.7999999999999998</v>
      </c>
      <c r="I1313" s="255"/>
      <c r="J1313" s="251"/>
      <c r="K1313" s="251"/>
      <c r="L1313" s="256"/>
      <c r="M1313" s="257"/>
      <c r="N1313" s="258"/>
      <c r="O1313" s="258"/>
      <c r="P1313" s="258"/>
      <c r="Q1313" s="258"/>
      <c r="R1313" s="258"/>
      <c r="S1313" s="258"/>
      <c r="T1313" s="259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60" t="s">
        <v>204</v>
      </c>
      <c r="AU1313" s="260" t="s">
        <v>82</v>
      </c>
      <c r="AV1313" s="14" t="s">
        <v>202</v>
      </c>
      <c r="AW1313" s="14" t="s">
        <v>30</v>
      </c>
      <c r="AX1313" s="14" t="s">
        <v>80</v>
      </c>
      <c r="AY1313" s="260" t="s">
        <v>196</v>
      </c>
    </row>
    <row r="1314" s="2" customFormat="1" ht="49.05" customHeight="1">
      <c r="A1314" s="39"/>
      <c r="B1314" s="40"/>
      <c r="C1314" s="220" t="s">
        <v>820</v>
      </c>
      <c r="D1314" s="220" t="s">
        <v>198</v>
      </c>
      <c r="E1314" s="221" t="s">
        <v>1416</v>
      </c>
      <c r="F1314" s="222" t="s">
        <v>1417</v>
      </c>
      <c r="G1314" s="223" t="s">
        <v>201</v>
      </c>
      <c r="H1314" s="224">
        <v>213.09999999999999</v>
      </c>
      <c r="I1314" s="225"/>
      <c r="J1314" s="226">
        <f>ROUND(I1314*H1314,2)</f>
        <v>0</v>
      </c>
      <c r="K1314" s="227"/>
      <c r="L1314" s="45"/>
      <c r="M1314" s="228" t="s">
        <v>1</v>
      </c>
      <c r="N1314" s="229" t="s">
        <v>38</v>
      </c>
      <c r="O1314" s="92"/>
      <c r="P1314" s="230">
        <f>O1314*H1314</f>
        <v>0</v>
      </c>
      <c r="Q1314" s="230">
        <v>0</v>
      </c>
      <c r="R1314" s="230">
        <f>Q1314*H1314</f>
        <v>0</v>
      </c>
      <c r="S1314" s="230">
        <v>0</v>
      </c>
      <c r="T1314" s="231">
        <f>S1314*H1314</f>
        <v>0</v>
      </c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R1314" s="232" t="s">
        <v>202</v>
      </c>
      <c r="AT1314" s="232" t="s">
        <v>198</v>
      </c>
      <c r="AU1314" s="232" t="s">
        <v>82</v>
      </c>
      <c r="AY1314" s="18" t="s">
        <v>196</v>
      </c>
      <c r="BE1314" s="233">
        <f>IF(N1314="základní",J1314,0)</f>
        <v>0</v>
      </c>
      <c r="BF1314" s="233">
        <f>IF(N1314="snížená",J1314,0)</f>
        <v>0</v>
      </c>
      <c r="BG1314" s="233">
        <f>IF(N1314="zákl. přenesená",J1314,0)</f>
        <v>0</v>
      </c>
      <c r="BH1314" s="233">
        <f>IF(N1314="sníž. přenesená",J1314,0)</f>
        <v>0</v>
      </c>
      <c r="BI1314" s="233">
        <f>IF(N1314="nulová",J1314,0)</f>
        <v>0</v>
      </c>
      <c r="BJ1314" s="18" t="s">
        <v>80</v>
      </c>
      <c r="BK1314" s="233">
        <f>ROUND(I1314*H1314,2)</f>
        <v>0</v>
      </c>
      <c r="BL1314" s="18" t="s">
        <v>202</v>
      </c>
      <c r="BM1314" s="232" t="s">
        <v>1418</v>
      </c>
    </row>
    <row r="1315" s="2" customFormat="1">
      <c r="A1315" s="39"/>
      <c r="B1315" s="40"/>
      <c r="C1315" s="41"/>
      <c r="D1315" s="234" t="s">
        <v>203</v>
      </c>
      <c r="E1315" s="41"/>
      <c r="F1315" s="235" t="s">
        <v>1417</v>
      </c>
      <c r="G1315" s="41"/>
      <c r="H1315" s="41"/>
      <c r="I1315" s="236"/>
      <c r="J1315" s="41"/>
      <c r="K1315" s="41"/>
      <c r="L1315" s="45"/>
      <c r="M1315" s="237"/>
      <c r="N1315" s="238"/>
      <c r="O1315" s="92"/>
      <c r="P1315" s="92"/>
      <c r="Q1315" s="92"/>
      <c r="R1315" s="92"/>
      <c r="S1315" s="92"/>
      <c r="T1315" s="93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T1315" s="18" t="s">
        <v>203</v>
      </c>
      <c r="AU1315" s="18" t="s">
        <v>82</v>
      </c>
    </row>
    <row r="1316" s="13" customFormat="1">
      <c r="A1316" s="13"/>
      <c r="B1316" s="239"/>
      <c r="C1316" s="240"/>
      <c r="D1316" s="234" t="s">
        <v>204</v>
      </c>
      <c r="E1316" s="241" t="s">
        <v>1</v>
      </c>
      <c r="F1316" s="242" t="s">
        <v>1419</v>
      </c>
      <c r="G1316" s="240"/>
      <c r="H1316" s="243">
        <v>41.200000000000003</v>
      </c>
      <c r="I1316" s="244"/>
      <c r="J1316" s="240"/>
      <c r="K1316" s="240"/>
      <c r="L1316" s="245"/>
      <c r="M1316" s="246"/>
      <c r="N1316" s="247"/>
      <c r="O1316" s="247"/>
      <c r="P1316" s="247"/>
      <c r="Q1316" s="247"/>
      <c r="R1316" s="247"/>
      <c r="S1316" s="247"/>
      <c r="T1316" s="248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9" t="s">
        <v>204</v>
      </c>
      <c r="AU1316" s="249" t="s">
        <v>82</v>
      </c>
      <c r="AV1316" s="13" t="s">
        <v>82</v>
      </c>
      <c r="AW1316" s="13" t="s">
        <v>30</v>
      </c>
      <c r="AX1316" s="13" t="s">
        <v>73</v>
      </c>
      <c r="AY1316" s="249" t="s">
        <v>196</v>
      </c>
    </row>
    <row r="1317" s="13" customFormat="1">
      <c r="A1317" s="13"/>
      <c r="B1317" s="239"/>
      <c r="C1317" s="240"/>
      <c r="D1317" s="234" t="s">
        <v>204</v>
      </c>
      <c r="E1317" s="241" t="s">
        <v>1</v>
      </c>
      <c r="F1317" s="242" t="s">
        <v>1420</v>
      </c>
      <c r="G1317" s="240"/>
      <c r="H1317" s="243">
        <v>90.799999999999997</v>
      </c>
      <c r="I1317" s="244"/>
      <c r="J1317" s="240"/>
      <c r="K1317" s="240"/>
      <c r="L1317" s="245"/>
      <c r="M1317" s="246"/>
      <c r="N1317" s="247"/>
      <c r="O1317" s="247"/>
      <c r="P1317" s="247"/>
      <c r="Q1317" s="247"/>
      <c r="R1317" s="247"/>
      <c r="S1317" s="247"/>
      <c r="T1317" s="248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9" t="s">
        <v>204</v>
      </c>
      <c r="AU1317" s="249" t="s">
        <v>82</v>
      </c>
      <c r="AV1317" s="13" t="s">
        <v>82</v>
      </c>
      <c r="AW1317" s="13" t="s">
        <v>30</v>
      </c>
      <c r="AX1317" s="13" t="s">
        <v>73</v>
      </c>
      <c r="AY1317" s="249" t="s">
        <v>196</v>
      </c>
    </row>
    <row r="1318" s="13" customFormat="1">
      <c r="A1318" s="13"/>
      <c r="B1318" s="239"/>
      <c r="C1318" s="240"/>
      <c r="D1318" s="234" t="s">
        <v>204</v>
      </c>
      <c r="E1318" s="241" t="s">
        <v>1</v>
      </c>
      <c r="F1318" s="242" t="s">
        <v>1421</v>
      </c>
      <c r="G1318" s="240"/>
      <c r="H1318" s="243">
        <v>81.099999999999994</v>
      </c>
      <c r="I1318" s="244"/>
      <c r="J1318" s="240"/>
      <c r="K1318" s="240"/>
      <c r="L1318" s="245"/>
      <c r="M1318" s="246"/>
      <c r="N1318" s="247"/>
      <c r="O1318" s="247"/>
      <c r="P1318" s="247"/>
      <c r="Q1318" s="247"/>
      <c r="R1318" s="247"/>
      <c r="S1318" s="247"/>
      <c r="T1318" s="248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9" t="s">
        <v>204</v>
      </c>
      <c r="AU1318" s="249" t="s">
        <v>82</v>
      </c>
      <c r="AV1318" s="13" t="s">
        <v>82</v>
      </c>
      <c r="AW1318" s="13" t="s">
        <v>30</v>
      </c>
      <c r="AX1318" s="13" t="s">
        <v>73</v>
      </c>
      <c r="AY1318" s="249" t="s">
        <v>196</v>
      </c>
    </row>
    <row r="1319" s="14" customFormat="1">
      <c r="A1319" s="14"/>
      <c r="B1319" s="250"/>
      <c r="C1319" s="251"/>
      <c r="D1319" s="234" t="s">
        <v>204</v>
      </c>
      <c r="E1319" s="252" t="s">
        <v>1</v>
      </c>
      <c r="F1319" s="253" t="s">
        <v>206</v>
      </c>
      <c r="G1319" s="251"/>
      <c r="H1319" s="254">
        <v>213.09999999999999</v>
      </c>
      <c r="I1319" s="255"/>
      <c r="J1319" s="251"/>
      <c r="K1319" s="251"/>
      <c r="L1319" s="256"/>
      <c r="M1319" s="257"/>
      <c r="N1319" s="258"/>
      <c r="O1319" s="258"/>
      <c r="P1319" s="258"/>
      <c r="Q1319" s="258"/>
      <c r="R1319" s="258"/>
      <c r="S1319" s="258"/>
      <c r="T1319" s="259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60" t="s">
        <v>204</v>
      </c>
      <c r="AU1319" s="260" t="s">
        <v>82</v>
      </c>
      <c r="AV1319" s="14" t="s">
        <v>202</v>
      </c>
      <c r="AW1319" s="14" t="s">
        <v>30</v>
      </c>
      <c r="AX1319" s="14" t="s">
        <v>80</v>
      </c>
      <c r="AY1319" s="260" t="s">
        <v>196</v>
      </c>
    </row>
    <row r="1320" s="2" customFormat="1" ht="37.8" customHeight="1">
      <c r="A1320" s="39"/>
      <c r="B1320" s="40"/>
      <c r="C1320" s="220" t="s">
        <v>1422</v>
      </c>
      <c r="D1320" s="220" t="s">
        <v>198</v>
      </c>
      <c r="E1320" s="221" t="s">
        <v>1423</v>
      </c>
      <c r="F1320" s="222" t="s">
        <v>1424</v>
      </c>
      <c r="G1320" s="223" t="s">
        <v>201</v>
      </c>
      <c r="H1320" s="224">
        <v>734.14999999999998</v>
      </c>
      <c r="I1320" s="225"/>
      <c r="J1320" s="226">
        <f>ROUND(I1320*H1320,2)</f>
        <v>0</v>
      </c>
      <c r="K1320" s="227"/>
      <c r="L1320" s="45"/>
      <c r="M1320" s="228" t="s">
        <v>1</v>
      </c>
      <c r="N1320" s="229" t="s">
        <v>38</v>
      </c>
      <c r="O1320" s="92"/>
      <c r="P1320" s="230">
        <f>O1320*H1320</f>
        <v>0</v>
      </c>
      <c r="Q1320" s="230">
        <v>0</v>
      </c>
      <c r="R1320" s="230">
        <f>Q1320*H1320</f>
        <v>0</v>
      </c>
      <c r="S1320" s="230">
        <v>0</v>
      </c>
      <c r="T1320" s="231">
        <f>S1320*H1320</f>
        <v>0</v>
      </c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R1320" s="232" t="s">
        <v>202</v>
      </c>
      <c r="AT1320" s="232" t="s">
        <v>198</v>
      </c>
      <c r="AU1320" s="232" t="s">
        <v>82</v>
      </c>
      <c r="AY1320" s="18" t="s">
        <v>196</v>
      </c>
      <c r="BE1320" s="233">
        <f>IF(N1320="základní",J1320,0)</f>
        <v>0</v>
      </c>
      <c r="BF1320" s="233">
        <f>IF(N1320="snížená",J1320,0)</f>
        <v>0</v>
      </c>
      <c r="BG1320" s="233">
        <f>IF(N1320="zákl. přenesená",J1320,0)</f>
        <v>0</v>
      </c>
      <c r="BH1320" s="233">
        <f>IF(N1320="sníž. přenesená",J1320,0)</f>
        <v>0</v>
      </c>
      <c r="BI1320" s="233">
        <f>IF(N1320="nulová",J1320,0)</f>
        <v>0</v>
      </c>
      <c r="BJ1320" s="18" t="s">
        <v>80</v>
      </c>
      <c r="BK1320" s="233">
        <f>ROUND(I1320*H1320,2)</f>
        <v>0</v>
      </c>
      <c r="BL1320" s="18" t="s">
        <v>202</v>
      </c>
      <c r="BM1320" s="232" t="s">
        <v>1425</v>
      </c>
    </row>
    <row r="1321" s="2" customFormat="1">
      <c r="A1321" s="39"/>
      <c r="B1321" s="40"/>
      <c r="C1321" s="41"/>
      <c r="D1321" s="234" t="s">
        <v>203</v>
      </c>
      <c r="E1321" s="41"/>
      <c r="F1321" s="235" t="s">
        <v>1424</v>
      </c>
      <c r="G1321" s="41"/>
      <c r="H1321" s="41"/>
      <c r="I1321" s="236"/>
      <c r="J1321" s="41"/>
      <c r="K1321" s="41"/>
      <c r="L1321" s="45"/>
      <c r="M1321" s="237"/>
      <c r="N1321" s="238"/>
      <c r="O1321" s="92"/>
      <c r="P1321" s="92"/>
      <c r="Q1321" s="92"/>
      <c r="R1321" s="92"/>
      <c r="S1321" s="92"/>
      <c r="T1321" s="93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T1321" s="18" t="s">
        <v>203</v>
      </c>
      <c r="AU1321" s="18" t="s">
        <v>82</v>
      </c>
    </row>
    <row r="1322" s="13" customFormat="1">
      <c r="A1322" s="13"/>
      <c r="B1322" s="239"/>
      <c r="C1322" s="240"/>
      <c r="D1322" s="234" t="s">
        <v>204</v>
      </c>
      <c r="E1322" s="241" t="s">
        <v>1</v>
      </c>
      <c r="F1322" s="242" t="s">
        <v>1426</v>
      </c>
      <c r="G1322" s="240"/>
      <c r="H1322" s="243">
        <v>734.14999999999998</v>
      </c>
      <c r="I1322" s="244"/>
      <c r="J1322" s="240"/>
      <c r="K1322" s="240"/>
      <c r="L1322" s="245"/>
      <c r="M1322" s="246"/>
      <c r="N1322" s="247"/>
      <c r="O1322" s="247"/>
      <c r="P1322" s="247"/>
      <c r="Q1322" s="247"/>
      <c r="R1322" s="247"/>
      <c r="S1322" s="247"/>
      <c r="T1322" s="248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9" t="s">
        <v>204</v>
      </c>
      <c r="AU1322" s="249" t="s">
        <v>82</v>
      </c>
      <c r="AV1322" s="13" t="s">
        <v>82</v>
      </c>
      <c r="AW1322" s="13" t="s">
        <v>30</v>
      </c>
      <c r="AX1322" s="13" t="s">
        <v>73</v>
      </c>
      <c r="AY1322" s="249" t="s">
        <v>196</v>
      </c>
    </row>
    <row r="1323" s="14" customFormat="1">
      <c r="A1323" s="14"/>
      <c r="B1323" s="250"/>
      <c r="C1323" s="251"/>
      <c r="D1323" s="234" t="s">
        <v>204</v>
      </c>
      <c r="E1323" s="252" t="s">
        <v>1</v>
      </c>
      <c r="F1323" s="253" t="s">
        <v>206</v>
      </c>
      <c r="G1323" s="251"/>
      <c r="H1323" s="254">
        <v>734.14999999999998</v>
      </c>
      <c r="I1323" s="255"/>
      <c r="J1323" s="251"/>
      <c r="K1323" s="251"/>
      <c r="L1323" s="256"/>
      <c r="M1323" s="257"/>
      <c r="N1323" s="258"/>
      <c r="O1323" s="258"/>
      <c r="P1323" s="258"/>
      <c r="Q1323" s="258"/>
      <c r="R1323" s="258"/>
      <c r="S1323" s="258"/>
      <c r="T1323" s="259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0" t="s">
        <v>204</v>
      </c>
      <c r="AU1323" s="260" t="s">
        <v>82</v>
      </c>
      <c r="AV1323" s="14" t="s">
        <v>202</v>
      </c>
      <c r="AW1323" s="14" t="s">
        <v>30</v>
      </c>
      <c r="AX1323" s="14" t="s">
        <v>80</v>
      </c>
      <c r="AY1323" s="260" t="s">
        <v>196</v>
      </c>
    </row>
    <row r="1324" s="2" customFormat="1" ht="37.8" customHeight="1">
      <c r="A1324" s="39"/>
      <c r="B1324" s="40"/>
      <c r="C1324" s="220" t="s">
        <v>825</v>
      </c>
      <c r="D1324" s="220" t="s">
        <v>198</v>
      </c>
      <c r="E1324" s="221" t="s">
        <v>1427</v>
      </c>
      <c r="F1324" s="222" t="s">
        <v>1428</v>
      </c>
      <c r="G1324" s="223" t="s">
        <v>201</v>
      </c>
      <c r="H1324" s="224">
        <v>3111.9400000000001</v>
      </c>
      <c r="I1324" s="225"/>
      <c r="J1324" s="226">
        <f>ROUND(I1324*H1324,2)</f>
        <v>0</v>
      </c>
      <c r="K1324" s="227"/>
      <c r="L1324" s="45"/>
      <c r="M1324" s="228" t="s">
        <v>1</v>
      </c>
      <c r="N1324" s="229" t="s">
        <v>38</v>
      </c>
      <c r="O1324" s="92"/>
      <c r="P1324" s="230">
        <f>O1324*H1324</f>
        <v>0</v>
      </c>
      <c r="Q1324" s="230">
        <v>0</v>
      </c>
      <c r="R1324" s="230">
        <f>Q1324*H1324</f>
        <v>0</v>
      </c>
      <c r="S1324" s="230">
        <v>0</v>
      </c>
      <c r="T1324" s="231">
        <f>S1324*H1324</f>
        <v>0</v>
      </c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R1324" s="232" t="s">
        <v>202</v>
      </c>
      <c r="AT1324" s="232" t="s">
        <v>198</v>
      </c>
      <c r="AU1324" s="232" t="s">
        <v>82</v>
      </c>
      <c r="AY1324" s="18" t="s">
        <v>196</v>
      </c>
      <c r="BE1324" s="233">
        <f>IF(N1324="základní",J1324,0)</f>
        <v>0</v>
      </c>
      <c r="BF1324" s="233">
        <f>IF(N1324="snížená",J1324,0)</f>
        <v>0</v>
      </c>
      <c r="BG1324" s="233">
        <f>IF(N1324="zákl. přenesená",J1324,0)</f>
        <v>0</v>
      </c>
      <c r="BH1324" s="233">
        <f>IF(N1324="sníž. přenesená",J1324,0)</f>
        <v>0</v>
      </c>
      <c r="BI1324" s="233">
        <f>IF(N1324="nulová",J1324,0)</f>
        <v>0</v>
      </c>
      <c r="BJ1324" s="18" t="s">
        <v>80</v>
      </c>
      <c r="BK1324" s="233">
        <f>ROUND(I1324*H1324,2)</f>
        <v>0</v>
      </c>
      <c r="BL1324" s="18" t="s">
        <v>202</v>
      </c>
      <c r="BM1324" s="232" t="s">
        <v>1429</v>
      </c>
    </row>
    <row r="1325" s="2" customFormat="1">
      <c r="A1325" s="39"/>
      <c r="B1325" s="40"/>
      <c r="C1325" s="41"/>
      <c r="D1325" s="234" t="s">
        <v>203</v>
      </c>
      <c r="E1325" s="41"/>
      <c r="F1325" s="235" t="s">
        <v>1428</v>
      </c>
      <c r="G1325" s="41"/>
      <c r="H1325" s="41"/>
      <c r="I1325" s="236"/>
      <c r="J1325" s="41"/>
      <c r="K1325" s="41"/>
      <c r="L1325" s="45"/>
      <c r="M1325" s="237"/>
      <c r="N1325" s="238"/>
      <c r="O1325" s="92"/>
      <c r="P1325" s="92"/>
      <c r="Q1325" s="92"/>
      <c r="R1325" s="92"/>
      <c r="S1325" s="92"/>
      <c r="T1325" s="93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T1325" s="18" t="s">
        <v>203</v>
      </c>
      <c r="AU1325" s="18" t="s">
        <v>82</v>
      </c>
    </row>
    <row r="1326" s="15" customFormat="1">
      <c r="A1326" s="15"/>
      <c r="B1326" s="261"/>
      <c r="C1326" s="262"/>
      <c r="D1326" s="234" t="s">
        <v>204</v>
      </c>
      <c r="E1326" s="263" t="s">
        <v>1</v>
      </c>
      <c r="F1326" s="264" t="s">
        <v>1430</v>
      </c>
      <c r="G1326" s="262"/>
      <c r="H1326" s="263" t="s">
        <v>1</v>
      </c>
      <c r="I1326" s="265"/>
      <c r="J1326" s="262"/>
      <c r="K1326" s="262"/>
      <c r="L1326" s="266"/>
      <c r="M1326" s="267"/>
      <c r="N1326" s="268"/>
      <c r="O1326" s="268"/>
      <c r="P1326" s="268"/>
      <c r="Q1326" s="268"/>
      <c r="R1326" s="268"/>
      <c r="S1326" s="268"/>
      <c r="T1326" s="269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T1326" s="270" t="s">
        <v>204</v>
      </c>
      <c r="AU1326" s="270" t="s">
        <v>82</v>
      </c>
      <c r="AV1326" s="15" t="s">
        <v>80</v>
      </c>
      <c r="AW1326" s="15" t="s">
        <v>30</v>
      </c>
      <c r="AX1326" s="15" t="s">
        <v>73</v>
      </c>
      <c r="AY1326" s="270" t="s">
        <v>196</v>
      </c>
    </row>
    <row r="1327" s="13" customFormat="1">
      <c r="A1327" s="13"/>
      <c r="B1327" s="239"/>
      <c r="C1327" s="240"/>
      <c r="D1327" s="234" t="s">
        <v>204</v>
      </c>
      <c r="E1327" s="241" t="s">
        <v>1</v>
      </c>
      <c r="F1327" s="242" t="s">
        <v>1431</v>
      </c>
      <c r="G1327" s="240"/>
      <c r="H1327" s="243">
        <v>265.95999999999998</v>
      </c>
      <c r="I1327" s="244"/>
      <c r="J1327" s="240"/>
      <c r="K1327" s="240"/>
      <c r="L1327" s="245"/>
      <c r="M1327" s="246"/>
      <c r="N1327" s="247"/>
      <c r="O1327" s="247"/>
      <c r="P1327" s="247"/>
      <c r="Q1327" s="247"/>
      <c r="R1327" s="247"/>
      <c r="S1327" s="247"/>
      <c r="T1327" s="248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9" t="s">
        <v>204</v>
      </c>
      <c r="AU1327" s="249" t="s">
        <v>82</v>
      </c>
      <c r="AV1327" s="13" t="s">
        <v>82</v>
      </c>
      <c r="AW1327" s="13" t="s">
        <v>30</v>
      </c>
      <c r="AX1327" s="13" t="s">
        <v>73</v>
      </c>
      <c r="AY1327" s="249" t="s">
        <v>196</v>
      </c>
    </row>
    <row r="1328" s="15" customFormat="1">
      <c r="A1328" s="15"/>
      <c r="B1328" s="261"/>
      <c r="C1328" s="262"/>
      <c r="D1328" s="234" t="s">
        <v>204</v>
      </c>
      <c r="E1328" s="263" t="s">
        <v>1</v>
      </c>
      <c r="F1328" s="264" t="s">
        <v>324</v>
      </c>
      <c r="G1328" s="262"/>
      <c r="H1328" s="263" t="s">
        <v>1</v>
      </c>
      <c r="I1328" s="265"/>
      <c r="J1328" s="262"/>
      <c r="K1328" s="262"/>
      <c r="L1328" s="266"/>
      <c r="M1328" s="267"/>
      <c r="N1328" s="268"/>
      <c r="O1328" s="268"/>
      <c r="P1328" s="268"/>
      <c r="Q1328" s="268"/>
      <c r="R1328" s="268"/>
      <c r="S1328" s="268"/>
      <c r="T1328" s="269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70" t="s">
        <v>204</v>
      </c>
      <c r="AU1328" s="270" t="s">
        <v>82</v>
      </c>
      <c r="AV1328" s="15" t="s">
        <v>80</v>
      </c>
      <c r="AW1328" s="15" t="s">
        <v>30</v>
      </c>
      <c r="AX1328" s="15" t="s">
        <v>73</v>
      </c>
      <c r="AY1328" s="270" t="s">
        <v>196</v>
      </c>
    </row>
    <row r="1329" s="13" customFormat="1">
      <c r="A1329" s="13"/>
      <c r="B1329" s="239"/>
      <c r="C1329" s="240"/>
      <c r="D1329" s="234" t="s">
        <v>204</v>
      </c>
      <c r="E1329" s="241" t="s">
        <v>1</v>
      </c>
      <c r="F1329" s="242" t="s">
        <v>1432</v>
      </c>
      <c r="G1329" s="240"/>
      <c r="H1329" s="243">
        <v>17.399999999999999</v>
      </c>
      <c r="I1329" s="244"/>
      <c r="J1329" s="240"/>
      <c r="K1329" s="240"/>
      <c r="L1329" s="245"/>
      <c r="M1329" s="246"/>
      <c r="N1329" s="247"/>
      <c r="O1329" s="247"/>
      <c r="P1329" s="247"/>
      <c r="Q1329" s="247"/>
      <c r="R1329" s="247"/>
      <c r="S1329" s="247"/>
      <c r="T1329" s="248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9" t="s">
        <v>204</v>
      </c>
      <c r="AU1329" s="249" t="s">
        <v>82</v>
      </c>
      <c r="AV1329" s="13" t="s">
        <v>82</v>
      </c>
      <c r="AW1329" s="13" t="s">
        <v>30</v>
      </c>
      <c r="AX1329" s="13" t="s">
        <v>73</v>
      </c>
      <c r="AY1329" s="249" t="s">
        <v>196</v>
      </c>
    </row>
    <row r="1330" s="13" customFormat="1">
      <c r="A1330" s="13"/>
      <c r="B1330" s="239"/>
      <c r="C1330" s="240"/>
      <c r="D1330" s="234" t="s">
        <v>204</v>
      </c>
      <c r="E1330" s="241" t="s">
        <v>1</v>
      </c>
      <c r="F1330" s="242" t="s">
        <v>1433</v>
      </c>
      <c r="G1330" s="240"/>
      <c r="H1330" s="243">
        <v>17.399999999999999</v>
      </c>
      <c r="I1330" s="244"/>
      <c r="J1330" s="240"/>
      <c r="K1330" s="240"/>
      <c r="L1330" s="245"/>
      <c r="M1330" s="246"/>
      <c r="N1330" s="247"/>
      <c r="O1330" s="247"/>
      <c r="P1330" s="247"/>
      <c r="Q1330" s="247"/>
      <c r="R1330" s="247"/>
      <c r="S1330" s="247"/>
      <c r="T1330" s="248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9" t="s">
        <v>204</v>
      </c>
      <c r="AU1330" s="249" t="s">
        <v>82</v>
      </c>
      <c r="AV1330" s="13" t="s">
        <v>82</v>
      </c>
      <c r="AW1330" s="13" t="s">
        <v>30</v>
      </c>
      <c r="AX1330" s="13" t="s">
        <v>73</v>
      </c>
      <c r="AY1330" s="249" t="s">
        <v>196</v>
      </c>
    </row>
    <row r="1331" s="13" customFormat="1">
      <c r="A1331" s="13"/>
      <c r="B1331" s="239"/>
      <c r="C1331" s="240"/>
      <c r="D1331" s="234" t="s">
        <v>204</v>
      </c>
      <c r="E1331" s="241" t="s">
        <v>1</v>
      </c>
      <c r="F1331" s="242" t="s">
        <v>1434</v>
      </c>
      <c r="G1331" s="240"/>
      <c r="H1331" s="243">
        <v>9.5999999999999996</v>
      </c>
      <c r="I1331" s="244"/>
      <c r="J1331" s="240"/>
      <c r="K1331" s="240"/>
      <c r="L1331" s="245"/>
      <c r="M1331" s="246"/>
      <c r="N1331" s="247"/>
      <c r="O1331" s="247"/>
      <c r="P1331" s="247"/>
      <c r="Q1331" s="247"/>
      <c r="R1331" s="247"/>
      <c r="S1331" s="247"/>
      <c r="T1331" s="248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9" t="s">
        <v>204</v>
      </c>
      <c r="AU1331" s="249" t="s">
        <v>82</v>
      </c>
      <c r="AV1331" s="13" t="s">
        <v>82</v>
      </c>
      <c r="AW1331" s="13" t="s">
        <v>30</v>
      </c>
      <c r="AX1331" s="13" t="s">
        <v>73</v>
      </c>
      <c r="AY1331" s="249" t="s">
        <v>196</v>
      </c>
    </row>
    <row r="1332" s="13" customFormat="1">
      <c r="A1332" s="13"/>
      <c r="B1332" s="239"/>
      <c r="C1332" s="240"/>
      <c r="D1332" s="234" t="s">
        <v>204</v>
      </c>
      <c r="E1332" s="241" t="s">
        <v>1</v>
      </c>
      <c r="F1332" s="242" t="s">
        <v>1435</v>
      </c>
      <c r="G1332" s="240"/>
      <c r="H1332" s="243">
        <v>2.2200000000000002</v>
      </c>
      <c r="I1332" s="244"/>
      <c r="J1332" s="240"/>
      <c r="K1332" s="240"/>
      <c r="L1332" s="245"/>
      <c r="M1332" s="246"/>
      <c r="N1332" s="247"/>
      <c r="O1332" s="247"/>
      <c r="P1332" s="247"/>
      <c r="Q1332" s="247"/>
      <c r="R1332" s="247"/>
      <c r="S1332" s="247"/>
      <c r="T1332" s="248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9" t="s">
        <v>204</v>
      </c>
      <c r="AU1332" s="249" t="s">
        <v>82</v>
      </c>
      <c r="AV1332" s="13" t="s">
        <v>82</v>
      </c>
      <c r="AW1332" s="13" t="s">
        <v>30</v>
      </c>
      <c r="AX1332" s="13" t="s">
        <v>73</v>
      </c>
      <c r="AY1332" s="249" t="s">
        <v>196</v>
      </c>
    </row>
    <row r="1333" s="13" customFormat="1">
      <c r="A1333" s="13"/>
      <c r="B1333" s="239"/>
      <c r="C1333" s="240"/>
      <c r="D1333" s="234" t="s">
        <v>204</v>
      </c>
      <c r="E1333" s="241" t="s">
        <v>1</v>
      </c>
      <c r="F1333" s="242" t="s">
        <v>1436</v>
      </c>
      <c r="G1333" s="240"/>
      <c r="H1333" s="243">
        <v>26.800000000000001</v>
      </c>
      <c r="I1333" s="244"/>
      <c r="J1333" s="240"/>
      <c r="K1333" s="240"/>
      <c r="L1333" s="245"/>
      <c r="M1333" s="246"/>
      <c r="N1333" s="247"/>
      <c r="O1333" s="247"/>
      <c r="P1333" s="247"/>
      <c r="Q1333" s="247"/>
      <c r="R1333" s="247"/>
      <c r="S1333" s="247"/>
      <c r="T1333" s="248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9" t="s">
        <v>204</v>
      </c>
      <c r="AU1333" s="249" t="s">
        <v>82</v>
      </c>
      <c r="AV1333" s="13" t="s">
        <v>82</v>
      </c>
      <c r="AW1333" s="13" t="s">
        <v>30</v>
      </c>
      <c r="AX1333" s="13" t="s">
        <v>73</v>
      </c>
      <c r="AY1333" s="249" t="s">
        <v>196</v>
      </c>
    </row>
    <row r="1334" s="13" customFormat="1">
      <c r="A1334" s="13"/>
      <c r="B1334" s="239"/>
      <c r="C1334" s="240"/>
      <c r="D1334" s="234" t="s">
        <v>204</v>
      </c>
      <c r="E1334" s="241" t="s">
        <v>1</v>
      </c>
      <c r="F1334" s="242" t="s">
        <v>1437</v>
      </c>
      <c r="G1334" s="240"/>
      <c r="H1334" s="243">
        <v>9.4000000000000004</v>
      </c>
      <c r="I1334" s="244"/>
      <c r="J1334" s="240"/>
      <c r="K1334" s="240"/>
      <c r="L1334" s="245"/>
      <c r="M1334" s="246"/>
      <c r="N1334" s="247"/>
      <c r="O1334" s="247"/>
      <c r="P1334" s="247"/>
      <c r="Q1334" s="247"/>
      <c r="R1334" s="247"/>
      <c r="S1334" s="247"/>
      <c r="T1334" s="248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9" t="s">
        <v>204</v>
      </c>
      <c r="AU1334" s="249" t="s">
        <v>82</v>
      </c>
      <c r="AV1334" s="13" t="s">
        <v>82</v>
      </c>
      <c r="AW1334" s="13" t="s">
        <v>30</v>
      </c>
      <c r="AX1334" s="13" t="s">
        <v>73</v>
      </c>
      <c r="AY1334" s="249" t="s">
        <v>196</v>
      </c>
    </row>
    <row r="1335" s="13" customFormat="1">
      <c r="A1335" s="13"/>
      <c r="B1335" s="239"/>
      <c r="C1335" s="240"/>
      <c r="D1335" s="234" t="s">
        <v>204</v>
      </c>
      <c r="E1335" s="241" t="s">
        <v>1</v>
      </c>
      <c r="F1335" s="242" t="s">
        <v>1438</v>
      </c>
      <c r="G1335" s="240"/>
      <c r="H1335" s="243">
        <v>132</v>
      </c>
      <c r="I1335" s="244"/>
      <c r="J1335" s="240"/>
      <c r="K1335" s="240"/>
      <c r="L1335" s="245"/>
      <c r="M1335" s="246"/>
      <c r="N1335" s="247"/>
      <c r="O1335" s="247"/>
      <c r="P1335" s="247"/>
      <c r="Q1335" s="247"/>
      <c r="R1335" s="247"/>
      <c r="S1335" s="247"/>
      <c r="T1335" s="248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9" t="s">
        <v>204</v>
      </c>
      <c r="AU1335" s="249" t="s">
        <v>82</v>
      </c>
      <c r="AV1335" s="13" t="s">
        <v>82</v>
      </c>
      <c r="AW1335" s="13" t="s">
        <v>30</v>
      </c>
      <c r="AX1335" s="13" t="s">
        <v>73</v>
      </c>
      <c r="AY1335" s="249" t="s">
        <v>196</v>
      </c>
    </row>
    <row r="1336" s="13" customFormat="1">
      <c r="A1336" s="13"/>
      <c r="B1336" s="239"/>
      <c r="C1336" s="240"/>
      <c r="D1336" s="234" t="s">
        <v>204</v>
      </c>
      <c r="E1336" s="241" t="s">
        <v>1</v>
      </c>
      <c r="F1336" s="242" t="s">
        <v>1439</v>
      </c>
      <c r="G1336" s="240"/>
      <c r="H1336" s="243">
        <v>96.799999999999997</v>
      </c>
      <c r="I1336" s="244"/>
      <c r="J1336" s="240"/>
      <c r="K1336" s="240"/>
      <c r="L1336" s="245"/>
      <c r="M1336" s="246"/>
      <c r="N1336" s="247"/>
      <c r="O1336" s="247"/>
      <c r="P1336" s="247"/>
      <c r="Q1336" s="247"/>
      <c r="R1336" s="247"/>
      <c r="S1336" s="247"/>
      <c r="T1336" s="248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9" t="s">
        <v>204</v>
      </c>
      <c r="AU1336" s="249" t="s">
        <v>82</v>
      </c>
      <c r="AV1336" s="13" t="s">
        <v>82</v>
      </c>
      <c r="AW1336" s="13" t="s">
        <v>30</v>
      </c>
      <c r="AX1336" s="13" t="s">
        <v>73</v>
      </c>
      <c r="AY1336" s="249" t="s">
        <v>196</v>
      </c>
    </row>
    <row r="1337" s="13" customFormat="1">
      <c r="A1337" s="13"/>
      <c r="B1337" s="239"/>
      <c r="C1337" s="240"/>
      <c r="D1337" s="234" t="s">
        <v>204</v>
      </c>
      <c r="E1337" s="241" t="s">
        <v>1</v>
      </c>
      <c r="F1337" s="242" t="s">
        <v>1440</v>
      </c>
      <c r="G1337" s="240"/>
      <c r="H1337" s="243">
        <v>48</v>
      </c>
      <c r="I1337" s="244"/>
      <c r="J1337" s="240"/>
      <c r="K1337" s="240"/>
      <c r="L1337" s="245"/>
      <c r="M1337" s="246"/>
      <c r="N1337" s="247"/>
      <c r="O1337" s="247"/>
      <c r="P1337" s="247"/>
      <c r="Q1337" s="247"/>
      <c r="R1337" s="247"/>
      <c r="S1337" s="247"/>
      <c r="T1337" s="248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9" t="s">
        <v>204</v>
      </c>
      <c r="AU1337" s="249" t="s">
        <v>82</v>
      </c>
      <c r="AV1337" s="13" t="s">
        <v>82</v>
      </c>
      <c r="AW1337" s="13" t="s">
        <v>30</v>
      </c>
      <c r="AX1337" s="13" t="s">
        <v>73</v>
      </c>
      <c r="AY1337" s="249" t="s">
        <v>196</v>
      </c>
    </row>
    <row r="1338" s="13" customFormat="1">
      <c r="A1338" s="13"/>
      <c r="B1338" s="239"/>
      <c r="C1338" s="240"/>
      <c r="D1338" s="234" t="s">
        <v>204</v>
      </c>
      <c r="E1338" s="241" t="s">
        <v>1</v>
      </c>
      <c r="F1338" s="242" t="s">
        <v>1441</v>
      </c>
      <c r="G1338" s="240"/>
      <c r="H1338" s="243">
        <v>54.399999999999999</v>
      </c>
      <c r="I1338" s="244"/>
      <c r="J1338" s="240"/>
      <c r="K1338" s="240"/>
      <c r="L1338" s="245"/>
      <c r="M1338" s="246"/>
      <c r="N1338" s="247"/>
      <c r="O1338" s="247"/>
      <c r="P1338" s="247"/>
      <c r="Q1338" s="247"/>
      <c r="R1338" s="247"/>
      <c r="S1338" s="247"/>
      <c r="T1338" s="248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9" t="s">
        <v>204</v>
      </c>
      <c r="AU1338" s="249" t="s">
        <v>82</v>
      </c>
      <c r="AV1338" s="13" t="s">
        <v>82</v>
      </c>
      <c r="AW1338" s="13" t="s">
        <v>30</v>
      </c>
      <c r="AX1338" s="13" t="s">
        <v>73</v>
      </c>
      <c r="AY1338" s="249" t="s">
        <v>196</v>
      </c>
    </row>
    <row r="1339" s="13" customFormat="1">
      <c r="A1339" s="13"/>
      <c r="B1339" s="239"/>
      <c r="C1339" s="240"/>
      <c r="D1339" s="234" t="s">
        <v>204</v>
      </c>
      <c r="E1339" s="241" t="s">
        <v>1</v>
      </c>
      <c r="F1339" s="242" t="s">
        <v>1442</v>
      </c>
      <c r="G1339" s="240"/>
      <c r="H1339" s="243">
        <v>48.399999999999999</v>
      </c>
      <c r="I1339" s="244"/>
      <c r="J1339" s="240"/>
      <c r="K1339" s="240"/>
      <c r="L1339" s="245"/>
      <c r="M1339" s="246"/>
      <c r="N1339" s="247"/>
      <c r="O1339" s="247"/>
      <c r="P1339" s="247"/>
      <c r="Q1339" s="247"/>
      <c r="R1339" s="247"/>
      <c r="S1339" s="247"/>
      <c r="T1339" s="248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9" t="s">
        <v>204</v>
      </c>
      <c r="AU1339" s="249" t="s">
        <v>82</v>
      </c>
      <c r="AV1339" s="13" t="s">
        <v>82</v>
      </c>
      <c r="AW1339" s="13" t="s">
        <v>30</v>
      </c>
      <c r="AX1339" s="13" t="s">
        <v>73</v>
      </c>
      <c r="AY1339" s="249" t="s">
        <v>196</v>
      </c>
    </row>
    <row r="1340" s="13" customFormat="1">
      <c r="A1340" s="13"/>
      <c r="B1340" s="239"/>
      <c r="C1340" s="240"/>
      <c r="D1340" s="234" t="s">
        <v>204</v>
      </c>
      <c r="E1340" s="241" t="s">
        <v>1</v>
      </c>
      <c r="F1340" s="242" t="s">
        <v>1443</v>
      </c>
      <c r="G1340" s="240"/>
      <c r="H1340" s="243">
        <v>60.399999999999999</v>
      </c>
      <c r="I1340" s="244"/>
      <c r="J1340" s="240"/>
      <c r="K1340" s="240"/>
      <c r="L1340" s="245"/>
      <c r="M1340" s="246"/>
      <c r="N1340" s="247"/>
      <c r="O1340" s="247"/>
      <c r="P1340" s="247"/>
      <c r="Q1340" s="247"/>
      <c r="R1340" s="247"/>
      <c r="S1340" s="247"/>
      <c r="T1340" s="24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9" t="s">
        <v>204</v>
      </c>
      <c r="AU1340" s="249" t="s">
        <v>82</v>
      </c>
      <c r="AV1340" s="13" t="s">
        <v>82</v>
      </c>
      <c r="AW1340" s="13" t="s">
        <v>30</v>
      </c>
      <c r="AX1340" s="13" t="s">
        <v>73</v>
      </c>
      <c r="AY1340" s="249" t="s">
        <v>196</v>
      </c>
    </row>
    <row r="1341" s="16" customFormat="1">
      <c r="A1341" s="16"/>
      <c r="B1341" s="282"/>
      <c r="C1341" s="283"/>
      <c r="D1341" s="234" t="s">
        <v>204</v>
      </c>
      <c r="E1341" s="284" t="s">
        <v>1</v>
      </c>
      <c r="F1341" s="285" t="s">
        <v>527</v>
      </c>
      <c r="G1341" s="283"/>
      <c r="H1341" s="286">
        <v>788.77999999999986</v>
      </c>
      <c r="I1341" s="287"/>
      <c r="J1341" s="283"/>
      <c r="K1341" s="283"/>
      <c r="L1341" s="288"/>
      <c r="M1341" s="289"/>
      <c r="N1341" s="290"/>
      <c r="O1341" s="290"/>
      <c r="P1341" s="290"/>
      <c r="Q1341" s="290"/>
      <c r="R1341" s="290"/>
      <c r="S1341" s="290"/>
      <c r="T1341" s="291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T1341" s="292" t="s">
        <v>204</v>
      </c>
      <c r="AU1341" s="292" t="s">
        <v>82</v>
      </c>
      <c r="AV1341" s="16" t="s">
        <v>210</v>
      </c>
      <c r="AW1341" s="16" t="s">
        <v>30</v>
      </c>
      <c r="AX1341" s="16" t="s">
        <v>73</v>
      </c>
      <c r="AY1341" s="292" t="s">
        <v>196</v>
      </c>
    </row>
    <row r="1342" s="15" customFormat="1">
      <c r="A1342" s="15"/>
      <c r="B1342" s="261"/>
      <c r="C1342" s="262"/>
      <c r="D1342" s="234" t="s">
        <v>204</v>
      </c>
      <c r="E1342" s="263" t="s">
        <v>1</v>
      </c>
      <c r="F1342" s="264" t="s">
        <v>308</v>
      </c>
      <c r="G1342" s="262"/>
      <c r="H1342" s="263" t="s">
        <v>1</v>
      </c>
      <c r="I1342" s="265"/>
      <c r="J1342" s="262"/>
      <c r="K1342" s="262"/>
      <c r="L1342" s="266"/>
      <c r="M1342" s="267"/>
      <c r="N1342" s="268"/>
      <c r="O1342" s="268"/>
      <c r="P1342" s="268"/>
      <c r="Q1342" s="268"/>
      <c r="R1342" s="268"/>
      <c r="S1342" s="268"/>
      <c r="T1342" s="269"/>
      <c r="U1342" s="15"/>
      <c r="V1342" s="15"/>
      <c r="W1342" s="15"/>
      <c r="X1342" s="15"/>
      <c r="Y1342" s="15"/>
      <c r="Z1342" s="15"/>
      <c r="AA1342" s="15"/>
      <c r="AB1342" s="15"/>
      <c r="AC1342" s="15"/>
      <c r="AD1342" s="15"/>
      <c r="AE1342" s="15"/>
      <c r="AT1342" s="270" t="s">
        <v>204</v>
      </c>
      <c r="AU1342" s="270" t="s">
        <v>82</v>
      </c>
      <c r="AV1342" s="15" t="s">
        <v>80</v>
      </c>
      <c r="AW1342" s="15" t="s">
        <v>30</v>
      </c>
      <c r="AX1342" s="15" t="s">
        <v>73</v>
      </c>
      <c r="AY1342" s="270" t="s">
        <v>196</v>
      </c>
    </row>
    <row r="1343" s="13" customFormat="1">
      <c r="A1343" s="13"/>
      <c r="B1343" s="239"/>
      <c r="C1343" s="240"/>
      <c r="D1343" s="234" t="s">
        <v>204</v>
      </c>
      <c r="E1343" s="241" t="s">
        <v>1</v>
      </c>
      <c r="F1343" s="242" t="s">
        <v>1444</v>
      </c>
      <c r="G1343" s="240"/>
      <c r="H1343" s="243">
        <v>40.399999999999999</v>
      </c>
      <c r="I1343" s="244"/>
      <c r="J1343" s="240"/>
      <c r="K1343" s="240"/>
      <c r="L1343" s="245"/>
      <c r="M1343" s="246"/>
      <c r="N1343" s="247"/>
      <c r="O1343" s="247"/>
      <c r="P1343" s="247"/>
      <c r="Q1343" s="247"/>
      <c r="R1343" s="247"/>
      <c r="S1343" s="247"/>
      <c r="T1343" s="248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9" t="s">
        <v>204</v>
      </c>
      <c r="AU1343" s="249" t="s">
        <v>82</v>
      </c>
      <c r="AV1343" s="13" t="s">
        <v>82</v>
      </c>
      <c r="AW1343" s="13" t="s">
        <v>30</v>
      </c>
      <c r="AX1343" s="13" t="s">
        <v>73</v>
      </c>
      <c r="AY1343" s="249" t="s">
        <v>196</v>
      </c>
    </row>
    <row r="1344" s="13" customFormat="1">
      <c r="A1344" s="13"/>
      <c r="B1344" s="239"/>
      <c r="C1344" s="240"/>
      <c r="D1344" s="234" t="s">
        <v>204</v>
      </c>
      <c r="E1344" s="241" t="s">
        <v>1</v>
      </c>
      <c r="F1344" s="242" t="s">
        <v>1445</v>
      </c>
      <c r="G1344" s="240"/>
      <c r="H1344" s="243">
        <v>41.200000000000003</v>
      </c>
      <c r="I1344" s="244"/>
      <c r="J1344" s="240"/>
      <c r="K1344" s="240"/>
      <c r="L1344" s="245"/>
      <c r="M1344" s="246"/>
      <c r="N1344" s="247"/>
      <c r="O1344" s="247"/>
      <c r="P1344" s="247"/>
      <c r="Q1344" s="247"/>
      <c r="R1344" s="247"/>
      <c r="S1344" s="247"/>
      <c r="T1344" s="248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9" t="s">
        <v>204</v>
      </c>
      <c r="AU1344" s="249" t="s">
        <v>82</v>
      </c>
      <c r="AV1344" s="13" t="s">
        <v>82</v>
      </c>
      <c r="AW1344" s="13" t="s">
        <v>30</v>
      </c>
      <c r="AX1344" s="13" t="s">
        <v>73</v>
      </c>
      <c r="AY1344" s="249" t="s">
        <v>196</v>
      </c>
    </row>
    <row r="1345" s="13" customFormat="1">
      <c r="A1345" s="13"/>
      <c r="B1345" s="239"/>
      <c r="C1345" s="240"/>
      <c r="D1345" s="234" t="s">
        <v>204</v>
      </c>
      <c r="E1345" s="241" t="s">
        <v>1</v>
      </c>
      <c r="F1345" s="242" t="s">
        <v>1446</v>
      </c>
      <c r="G1345" s="240"/>
      <c r="H1345" s="243">
        <v>14.4</v>
      </c>
      <c r="I1345" s="244"/>
      <c r="J1345" s="240"/>
      <c r="K1345" s="240"/>
      <c r="L1345" s="245"/>
      <c r="M1345" s="246"/>
      <c r="N1345" s="247"/>
      <c r="O1345" s="247"/>
      <c r="P1345" s="247"/>
      <c r="Q1345" s="247"/>
      <c r="R1345" s="247"/>
      <c r="S1345" s="247"/>
      <c r="T1345" s="248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9" t="s">
        <v>204</v>
      </c>
      <c r="AU1345" s="249" t="s">
        <v>82</v>
      </c>
      <c r="AV1345" s="13" t="s">
        <v>82</v>
      </c>
      <c r="AW1345" s="13" t="s">
        <v>30</v>
      </c>
      <c r="AX1345" s="13" t="s">
        <v>73</v>
      </c>
      <c r="AY1345" s="249" t="s">
        <v>196</v>
      </c>
    </row>
    <row r="1346" s="13" customFormat="1">
      <c r="A1346" s="13"/>
      <c r="B1346" s="239"/>
      <c r="C1346" s="240"/>
      <c r="D1346" s="234" t="s">
        <v>204</v>
      </c>
      <c r="E1346" s="241" t="s">
        <v>1</v>
      </c>
      <c r="F1346" s="242" t="s">
        <v>1447</v>
      </c>
      <c r="G1346" s="240"/>
      <c r="H1346" s="243">
        <v>36.399999999999999</v>
      </c>
      <c r="I1346" s="244"/>
      <c r="J1346" s="240"/>
      <c r="K1346" s="240"/>
      <c r="L1346" s="245"/>
      <c r="M1346" s="246"/>
      <c r="N1346" s="247"/>
      <c r="O1346" s="247"/>
      <c r="P1346" s="247"/>
      <c r="Q1346" s="247"/>
      <c r="R1346" s="247"/>
      <c r="S1346" s="247"/>
      <c r="T1346" s="24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9" t="s">
        <v>204</v>
      </c>
      <c r="AU1346" s="249" t="s">
        <v>82</v>
      </c>
      <c r="AV1346" s="13" t="s">
        <v>82</v>
      </c>
      <c r="AW1346" s="13" t="s">
        <v>30</v>
      </c>
      <c r="AX1346" s="13" t="s">
        <v>73</v>
      </c>
      <c r="AY1346" s="249" t="s">
        <v>196</v>
      </c>
    </row>
    <row r="1347" s="13" customFormat="1">
      <c r="A1347" s="13"/>
      <c r="B1347" s="239"/>
      <c r="C1347" s="240"/>
      <c r="D1347" s="234" t="s">
        <v>204</v>
      </c>
      <c r="E1347" s="241" t="s">
        <v>1</v>
      </c>
      <c r="F1347" s="242" t="s">
        <v>1448</v>
      </c>
      <c r="G1347" s="240"/>
      <c r="H1347" s="243">
        <v>2.52</v>
      </c>
      <c r="I1347" s="244"/>
      <c r="J1347" s="240"/>
      <c r="K1347" s="240"/>
      <c r="L1347" s="245"/>
      <c r="M1347" s="246"/>
      <c r="N1347" s="247"/>
      <c r="O1347" s="247"/>
      <c r="P1347" s="247"/>
      <c r="Q1347" s="247"/>
      <c r="R1347" s="247"/>
      <c r="S1347" s="247"/>
      <c r="T1347" s="248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9" t="s">
        <v>204</v>
      </c>
      <c r="AU1347" s="249" t="s">
        <v>82</v>
      </c>
      <c r="AV1347" s="13" t="s">
        <v>82</v>
      </c>
      <c r="AW1347" s="13" t="s">
        <v>30</v>
      </c>
      <c r="AX1347" s="13" t="s">
        <v>73</v>
      </c>
      <c r="AY1347" s="249" t="s">
        <v>196</v>
      </c>
    </row>
    <row r="1348" s="13" customFormat="1">
      <c r="A1348" s="13"/>
      <c r="B1348" s="239"/>
      <c r="C1348" s="240"/>
      <c r="D1348" s="234" t="s">
        <v>204</v>
      </c>
      <c r="E1348" s="241" t="s">
        <v>1</v>
      </c>
      <c r="F1348" s="242" t="s">
        <v>1449</v>
      </c>
      <c r="G1348" s="240"/>
      <c r="H1348" s="243">
        <v>2.3999999999999999</v>
      </c>
      <c r="I1348" s="244"/>
      <c r="J1348" s="240"/>
      <c r="K1348" s="240"/>
      <c r="L1348" s="245"/>
      <c r="M1348" s="246"/>
      <c r="N1348" s="247"/>
      <c r="O1348" s="247"/>
      <c r="P1348" s="247"/>
      <c r="Q1348" s="247"/>
      <c r="R1348" s="247"/>
      <c r="S1348" s="247"/>
      <c r="T1348" s="24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9" t="s">
        <v>204</v>
      </c>
      <c r="AU1348" s="249" t="s">
        <v>82</v>
      </c>
      <c r="AV1348" s="13" t="s">
        <v>82</v>
      </c>
      <c r="AW1348" s="13" t="s">
        <v>30</v>
      </c>
      <c r="AX1348" s="13" t="s">
        <v>73</v>
      </c>
      <c r="AY1348" s="249" t="s">
        <v>196</v>
      </c>
    </row>
    <row r="1349" s="13" customFormat="1">
      <c r="A1349" s="13"/>
      <c r="B1349" s="239"/>
      <c r="C1349" s="240"/>
      <c r="D1349" s="234" t="s">
        <v>204</v>
      </c>
      <c r="E1349" s="241" t="s">
        <v>1</v>
      </c>
      <c r="F1349" s="242" t="s">
        <v>1450</v>
      </c>
      <c r="G1349" s="240"/>
      <c r="H1349" s="243">
        <v>3.75</v>
      </c>
      <c r="I1349" s="244"/>
      <c r="J1349" s="240"/>
      <c r="K1349" s="240"/>
      <c r="L1349" s="245"/>
      <c r="M1349" s="246"/>
      <c r="N1349" s="247"/>
      <c r="O1349" s="247"/>
      <c r="P1349" s="247"/>
      <c r="Q1349" s="247"/>
      <c r="R1349" s="247"/>
      <c r="S1349" s="247"/>
      <c r="T1349" s="248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9" t="s">
        <v>204</v>
      </c>
      <c r="AU1349" s="249" t="s">
        <v>82</v>
      </c>
      <c r="AV1349" s="13" t="s">
        <v>82</v>
      </c>
      <c r="AW1349" s="13" t="s">
        <v>30</v>
      </c>
      <c r="AX1349" s="13" t="s">
        <v>73</v>
      </c>
      <c r="AY1349" s="249" t="s">
        <v>196</v>
      </c>
    </row>
    <row r="1350" s="13" customFormat="1">
      <c r="A1350" s="13"/>
      <c r="B1350" s="239"/>
      <c r="C1350" s="240"/>
      <c r="D1350" s="234" t="s">
        <v>204</v>
      </c>
      <c r="E1350" s="241" t="s">
        <v>1</v>
      </c>
      <c r="F1350" s="242" t="s">
        <v>1451</v>
      </c>
      <c r="G1350" s="240"/>
      <c r="H1350" s="243">
        <v>1.8</v>
      </c>
      <c r="I1350" s="244"/>
      <c r="J1350" s="240"/>
      <c r="K1350" s="240"/>
      <c r="L1350" s="245"/>
      <c r="M1350" s="246"/>
      <c r="N1350" s="247"/>
      <c r="O1350" s="247"/>
      <c r="P1350" s="247"/>
      <c r="Q1350" s="247"/>
      <c r="R1350" s="247"/>
      <c r="S1350" s="247"/>
      <c r="T1350" s="248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9" t="s">
        <v>204</v>
      </c>
      <c r="AU1350" s="249" t="s">
        <v>82</v>
      </c>
      <c r="AV1350" s="13" t="s">
        <v>82</v>
      </c>
      <c r="AW1350" s="13" t="s">
        <v>30</v>
      </c>
      <c r="AX1350" s="13" t="s">
        <v>73</v>
      </c>
      <c r="AY1350" s="249" t="s">
        <v>196</v>
      </c>
    </row>
    <row r="1351" s="13" customFormat="1">
      <c r="A1351" s="13"/>
      <c r="B1351" s="239"/>
      <c r="C1351" s="240"/>
      <c r="D1351" s="234" t="s">
        <v>204</v>
      </c>
      <c r="E1351" s="241" t="s">
        <v>1</v>
      </c>
      <c r="F1351" s="242" t="s">
        <v>1452</v>
      </c>
      <c r="G1351" s="240"/>
      <c r="H1351" s="243">
        <v>5.0999999999999996</v>
      </c>
      <c r="I1351" s="244"/>
      <c r="J1351" s="240"/>
      <c r="K1351" s="240"/>
      <c r="L1351" s="245"/>
      <c r="M1351" s="246"/>
      <c r="N1351" s="247"/>
      <c r="O1351" s="247"/>
      <c r="P1351" s="247"/>
      <c r="Q1351" s="247"/>
      <c r="R1351" s="247"/>
      <c r="S1351" s="247"/>
      <c r="T1351" s="248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9" t="s">
        <v>204</v>
      </c>
      <c r="AU1351" s="249" t="s">
        <v>82</v>
      </c>
      <c r="AV1351" s="13" t="s">
        <v>82</v>
      </c>
      <c r="AW1351" s="13" t="s">
        <v>30</v>
      </c>
      <c r="AX1351" s="13" t="s">
        <v>73</v>
      </c>
      <c r="AY1351" s="249" t="s">
        <v>196</v>
      </c>
    </row>
    <row r="1352" s="13" customFormat="1">
      <c r="A1352" s="13"/>
      <c r="B1352" s="239"/>
      <c r="C1352" s="240"/>
      <c r="D1352" s="234" t="s">
        <v>204</v>
      </c>
      <c r="E1352" s="241" t="s">
        <v>1</v>
      </c>
      <c r="F1352" s="242" t="s">
        <v>1453</v>
      </c>
      <c r="G1352" s="240"/>
      <c r="H1352" s="243">
        <v>6.2999999999999998</v>
      </c>
      <c r="I1352" s="244"/>
      <c r="J1352" s="240"/>
      <c r="K1352" s="240"/>
      <c r="L1352" s="245"/>
      <c r="M1352" s="246"/>
      <c r="N1352" s="247"/>
      <c r="O1352" s="247"/>
      <c r="P1352" s="247"/>
      <c r="Q1352" s="247"/>
      <c r="R1352" s="247"/>
      <c r="S1352" s="247"/>
      <c r="T1352" s="248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9" t="s">
        <v>204</v>
      </c>
      <c r="AU1352" s="249" t="s">
        <v>82</v>
      </c>
      <c r="AV1352" s="13" t="s">
        <v>82</v>
      </c>
      <c r="AW1352" s="13" t="s">
        <v>30</v>
      </c>
      <c r="AX1352" s="13" t="s">
        <v>73</v>
      </c>
      <c r="AY1352" s="249" t="s">
        <v>196</v>
      </c>
    </row>
    <row r="1353" s="13" customFormat="1">
      <c r="A1353" s="13"/>
      <c r="B1353" s="239"/>
      <c r="C1353" s="240"/>
      <c r="D1353" s="234" t="s">
        <v>204</v>
      </c>
      <c r="E1353" s="241" t="s">
        <v>1</v>
      </c>
      <c r="F1353" s="242" t="s">
        <v>1454</v>
      </c>
      <c r="G1353" s="240"/>
      <c r="H1353" s="243">
        <v>22.800000000000001</v>
      </c>
      <c r="I1353" s="244"/>
      <c r="J1353" s="240"/>
      <c r="K1353" s="240"/>
      <c r="L1353" s="245"/>
      <c r="M1353" s="246"/>
      <c r="N1353" s="247"/>
      <c r="O1353" s="247"/>
      <c r="P1353" s="247"/>
      <c r="Q1353" s="247"/>
      <c r="R1353" s="247"/>
      <c r="S1353" s="247"/>
      <c r="T1353" s="248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9" t="s">
        <v>204</v>
      </c>
      <c r="AU1353" s="249" t="s">
        <v>82</v>
      </c>
      <c r="AV1353" s="13" t="s">
        <v>82</v>
      </c>
      <c r="AW1353" s="13" t="s">
        <v>30</v>
      </c>
      <c r="AX1353" s="13" t="s">
        <v>73</v>
      </c>
      <c r="AY1353" s="249" t="s">
        <v>196</v>
      </c>
    </row>
    <row r="1354" s="13" customFormat="1">
      <c r="A1354" s="13"/>
      <c r="B1354" s="239"/>
      <c r="C1354" s="240"/>
      <c r="D1354" s="234" t="s">
        <v>204</v>
      </c>
      <c r="E1354" s="241" t="s">
        <v>1</v>
      </c>
      <c r="F1354" s="242" t="s">
        <v>1455</v>
      </c>
      <c r="G1354" s="240"/>
      <c r="H1354" s="243">
        <v>1.8</v>
      </c>
      <c r="I1354" s="244"/>
      <c r="J1354" s="240"/>
      <c r="K1354" s="240"/>
      <c r="L1354" s="245"/>
      <c r="M1354" s="246"/>
      <c r="N1354" s="247"/>
      <c r="O1354" s="247"/>
      <c r="P1354" s="247"/>
      <c r="Q1354" s="247"/>
      <c r="R1354" s="247"/>
      <c r="S1354" s="247"/>
      <c r="T1354" s="248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9" t="s">
        <v>204</v>
      </c>
      <c r="AU1354" s="249" t="s">
        <v>82</v>
      </c>
      <c r="AV1354" s="13" t="s">
        <v>82</v>
      </c>
      <c r="AW1354" s="13" t="s">
        <v>30</v>
      </c>
      <c r="AX1354" s="13" t="s">
        <v>73</v>
      </c>
      <c r="AY1354" s="249" t="s">
        <v>196</v>
      </c>
    </row>
    <row r="1355" s="13" customFormat="1">
      <c r="A1355" s="13"/>
      <c r="B1355" s="239"/>
      <c r="C1355" s="240"/>
      <c r="D1355" s="234" t="s">
        <v>204</v>
      </c>
      <c r="E1355" s="241" t="s">
        <v>1</v>
      </c>
      <c r="F1355" s="242" t="s">
        <v>1456</v>
      </c>
      <c r="G1355" s="240"/>
      <c r="H1355" s="243">
        <v>1.8</v>
      </c>
      <c r="I1355" s="244"/>
      <c r="J1355" s="240"/>
      <c r="K1355" s="240"/>
      <c r="L1355" s="245"/>
      <c r="M1355" s="246"/>
      <c r="N1355" s="247"/>
      <c r="O1355" s="247"/>
      <c r="P1355" s="247"/>
      <c r="Q1355" s="247"/>
      <c r="R1355" s="247"/>
      <c r="S1355" s="247"/>
      <c r="T1355" s="248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9" t="s">
        <v>204</v>
      </c>
      <c r="AU1355" s="249" t="s">
        <v>82</v>
      </c>
      <c r="AV1355" s="13" t="s">
        <v>82</v>
      </c>
      <c r="AW1355" s="13" t="s">
        <v>30</v>
      </c>
      <c r="AX1355" s="13" t="s">
        <v>73</v>
      </c>
      <c r="AY1355" s="249" t="s">
        <v>196</v>
      </c>
    </row>
    <row r="1356" s="13" customFormat="1">
      <c r="A1356" s="13"/>
      <c r="B1356" s="239"/>
      <c r="C1356" s="240"/>
      <c r="D1356" s="234" t="s">
        <v>204</v>
      </c>
      <c r="E1356" s="241" t="s">
        <v>1</v>
      </c>
      <c r="F1356" s="242" t="s">
        <v>1457</v>
      </c>
      <c r="G1356" s="240"/>
      <c r="H1356" s="243">
        <v>3</v>
      </c>
      <c r="I1356" s="244"/>
      <c r="J1356" s="240"/>
      <c r="K1356" s="240"/>
      <c r="L1356" s="245"/>
      <c r="M1356" s="246"/>
      <c r="N1356" s="247"/>
      <c r="O1356" s="247"/>
      <c r="P1356" s="247"/>
      <c r="Q1356" s="247"/>
      <c r="R1356" s="247"/>
      <c r="S1356" s="247"/>
      <c r="T1356" s="248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9" t="s">
        <v>204</v>
      </c>
      <c r="AU1356" s="249" t="s">
        <v>82</v>
      </c>
      <c r="AV1356" s="13" t="s">
        <v>82</v>
      </c>
      <c r="AW1356" s="13" t="s">
        <v>30</v>
      </c>
      <c r="AX1356" s="13" t="s">
        <v>73</v>
      </c>
      <c r="AY1356" s="249" t="s">
        <v>196</v>
      </c>
    </row>
    <row r="1357" s="13" customFormat="1">
      <c r="A1357" s="13"/>
      <c r="B1357" s="239"/>
      <c r="C1357" s="240"/>
      <c r="D1357" s="234" t="s">
        <v>204</v>
      </c>
      <c r="E1357" s="241" t="s">
        <v>1</v>
      </c>
      <c r="F1357" s="242" t="s">
        <v>1458</v>
      </c>
      <c r="G1357" s="240"/>
      <c r="H1357" s="243">
        <v>19.399999999999999</v>
      </c>
      <c r="I1357" s="244"/>
      <c r="J1357" s="240"/>
      <c r="K1357" s="240"/>
      <c r="L1357" s="245"/>
      <c r="M1357" s="246"/>
      <c r="N1357" s="247"/>
      <c r="O1357" s="247"/>
      <c r="P1357" s="247"/>
      <c r="Q1357" s="247"/>
      <c r="R1357" s="247"/>
      <c r="S1357" s="247"/>
      <c r="T1357" s="248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9" t="s">
        <v>204</v>
      </c>
      <c r="AU1357" s="249" t="s">
        <v>82</v>
      </c>
      <c r="AV1357" s="13" t="s">
        <v>82</v>
      </c>
      <c r="AW1357" s="13" t="s">
        <v>30</v>
      </c>
      <c r="AX1357" s="13" t="s">
        <v>73</v>
      </c>
      <c r="AY1357" s="249" t="s">
        <v>196</v>
      </c>
    </row>
    <row r="1358" s="13" customFormat="1">
      <c r="A1358" s="13"/>
      <c r="B1358" s="239"/>
      <c r="C1358" s="240"/>
      <c r="D1358" s="234" t="s">
        <v>204</v>
      </c>
      <c r="E1358" s="241" t="s">
        <v>1</v>
      </c>
      <c r="F1358" s="242" t="s">
        <v>1459</v>
      </c>
      <c r="G1358" s="240"/>
      <c r="H1358" s="243">
        <v>24.199999999999999</v>
      </c>
      <c r="I1358" s="244"/>
      <c r="J1358" s="240"/>
      <c r="K1358" s="240"/>
      <c r="L1358" s="245"/>
      <c r="M1358" s="246"/>
      <c r="N1358" s="247"/>
      <c r="O1358" s="247"/>
      <c r="P1358" s="247"/>
      <c r="Q1358" s="247"/>
      <c r="R1358" s="247"/>
      <c r="S1358" s="247"/>
      <c r="T1358" s="24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9" t="s">
        <v>204</v>
      </c>
      <c r="AU1358" s="249" t="s">
        <v>82</v>
      </c>
      <c r="AV1358" s="13" t="s">
        <v>82</v>
      </c>
      <c r="AW1358" s="13" t="s">
        <v>30</v>
      </c>
      <c r="AX1358" s="13" t="s">
        <v>73</v>
      </c>
      <c r="AY1358" s="249" t="s">
        <v>196</v>
      </c>
    </row>
    <row r="1359" s="13" customFormat="1">
      <c r="A1359" s="13"/>
      <c r="B1359" s="239"/>
      <c r="C1359" s="240"/>
      <c r="D1359" s="234" t="s">
        <v>204</v>
      </c>
      <c r="E1359" s="241" t="s">
        <v>1</v>
      </c>
      <c r="F1359" s="242" t="s">
        <v>1460</v>
      </c>
      <c r="G1359" s="240"/>
      <c r="H1359" s="243">
        <v>21.199999999999999</v>
      </c>
      <c r="I1359" s="244"/>
      <c r="J1359" s="240"/>
      <c r="K1359" s="240"/>
      <c r="L1359" s="245"/>
      <c r="M1359" s="246"/>
      <c r="N1359" s="247"/>
      <c r="O1359" s="247"/>
      <c r="P1359" s="247"/>
      <c r="Q1359" s="247"/>
      <c r="R1359" s="247"/>
      <c r="S1359" s="247"/>
      <c r="T1359" s="248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9" t="s">
        <v>204</v>
      </c>
      <c r="AU1359" s="249" t="s">
        <v>82</v>
      </c>
      <c r="AV1359" s="13" t="s">
        <v>82</v>
      </c>
      <c r="AW1359" s="13" t="s">
        <v>30</v>
      </c>
      <c r="AX1359" s="13" t="s">
        <v>73</v>
      </c>
      <c r="AY1359" s="249" t="s">
        <v>196</v>
      </c>
    </row>
    <row r="1360" s="13" customFormat="1">
      <c r="A1360" s="13"/>
      <c r="B1360" s="239"/>
      <c r="C1360" s="240"/>
      <c r="D1360" s="234" t="s">
        <v>204</v>
      </c>
      <c r="E1360" s="241" t="s">
        <v>1</v>
      </c>
      <c r="F1360" s="242" t="s">
        <v>1461</v>
      </c>
      <c r="G1360" s="240"/>
      <c r="H1360" s="243">
        <v>15.800000000000001</v>
      </c>
      <c r="I1360" s="244"/>
      <c r="J1360" s="240"/>
      <c r="K1360" s="240"/>
      <c r="L1360" s="245"/>
      <c r="M1360" s="246"/>
      <c r="N1360" s="247"/>
      <c r="O1360" s="247"/>
      <c r="P1360" s="247"/>
      <c r="Q1360" s="247"/>
      <c r="R1360" s="247"/>
      <c r="S1360" s="247"/>
      <c r="T1360" s="248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9" t="s">
        <v>204</v>
      </c>
      <c r="AU1360" s="249" t="s">
        <v>82</v>
      </c>
      <c r="AV1360" s="13" t="s">
        <v>82</v>
      </c>
      <c r="AW1360" s="13" t="s">
        <v>30</v>
      </c>
      <c r="AX1360" s="13" t="s">
        <v>73</v>
      </c>
      <c r="AY1360" s="249" t="s">
        <v>196</v>
      </c>
    </row>
    <row r="1361" s="13" customFormat="1">
      <c r="A1361" s="13"/>
      <c r="B1361" s="239"/>
      <c r="C1361" s="240"/>
      <c r="D1361" s="234" t="s">
        <v>204</v>
      </c>
      <c r="E1361" s="241" t="s">
        <v>1</v>
      </c>
      <c r="F1361" s="242" t="s">
        <v>1462</v>
      </c>
      <c r="G1361" s="240"/>
      <c r="H1361" s="243">
        <v>10</v>
      </c>
      <c r="I1361" s="244"/>
      <c r="J1361" s="240"/>
      <c r="K1361" s="240"/>
      <c r="L1361" s="245"/>
      <c r="M1361" s="246"/>
      <c r="N1361" s="247"/>
      <c r="O1361" s="247"/>
      <c r="P1361" s="247"/>
      <c r="Q1361" s="247"/>
      <c r="R1361" s="247"/>
      <c r="S1361" s="247"/>
      <c r="T1361" s="248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9" t="s">
        <v>204</v>
      </c>
      <c r="AU1361" s="249" t="s">
        <v>82</v>
      </c>
      <c r="AV1361" s="13" t="s">
        <v>82</v>
      </c>
      <c r="AW1361" s="13" t="s">
        <v>30</v>
      </c>
      <c r="AX1361" s="13" t="s">
        <v>73</v>
      </c>
      <c r="AY1361" s="249" t="s">
        <v>196</v>
      </c>
    </row>
    <row r="1362" s="13" customFormat="1">
      <c r="A1362" s="13"/>
      <c r="B1362" s="239"/>
      <c r="C1362" s="240"/>
      <c r="D1362" s="234" t="s">
        <v>204</v>
      </c>
      <c r="E1362" s="241" t="s">
        <v>1</v>
      </c>
      <c r="F1362" s="242" t="s">
        <v>1463</v>
      </c>
      <c r="G1362" s="240"/>
      <c r="H1362" s="243">
        <v>43.560000000000002</v>
      </c>
      <c r="I1362" s="244"/>
      <c r="J1362" s="240"/>
      <c r="K1362" s="240"/>
      <c r="L1362" s="245"/>
      <c r="M1362" s="246"/>
      <c r="N1362" s="247"/>
      <c r="O1362" s="247"/>
      <c r="P1362" s="247"/>
      <c r="Q1362" s="247"/>
      <c r="R1362" s="247"/>
      <c r="S1362" s="247"/>
      <c r="T1362" s="248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9" t="s">
        <v>204</v>
      </c>
      <c r="AU1362" s="249" t="s">
        <v>82</v>
      </c>
      <c r="AV1362" s="13" t="s">
        <v>82</v>
      </c>
      <c r="AW1362" s="13" t="s">
        <v>30</v>
      </c>
      <c r="AX1362" s="13" t="s">
        <v>73</v>
      </c>
      <c r="AY1362" s="249" t="s">
        <v>196</v>
      </c>
    </row>
    <row r="1363" s="13" customFormat="1">
      <c r="A1363" s="13"/>
      <c r="B1363" s="239"/>
      <c r="C1363" s="240"/>
      <c r="D1363" s="234" t="s">
        <v>204</v>
      </c>
      <c r="E1363" s="241" t="s">
        <v>1</v>
      </c>
      <c r="F1363" s="242" t="s">
        <v>1464</v>
      </c>
      <c r="G1363" s="240"/>
      <c r="H1363" s="243">
        <v>10.08</v>
      </c>
      <c r="I1363" s="244"/>
      <c r="J1363" s="240"/>
      <c r="K1363" s="240"/>
      <c r="L1363" s="245"/>
      <c r="M1363" s="246"/>
      <c r="N1363" s="247"/>
      <c r="O1363" s="247"/>
      <c r="P1363" s="247"/>
      <c r="Q1363" s="247"/>
      <c r="R1363" s="247"/>
      <c r="S1363" s="247"/>
      <c r="T1363" s="248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9" t="s">
        <v>204</v>
      </c>
      <c r="AU1363" s="249" t="s">
        <v>82</v>
      </c>
      <c r="AV1363" s="13" t="s">
        <v>82</v>
      </c>
      <c r="AW1363" s="13" t="s">
        <v>30</v>
      </c>
      <c r="AX1363" s="13" t="s">
        <v>73</v>
      </c>
      <c r="AY1363" s="249" t="s">
        <v>196</v>
      </c>
    </row>
    <row r="1364" s="13" customFormat="1">
      <c r="A1364" s="13"/>
      <c r="B1364" s="239"/>
      <c r="C1364" s="240"/>
      <c r="D1364" s="234" t="s">
        <v>204</v>
      </c>
      <c r="E1364" s="241" t="s">
        <v>1</v>
      </c>
      <c r="F1364" s="242" t="s">
        <v>1465</v>
      </c>
      <c r="G1364" s="240"/>
      <c r="H1364" s="243">
        <v>556.39999999999998</v>
      </c>
      <c r="I1364" s="244"/>
      <c r="J1364" s="240"/>
      <c r="K1364" s="240"/>
      <c r="L1364" s="245"/>
      <c r="M1364" s="246"/>
      <c r="N1364" s="247"/>
      <c r="O1364" s="247"/>
      <c r="P1364" s="247"/>
      <c r="Q1364" s="247"/>
      <c r="R1364" s="247"/>
      <c r="S1364" s="247"/>
      <c r="T1364" s="248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9" t="s">
        <v>204</v>
      </c>
      <c r="AU1364" s="249" t="s">
        <v>82</v>
      </c>
      <c r="AV1364" s="13" t="s">
        <v>82</v>
      </c>
      <c r="AW1364" s="13" t="s">
        <v>30</v>
      </c>
      <c r="AX1364" s="13" t="s">
        <v>73</v>
      </c>
      <c r="AY1364" s="249" t="s">
        <v>196</v>
      </c>
    </row>
    <row r="1365" s="16" customFormat="1">
      <c r="A1365" s="16"/>
      <c r="B1365" s="282"/>
      <c r="C1365" s="283"/>
      <c r="D1365" s="234" t="s">
        <v>204</v>
      </c>
      <c r="E1365" s="284" t="s">
        <v>1</v>
      </c>
      <c r="F1365" s="285" t="s">
        <v>527</v>
      </c>
      <c r="G1365" s="283"/>
      <c r="H1365" s="286">
        <v>884.30999999999995</v>
      </c>
      <c r="I1365" s="287"/>
      <c r="J1365" s="283"/>
      <c r="K1365" s="283"/>
      <c r="L1365" s="288"/>
      <c r="M1365" s="289"/>
      <c r="N1365" s="290"/>
      <c r="O1365" s="290"/>
      <c r="P1365" s="290"/>
      <c r="Q1365" s="290"/>
      <c r="R1365" s="290"/>
      <c r="S1365" s="290"/>
      <c r="T1365" s="291"/>
      <c r="U1365" s="16"/>
      <c r="V1365" s="16"/>
      <c r="W1365" s="16"/>
      <c r="X1365" s="16"/>
      <c r="Y1365" s="16"/>
      <c r="Z1365" s="16"/>
      <c r="AA1365" s="16"/>
      <c r="AB1365" s="16"/>
      <c r="AC1365" s="16"/>
      <c r="AD1365" s="16"/>
      <c r="AE1365" s="16"/>
      <c r="AT1365" s="292" t="s">
        <v>204</v>
      </c>
      <c r="AU1365" s="292" t="s">
        <v>82</v>
      </c>
      <c r="AV1365" s="16" t="s">
        <v>210</v>
      </c>
      <c r="AW1365" s="16" t="s">
        <v>30</v>
      </c>
      <c r="AX1365" s="16" t="s">
        <v>73</v>
      </c>
      <c r="AY1365" s="292" t="s">
        <v>196</v>
      </c>
    </row>
    <row r="1366" s="15" customFormat="1">
      <c r="A1366" s="15"/>
      <c r="B1366" s="261"/>
      <c r="C1366" s="262"/>
      <c r="D1366" s="234" t="s">
        <v>204</v>
      </c>
      <c r="E1366" s="263" t="s">
        <v>1</v>
      </c>
      <c r="F1366" s="264" t="s">
        <v>890</v>
      </c>
      <c r="G1366" s="262"/>
      <c r="H1366" s="263" t="s">
        <v>1</v>
      </c>
      <c r="I1366" s="265"/>
      <c r="J1366" s="262"/>
      <c r="K1366" s="262"/>
      <c r="L1366" s="266"/>
      <c r="M1366" s="267"/>
      <c r="N1366" s="268"/>
      <c r="O1366" s="268"/>
      <c r="P1366" s="268"/>
      <c r="Q1366" s="268"/>
      <c r="R1366" s="268"/>
      <c r="S1366" s="268"/>
      <c r="T1366" s="269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70" t="s">
        <v>204</v>
      </c>
      <c r="AU1366" s="270" t="s">
        <v>82</v>
      </c>
      <c r="AV1366" s="15" t="s">
        <v>80</v>
      </c>
      <c r="AW1366" s="15" t="s">
        <v>30</v>
      </c>
      <c r="AX1366" s="15" t="s">
        <v>73</v>
      </c>
      <c r="AY1366" s="270" t="s">
        <v>196</v>
      </c>
    </row>
    <row r="1367" s="13" customFormat="1">
      <c r="A1367" s="13"/>
      <c r="B1367" s="239"/>
      <c r="C1367" s="240"/>
      <c r="D1367" s="234" t="s">
        <v>204</v>
      </c>
      <c r="E1367" s="241" t="s">
        <v>1</v>
      </c>
      <c r="F1367" s="242" t="s">
        <v>1466</v>
      </c>
      <c r="G1367" s="240"/>
      <c r="H1367" s="243">
        <v>40.399999999999999</v>
      </c>
      <c r="I1367" s="244"/>
      <c r="J1367" s="240"/>
      <c r="K1367" s="240"/>
      <c r="L1367" s="245"/>
      <c r="M1367" s="246"/>
      <c r="N1367" s="247"/>
      <c r="O1367" s="247"/>
      <c r="P1367" s="247"/>
      <c r="Q1367" s="247"/>
      <c r="R1367" s="247"/>
      <c r="S1367" s="247"/>
      <c r="T1367" s="248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9" t="s">
        <v>204</v>
      </c>
      <c r="AU1367" s="249" t="s">
        <v>82</v>
      </c>
      <c r="AV1367" s="13" t="s">
        <v>82</v>
      </c>
      <c r="AW1367" s="13" t="s">
        <v>30</v>
      </c>
      <c r="AX1367" s="13" t="s">
        <v>73</v>
      </c>
      <c r="AY1367" s="249" t="s">
        <v>196</v>
      </c>
    </row>
    <row r="1368" s="13" customFormat="1">
      <c r="A1368" s="13"/>
      <c r="B1368" s="239"/>
      <c r="C1368" s="240"/>
      <c r="D1368" s="234" t="s">
        <v>204</v>
      </c>
      <c r="E1368" s="241" t="s">
        <v>1</v>
      </c>
      <c r="F1368" s="242" t="s">
        <v>1467</v>
      </c>
      <c r="G1368" s="240"/>
      <c r="H1368" s="243">
        <v>41.600000000000001</v>
      </c>
      <c r="I1368" s="244"/>
      <c r="J1368" s="240"/>
      <c r="K1368" s="240"/>
      <c r="L1368" s="245"/>
      <c r="M1368" s="246"/>
      <c r="N1368" s="247"/>
      <c r="O1368" s="247"/>
      <c r="P1368" s="247"/>
      <c r="Q1368" s="247"/>
      <c r="R1368" s="247"/>
      <c r="S1368" s="247"/>
      <c r="T1368" s="24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9" t="s">
        <v>204</v>
      </c>
      <c r="AU1368" s="249" t="s">
        <v>82</v>
      </c>
      <c r="AV1368" s="13" t="s">
        <v>82</v>
      </c>
      <c r="AW1368" s="13" t="s">
        <v>30</v>
      </c>
      <c r="AX1368" s="13" t="s">
        <v>73</v>
      </c>
      <c r="AY1368" s="249" t="s">
        <v>196</v>
      </c>
    </row>
    <row r="1369" s="13" customFormat="1">
      <c r="A1369" s="13"/>
      <c r="B1369" s="239"/>
      <c r="C1369" s="240"/>
      <c r="D1369" s="234" t="s">
        <v>204</v>
      </c>
      <c r="E1369" s="241" t="s">
        <v>1</v>
      </c>
      <c r="F1369" s="242" t="s">
        <v>1468</v>
      </c>
      <c r="G1369" s="240"/>
      <c r="H1369" s="243">
        <v>14.4</v>
      </c>
      <c r="I1369" s="244"/>
      <c r="J1369" s="240"/>
      <c r="K1369" s="240"/>
      <c r="L1369" s="245"/>
      <c r="M1369" s="246"/>
      <c r="N1369" s="247"/>
      <c r="O1369" s="247"/>
      <c r="P1369" s="247"/>
      <c r="Q1369" s="247"/>
      <c r="R1369" s="247"/>
      <c r="S1369" s="247"/>
      <c r="T1369" s="248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9" t="s">
        <v>204</v>
      </c>
      <c r="AU1369" s="249" t="s">
        <v>82</v>
      </c>
      <c r="AV1369" s="13" t="s">
        <v>82</v>
      </c>
      <c r="AW1369" s="13" t="s">
        <v>30</v>
      </c>
      <c r="AX1369" s="13" t="s">
        <v>73</v>
      </c>
      <c r="AY1369" s="249" t="s">
        <v>196</v>
      </c>
    </row>
    <row r="1370" s="13" customFormat="1">
      <c r="A1370" s="13"/>
      <c r="B1370" s="239"/>
      <c r="C1370" s="240"/>
      <c r="D1370" s="234" t="s">
        <v>204</v>
      </c>
      <c r="E1370" s="241" t="s">
        <v>1</v>
      </c>
      <c r="F1370" s="242" t="s">
        <v>1469</v>
      </c>
      <c r="G1370" s="240"/>
      <c r="H1370" s="243">
        <v>2.3399999999999999</v>
      </c>
      <c r="I1370" s="244"/>
      <c r="J1370" s="240"/>
      <c r="K1370" s="240"/>
      <c r="L1370" s="245"/>
      <c r="M1370" s="246"/>
      <c r="N1370" s="247"/>
      <c r="O1370" s="247"/>
      <c r="P1370" s="247"/>
      <c r="Q1370" s="247"/>
      <c r="R1370" s="247"/>
      <c r="S1370" s="247"/>
      <c r="T1370" s="248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9" t="s">
        <v>204</v>
      </c>
      <c r="AU1370" s="249" t="s">
        <v>82</v>
      </c>
      <c r="AV1370" s="13" t="s">
        <v>82</v>
      </c>
      <c r="AW1370" s="13" t="s">
        <v>30</v>
      </c>
      <c r="AX1370" s="13" t="s">
        <v>73</v>
      </c>
      <c r="AY1370" s="249" t="s">
        <v>196</v>
      </c>
    </row>
    <row r="1371" s="13" customFormat="1">
      <c r="A1371" s="13"/>
      <c r="B1371" s="239"/>
      <c r="C1371" s="240"/>
      <c r="D1371" s="234" t="s">
        <v>204</v>
      </c>
      <c r="E1371" s="241" t="s">
        <v>1</v>
      </c>
      <c r="F1371" s="242" t="s">
        <v>1470</v>
      </c>
      <c r="G1371" s="240"/>
      <c r="H1371" s="243">
        <v>1.44</v>
      </c>
      <c r="I1371" s="244"/>
      <c r="J1371" s="240"/>
      <c r="K1371" s="240"/>
      <c r="L1371" s="245"/>
      <c r="M1371" s="246"/>
      <c r="N1371" s="247"/>
      <c r="O1371" s="247"/>
      <c r="P1371" s="247"/>
      <c r="Q1371" s="247"/>
      <c r="R1371" s="247"/>
      <c r="S1371" s="247"/>
      <c r="T1371" s="248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9" t="s">
        <v>204</v>
      </c>
      <c r="AU1371" s="249" t="s">
        <v>82</v>
      </c>
      <c r="AV1371" s="13" t="s">
        <v>82</v>
      </c>
      <c r="AW1371" s="13" t="s">
        <v>30</v>
      </c>
      <c r="AX1371" s="13" t="s">
        <v>73</v>
      </c>
      <c r="AY1371" s="249" t="s">
        <v>196</v>
      </c>
    </row>
    <row r="1372" s="13" customFormat="1">
      <c r="A1372" s="13"/>
      <c r="B1372" s="239"/>
      <c r="C1372" s="240"/>
      <c r="D1372" s="234" t="s">
        <v>204</v>
      </c>
      <c r="E1372" s="241" t="s">
        <v>1</v>
      </c>
      <c r="F1372" s="242" t="s">
        <v>1471</v>
      </c>
      <c r="G1372" s="240"/>
      <c r="H1372" s="243">
        <v>2.25</v>
      </c>
      <c r="I1372" s="244"/>
      <c r="J1372" s="240"/>
      <c r="K1372" s="240"/>
      <c r="L1372" s="245"/>
      <c r="M1372" s="246"/>
      <c r="N1372" s="247"/>
      <c r="O1372" s="247"/>
      <c r="P1372" s="247"/>
      <c r="Q1372" s="247"/>
      <c r="R1372" s="247"/>
      <c r="S1372" s="247"/>
      <c r="T1372" s="248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9" t="s">
        <v>204</v>
      </c>
      <c r="AU1372" s="249" t="s">
        <v>82</v>
      </c>
      <c r="AV1372" s="13" t="s">
        <v>82</v>
      </c>
      <c r="AW1372" s="13" t="s">
        <v>30</v>
      </c>
      <c r="AX1372" s="13" t="s">
        <v>73</v>
      </c>
      <c r="AY1372" s="249" t="s">
        <v>196</v>
      </c>
    </row>
    <row r="1373" s="13" customFormat="1">
      <c r="A1373" s="13"/>
      <c r="B1373" s="239"/>
      <c r="C1373" s="240"/>
      <c r="D1373" s="234" t="s">
        <v>204</v>
      </c>
      <c r="E1373" s="241" t="s">
        <v>1</v>
      </c>
      <c r="F1373" s="242" t="s">
        <v>1472</v>
      </c>
      <c r="G1373" s="240"/>
      <c r="H1373" s="243">
        <v>2.7000000000000002</v>
      </c>
      <c r="I1373" s="244"/>
      <c r="J1373" s="240"/>
      <c r="K1373" s="240"/>
      <c r="L1373" s="245"/>
      <c r="M1373" s="246"/>
      <c r="N1373" s="247"/>
      <c r="O1373" s="247"/>
      <c r="P1373" s="247"/>
      <c r="Q1373" s="247"/>
      <c r="R1373" s="247"/>
      <c r="S1373" s="247"/>
      <c r="T1373" s="24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9" t="s">
        <v>204</v>
      </c>
      <c r="AU1373" s="249" t="s">
        <v>82</v>
      </c>
      <c r="AV1373" s="13" t="s">
        <v>82</v>
      </c>
      <c r="AW1373" s="13" t="s">
        <v>30</v>
      </c>
      <c r="AX1373" s="13" t="s">
        <v>73</v>
      </c>
      <c r="AY1373" s="249" t="s">
        <v>196</v>
      </c>
    </row>
    <row r="1374" s="13" customFormat="1">
      <c r="A1374" s="13"/>
      <c r="B1374" s="239"/>
      <c r="C1374" s="240"/>
      <c r="D1374" s="234" t="s">
        <v>204</v>
      </c>
      <c r="E1374" s="241" t="s">
        <v>1</v>
      </c>
      <c r="F1374" s="242" t="s">
        <v>1473</v>
      </c>
      <c r="G1374" s="240"/>
      <c r="H1374" s="243">
        <v>2.3999999999999999</v>
      </c>
      <c r="I1374" s="244"/>
      <c r="J1374" s="240"/>
      <c r="K1374" s="240"/>
      <c r="L1374" s="245"/>
      <c r="M1374" s="246"/>
      <c r="N1374" s="247"/>
      <c r="O1374" s="247"/>
      <c r="P1374" s="247"/>
      <c r="Q1374" s="247"/>
      <c r="R1374" s="247"/>
      <c r="S1374" s="247"/>
      <c r="T1374" s="248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9" t="s">
        <v>204</v>
      </c>
      <c r="AU1374" s="249" t="s">
        <v>82</v>
      </c>
      <c r="AV1374" s="13" t="s">
        <v>82</v>
      </c>
      <c r="AW1374" s="13" t="s">
        <v>30</v>
      </c>
      <c r="AX1374" s="13" t="s">
        <v>73</v>
      </c>
      <c r="AY1374" s="249" t="s">
        <v>196</v>
      </c>
    </row>
    <row r="1375" s="13" customFormat="1">
      <c r="A1375" s="13"/>
      <c r="B1375" s="239"/>
      <c r="C1375" s="240"/>
      <c r="D1375" s="234" t="s">
        <v>204</v>
      </c>
      <c r="E1375" s="241" t="s">
        <v>1</v>
      </c>
      <c r="F1375" s="242" t="s">
        <v>1474</v>
      </c>
      <c r="G1375" s="240"/>
      <c r="H1375" s="243">
        <v>3</v>
      </c>
      <c r="I1375" s="244"/>
      <c r="J1375" s="240"/>
      <c r="K1375" s="240"/>
      <c r="L1375" s="245"/>
      <c r="M1375" s="246"/>
      <c r="N1375" s="247"/>
      <c r="O1375" s="247"/>
      <c r="P1375" s="247"/>
      <c r="Q1375" s="247"/>
      <c r="R1375" s="247"/>
      <c r="S1375" s="247"/>
      <c r="T1375" s="248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9" t="s">
        <v>204</v>
      </c>
      <c r="AU1375" s="249" t="s">
        <v>82</v>
      </c>
      <c r="AV1375" s="13" t="s">
        <v>82</v>
      </c>
      <c r="AW1375" s="13" t="s">
        <v>30</v>
      </c>
      <c r="AX1375" s="13" t="s">
        <v>73</v>
      </c>
      <c r="AY1375" s="249" t="s">
        <v>196</v>
      </c>
    </row>
    <row r="1376" s="13" customFormat="1">
      <c r="A1376" s="13"/>
      <c r="B1376" s="239"/>
      <c r="C1376" s="240"/>
      <c r="D1376" s="234" t="s">
        <v>204</v>
      </c>
      <c r="E1376" s="241" t="s">
        <v>1</v>
      </c>
      <c r="F1376" s="242" t="s">
        <v>1475</v>
      </c>
      <c r="G1376" s="240"/>
      <c r="H1376" s="243">
        <v>2.04</v>
      </c>
      <c r="I1376" s="244"/>
      <c r="J1376" s="240"/>
      <c r="K1376" s="240"/>
      <c r="L1376" s="245"/>
      <c r="M1376" s="246"/>
      <c r="N1376" s="247"/>
      <c r="O1376" s="247"/>
      <c r="P1376" s="247"/>
      <c r="Q1376" s="247"/>
      <c r="R1376" s="247"/>
      <c r="S1376" s="247"/>
      <c r="T1376" s="248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9" t="s">
        <v>204</v>
      </c>
      <c r="AU1376" s="249" t="s">
        <v>82</v>
      </c>
      <c r="AV1376" s="13" t="s">
        <v>82</v>
      </c>
      <c r="AW1376" s="13" t="s">
        <v>30</v>
      </c>
      <c r="AX1376" s="13" t="s">
        <v>73</v>
      </c>
      <c r="AY1376" s="249" t="s">
        <v>196</v>
      </c>
    </row>
    <row r="1377" s="13" customFormat="1">
      <c r="A1377" s="13"/>
      <c r="B1377" s="239"/>
      <c r="C1377" s="240"/>
      <c r="D1377" s="234" t="s">
        <v>204</v>
      </c>
      <c r="E1377" s="241" t="s">
        <v>1</v>
      </c>
      <c r="F1377" s="242" t="s">
        <v>1476</v>
      </c>
      <c r="G1377" s="240"/>
      <c r="H1377" s="243">
        <v>36.600000000000001</v>
      </c>
      <c r="I1377" s="244"/>
      <c r="J1377" s="240"/>
      <c r="K1377" s="240"/>
      <c r="L1377" s="245"/>
      <c r="M1377" s="246"/>
      <c r="N1377" s="247"/>
      <c r="O1377" s="247"/>
      <c r="P1377" s="247"/>
      <c r="Q1377" s="247"/>
      <c r="R1377" s="247"/>
      <c r="S1377" s="247"/>
      <c r="T1377" s="24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9" t="s">
        <v>204</v>
      </c>
      <c r="AU1377" s="249" t="s">
        <v>82</v>
      </c>
      <c r="AV1377" s="13" t="s">
        <v>82</v>
      </c>
      <c r="AW1377" s="13" t="s">
        <v>30</v>
      </c>
      <c r="AX1377" s="13" t="s">
        <v>73</v>
      </c>
      <c r="AY1377" s="249" t="s">
        <v>196</v>
      </c>
    </row>
    <row r="1378" s="13" customFormat="1">
      <c r="A1378" s="13"/>
      <c r="B1378" s="239"/>
      <c r="C1378" s="240"/>
      <c r="D1378" s="234" t="s">
        <v>204</v>
      </c>
      <c r="E1378" s="241" t="s">
        <v>1</v>
      </c>
      <c r="F1378" s="242" t="s">
        <v>1477</v>
      </c>
      <c r="G1378" s="240"/>
      <c r="H1378" s="243">
        <v>41.600000000000001</v>
      </c>
      <c r="I1378" s="244"/>
      <c r="J1378" s="240"/>
      <c r="K1378" s="240"/>
      <c r="L1378" s="245"/>
      <c r="M1378" s="246"/>
      <c r="N1378" s="247"/>
      <c r="O1378" s="247"/>
      <c r="P1378" s="247"/>
      <c r="Q1378" s="247"/>
      <c r="R1378" s="247"/>
      <c r="S1378" s="247"/>
      <c r="T1378" s="248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9" t="s">
        <v>204</v>
      </c>
      <c r="AU1378" s="249" t="s">
        <v>82</v>
      </c>
      <c r="AV1378" s="13" t="s">
        <v>82</v>
      </c>
      <c r="AW1378" s="13" t="s">
        <v>30</v>
      </c>
      <c r="AX1378" s="13" t="s">
        <v>73</v>
      </c>
      <c r="AY1378" s="249" t="s">
        <v>196</v>
      </c>
    </row>
    <row r="1379" s="13" customFormat="1">
      <c r="A1379" s="13"/>
      <c r="B1379" s="239"/>
      <c r="C1379" s="240"/>
      <c r="D1379" s="234" t="s">
        <v>204</v>
      </c>
      <c r="E1379" s="241" t="s">
        <v>1</v>
      </c>
      <c r="F1379" s="242" t="s">
        <v>1478</v>
      </c>
      <c r="G1379" s="240"/>
      <c r="H1379" s="243">
        <v>17.399999999999999</v>
      </c>
      <c r="I1379" s="244"/>
      <c r="J1379" s="240"/>
      <c r="K1379" s="240"/>
      <c r="L1379" s="245"/>
      <c r="M1379" s="246"/>
      <c r="N1379" s="247"/>
      <c r="O1379" s="247"/>
      <c r="P1379" s="247"/>
      <c r="Q1379" s="247"/>
      <c r="R1379" s="247"/>
      <c r="S1379" s="247"/>
      <c r="T1379" s="248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9" t="s">
        <v>204</v>
      </c>
      <c r="AU1379" s="249" t="s">
        <v>82</v>
      </c>
      <c r="AV1379" s="13" t="s">
        <v>82</v>
      </c>
      <c r="AW1379" s="13" t="s">
        <v>30</v>
      </c>
      <c r="AX1379" s="13" t="s">
        <v>73</v>
      </c>
      <c r="AY1379" s="249" t="s">
        <v>196</v>
      </c>
    </row>
    <row r="1380" s="13" customFormat="1">
      <c r="A1380" s="13"/>
      <c r="B1380" s="239"/>
      <c r="C1380" s="240"/>
      <c r="D1380" s="234" t="s">
        <v>204</v>
      </c>
      <c r="E1380" s="241" t="s">
        <v>1</v>
      </c>
      <c r="F1380" s="242" t="s">
        <v>1479</v>
      </c>
      <c r="G1380" s="240"/>
      <c r="H1380" s="243">
        <v>8.8000000000000007</v>
      </c>
      <c r="I1380" s="244"/>
      <c r="J1380" s="240"/>
      <c r="K1380" s="240"/>
      <c r="L1380" s="245"/>
      <c r="M1380" s="246"/>
      <c r="N1380" s="247"/>
      <c r="O1380" s="247"/>
      <c r="P1380" s="247"/>
      <c r="Q1380" s="247"/>
      <c r="R1380" s="247"/>
      <c r="S1380" s="247"/>
      <c r="T1380" s="248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9" t="s">
        <v>204</v>
      </c>
      <c r="AU1380" s="249" t="s">
        <v>82</v>
      </c>
      <c r="AV1380" s="13" t="s">
        <v>82</v>
      </c>
      <c r="AW1380" s="13" t="s">
        <v>30</v>
      </c>
      <c r="AX1380" s="13" t="s">
        <v>73</v>
      </c>
      <c r="AY1380" s="249" t="s">
        <v>196</v>
      </c>
    </row>
    <row r="1381" s="13" customFormat="1">
      <c r="A1381" s="13"/>
      <c r="B1381" s="239"/>
      <c r="C1381" s="240"/>
      <c r="D1381" s="234" t="s">
        <v>204</v>
      </c>
      <c r="E1381" s="241" t="s">
        <v>1</v>
      </c>
      <c r="F1381" s="242" t="s">
        <v>1480</v>
      </c>
      <c r="G1381" s="240"/>
      <c r="H1381" s="243">
        <v>1.8</v>
      </c>
      <c r="I1381" s="244"/>
      <c r="J1381" s="240"/>
      <c r="K1381" s="240"/>
      <c r="L1381" s="245"/>
      <c r="M1381" s="246"/>
      <c r="N1381" s="247"/>
      <c r="O1381" s="247"/>
      <c r="P1381" s="247"/>
      <c r="Q1381" s="247"/>
      <c r="R1381" s="247"/>
      <c r="S1381" s="247"/>
      <c r="T1381" s="248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9" t="s">
        <v>204</v>
      </c>
      <c r="AU1381" s="249" t="s">
        <v>82</v>
      </c>
      <c r="AV1381" s="13" t="s">
        <v>82</v>
      </c>
      <c r="AW1381" s="13" t="s">
        <v>30</v>
      </c>
      <c r="AX1381" s="13" t="s">
        <v>73</v>
      </c>
      <c r="AY1381" s="249" t="s">
        <v>196</v>
      </c>
    </row>
    <row r="1382" s="13" customFormat="1">
      <c r="A1382" s="13"/>
      <c r="B1382" s="239"/>
      <c r="C1382" s="240"/>
      <c r="D1382" s="234" t="s">
        <v>204</v>
      </c>
      <c r="E1382" s="241" t="s">
        <v>1</v>
      </c>
      <c r="F1382" s="242" t="s">
        <v>1463</v>
      </c>
      <c r="G1382" s="240"/>
      <c r="H1382" s="243">
        <v>43.560000000000002</v>
      </c>
      <c r="I1382" s="244"/>
      <c r="J1382" s="240"/>
      <c r="K1382" s="240"/>
      <c r="L1382" s="245"/>
      <c r="M1382" s="246"/>
      <c r="N1382" s="247"/>
      <c r="O1382" s="247"/>
      <c r="P1382" s="247"/>
      <c r="Q1382" s="247"/>
      <c r="R1382" s="247"/>
      <c r="S1382" s="247"/>
      <c r="T1382" s="248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9" t="s">
        <v>204</v>
      </c>
      <c r="AU1382" s="249" t="s">
        <v>82</v>
      </c>
      <c r="AV1382" s="13" t="s">
        <v>82</v>
      </c>
      <c r="AW1382" s="13" t="s">
        <v>30</v>
      </c>
      <c r="AX1382" s="13" t="s">
        <v>73</v>
      </c>
      <c r="AY1382" s="249" t="s">
        <v>196</v>
      </c>
    </row>
    <row r="1383" s="13" customFormat="1">
      <c r="A1383" s="13"/>
      <c r="B1383" s="239"/>
      <c r="C1383" s="240"/>
      <c r="D1383" s="234" t="s">
        <v>204</v>
      </c>
      <c r="E1383" s="241" t="s">
        <v>1</v>
      </c>
      <c r="F1383" s="242" t="s">
        <v>1464</v>
      </c>
      <c r="G1383" s="240"/>
      <c r="H1383" s="243">
        <v>10.08</v>
      </c>
      <c r="I1383" s="244"/>
      <c r="J1383" s="240"/>
      <c r="K1383" s="240"/>
      <c r="L1383" s="245"/>
      <c r="M1383" s="246"/>
      <c r="N1383" s="247"/>
      <c r="O1383" s="247"/>
      <c r="P1383" s="247"/>
      <c r="Q1383" s="247"/>
      <c r="R1383" s="247"/>
      <c r="S1383" s="247"/>
      <c r="T1383" s="248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9" t="s">
        <v>204</v>
      </c>
      <c r="AU1383" s="249" t="s">
        <v>82</v>
      </c>
      <c r="AV1383" s="13" t="s">
        <v>82</v>
      </c>
      <c r="AW1383" s="13" t="s">
        <v>30</v>
      </c>
      <c r="AX1383" s="13" t="s">
        <v>73</v>
      </c>
      <c r="AY1383" s="249" t="s">
        <v>196</v>
      </c>
    </row>
    <row r="1384" s="13" customFormat="1">
      <c r="A1384" s="13"/>
      <c r="B1384" s="239"/>
      <c r="C1384" s="240"/>
      <c r="D1384" s="234" t="s">
        <v>204</v>
      </c>
      <c r="E1384" s="241" t="s">
        <v>1</v>
      </c>
      <c r="F1384" s="242" t="s">
        <v>1465</v>
      </c>
      <c r="G1384" s="240"/>
      <c r="H1384" s="243">
        <v>556.39999999999998</v>
      </c>
      <c r="I1384" s="244"/>
      <c r="J1384" s="240"/>
      <c r="K1384" s="240"/>
      <c r="L1384" s="245"/>
      <c r="M1384" s="246"/>
      <c r="N1384" s="247"/>
      <c r="O1384" s="247"/>
      <c r="P1384" s="247"/>
      <c r="Q1384" s="247"/>
      <c r="R1384" s="247"/>
      <c r="S1384" s="247"/>
      <c r="T1384" s="248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9" t="s">
        <v>204</v>
      </c>
      <c r="AU1384" s="249" t="s">
        <v>82</v>
      </c>
      <c r="AV1384" s="13" t="s">
        <v>82</v>
      </c>
      <c r="AW1384" s="13" t="s">
        <v>30</v>
      </c>
      <c r="AX1384" s="13" t="s">
        <v>73</v>
      </c>
      <c r="AY1384" s="249" t="s">
        <v>196</v>
      </c>
    </row>
    <row r="1385" s="16" customFormat="1">
      <c r="A1385" s="16"/>
      <c r="B1385" s="282"/>
      <c r="C1385" s="283"/>
      <c r="D1385" s="234" t="s">
        <v>204</v>
      </c>
      <c r="E1385" s="284" t="s">
        <v>1</v>
      </c>
      <c r="F1385" s="285" t="s">
        <v>527</v>
      </c>
      <c r="G1385" s="283"/>
      <c r="H1385" s="286">
        <v>828.80999999999995</v>
      </c>
      <c r="I1385" s="287"/>
      <c r="J1385" s="283"/>
      <c r="K1385" s="283"/>
      <c r="L1385" s="288"/>
      <c r="M1385" s="289"/>
      <c r="N1385" s="290"/>
      <c r="O1385" s="290"/>
      <c r="P1385" s="290"/>
      <c r="Q1385" s="290"/>
      <c r="R1385" s="290"/>
      <c r="S1385" s="290"/>
      <c r="T1385" s="291"/>
      <c r="U1385" s="16"/>
      <c r="V1385" s="16"/>
      <c r="W1385" s="16"/>
      <c r="X1385" s="16"/>
      <c r="Y1385" s="16"/>
      <c r="Z1385" s="16"/>
      <c r="AA1385" s="16"/>
      <c r="AB1385" s="16"/>
      <c r="AC1385" s="16"/>
      <c r="AD1385" s="16"/>
      <c r="AE1385" s="16"/>
      <c r="AT1385" s="292" t="s">
        <v>204</v>
      </c>
      <c r="AU1385" s="292" t="s">
        <v>82</v>
      </c>
      <c r="AV1385" s="16" t="s">
        <v>210</v>
      </c>
      <c r="AW1385" s="16" t="s">
        <v>30</v>
      </c>
      <c r="AX1385" s="16" t="s">
        <v>73</v>
      </c>
      <c r="AY1385" s="292" t="s">
        <v>196</v>
      </c>
    </row>
    <row r="1386" s="15" customFormat="1">
      <c r="A1386" s="15"/>
      <c r="B1386" s="261"/>
      <c r="C1386" s="262"/>
      <c r="D1386" s="234" t="s">
        <v>204</v>
      </c>
      <c r="E1386" s="263" t="s">
        <v>1</v>
      </c>
      <c r="F1386" s="264" t="s">
        <v>914</v>
      </c>
      <c r="G1386" s="262"/>
      <c r="H1386" s="263" t="s">
        <v>1</v>
      </c>
      <c r="I1386" s="265"/>
      <c r="J1386" s="262"/>
      <c r="K1386" s="262"/>
      <c r="L1386" s="266"/>
      <c r="M1386" s="267"/>
      <c r="N1386" s="268"/>
      <c r="O1386" s="268"/>
      <c r="P1386" s="268"/>
      <c r="Q1386" s="268"/>
      <c r="R1386" s="268"/>
      <c r="S1386" s="268"/>
      <c r="T1386" s="269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70" t="s">
        <v>204</v>
      </c>
      <c r="AU1386" s="270" t="s">
        <v>82</v>
      </c>
      <c r="AV1386" s="15" t="s">
        <v>80</v>
      </c>
      <c r="AW1386" s="15" t="s">
        <v>30</v>
      </c>
      <c r="AX1386" s="15" t="s">
        <v>73</v>
      </c>
      <c r="AY1386" s="270" t="s">
        <v>196</v>
      </c>
    </row>
    <row r="1387" s="13" customFormat="1">
      <c r="A1387" s="13"/>
      <c r="B1387" s="239"/>
      <c r="C1387" s="240"/>
      <c r="D1387" s="234" t="s">
        <v>204</v>
      </c>
      <c r="E1387" s="241" t="s">
        <v>1</v>
      </c>
      <c r="F1387" s="242" t="s">
        <v>1463</v>
      </c>
      <c r="G1387" s="240"/>
      <c r="H1387" s="243">
        <v>43.560000000000002</v>
      </c>
      <c r="I1387" s="244"/>
      <c r="J1387" s="240"/>
      <c r="K1387" s="240"/>
      <c r="L1387" s="245"/>
      <c r="M1387" s="246"/>
      <c r="N1387" s="247"/>
      <c r="O1387" s="247"/>
      <c r="P1387" s="247"/>
      <c r="Q1387" s="247"/>
      <c r="R1387" s="247"/>
      <c r="S1387" s="247"/>
      <c r="T1387" s="248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9" t="s">
        <v>204</v>
      </c>
      <c r="AU1387" s="249" t="s">
        <v>82</v>
      </c>
      <c r="AV1387" s="13" t="s">
        <v>82</v>
      </c>
      <c r="AW1387" s="13" t="s">
        <v>30</v>
      </c>
      <c r="AX1387" s="13" t="s">
        <v>73</v>
      </c>
      <c r="AY1387" s="249" t="s">
        <v>196</v>
      </c>
    </row>
    <row r="1388" s="13" customFormat="1">
      <c r="A1388" s="13"/>
      <c r="B1388" s="239"/>
      <c r="C1388" s="240"/>
      <c r="D1388" s="234" t="s">
        <v>204</v>
      </c>
      <c r="E1388" s="241" t="s">
        <v>1</v>
      </c>
      <c r="F1388" s="242" t="s">
        <v>1464</v>
      </c>
      <c r="G1388" s="240"/>
      <c r="H1388" s="243">
        <v>10.08</v>
      </c>
      <c r="I1388" s="244"/>
      <c r="J1388" s="240"/>
      <c r="K1388" s="240"/>
      <c r="L1388" s="245"/>
      <c r="M1388" s="246"/>
      <c r="N1388" s="247"/>
      <c r="O1388" s="247"/>
      <c r="P1388" s="247"/>
      <c r="Q1388" s="247"/>
      <c r="R1388" s="247"/>
      <c r="S1388" s="247"/>
      <c r="T1388" s="248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9" t="s">
        <v>204</v>
      </c>
      <c r="AU1388" s="249" t="s">
        <v>82</v>
      </c>
      <c r="AV1388" s="13" t="s">
        <v>82</v>
      </c>
      <c r="AW1388" s="13" t="s">
        <v>30</v>
      </c>
      <c r="AX1388" s="13" t="s">
        <v>73</v>
      </c>
      <c r="AY1388" s="249" t="s">
        <v>196</v>
      </c>
    </row>
    <row r="1389" s="13" customFormat="1">
      <c r="A1389" s="13"/>
      <c r="B1389" s="239"/>
      <c r="C1389" s="240"/>
      <c r="D1389" s="234" t="s">
        <v>204</v>
      </c>
      <c r="E1389" s="241" t="s">
        <v>1</v>
      </c>
      <c r="F1389" s="242" t="s">
        <v>1465</v>
      </c>
      <c r="G1389" s="240"/>
      <c r="H1389" s="243">
        <v>556.39999999999998</v>
      </c>
      <c r="I1389" s="244"/>
      <c r="J1389" s="240"/>
      <c r="K1389" s="240"/>
      <c r="L1389" s="245"/>
      <c r="M1389" s="246"/>
      <c r="N1389" s="247"/>
      <c r="O1389" s="247"/>
      <c r="P1389" s="247"/>
      <c r="Q1389" s="247"/>
      <c r="R1389" s="247"/>
      <c r="S1389" s="247"/>
      <c r="T1389" s="24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9" t="s">
        <v>204</v>
      </c>
      <c r="AU1389" s="249" t="s">
        <v>82</v>
      </c>
      <c r="AV1389" s="13" t="s">
        <v>82</v>
      </c>
      <c r="AW1389" s="13" t="s">
        <v>30</v>
      </c>
      <c r="AX1389" s="13" t="s">
        <v>73</v>
      </c>
      <c r="AY1389" s="249" t="s">
        <v>196</v>
      </c>
    </row>
    <row r="1390" s="16" customFormat="1">
      <c r="A1390" s="16"/>
      <c r="B1390" s="282"/>
      <c r="C1390" s="283"/>
      <c r="D1390" s="234" t="s">
        <v>204</v>
      </c>
      <c r="E1390" s="284" t="s">
        <v>1</v>
      </c>
      <c r="F1390" s="285" t="s">
        <v>527</v>
      </c>
      <c r="G1390" s="283"/>
      <c r="H1390" s="286">
        <v>610.03999999999996</v>
      </c>
      <c r="I1390" s="287"/>
      <c r="J1390" s="283"/>
      <c r="K1390" s="283"/>
      <c r="L1390" s="288"/>
      <c r="M1390" s="289"/>
      <c r="N1390" s="290"/>
      <c r="O1390" s="290"/>
      <c r="P1390" s="290"/>
      <c r="Q1390" s="290"/>
      <c r="R1390" s="290"/>
      <c r="S1390" s="290"/>
      <c r="T1390" s="291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T1390" s="292" t="s">
        <v>204</v>
      </c>
      <c r="AU1390" s="292" t="s">
        <v>82</v>
      </c>
      <c r="AV1390" s="16" t="s">
        <v>210</v>
      </c>
      <c r="AW1390" s="16" t="s">
        <v>30</v>
      </c>
      <c r="AX1390" s="16" t="s">
        <v>73</v>
      </c>
      <c r="AY1390" s="292" t="s">
        <v>196</v>
      </c>
    </row>
    <row r="1391" s="14" customFormat="1">
      <c r="A1391" s="14"/>
      <c r="B1391" s="250"/>
      <c r="C1391" s="251"/>
      <c r="D1391" s="234" t="s">
        <v>204</v>
      </c>
      <c r="E1391" s="252" t="s">
        <v>1</v>
      </c>
      <c r="F1391" s="253" t="s">
        <v>206</v>
      </c>
      <c r="G1391" s="251"/>
      <c r="H1391" s="254">
        <v>3111.9399999999991</v>
      </c>
      <c r="I1391" s="255"/>
      <c r="J1391" s="251"/>
      <c r="K1391" s="251"/>
      <c r="L1391" s="256"/>
      <c r="M1391" s="257"/>
      <c r="N1391" s="258"/>
      <c r="O1391" s="258"/>
      <c r="P1391" s="258"/>
      <c r="Q1391" s="258"/>
      <c r="R1391" s="258"/>
      <c r="S1391" s="258"/>
      <c r="T1391" s="259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60" t="s">
        <v>204</v>
      </c>
      <c r="AU1391" s="260" t="s">
        <v>82</v>
      </c>
      <c r="AV1391" s="14" t="s">
        <v>202</v>
      </c>
      <c r="AW1391" s="14" t="s">
        <v>30</v>
      </c>
      <c r="AX1391" s="14" t="s">
        <v>80</v>
      </c>
      <c r="AY1391" s="260" t="s">
        <v>196</v>
      </c>
    </row>
    <row r="1392" s="2" customFormat="1" ht="44.25" customHeight="1">
      <c r="A1392" s="39"/>
      <c r="B1392" s="40"/>
      <c r="C1392" s="220" t="s">
        <v>1481</v>
      </c>
      <c r="D1392" s="220" t="s">
        <v>198</v>
      </c>
      <c r="E1392" s="221" t="s">
        <v>1482</v>
      </c>
      <c r="F1392" s="222" t="s">
        <v>1483</v>
      </c>
      <c r="G1392" s="223" t="s">
        <v>201</v>
      </c>
      <c r="H1392" s="224">
        <v>19231.830000000002</v>
      </c>
      <c r="I1392" s="225"/>
      <c r="J1392" s="226">
        <f>ROUND(I1392*H1392,2)</f>
        <v>0</v>
      </c>
      <c r="K1392" s="227"/>
      <c r="L1392" s="45"/>
      <c r="M1392" s="228" t="s">
        <v>1</v>
      </c>
      <c r="N1392" s="229" t="s">
        <v>38</v>
      </c>
      <c r="O1392" s="92"/>
      <c r="P1392" s="230">
        <f>O1392*H1392</f>
        <v>0</v>
      </c>
      <c r="Q1392" s="230">
        <v>0</v>
      </c>
      <c r="R1392" s="230">
        <f>Q1392*H1392</f>
        <v>0</v>
      </c>
      <c r="S1392" s="230">
        <v>0</v>
      </c>
      <c r="T1392" s="231">
        <f>S1392*H1392</f>
        <v>0</v>
      </c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R1392" s="232" t="s">
        <v>202</v>
      </c>
      <c r="AT1392" s="232" t="s">
        <v>198</v>
      </c>
      <c r="AU1392" s="232" t="s">
        <v>82</v>
      </c>
      <c r="AY1392" s="18" t="s">
        <v>196</v>
      </c>
      <c r="BE1392" s="233">
        <f>IF(N1392="základní",J1392,0)</f>
        <v>0</v>
      </c>
      <c r="BF1392" s="233">
        <f>IF(N1392="snížená",J1392,0)</f>
        <v>0</v>
      </c>
      <c r="BG1392" s="233">
        <f>IF(N1392="zákl. přenesená",J1392,0)</f>
        <v>0</v>
      </c>
      <c r="BH1392" s="233">
        <f>IF(N1392="sníž. přenesená",J1392,0)</f>
        <v>0</v>
      </c>
      <c r="BI1392" s="233">
        <f>IF(N1392="nulová",J1392,0)</f>
        <v>0</v>
      </c>
      <c r="BJ1392" s="18" t="s">
        <v>80</v>
      </c>
      <c r="BK1392" s="233">
        <f>ROUND(I1392*H1392,2)</f>
        <v>0</v>
      </c>
      <c r="BL1392" s="18" t="s">
        <v>202</v>
      </c>
      <c r="BM1392" s="232" t="s">
        <v>1484</v>
      </c>
    </row>
    <row r="1393" s="2" customFormat="1">
      <c r="A1393" s="39"/>
      <c r="B1393" s="40"/>
      <c r="C1393" s="41"/>
      <c r="D1393" s="234" t="s">
        <v>203</v>
      </c>
      <c r="E1393" s="41"/>
      <c r="F1393" s="235" t="s">
        <v>1483</v>
      </c>
      <c r="G1393" s="41"/>
      <c r="H1393" s="41"/>
      <c r="I1393" s="236"/>
      <c r="J1393" s="41"/>
      <c r="K1393" s="41"/>
      <c r="L1393" s="45"/>
      <c r="M1393" s="237"/>
      <c r="N1393" s="238"/>
      <c r="O1393" s="92"/>
      <c r="P1393" s="92"/>
      <c r="Q1393" s="92"/>
      <c r="R1393" s="92"/>
      <c r="S1393" s="92"/>
      <c r="T1393" s="93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T1393" s="18" t="s">
        <v>203</v>
      </c>
      <c r="AU1393" s="18" t="s">
        <v>82</v>
      </c>
    </row>
    <row r="1394" s="15" customFormat="1">
      <c r="A1394" s="15"/>
      <c r="B1394" s="261"/>
      <c r="C1394" s="262"/>
      <c r="D1394" s="234" t="s">
        <v>204</v>
      </c>
      <c r="E1394" s="263" t="s">
        <v>1</v>
      </c>
      <c r="F1394" s="264" t="s">
        <v>324</v>
      </c>
      <c r="G1394" s="262"/>
      <c r="H1394" s="263" t="s">
        <v>1</v>
      </c>
      <c r="I1394" s="265"/>
      <c r="J1394" s="262"/>
      <c r="K1394" s="262"/>
      <c r="L1394" s="266"/>
      <c r="M1394" s="267"/>
      <c r="N1394" s="268"/>
      <c r="O1394" s="268"/>
      <c r="P1394" s="268"/>
      <c r="Q1394" s="268"/>
      <c r="R1394" s="268"/>
      <c r="S1394" s="268"/>
      <c r="T1394" s="269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70" t="s">
        <v>204</v>
      </c>
      <c r="AU1394" s="270" t="s">
        <v>82</v>
      </c>
      <c r="AV1394" s="15" t="s">
        <v>80</v>
      </c>
      <c r="AW1394" s="15" t="s">
        <v>30</v>
      </c>
      <c r="AX1394" s="15" t="s">
        <v>73</v>
      </c>
      <c r="AY1394" s="270" t="s">
        <v>196</v>
      </c>
    </row>
    <row r="1395" s="13" customFormat="1">
      <c r="A1395" s="13"/>
      <c r="B1395" s="239"/>
      <c r="C1395" s="240"/>
      <c r="D1395" s="234" t="s">
        <v>204</v>
      </c>
      <c r="E1395" s="241" t="s">
        <v>1</v>
      </c>
      <c r="F1395" s="242" t="s">
        <v>1485</v>
      </c>
      <c r="G1395" s="240"/>
      <c r="H1395" s="243">
        <v>55.799999999999997</v>
      </c>
      <c r="I1395" s="244"/>
      <c r="J1395" s="240"/>
      <c r="K1395" s="240"/>
      <c r="L1395" s="245"/>
      <c r="M1395" s="246"/>
      <c r="N1395" s="247"/>
      <c r="O1395" s="247"/>
      <c r="P1395" s="247"/>
      <c r="Q1395" s="247"/>
      <c r="R1395" s="247"/>
      <c r="S1395" s="247"/>
      <c r="T1395" s="248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9" t="s">
        <v>204</v>
      </c>
      <c r="AU1395" s="249" t="s">
        <v>82</v>
      </c>
      <c r="AV1395" s="13" t="s">
        <v>82</v>
      </c>
      <c r="AW1395" s="13" t="s">
        <v>30</v>
      </c>
      <c r="AX1395" s="13" t="s">
        <v>73</v>
      </c>
      <c r="AY1395" s="249" t="s">
        <v>196</v>
      </c>
    </row>
    <row r="1396" s="13" customFormat="1">
      <c r="A1396" s="13"/>
      <c r="B1396" s="239"/>
      <c r="C1396" s="240"/>
      <c r="D1396" s="234" t="s">
        <v>204</v>
      </c>
      <c r="E1396" s="241" t="s">
        <v>1</v>
      </c>
      <c r="F1396" s="242" t="s">
        <v>1486</v>
      </c>
      <c r="G1396" s="240"/>
      <c r="H1396" s="243">
        <v>459.07999999999998</v>
      </c>
      <c r="I1396" s="244"/>
      <c r="J1396" s="240"/>
      <c r="K1396" s="240"/>
      <c r="L1396" s="245"/>
      <c r="M1396" s="246"/>
      <c r="N1396" s="247"/>
      <c r="O1396" s="247"/>
      <c r="P1396" s="247"/>
      <c r="Q1396" s="247"/>
      <c r="R1396" s="247"/>
      <c r="S1396" s="247"/>
      <c r="T1396" s="248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9" t="s">
        <v>204</v>
      </c>
      <c r="AU1396" s="249" t="s">
        <v>82</v>
      </c>
      <c r="AV1396" s="13" t="s">
        <v>82</v>
      </c>
      <c r="AW1396" s="13" t="s">
        <v>30</v>
      </c>
      <c r="AX1396" s="13" t="s">
        <v>73</v>
      </c>
      <c r="AY1396" s="249" t="s">
        <v>196</v>
      </c>
    </row>
    <row r="1397" s="13" customFormat="1">
      <c r="A1397" s="13"/>
      <c r="B1397" s="239"/>
      <c r="C1397" s="240"/>
      <c r="D1397" s="234" t="s">
        <v>204</v>
      </c>
      <c r="E1397" s="241" t="s">
        <v>1</v>
      </c>
      <c r="F1397" s="242" t="s">
        <v>1487</v>
      </c>
      <c r="G1397" s="240"/>
      <c r="H1397" s="243">
        <v>82.799999999999997</v>
      </c>
      <c r="I1397" s="244"/>
      <c r="J1397" s="240"/>
      <c r="K1397" s="240"/>
      <c r="L1397" s="245"/>
      <c r="M1397" s="246"/>
      <c r="N1397" s="247"/>
      <c r="O1397" s="247"/>
      <c r="P1397" s="247"/>
      <c r="Q1397" s="247"/>
      <c r="R1397" s="247"/>
      <c r="S1397" s="247"/>
      <c r="T1397" s="248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9" t="s">
        <v>204</v>
      </c>
      <c r="AU1397" s="249" t="s">
        <v>82</v>
      </c>
      <c r="AV1397" s="13" t="s">
        <v>82</v>
      </c>
      <c r="AW1397" s="13" t="s">
        <v>30</v>
      </c>
      <c r="AX1397" s="13" t="s">
        <v>73</v>
      </c>
      <c r="AY1397" s="249" t="s">
        <v>196</v>
      </c>
    </row>
    <row r="1398" s="13" customFormat="1">
      <c r="A1398" s="13"/>
      <c r="B1398" s="239"/>
      <c r="C1398" s="240"/>
      <c r="D1398" s="234" t="s">
        <v>204</v>
      </c>
      <c r="E1398" s="241" t="s">
        <v>1</v>
      </c>
      <c r="F1398" s="242" t="s">
        <v>1488</v>
      </c>
      <c r="G1398" s="240"/>
      <c r="H1398" s="243">
        <v>106.59999999999999</v>
      </c>
      <c r="I1398" s="244"/>
      <c r="J1398" s="240"/>
      <c r="K1398" s="240"/>
      <c r="L1398" s="245"/>
      <c r="M1398" s="246"/>
      <c r="N1398" s="247"/>
      <c r="O1398" s="247"/>
      <c r="P1398" s="247"/>
      <c r="Q1398" s="247"/>
      <c r="R1398" s="247"/>
      <c r="S1398" s="247"/>
      <c r="T1398" s="248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9" t="s">
        <v>204</v>
      </c>
      <c r="AU1398" s="249" t="s">
        <v>82</v>
      </c>
      <c r="AV1398" s="13" t="s">
        <v>82</v>
      </c>
      <c r="AW1398" s="13" t="s">
        <v>30</v>
      </c>
      <c r="AX1398" s="13" t="s">
        <v>73</v>
      </c>
      <c r="AY1398" s="249" t="s">
        <v>196</v>
      </c>
    </row>
    <row r="1399" s="13" customFormat="1">
      <c r="A1399" s="13"/>
      <c r="B1399" s="239"/>
      <c r="C1399" s="240"/>
      <c r="D1399" s="234" t="s">
        <v>204</v>
      </c>
      <c r="E1399" s="241" t="s">
        <v>1</v>
      </c>
      <c r="F1399" s="242" t="s">
        <v>1489</v>
      </c>
      <c r="G1399" s="240"/>
      <c r="H1399" s="243">
        <v>68.400000000000006</v>
      </c>
      <c r="I1399" s="244"/>
      <c r="J1399" s="240"/>
      <c r="K1399" s="240"/>
      <c r="L1399" s="245"/>
      <c r="M1399" s="246"/>
      <c r="N1399" s="247"/>
      <c r="O1399" s="247"/>
      <c r="P1399" s="247"/>
      <c r="Q1399" s="247"/>
      <c r="R1399" s="247"/>
      <c r="S1399" s="247"/>
      <c r="T1399" s="248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9" t="s">
        <v>204</v>
      </c>
      <c r="AU1399" s="249" t="s">
        <v>82</v>
      </c>
      <c r="AV1399" s="13" t="s">
        <v>82</v>
      </c>
      <c r="AW1399" s="13" t="s">
        <v>30</v>
      </c>
      <c r="AX1399" s="13" t="s">
        <v>73</v>
      </c>
      <c r="AY1399" s="249" t="s">
        <v>196</v>
      </c>
    </row>
    <row r="1400" s="13" customFormat="1">
      <c r="A1400" s="13"/>
      <c r="B1400" s="239"/>
      <c r="C1400" s="240"/>
      <c r="D1400" s="234" t="s">
        <v>204</v>
      </c>
      <c r="E1400" s="241" t="s">
        <v>1</v>
      </c>
      <c r="F1400" s="242" t="s">
        <v>1490</v>
      </c>
      <c r="G1400" s="240"/>
      <c r="H1400" s="243">
        <v>64.200000000000003</v>
      </c>
      <c r="I1400" s="244"/>
      <c r="J1400" s="240"/>
      <c r="K1400" s="240"/>
      <c r="L1400" s="245"/>
      <c r="M1400" s="246"/>
      <c r="N1400" s="247"/>
      <c r="O1400" s="247"/>
      <c r="P1400" s="247"/>
      <c r="Q1400" s="247"/>
      <c r="R1400" s="247"/>
      <c r="S1400" s="247"/>
      <c r="T1400" s="248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9" t="s">
        <v>204</v>
      </c>
      <c r="AU1400" s="249" t="s">
        <v>82</v>
      </c>
      <c r="AV1400" s="13" t="s">
        <v>82</v>
      </c>
      <c r="AW1400" s="13" t="s">
        <v>30</v>
      </c>
      <c r="AX1400" s="13" t="s">
        <v>73</v>
      </c>
      <c r="AY1400" s="249" t="s">
        <v>196</v>
      </c>
    </row>
    <row r="1401" s="13" customFormat="1">
      <c r="A1401" s="13"/>
      <c r="B1401" s="239"/>
      <c r="C1401" s="240"/>
      <c r="D1401" s="234" t="s">
        <v>204</v>
      </c>
      <c r="E1401" s="241" t="s">
        <v>1</v>
      </c>
      <c r="F1401" s="242" t="s">
        <v>1491</v>
      </c>
      <c r="G1401" s="240"/>
      <c r="H1401" s="243">
        <v>10.800000000000001</v>
      </c>
      <c r="I1401" s="244"/>
      <c r="J1401" s="240"/>
      <c r="K1401" s="240"/>
      <c r="L1401" s="245"/>
      <c r="M1401" s="246"/>
      <c r="N1401" s="247"/>
      <c r="O1401" s="247"/>
      <c r="P1401" s="247"/>
      <c r="Q1401" s="247"/>
      <c r="R1401" s="247"/>
      <c r="S1401" s="247"/>
      <c r="T1401" s="248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9" t="s">
        <v>204</v>
      </c>
      <c r="AU1401" s="249" t="s">
        <v>82</v>
      </c>
      <c r="AV1401" s="13" t="s">
        <v>82</v>
      </c>
      <c r="AW1401" s="13" t="s">
        <v>30</v>
      </c>
      <c r="AX1401" s="13" t="s">
        <v>73</v>
      </c>
      <c r="AY1401" s="249" t="s">
        <v>196</v>
      </c>
    </row>
    <row r="1402" s="13" customFormat="1">
      <c r="A1402" s="13"/>
      <c r="B1402" s="239"/>
      <c r="C1402" s="240"/>
      <c r="D1402" s="234" t="s">
        <v>204</v>
      </c>
      <c r="E1402" s="241" t="s">
        <v>1</v>
      </c>
      <c r="F1402" s="242" t="s">
        <v>1492</v>
      </c>
      <c r="G1402" s="240"/>
      <c r="H1402" s="243">
        <v>10.800000000000001</v>
      </c>
      <c r="I1402" s="244"/>
      <c r="J1402" s="240"/>
      <c r="K1402" s="240"/>
      <c r="L1402" s="245"/>
      <c r="M1402" s="246"/>
      <c r="N1402" s="247"/>
      <c r="O1402" s="247"/>
      <c r="P1402" s="247"/>
      <c r="Q1402" s="247"/>
      <c r="R1402" s="247"/>
      <c r="S1402" s="247"/>
      <c r="T1402" s="248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9" t="s">
        <v>204</v>
      </c>
      <c r="AU1402" s="249" t="s">
        <v>82</v>
      </c>
      <c r="AV1402" s="13" t="s">
        <v>82</v>
      </c>
      <c r="AW1402" s="13" t="s">
        <v>30</v>
      </c>
      <c r="AX1402" s="13" t="s">
        <v>73</v>
      </c>
      <c r="AY1402" s="249" t="s">
        <v>196</v>
      </c>
    </row>
    <row r="1403" s="13" customFormat="1">
      <c r="A1403" s="13"/>
      <c r="B1403" s="239"/>
      <c r="C1403" s="240"/>
      <c r="D1403" s="234" t="s">
        <v>204</v>
      </c>
      <c r="E1403" s="241" t="s">
        <v>1</v>
      </c>
      <c r="F1403" s="242" t="s">
        <v>1493</v>
      </c>
      <c r="G1403" s="240"/>
      <c r="H1403" s="243">
        <v>5.5999999999999996</v>
      </c>
      <c r="I1403" s="244"/>
      <c r="J1403" s="240"/>
      <c r="K1403" s="240"/>
      <c r="L1403" s="245"/>
      <c r="M1403" s="246"/>
      <c r="N1403" s="247"/>
      <c r="O1403" s="247"/>
      <c r="P1403" s="247"/>
      <c r="Q1403" s="247"/>
      <c r="R1403" s="247"/>
      <c r="S1403" s="247"/>
      <c r="T1403" s="248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9" t="s">
        <v>204</v>
      </c>
      <c r="AU1403" s="249" t="s">
        <v>82</v>
      </c>
      <c r="AV1403" s="13" t="s">
        <v>82</v>
      </c>
      <c r="AW1403" s="13" t="s">
        <v>30</v>
      </c>
      <c r="AX1403" s="13" t="s">
        <v>73</v>
      </c>
      <c r="AY1403" s="249" t="s">
        <v>196</v>
      </c>
    </row>
    <row r="1404" s="13" customFormat="1">
      <c r="A1404" s="13"/>
      <c r="B1404" s="239"/>
      <c r="C1404" s="240"/>
      <c r="D1404" s="234" t="s">
        <v>204</v>
      </c>
      <c r="E1404" s="241" t="s">
        <v>1</v>
      </c>
      <c r="F1404" s="242" t="s">
        <v>1494</v>
      </c>
      <c r="G1404" s="240"/>
      <c r="H1404" s="243">
        <v>36</v>
      </c>
      <c r="I1404" s="244"/>
      <c r="J1404" s="240"/>
      <c r="K1404" s="240"/>
      <c r="L1404" s="245"/>
      <c r="M1404" s="246"/>
      <c r="N1404" s="247"/>
      <c r="O1404" s="247"/>
      <c r="P1404" s="247"/>
      <c r="Q1404" s="247"/>
      <c r="R1404" s="247"/>
      <c r="S1404" s="247"/>
      <c r="T1404" s="24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9" t="s">
        <v>204</v>
      </c>
      <c r="AU1404" s="249" t="s">
        <v>82</v>
      </c>
      <c r="AV1404" s="13" t="s">
        <v>82</v>
      </c>
      <c r="AW1404" s="13" t="s">
        <v>30</v>
      </c>
      <c r="AX1404" s="13" t="s">
        <v>73</v>
      </c>
      <c r="AY1404" s="249" t="s">
        <v>196</v>
      </c>
    </row>
    <row r="1405" s="13" customFormat="1">
      <c r="A1405" s="13"/>
      <c r="B1405" s="239"/>
      <c r="C1405" s="240"/>
      <c r="D1405" s="234" t="s">
        <v>204</v>
      </c>
      <c r="E1405" s="241" t="s">
        <v>1</v>
      </c>
      <c r="F1405" s="242" t="s">
        <v>1495</v>
      </c>
      <c r="G1405" s="240"/>
      <c r="H1405" s="243">
        <v>55.829999999999998</v>
      </c>
      <c r="I1405" s="244"/>
      <c r="J1405" s="240"/>
      <c r="K1405" s="240"/>
      <c r="L1405" s="245"/>
      <c r="M1405" s="246"/>
      <c r="N1405" s="247"/>
      <c r="O1405" s="247"/>
      <c r="P1405" s="247"/>
      <c r="Q1405" s="247"/>
      <c r="R1405" s="247"/>
      <c r="S1405" s="247"/>
      <c r="T1405" s="248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9" t="s">
        <v>204</v>
      </c>
      <c r="AU1405" s="249" t="s">
        <v>82</v>
      </c>
      <c r="AV1405" s="13" t="s">
        <v>82</v>
      </c>
      <c r="AW1405" s="13" t="s">
        <v>30</v>
      </c>
      <c r="AX1405" s="13" t="s">
        <v>73</v>
      </c>
      <c r="AY1405" s="249" t="s">
        <v>196</v>
      </c>
    </row>
    <row r="1406" s="13" customFormat="1">
      <c r="A1406" s="13"/>
      <c r="B1406" s="239"/>
      <c r="C1406" s="240"/>
      <c r="D1406" s="234" t="s">
        <v>204</v>
      </c>
      <c r="E1406" s="241" t="s">
        <v>1</v>
      </c>
      <c r="F1406" s="242" t="s">
        <v>1496</v>
      </c>
      <c r="G1406" s="240"/>
      <c r="H1406" s="243">
        <v>53.600000000000001</v>
      </c>
      <c r="I1406" s="244"/>
      <c r="J1406" s="240"/>
      <c r="K1406" s="240"/>
      <c r="L1406" s="245"/>
      <c r="M1406" s="246"/>
      <c r="N1406" s="247"/>
      <c r="O1406" s="247"/>
      <c r="P1406" s="247"/>
      <c r="Q1406" s="247"/>
      <c r="R1406" s="247"/>
      <c r="S1406" s="247"/>
      <c r="T1406" s="248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9" t="s">
        <v>204</v>
      </c>
      <c r="AU1406" s="249" t="s">
        <v>82</v>
      </c>
      <c r="AV1406" s="13" t="s">
        <v>82</v>
      </c>
      <c r="AW1406" s="13" t="s">
        <v>30</v>
      </c>
      <c r="AX1406" s="13" t="s">
        <v>73</v>
      </c>
      <c r="AY1406" s="249" t="s">
        <v>196</v>
      </c>
    </row>
    <row r="1407" s="13" customFormat="1">
      <c r="A1407" s="13"/>
      <c r="B1407" s="239"/>
      <c r="C1407" s="240"/>
      <c r="D1407" s="234" t="s">
        <v>204</v>
      </c>
      <c r="E1407" s="241" t="s">
        <v>1</v>
      </c>
      <c r="F1407" s="242" t="s">
        <v>1497</v>
      </c>
      <c r="G1407" s="240"/>
      <c r="H1407" s="243">
        <v>14.800000000000001</v>
      </c>
      <c r="I1407" s="244"/>
      <c r="J1407" s="240"/>
      <c r="K1407" s="240"/>
      <c r="L1407" s="245"/>
      <c r="M1407" s="246"/>
      <c r="N1407" s="247"/>
      <c r="O1407" s="247"/>
      <c r="P1407" s="247"/>
      <c r="Q1407" s="247"/>
      <c r="R1407" s="247"/>
      <c r="S1407" s="247"/>
      <c r="T1407" s="248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9" t="s">
        <v>204</v>
      </c>
      <c r="AU1407" s="249" t="s">
        <v>82</v>
      </c>
      <c r="AV1407" s="13" t="s">
        <v>82</v>
      </c>
      <c r="AW1407" s="13" t="s">
        <v>30</v>
      </c>
      <c r="AX1407" s="13" t="s">
        <v>73</v>
      </c>
      <c r="AY1407" s="249" t="s">
        <v>196</v>
      </c>
    </row>
    <row r="1408" s="13" customFormat="1">
      <c r="A1408" s="13"/>
      <c r="B1408" s="239"/>
      <c r="C1408" s="240"/>
      <c r="D1408" s="234" t="s">
        <v>204</v>
      </c>
      <c r="E1408" s="241" t="s">
        <v>1</v>
      </c>
      <c r="F1408" s="242" t="s">
        <v>1498</v>
      </c>
      <c r="G1408" s="240"/>
      <c r="H1408" s="243">
        <v>42.600000000000001</v>
      </c>
      <c r="I1408" s="244"/>
      <c r="J1408" s="240"/>
      <c r="K1408" s="240"/>
      <c r="L1408" s="245"/>
      <c r="M1408" s="246"/>
      <c r="N1408" s="247"/>
      <c r="O1408" s="247"/>
      <c r="P1408" s="247"/>
      <c r="Q1408" s="247"/>
      <c r="R1408" s="247"/>
      <c r="S1408" s="247"/>
      <c r="T1408" s="248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9" t="s">
        <v>204</v>
      </c>
      <c r="AU1408" s="249" t="s">
        <v>82</v>
      </c>
      <c r="AV1408" s="13" t="s">
        <v>82</v>
      </c>
      <c r="AW1408" s="13" t="s">
        <v>30</v>
      </c>
      <c r="AX1408" s="13" t="s">
        <v>73</v>
      </c>
      <c r="AY1408" s="249" t="s">
        <v>196</v>
      </c>
    </row>
    <row r="1409" s="13" customFormat="1">
      <c r="A1409" s="13"/>
      <c r="B1409" s="239"/>
      <c r="C1409" s="240"/>
      <c r="D1409" s="234" t="s">
        <v>204</v>
      </c>
      <c r="E1409" s="241" t="s">
        <v>1</v>
      </c>
      <c r="F1409" s="242" t="s">
        <v>1499</v>
      </c>
      <c r="G1409" s="240"/>
      <c r="H1409" s="243">
        <v>150.80000000000001</v>
      </c>
      <c r="I1409" s="244"/>
      <c r="J1409" s="240"/>
      <c r="K1409" s="240"/>
      <c r="L1409" s="245"/>
      <c r="M1409" s="246"/>
      <c r="N1409" s="247"/>
      <c r="O1409" s="247"/>
      <c r="P1409" s="247"/>
      <c r="Q1409" s="247"/>
      <c r="R1409" s="247"/>
      <c r="S1409" s="247"/>
      <c r="T1409" s="248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9" t="s">
        <v>204</v>
      </c>
      <c r="AU1409" s="249" t="s">
        <v>82</v>
      </c>
      <c r="AV1409" s="13" t="s">
        <v>82</v>
      </c>
      <c r="AW1409" s="13" t="s">
        <v>30</v>
      </c>
      <c r="AX1409" s="13" t="s">
        <v>73</v>
      </c>
      <c r="AY1409" s="249" t="s">
        <v>196</v>
      </c>
    </row>
    <row r="1410" s="13" customFormat="1">
      <c r="A1410" s="13"/>
      <c r="B1410" s="239"/>
      <c r="C1410" s="240"/>
      <c r="D1410" s="234" t="s">
        <v>204</v>
      </c>
      <c r="E1410" s="241" t="s">
        <v>1</v>
      </c>
      <c r="F1410" s="242" t="s">
        <v>1500</v>
      </c>
      <c r="G1410" s="240"/>
      <c r="H1410" s="243">
        <v>142.80000000000001</v>
      </c>
      <c r="I1410" s="244"/>
      <c r="J1410" s="240"/>
      <c r="K1410" s="240"/>
      <c r="L1410" s="245"/>
      <c r="M1410" s="246"/>
      <c r="N1410" s="247"/>
      <c r="O1410" s="247"/>
      <c r="P1410" s="247"/>
      <c r="Q1410" s="247"/>
      <c r="R1410" s="247"/>
      <c r="S1410" s="247"/>
      <c r="T1410" s="248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9" t="s">
        <v>204</v>
      </c>
      <c r="AU1410" s="249" t="s">
        <v>82</v>
      </c>
      <c r="AV1410" s="13" t="s">
        <v>82</v>
      </c>
      <c r="AW1410" s="13" t="s">
        <v>30</v>
      </c>
      <c r="AX1410" s="13" t="s">
        <v>73</v>
      </c>
      <c r="AY1410" s="249" t="s">
        <v>196</v>
      </c>
    </row>
    <row r="1411" s="13" customFormat="1">
      <c r="A1411" s="13"/>
      <c r="B1411" s="239"/>
      <c r="C1411" s="240"/>
      <c r="D1411" s="234" t="s">
        <v>204</v>
      </c>
      <c r="E1411" s="241" t="s">
        <v>1</v>
      </c>
      <c r="F1411" s="242" t="s">
        <v>1501</v>
      </c>
      <c r="G1411" s="240"/>
      <c r="H1411" s="243">
        <v>109.28</v>
      </c>
      <c r="I1411" s="244"/>
      <c r="J1411" s="240"/>
      <c r="K1411" s="240"/>
      <c r="L1411" s="245"/>
      <c r="M1411" s="246"/>
      <c r="N1411" s="247"/>
      <c r="O1411" s="247"/>
      <c r="P1411" s="247"/>
      <c r="Q1411" s="247"/>
      <c r="R1411" s="247"/>
      <c r="S1411" s="247"/>
      <c r="T1411" s="248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9" t="s">
        <v>204</v>
      </c>
      <c r="AU1411" s="249" t="s">
        <v>82</v>
      </c>
      <c r="AV1411" s="13" t="s">
        <v>82</v>
      </c>
      <c r="AW1411" s="13" t="s">
        <v>30</v>
      </c>
      <c r="AX1411" s="13" t="s">
        <v>73</v>
      </c>
      <c r="AY1411" s="249" t="s">
        <v>196</v>
      </c>
    </row>
    <row r="1412" s="13" customFormat="1">
      <c r="A1412" s="13"/>
      <c r="B1412" s="239"/>
      <c r="C1412" s="240"/>
      <c r="D1412" s="234" t="s">
        <v>204</v>
      </c>
      <c r="E1412" s="241" t="s">
        <v>1</v>
      </c>
      <c r="F1412" s="242" t="s">
        <v>1502</v>
      </c>
      <c r="G1412" s="240"/>
      <c r="H1412" s="243">
        <v>110</v>
      </c>
      <c r="I1412" s="244"/>
      <c r="J1412" s="240"/>
      <c r="K1412" s="240"/>
      <c r="L1412" s="245"/>
      <c r="M1412" s="246"/>
      <c r="N1412" s="247"/>
      <c r="O1412" s="247"/>
      <c r="P1412" s="247"/>
      <c r="Q1412" s="247"/>
      <c r="R1412" s="247"/>
      <c r="S1412" s="247"/>
      <c r="T1412" s="248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9" t="s">
        <v>204</v>
      </c>
      <c r="AU1412" s="249" t="s">
        <v>82</v>
      </c>
      <c r="AV1412" s="13" t="s">
        <v>82</v>
      </c>
      <c r="AW1412" s="13" t="s">
        <v>30</v>
      </c>
      <c r="AX1412" s="13" t="s">
        <v>73</v>
      </c>
      <c r="AY1412" s="249" t="s">
        <v>196</v>
      </c>
    </row>
    <row r="1413" s="13" customFormat="1">
      <c r="A1413" s="13"/>
      <c r="B1413" s="239"/>
      <c r="C1413" s="240"/>
      <c r="D1413" s="234" t="s">
        <v>204</v>
      </c>
      <c r="E1413" s="241" t="s">
        <v>1</v>
      </c>
      <c r="F1413" s="242" t="s">
        <v>1503</v>
      </c>
      <c r="G1413" s="240"/>
      <c r="H1413" s="243">
        <v>22.199999999999999</v>
      </c>
      <c r="I1413" s="244"/>
      <c r="J1413" s="240"/>
      <c r="K1413" s="240"/>
      <c r="L1413" s="245"/>
      <c r="M1413" s="246"/>
      <c r="N1413" s="247"/>
      <c r="O1413" s="247"/>
      <c r="P1413" s="247"/>
      <c r="Q1413" s="247"/>
      <c r="R1413" s="247"/>
      <c r="S1413" s="247"/>
      <c r="T1413" s="248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9" t="s">
        <v>204</v>
      </c>
      <c r="AU1413" s="249" t="s">
        <v>82</v>
      </c>
      <c r="AV1413" s="13" t="s">
        <v>82</v>
      </c>
      <c r="AW1413" s="13" t="s">
        <v>30</v>
      </c>
      <c r="AX1413" s="13" t="s">
        <v>73</v>
      </c>
      <c r="AY1413" s="249" t="s">
        <v>196</v>
      </c>
    </row>
    <row r="1414" s="13" customFormat="1">
      <c r="A1414" s="13"/>
      <c r="B1414" s="239"/>
      <c r="C1414" s="240"/>
      <c r="D1414" s="234" t="s">
        <v>204</v>
      </c>
      <c r="E1414" s="241" t="s">
        <v>1</v>
      </c>
      <c r="F1414" s="242" t="s">
        <v>1504</v>
      </c>
      <c r="G1414" s="240"/>
      <c r="H1414" s="243">
        <v>99.799999999999997</v>
      </c>
      <c r="I1414" s="244"/>
      <c r="J1414" s="240"/>
      <c r="K1414" s="240"/>
      <c r="L1414" s="245"/>
      <c r="M1414" s="246"/>
      <c r="N1414" s="247"/>
      <c r="O1414" s="247"/>
      <c r="P1414" s="247"/>
      <c r="Q1414" s="247"/>
      <c r="R1414" s="247"/>
      <c r="S1414" s="247"/>
      <c r="T1414" s="248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9" t="s">
        <v>204</v>
      </c>
      <c r="AU1414" s="249" t="s">
        <v>82</v>
      </c>
      <c r="AV1414" s="13" t="s">
        <v>82</v>
      </c>
      <c r="AW1414" s="13" t="s">
        <v>30</v>
      </c>
      <c r="AX1414" s="13" t="s">
        <v>73</v>
      </c>
      <c r="AY1414" s="249" t="s">
        <v>196</v>
      </c>
    </row>
    <row r="1415" s="13" customFormat="1">
      <c r="A1415" s="13"/>
      <c r="B1415" s="239"/>
      <c r="C1415" s="240"/>
      <c r="D1415" s="234" t="s">
        <v>204</v>
      </c>
      <c r="E1415" s="241" t="s">
        <v>1</v>
      </c>
      <c r="F1415" s="242" t="s">
        <v>1505</v>
      </c>
      <c r="G1415" s="240"/>
      <c r="H1415" s="243">
        <v>159.59999999999999</v>
      </c>
      <c r="I1415" s="244"/>
      <c r="J1415" s="240"/>
      <c r="K1415" s="240"/>
      <c r="L1415" s="245"/>
      <c r="M1415" s="246"/>
      <c r="N1415" s="247"/>
      <c r="O1415" s="247"/>
      <c r="P1415" s="247"/>
      <c r="Q1415" s="247"/>
      <c r="R1415" s="247"/>
      <c r="S1415" s="247"/>
      <c r="T1415" s="248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9" t="s">
        <v>204</v>
      </c>
      <c r="AU1415" s="249" t="s">
        <v>82</v>
      </c>
      <c r="AV1415" s="13" t="s">
        <v>82</v>
      </c>
      <c r="AW1415" s="13" t="s">
        <v>30</v>
      </c>
      <c r="AX1415" s="13" t="s">
        <v>73</v>
      </c>
      <c r="AY1415" s="249" t="s">
        <v>196</v>
      </c>
    </row>
    <row r="1416" s="13" customFormat="1">
      <c r="A1416" s="13"/>
      <c r="B1416" s="239"/>
      <c r="C1416" s="240"/>
      <c r="D1416" s="234" t="s">
        <v>204</v>
      </c>
      <c r="E1416" s="241" t="s">
        <v>1</v>
      </c>
      <c r="F1416" s="242" t="s">
        <v>1506</v>
      </c>
      <c r="G1416" s="240"/>
      <c r="H1416" s="243">
        <v>73.200000000000003</v>
      </c>
      <c r="I1416" s="244"/>
      <c r="J1416" s="240"/>
      <c r="K1416" s="240"/>
      <c r="L1416" s="245"/>
      <c r="M1416" s="246"/>
      <c r="N1416" s="247"/>
      <c r="O1416" s="247"/>
      <c r="P1416" s="247"/>
      <c r="Q1416" s="247"/>
      <c r="R1416" s="247"/>
      <c r="S1416" s="247"/>
      <c r="T1416" s="248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9" t="s">
        <v>204</v>
      </c>
      <c r="AU1416" s="249" t="s">
        <v>82</v>
      </c>
      <c r="AV1416" s="13" t="s">
        <v>82</v>
      </c>
      <c r="AW1416" s="13" t="s">
        <v>30</v>
      </c>
      <c r="AX1416" s="13" t="s">
        <v>73</v>
      </c>
      <c r="AY1416" s="249" t="s">
        <v>196</v>
      </c>
    </row>
    <row r="1417" s="13" customFormat="1">
      <c r="A1417" s="13"/>
      <c r="B1417" s="239"/>
      <c r="C1417" s="240"/>
      <c r="D1417" s="234" t="s">
        <v>204</v>
      </c>
      <c r="E1417" s="241" t="s">
        <v>1</v>
      </c>
      <c r="F1417" s="242" t="s">
        <v>1507</v>
      </c>
      <c r="G1417" s="240"/>
      <c r="H1417" s="243">
        <v>51.600000000000001</v>
      </c>
      <c r="I1417" s="244"/>
      <c r="J1417" s="240"/>
      <c r="K1417" s="240"/>
      <c r="L1417" s="245"/>
      <c r="M1417" s="246"/>
      <c r="N1417" s="247"/>
      <c r="O1417" s="247"/>
      <c r="P1417" s="247"/>
      <c r="Q1417" s="247"/>
      <c r="R1417" s="247"/>
      <c r="S1417" s="247"/>
      <c r="T1417" s="248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9" t="s">
        <v>204</v>
      </c>
      <c r="AU1417" s="249" t="s">
        <v>82</v>
      </c>
      <c r="AV1417" s="13" t="s">
        <v>82</v>
      </c>
      <c r="AW1417" s="13" t="s">
        <v>30</v>
      </c>
      <c r="AX1417" s="13" t="s">
        <v>73</v>
      </c>
      <c r="AY1417" s="249" t="s">
        <v>196</v>
      </c>
    </row>
    <row r="1418" s="13" customFormat="1">
      <c r="A1418" s="13"/>
      <c r="B1418" s="239"/>
      <c r="C1418" s="240"/>
      <c r="D1418" s="234" t="s">
        <v>204</v>
      </c>
      <c r="E1418" s="241" t="s">
        <v>1</v>
      </c>
      <c r="F1418" s="242" t="s">
        <v>1508</v>
      </c>
      <c r="G1418" s="240"/>
      <c r="H1418" s="243">
        <v>27.199999999999999</v>
      </c>
      <c r="I1418" s="244"/>
      <c r="J1418" s="240"/>
      <c r="K1418" s="240"/>
      <c r="L1418" s="245"/>
      <c r="M1418" s="246"/>
      <c r="N1418" s="247"/>
      <c r="O1418" s="247"/>
      <c r="P1418" s="247"/>
      <c r="Q1418" s="247"/>
      <c r="R1418" s="247"/>
      <c r="S1418" s="247"/>
      <c r="T1418" s="248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9" t="s">
        <v>204</v>
      </c>
      <c r="AU1418" s="249" t="s">
        <v>82</v>
      </c>
      <c r="AV1418" s="13" t="s">
        <v>82</v>
      </c>
      <c r="AW1418" s="13" t="s">
        <v>30</v>
      </c>
      <c r="AX1418" s="13" t="s">
        <v>73</v>
      </c>
      <c r="AY1418" s="249" t="s">
        <v>196</v>
      </c>
    </row>
    <row r="1419" s="13" customFormat="1">
      <c r="A1419" s="13"/>
      <c r="B1419" s="239"/>
      <c r="C1419" s="240"/>
      <c r="D1419" s="234" t="s">
        <v>204</v>
      </c>
      <c r="E1419" s="241" t="s">
        <v>1</v>
      </c>
      <c r="F1419" s="242" t="s">
        <v>1509</v>
      </c>
      <c r="G1419" s="240"/>
      <c r="H1419" s="243">
        <v>28.800000000000001</v>
      </c>
      <c r="I1419" s="244"/>
      <c r="J1419" s="240"/>
      <c r="K1419" s="240"/>
      <c r="L1419" s="245"/>
      <c r="M1419" s="246"/>
      <c r="N1419" s="247"/>
      <c r="O1419" s="247"/>
      <c r="P1419" s="247"/>
      <c r="Q1419" s="247"/>
      <c r="R1419" s="247"/>
      <c r="S1419" s="247"/>
      <c r="T1419" s="248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9" t="s">
        <v>204</v>
      </c>
      <c r="AU1419" s="249" t="s">
        <v>82</v>
      </c>
      <c r="AV1419" s="13" t="s">
        <v>82</v>
      </c>
      <c r="AW1419" s="13" t="s">
        <v>30</v>
      </c>
      <c r="AX1419" s="13" t="s">
        <v>73</v>
      </c>
      <c r="AY1419" s="249" t="s">
        <v>196</v>
      </c>
    </row>
    <row r="1420" s="13" customFormat="1">
      <c r="A1420" s="13"/>
      <c r="B1420" s="239"/>
      <c r="C1420" s="240"/>
      <c r="D1420" s="234" t="s">
        <v>204</v>
      </c>
      <c r="E1420" s="241" t="s">
        <v>1</v>
      </c>
      <c r="F1420" s="242" t="s">
        <v>1510</v>
      </c>
      <c r="G1420" s="240"/>
      <c r="H1420" s="243">
        <v>27.399999999999999</v>
      </c>
      <c r="I1420" s="244"/>
      <c r="J1420" s="240"/>
      <c r="K1420" s="240"/>
      <c r="L1420" s="245"/>
      <c r="M1420" s="246"/>
      <c r="N1420" s="247"/>
      <c r="O1420" s="247"/>
      <c r="P1420" s="247"/>
      <c r="Q1420" s="247"/>
      <c r="R1420" s="247"/>
      <c r="S1420" s="247"/>
      <c r="T1420" s="248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9" t="s">
        <v>204</v>
      </c>
      <c r="AU1420" s="249" t="s">
        <v>82</v>
      </c>
      <c r="AV1420" s="13" t="s">
        <v>82</v>
      </c>
      <c r="AW1420" s="13" t="s">
        <v>30</v>
      </c>
      <c r="AX1420" s="13" t="s">
        <v>73</v>
      </c>
      <c r="AY1420" s="249" t="s">
        <v>196</v>
      </c>
    </row>
    <row r="1421" s="13" customFormat="1">
      <c r="A1421" s="13"/>
      <c r="B1421" s="239"/>
      <c r="C1421" s="240"/>
      <c r="D1421" s="234" t="s">
        <v>204</v>
      </c>
      <c r="E1421" s="241" t="s">
        <v>1</v>
      </c>
      <c r="F1421" s="242" t="s">
        <v>1511</v>
      </c>
      <c r="G1421" s="240"/>
      <c r="H1421" s="243">
        <v>31.800000000000001</v>
      </c>
      <c r="I1421" s="244"/>
      <c r="J1421" s="240"/>
      <c r="K1421" s="240"/>
      <c r="L1421" s="245"/>
      <c r="M1421" s="246"/>
      <c r="N1421" s="247"/>
      <c r="O1421" s="247"/>
      <c r="P1421" s="247"/>
      <c r="Q1421" s="247"/>
      <c r="R1421" s="247"/>
      <c r="S1421" s="247"/>
      <c r="T1421" s="248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9" t="s">
        <v>204</v>
      </c>
      <c r="AU1421" s="249" t="s">
        <v>82</v>
      </c>
      <c r="AV1421" s="13" t="s">
        <v>82</v>
      </c>
      <c r="AW1421" s="13" t="s">
        <v>30</v>
      </c>
      <c r="AX1421" s="13" t="s">
        <v>73</v>
      </c>
      <c r="AY1421" s="249" t="s">
        <v>196</v>
      </c>
    </row>
    <row r="1422" s="13" customFormat="1">
      <c r="A1422" s="13"/>
      <c r="B1422" s="239"/>
      <c r="C1422" s="240"/>
      <c r="D1422" s="234" t="s">
        <v>204</v>
      </c>
      <c r="E1422" s="241" t="s">
        <v>1</v>
      </c>
      <c r="F1422" s="242" t="s">
        <v>1512</v>
      </c>
      <c r="G1422" s="240"/>
      <c r="H1422" s="243">
        <v>134.40000000000001</v>
      </c>
      <c r="I1422" s="244"/>
      <c r="J1422" s="240"/>
      <c r="K1422" s="240"/>
      <c r="L1422" s="245"/>
      <c r="M1422" s="246"/>
      <c r="N1422" s="247"/>
      <c r="O1422" s="247"/>
      <c r="P1422" s="247"/>
      <c r="Q1422" s="247"/>
      <c r="R1422" s="247"/>
      <c r="S1422" s="247"/>
      <c r="T1422" s="248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9" t="s">
        <v>204</v>
      </c>
      <c r="AU1422" s="249" t="s">
        <v>82</v>
      </c>
      <c r="AV1422" s="13" t="s">
        <v>82</v>
      </c>
      <c r="AW1422" s="13" t="s">
        <v>30</v>
      </c>
      <c r="AX1422" s="13" t="s">
        <v>73</v>
      </c>
      <c r="AY1422" s="249" t="s">
        <v>196</v>
      </c>
    </row>
    <row r="1423" s="13" customFormat="1">
      <c r="A1423" s="13"/>
      <c r="B1423" s="239"/>
      <c r="C1423" s="240"/>
      <c r="D1423" s="234" t="s">
        <v>204</v>
      </c>
      <c r="E1423" s="241" t="s">
        <v>1</v>
      </c>
      <c r="F1423" s="242" t="s">
        <v>1513</v>
      </c>
      <c r="G1423" s="240"/>
      <c r="H1423" s="243">
        <v>384</v>
      </c>
      <c r="I1423" s="244"/>
      <c r="J1423" s="240"/>
      <c r="K1423" s="240"/>
      <c r="L1423" s="245"/>
      <c r="M1423" s="246"/>
      <c r="N1423" s="247"/>
      <c r="O1423" s="247"/>
      <c r="P1423" s="247"/>
      <c r="Q1423" s="247"/>
      <c r="R1423" s="247"/>
      <c r="S1423" s="247"/>
      <c r="T1423" s="248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9" t="s">
        <v>204</v>
      </c>
      <c r="AU1423" s="249" t="s">
        <v>82</v>
      </c>
      <c r="AV1423" s="13" t="s">
        <v>82</v>
      </c>
      <c r="AW1423" s="13" t="s">
        <v>30</v>
      </c>
      <c r="AX1423" s="13" t="s">
        <v>73</v>
      </c>
      <c r="AY1423" s="249" t="s">
        <v>196</v>
      </c>
    </row>
    <row r="1424" s="16" customFormat="1">
      <c r="A1424" s="16"/>
      <c r="B1424" s="282"/>
      <c r="C1424" s="283"/>
      <c r="D1424" s="234" t="s">
        <v>204</v>
      </c>
      <c r="E1424" s="284" t="s">
        <v>1</v>
      </c>
      <c r="F1424" s="285" t="s">
        <v>527</v>
      </c>
      <c r="G1424" s="283"/>
      <c r="H1424" s="286">
        <v>2619.79</v>
      </c>
      <c r="I1424" s="287"/>
      <c r="J1424" s="283"/>
      <c r="K1424" s="283"/>
      <c r="L1424" s="288"/>
      <c r="M1424" s="289"/>
      <c r="N1424" s="290"/>
      <c r="O1424" s="290"/>
      <c r="P1424" s="290"/>
      <c r="Q1424" s="290"/>
      <c r="R1424" s="290"/>
      <c r="S1424" s="290"/>
      <c r="T1424" s="291"/>
      <c r="U1424" s="16"/>
      <c r="V1424" s="16"/>
      <c r="W1424" s="16"/>
      <c r="X1424" s="16"/>
      <c r="Y1424" s="16"/>
      <c r="Z1424" s="16"/>
      <c r="AA1424" s="16"/>
      <c r="AB1424" s="16"/>
      <c r="AC1424" s="16"/>
      <c r="AD1424" s="16"/>
      <c r="AE1424" s="16"/>
      <c r="AT1424" s="292" t="s">
        <v>204</v>
      </c>
      <c r="AU1424" s="292" t="s">
        <v>82</v>
      </c>
      <c r="AV1424" s="16" t="s">
        <v>210</v>
      </c>
      <c r="AW1424" s="16" t="s">
        <v>30</v>
      </c>
      <c r="AX1424" s="16" t="s">
        <v>73</v>
      </c>
      <c r="AY1424" s="292" t="s">
        <v>196</v>
      </c>
    </row>
    <row r="1425" s="15" customFormat="1">
      <c r="A1425" s="15"/>
      <c r="B1425" s="261"/>
      <c r="C1425" s="262"/>
      <c r="D1425" s="234" t="s">
        <v>204</v>
      </c>
      <c r="E1425" s="263" t="s">
        <v>1</v>
      </c>
      <c r="F1425" s="264" t="s">
        <v>308</v>
      </c>
      <c r="G1425" s="262"/>
      <c r="H1425" s="263" t="s">
        <v>1</v>
      </c>
      <c r="I1425" s="265"/>
      <c r="J1425" s="262"/>
      <c r="K1425" s="262"/>
      <c r="L1425" s="266"/>
      <c r="M1425" s="267"/>
      <c r="N1425" s="268"/>
      <c r="O1425" s="268"/>
      <c r="P1425" s="268"/>
      <c r="Q1425" s="268"/>
      <c r="R1425" s="268"/>
      <c r="S1425" s="268"/>
      <c r="T1425" s="269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0" t="s">
        <v>204</v>
      </c>
      <c r="AU1425" s="270" t="s">
        <v>82</v>
      </c>
      <c r="AV1425" s="15" t="s">
        <v>80</v>
      </c>
      <c r="AW1425" s="15" t="s">
        <v>30</v>
      </c>
      <c r="AX1425" s="15" t="s">
        <v>73</v>
      </c>
      <c r="AY1425" s="270" t="s">
        <v>196</v>
      </c>
    </row>
    <row r="1426" s="13" customFormat="1">
      <c r="A1426" s="13"/>
      <c r="B1426" s="239"/>
      <c r="C1426" s="240"/>
      <c r="D1426" s="234" t="s">
        <v>204</v>
      </c>
      <c r="E1426" s="241" t="s">
        <v>1</v>
      </c>
      <c r="F1426" s="242" t="s">
        <v>1514</v>
      </c>
      <c r="G1426" s="240"/>
      <c r="H1426" s="243">
        <v>149.30000000000001</v>
      </c>
      <c r="I1426" s="244"/>
      <c r="J1426" s="240"/>
      <c r="K1426" s="240"/>
      <c r="L1426" s="245"/>
      <c r="M1426" s="246"/>
      <c r="N1426" s="247"/>
      <c r="O1426" s="247"/>
      <c r="P1426" s="247"/>
      <c r="Q1426" s="247"/>
      <c r="R1426" s="247"/>
      <c r="S1426" s="247"/>
      <c r="T1426" s="248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9" t="s">
        <v>204</v>
      </c>
      <c r="AU1426" s="249" t="s">
        <v>82</v>
      </c>
      <c r="AV1426" s="13" t="s">
        <v>82</v>
      </c>
      <c r="AW1426" s="13" t="s">
        <v>30</v>
      </c>
      <c r="AX1426" s="13" t="s">
        <v>73</v>
      </c>
      <c r="AY1426" s="249" t="s">
        <v>196</v>
      </c>
    </row>
    <row r="1427" s="13" customFormat="1">
      <c r="A1427" s="13"/>
      <c r="B1427" s="239"/>
      <c r="C1427" s="240"/>
      <c r="D1427" s="234" t="s">
        <v>204</v>
      </c>
      <c r="E1427" s="241" t="s">
        <v>1</v>
      </c>
      <c r="F1427" s="242" t="s">
        <v>1515</v>
      </c>
      <c r="G1427" s="240"/>
      <c r="H1427" s="243">
        <v>33.600000000000001</v>
      </c>
      <c r="I1427" s="244"/>
      <c r="J1427" s="240"/>
      <c r="K1427" s="240"/>
      <c r="L1427" s="245"/>
      <c r="M1427" s="246"/>
      <c r="N1427" s="247"/>
      <c r="O1427" s="247"/>
      <c r="P1427" s="247"/>
      <c r="Q1427" s="247"/>
      <c r="R1427" s="247"/>
      <c r="S1427" s="247"/>
      <c r="T1427" s="248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9" t="s">
        <v>204</v>
      </c>
      <c r="AU1427" s="249" t="s">
        <v>82</v>
      </c>
      <c r="AV1427" s="13" t="s">
        <v>82</v>
      </c>
      <c r="AW1427" s="13" t="s">
        <v>30</v>
      </c>
      <c r="AX1427" s="13" t="s">
        <v>73</v>
      </c>
      <c r="AY1427" s="249" t="s">
        <v>196</v>
      </c>
    </row>
    <row r="1428" s="13" customFormat="1">
      <c r="A1428" s="13"/>
      <c r="B1428" s="239"/>
      <c r="C1428" s="240"/>
      <c r="D1428" s="234" t="s">
        <v>204</v>
      </c>
      <c r="E1428" s="241" t="s">
        <v>1</v>
      </c>
      <c r="F1428" s="242" t="s">
        <v>1516</v>
      </c>
      <c r="G1428" s="240"/>
      <c r="H1428" s="243">
        <v>33.880000000000003</v>
      </c>
      <c r="I1428" s="244"/>
      <c r="J1428" s="240"/>
      <c r="K1428" s="240"/>
      <c r="L1428" s="245"/>
      <c r="M1428" s="246"/>
      <c r="N1428" s="247"/>
      <c r="O1428" s="247"/>
      <c r="P1428" s="247"/>
      <c r="Q1428" s="247"/>
      <c r="R1428" s="247"/>
      <c r="S1428" s="247"/>
      <c r="T1428" s="248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9" t="s">
        <v>204</v>
      </c>
      <c r="AU1428" s="249" t="s">
        <v>82</v>
      </c>
      <c r="AV1428" s="13" t="s">
        <v>82</v>
      </c>
      <c r="AW1428" s="13" t="s">
        <v>30</v>
      </c>
      <c r="AX1428" s="13" t="s">
        <v>73</v>
      </c>
      <c r="AY1428" s="249" t="s">
        <v>196</v>
      </c>
    </row>
    <row r="1429" s="13" customFormat="1">
      <c r="A1429" s="13"/>
      <c r="B1429" s="239"/>
      <c r="C1429" s="240"/>
      <c r="D1429" s="234" t="s">
        <v>204</v>
      </c>
      <c r="E1429" s="241" t="s">
        <v>1</v>
      </c>
      <c r="F1429" s="242" t="s">
        <v>1517</v>
      </c>
      <c r="G1429" s="240"/>
      <c r="H1429" s="243">
        <v>11.199999999999999</v>
      </c>
      <c r="I1429" s="244"/>
      <c r="J1429" s="240"/>
      <c r="K1429" s="240"/>
      <c r="L1429" s="245"/>
      <c r="M1429" s="246"/>
      <c r="N1429" s="247"/>
      <c r="O1429" s="247"/>
      <c r="P1429" s="247"/>
      <c r="Q1429" s="247"/>
      <c r="R1429" s="247"/>
      <c r="S1429" s="247"/>
      <c r="T1429" s="248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9" t="s">
        <v>204</v>
      </c>
      <c r="AU1429" s="249" t="s">
        <v>82</v>
      </c>
      <c r="AV1429" s="13" t="s">
        <v>82</v>
      </c>
      <c r="AW1429" s="13" t="s">
        <v>30</v>
      </c>
      <c r="AX1429" s="13" t="s">
        <v>73</v>
      </c>
      <c r="AY1429" s="249" t="s">
        <v>196</v>
      </c>
    </row>
    <row r="1430" s="13" customFormat="1">
      <c r="A1430" s="13"/>
      <c r="B1430" s="239"/>
      <c r="C1430" s="240"/>
      <c r="D1430" s="234" t="s">
        <v>204</v>
      </c>
      <c r="E1430" s="241" t="s">
        <v>1</v>
      </c>
      <c r="F1430" s="242" t="s">
        <v>1518</v>
      </c>
      <c r="G1430" s="240"/>
      <c r="H1430" s="243">
        <v>178.81999999999999</v>
      </c>
      <c r="I1430" s="244"/>
      <c r="J1430" s="240"/>
      <c r="K1430" s="240"/>
      <c r="L1430" s="245"/>
      <c r="M1430" s="246"/>
      <c r="N1430" s="247"/>
      <c r="O1430" s="247"/>
      <c r="P1430" s="247"/>
      <c r="Q1430" s="247"/>
      <c r="R1430" s="247"/>
      <c r="S1430" s="247"/>
      <c r="T1430" s="248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9" t="s">
        <v>204</v>
      </c>
      <c r="AU1430" s="249" t="s">
        <v>82</v>
      </c>
      <c r="AV1430" s="13" t="s">
        <v>82</v>
      </c>
      <c r="AW1430" s="13" t="s">
        <v>30</v>
      </c>
      <c r="AX1430" s="13" t="s">
        <v>73</v>
      </c>
      <c r="AY1430" s="249" t="s">
        <v>196</v>
      </c>
    </row>
    <row r="1431" s="13" customFormat="1">
      <c r="A1431" s="13"/>
      <c r="B1431" s="239"/>
      <c r="C1431" s="240"/>
      <c r="D1431" s="234" t="s">
        <v>204</v>
      </c>
      <c r="E1431" s="241" t="s">
        <v>1</v>
      </c>
      <c r="F1431" s="242" t="s">
        <v>1519</v>
      </c>
      <c r="G1431" s="240"/>
      <c r="H1431" s="243">
        <v>33.32</v>
      </c>
      <c r="I1431" s="244"/>
      <c r="J1431" s="240"/>
      <c r="K1431" s="240"/>
      <c r="L1431" s="245"/>
      <c r="M1431" s="246"/>
      <c r="N1431" s="247"/>
      <c r="O1431" s="247"/>
      <c r="P1431" s="247"/>
      <c r="Q1431" s="247"/>
      <c r="R1431" s="247"/>
      <c r="S1431" s="247"/>
      <c r="T1431" s="248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9" t="s">
        <v>204</v>
      </c>
      <c r="AU1431" s="249" t="s">
        <v>82</v>
      </c>
      <c r="AV1431" s="13" t="s">
        <v>82</v>
      </c>
      <c r="AW1431" s="13" t="s">
        <v>30</v>
      </c>
      <c r="AX1431" s="13" t="s">
        <v>73</v>
      </c>
      <c r="AY1431" s="249" t="s">
        <v>196</v>
      </c>
    </row>
    <row r="1432" s="13" customFormat="1">
      <c r="A1432" s="13"/>
      <c r="B1432" s="239"/>
      <c r="C1432" s="240"/>
      <c r="D1432" s="234" t="s">
        <v>204</v>
      </c>
      <c r="E1432" s="241" t="s">
        <v>1</v>
      </c>
      <c r="F1432" s="242" t="s">
        <v>1520</v>
      </c>
      <c r="G1432" s="240"/>
      <c r="H1432" s="243">
        <v>68.359999999999999</v>
      </c>
      <c r="I1432" s="244"/>
      <c r="J1432" s="240"/>
      <c r="K1432" s="240"/>
      <c r="L1432" s="245"/>
      <c r="M1432" s="246"/>
      <c r="N1432" s="247"/>
      <c r="O1432" s="247"/>
      <c r="P1432" s="247"/>
      <c r="Q1432" s="247"/>
      <c r="R1432" s="247"/>
      <c r="S1432" s="247"/>
      <c r="T1432" s="248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9" t="s">
        <v>204</v>
      </c>
      <c r="AU1432" s="249" t="s">
        <v>82</v>
      </c>
      <c r="AV1432" s="13" t="s">
        <v>82</v>
      </c>
      <c r="AW1432" s="13" t="s">
        <v>30</v>
      </c>
      <c r="AX1432" s="13" t="s">
        <v>73</v>
      </c>
      <c r="AY1432" s="249" t="s">
        <v>196</v>
      </c>
    </row>
    <row r="1433" s="13" customFormat="1">
      <c r="A1433" s="13"/>
      <c r="B1433" s="239"/>
      <c r="C1433" s="240"/>
      <c r="D1433" s="234" t="s">
        <v>204</v>
      </c>
      <c r="E1433" s="241" t="s">
        <v>1</v>
      </c>
      <c r="F1433" s="242" t="s">
        <v>1521</v>
      </c>
      <c r="G1433" s="240"/>
      <c r="H1433" s="243">
        <v>51.600000000000001</v>
      </c>
      <c r="I1433" s="244"/>
      <c r="J1433" s="240"/>
      <c r="K1433" s="240"/>
      <c r="L1433" s="245"/>
      <c r="M1433" s="246"/>
      <c r="N1433" s="247"/>
      <c r="O1433" s="247"/>
      <c r="P1433" s="247"/>
      <c r="Q1433" s="247"/>
      <c r="R1433" s="247"/>
      <c r="S1433" s="247"/>
      <c r="T1433" s="248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9" t="s">
        <v>204</v>
      </c>
      <c r="AU1433" s="249" t="s">
        <v>82</v>
      </c>
      <c r="AV1433" s="13" t="s">
        <v>82</v>
      </c>
      <c r="AW1433" s="13" t="s">
        <v>30</v>
      </c>
      <c r="AX1433" s="13" t="s">
        <v>73</v>
      </c>
      <c r="AY1433" s="249" t="s">
        <v>196</v>
      </c>
    </row>
    <row r="1434" s="13" customFormat="1">
      <c r="A1434" s="13"/>
      <c r="B1434" s="239"/>
      <c r="C1434" s="240"/>
      <c r="D1434" s="234" t="s">
        <v>204</v>
      </c>
      <c r="E1434" s="241" t="s">
        <v>1</v>
      </c>
      <c r="F1434" s="242" t="s">
        <v>1522</v>
      </c>
      <c r="G1434" s="240"/>
      <c r="H1434" s="243">
        <v>67.480000000000004</v>
      </c>
      <c r="I1434" s="244"/>
      <c r="J1434" s="240"/>
      <c r="K1434" s="240"/>
      <c r="L1434" s="245"/>
      <c r="M1434" s="246"/>
      <c r="N1434" s="247"/>
      <c r="O1434" s="247"/>
      <c r="P1434" s="247"/>
      <c r="Q1434" s="247"/>
      <c r="R1434" s="247"/>
      <c r="S1434" s="247"/>
      <c r="T1434" s="248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9" t="s">
        <v>204</v>
      </c>
      <c r="AU1434" s="249" t="s">
        <v>82</v>
      </c>
      <c r="AV1434" s="13" t="s">
        <v>82</v>
      </c>
      <c r="AW1434" s="13" t="s">
        <v>30</v>
      </c>
      <c r="AX1434" s="13" t="s">
        <v>73</v>
      </c>
      <c r="AY1434" s="249" t="s">
        <v>196</v>
      </c>
    </row>
    <row r="1435" s="13" customFormat="1">
      <c r="A1435" s="13"/>
      <c r="B1435" s="239"/>
      <c r="C1435" s="240"/>
      <c r="D1435" s="234" t="s">
        <v>204</v>
      </c>
      <c r="E1435" s="241" t="s">
        <v>1</v>
      </c>
      <c r="F1435" s="242" t="s">
        <v>1523</v>
      </c>
      <c r="G1435" s="240"/>
      <c r="H1435" s="243">
        <v>62.700000000000003</v>
      </c>
      <c r="I1435" s="244"/>
      <c r="J1435" s="240"/>
      <c r="K1435" s="240"/>
      <c r="L1435" s="245"/>
      <c r="M1435" s="246"/>
      <c r="N1435" s="247"/>
      <c r="O1435" s="247"/>
      <c r="P1435" s="247"/>
      <c r="Q1435" s="247"/>
      <c r="R1435" s="247"/>
      <c r="S1435" s="247"/>
      <c r="T1435" s="248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9" t="s">
        <v>204</v>
      </c>
      <c r="AU1435" s="249" t="s">
        <v>82</v>
      </c>
      <c r="AV1435" s="13" t="s">
        <v>82</v>
      </c>
      <c r="AW1435" s="13" t="s">
        <v>30</v>
      </c>
      <c r="AX1435" s="13" t="s">
        <v>73</v>
      </c>
      <c r="AY1435" s="249" t="s">
        <v>196</v>
      </c>
    </row>
    <row r="1436" s="13" customFormat="1">
      <c r="A1436" s="13"/>
      <c r="B1436" s="239"/>
      <c r="C1436" s="240"/>
      <c r="D1436" s="234" t="s">
        <v>204</v>
      </c>
      <c r="E1436" s="241" t="s">
        <v>1</v>
      </c>
      <c r="F1436" s="242" t="s">
        <v>1524</v>
      </c>
      <c r="G1436" s="240"/>
      <c r="H1436" s="243">
        <v>65.519999999999996</v>
      </c>
      <c r="I1436" s="244"/>
      <c r="J1436" s="240"/>
      <c r="K1436" s="240"/>
      <c r="L1436" s="245"/>
      <c r="M1436" s="246"/>
      <c r="N1436" s="247"/>
      <c r="O1436" s="247"/>
      <c r="P1436" s="247"/>
      <c r="Q1436" s="247"/>
      <c r="R1436" s="247"/>
      <c r="S1436" s="247"/>
      <c r="T1436" s="248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9" t="s">
        <v>204</v>
      </c>
      <c r="AU1436" s="249" t="s">
        <v>82</v>
      </c>
      <c r="AV1436" s="13" t="s">
        <v>82</v>
      </c>
      <c r="AW1436" s="13" t="s">
        <v>30</v>
      </c>
      <c r="AX1436" s="13" t="s">
        <v>73</v>
      </c>
      <c r="AY1436" s="249" t="s">
        <v>196</v>
      </c>
    </row>
    <row r="1437" s="13" customFormat="1">
      <c r="A1437" s="13"/>
      <c r="B1437" s="239"/>
      <c r="C1437" s="240"/>
      <c r="D1437" s="234" t="s">
        <v>204</v>
      </c>
      <c r="E1437" s="241" t="s">
        <v>1</v>
      </c>
      <c r="F1437" s="242" t="s">
        <v>1525</v>
      </c>
      <c r="G1437" s="240"/>
      <c r="H1437" s="243">
        <v>51.539999999999999</v>
      </c>
      <c r="I1437" s="244"/>
      <c r="J1437" s="240"/>
      <c r="K1437" s="240"/>
      <c r="L1437" s="245"/>
      <c r="M1437" s="246"/>
      <c r="N1437" s="247"/>
      <c r="O1437" s="247"/>
      <c r="P1437" s="247"/>
      <c r="Q1437" s="247"/>
      <c r="R1437" s="247"/>
      <c r="S1437" s="247"/>
      <c r="T1437" s="248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9" t="s">
        <v>204</v>
      </c>
      <c r="AU1437" s="249" t="s">
        <v>82</v>
      </c>
      <c r="AV1437" s="13" t="s">
        <v>82</v>
      </c>
      <c r="AW1437" s="13" t="s">
        <v>30</v>
      </c>
      <c r="AX1437" s="13" t="s">
        <v>73</v>
      </c>
      <c r="AY1437" s="249" t="s">
        <v>196</v>
      </c>
    </row>
    <row r="1438" s="13" customFormat="1">
      <c r="A1438" s="13"/>
      <c r="B1438" s="239"/>
      <c r="C1438" s="240"/>
      <c r="D1438" s="234" t="s">
        <v>204</v>
      </c>
      <c r="E1438" s="241" t="s">
        <v>1</v>
      </c>
      <c r="F1438" s="242" t="s">
        <v>1526</v>
      </c>
      <c r="G1438" s="240"/>
      <c r="H1438" s="243">
        <v>56.539999999999999</v>
      </c>
      <c r="I1438" s="244"/>
      <c r="J1438" s="240"/>
      <c r="K1438" s="240"/>
      <c r="L1438" s="245"/>
      <c r="M1438" s="246"/>
      <c r="N1438" s="247"/>
      <c r="O1438" s="247"/>
      <c r="P1438" s="247"/>
      <c r="Q1438" s="247"/>
      <c r="R1438" s="247"/>
      <c r="S1438" s="247"/>
      <c r="T1438" s="248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9" t="s">
        <v>204</v>
      </c>
      <c r="AU1438" s="249" t="s">
        <v>82</v>
      </c>
      <c r="AV1438" s="13" t="s">
        <v>82</v>
      </c>
      <c r="AW1438" s="13" t="s">
        <v>30</v>
      </c>
      <c r="AX1438" s="13" t="s">
        <v>73</v>
      </c>
      <c r="AY1438" s="249" t="s">
        <v>196</v>
      </c>
    </row>
    <row r="1439" s="13" customFormat="1">
      <c r="A1439" s="13"/>
      <c r="B1439" s="239"/>
      <c r="C1439" s="240"/>
      <c r="D1439" s="234" t="s">
        <v>204</v>
      </c>
      <c r="E1439" s="241" t="s">
        <v>1</v>
      </c>
      <c r="F1439" s="242" t="s">
        <v>1527</v>
      </c>
      <c r="G1439" s="240"/>
      <c r="H1439" s="243">
        <v>17.079999999999998</v>
      </c>
      <c r="I1439" s="244"/>
      <c r="J1439" s="240"/>
      <c r="K1439" s="240"/>
      <c r="L1439" s="245"/>
      <c r="M1439" s="246"/>
      <c r="N1439" s="247"/>
      <c r="O1439" s="247"/>
      <c r="P1439" s="247"/>
      <c r="Q1439" s="247"/>
      <c r="R1439" s="247"/>
      <c r="S1439" s="247"/>
      <c r="T1439" s="248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9" t="s">
        <v>204</v>
      </c>
      <c r="AU1439" s="249" t="s">
        <v>82</v>
      </c>
      <c r="AV1439" s="13" t="s">
        <v>82</v>
      </c>
      <c r="AW1439" s="13" t="s">
        <v>30</v>
      </c>
      <c r="AX1439" s="13" t="s">
        <v>73</v>
      </c>
      <c r="AY1439" s="249" t="s">
        <v>196</v>
      </c>
    </row>
    <row r="1440" s="13" customFormat="1">
      <c r="A1440" s="13"/>
      <c r="B1440" s="239"/>
      <c r="C1440" s="240"/>
      <c r="D1440" s="234" t="s">
        <v>204</v>
      </c>
      <c r="E1440" s="241" t="s">
        <v>1</v>
      </c>
      <c r="F1440" s="242" t="s">
        <v>1528</v>
      </c>
      <c r="G1440" s="240"/>
      <c r="H1440" s="243">
        <v>39.200000000000003</v>
      </c>
      <c r="I1440" s="244"/>
      <c r="J1440" s="240"/>
      <c r="K1440" s="240"/>
      <c r="L1440" s="245"/>
      <c r="M1440" s="246"/>
      <c r="N1440" s="247"/>
      <c r="O1440" s="247"/>
      <c r="P1440" s="247"/>
      <c r="Q1440" s="247"/>
      <c r="R1440" s="247"/>
      <c r="S1440" s="247"/>
      <c r="T1440" s="248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9" t="s">
        <v>204</v>
      </c>
      <c r="AU1440" s="249" t="s">
        <v>82</v>
      </c>
      <c r="AV1440" s="13" t="s">
        <v>82</v>
      </c>
      <c r="AW1440" s="13" t="s">
        <v>30</v>
      </c>
      <c r="AX1440" s="13" t="s">
        <v>73</v>
      </c>
      <c r="AY1440" s="249" t="s">
        <v>196</v>
      </c>
    </row>
    <row r="1441" s="13" customFormat="1">
      <c r="A1441" s="13"/>
      <c r="B1441" s="239"/>
      <c r="C1441" s="240"/>
      <c r="D1441" s="234" t="s">
        <v>204</v>
      </c>
      <c r="E1441" s="241" t="s">
        <v>1</v>
      </c>
      <c r="F1441" s="242" t="s">
        <v>1529</v>
      </c>
      <c r="G1441" s="240"/>
      <c r="H1441" s="243">
        <v>56.939999999999998</v>
      </c>
      <c r="I1441" s="244"/>
      <c r="J1441" s="240"/>
      <c r="K1441" s="240"/>
      <c r="L1441" s="245"/>
      <c r="M1441" s="246"/>
      <c r="N1441" s="247"/>
      <c r="O1441" s="247"/>
      <c r="P1441" s="247"/>
      <c r="Q1441" s="247"/>
      <c r="R1441" s="247"/>
      <c r="S1441" s="247"/>
      <c r="T1441" s="248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9" t="s">
        <v>204</v>
      </c>
      <c r="AU1441" s="249" t="s">
        <v>82</v>
      </c>
      <c r="AV1441" s="13" t="s">
        <v>82</v>
      </c>
      <c r="AW1441" s="13" t="s">
        <v>30</v>
      </c>
      <c r="AX1441" s="13" t="s">
        <v>73</v>
      </c>
      <c r="AY1441" s="249" t="s">
        <v>196</v>
      </c>
    </row>
    <row r="1442" s="13" customFormat="1">
      <c r="A1442" s="13"/>
      <c r="B1442" s="239"/>
      <c r="C1442" s="240"/>
      <c r="D1442" s="234" t="s">
        <v>204</v>
      </c>
      <c r="E1442" s="241" t="s">
        <v>1</v>
      </c>
      <c r="F1442" s="242" t="s">
        <v>1530</v>
      </c>
      <c r="G1442" s="240"/>
      <c r="H1442" s="243">
        <v>54.899999999999999</v>
      </c>
      <c r="I1442" s="244"/>
      <c r="J1442" s="240"/>
      <c r="K1442" s="240"/>
      <c r="L1442" s="245"/>
      <c r="M1442" s="246"/>
      <c r="N1442" s="247"/>
      <c r="O1442" s="247"/>
      <c r="P1442" s="247"/>
      <c r="Q1442" s="247"/>
      <c r="R1442" s="247"/>
      <c r="S1442" s="247"/>
      <c r="T1442" s="248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9" t="s">
        <v>204</v>
      </c>
      <c r="AU1442" s="249" t="s">
        <v>82</v>
      </c>
      <c r="AV1442" s="13" t="s">
        <v>82</v>
      </c>
      <c r="AW1442" s="13" t="s">
        <v>30</v>
      </c>
      <c r="AX1442" s="13" t="s">
        <v>73</v>
      </c>
      <c r="AY1442" s="249" t="s">
        <v>196</v>
      </c>
    </row>
    <row r="1443" s="13" customFormat="1">
      <c r="A1443" s="13"/>
      <c r="B1443" s="239"/>
      <c r="C1443" s="240"/>
      <c r="D1443" s="234" t="s">
        <v>204</v>
      </c>
      <c r="E1443" s="241" t="s">
        <v>1</v>
      </c>
      <c r="F1443" s="242" t="s">
        <v>1531</v>
      </c>
      <c r="G1443" s="240"/>
      <c r="H1443" s="243">
        <v>54.899999999999999</v>
      </c>
      <c r="I1443" s="244"/>
      <c r="J1443" s="240"/>
      <c r="K1443" s="240"/>
      <c r="L1443" s="245"/>
      <c r="M1443" s="246"/>
      <c r="N1443" s="247"/>
      <c r="O1443" s="247"/>
      <c r="P1443" s="247"/>
      <c r="Q1443" s="247"/>
      <c r="R1443" s="247"/>
      <c r="S1443" s="247"/>
      <c r="T1443" s="248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9" t="s">
        <v>204</v>
      </c>
      <c r="AU1443" s="249" t="s">
        <v>82</v>
      </c>
      <c r="AV1443" s="13" t="s">
        <v>82</v>
      </c>
      <c r="AW1443" s="13" t="s">
        <v>30</v>
      </c>
      <c r="AX1443" s="13" t="s">
        <v>73</v>
      </c>
      <c r="AY1443" s="249" t="s">
        <v>196</v>
      </c>
    </row>
    <row r="1444" s="13" customFormat="1">
      <c r="A1444" s="13"/>
      <c r="B1444" s="239"/>
      <c r="C1444" s="240"/>
      <c r="D1444" s="234" t="s">
        <v>204</v>
      </c>
      <c r="E1444" s="241" t="s">
        <v>1</v>
      </c>
      <c r="F1444" s="242" t="s">
        <v>1532</v>
      </c>
      <c r="G1444" s="240"/>
      <c r="H1444" s="243">
        <v>57.240000000000002</v>
      </c>
      <c r="I1444" s="244"/>
      <c r="J1444" s="240"/>
      <c r="K1444" s="240"/>
      <c r="L1444" s="245"/>
      <c r="M1444" s="246"/>
      <c r="N1444" s="247"/>
      <c r="O1444" s="247"/>
      <c r="P1444" s="247"/>
      <c r="Q1444" s="247"/>
      <c r="R1444" s="247"/>
      <c r="S1444" s="247"/>
      <c r="T1444" s="248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9" t="s">
        <v>204</v>
      </c>
      <c r="AU1444" s="249" t="s">
        <v>82</v>
      </c>
      <c r="AV1444" s="13" t="s">
        <v>82</v>
      </c>
      <c r="AW1444" s="13" t="s">
        <v>30</v>
      </c>
      <c r="AX1444" s="13" t="s">
        <v>73</v>
      </c>
      <c r="AY1444" s="249" t="s">
        <v>196</v>
      </c>
    </row>
    <row r="1445" s="13" customFormat="1">
      <c r="A1445" s="13"/>
      <c r="B1445" s="239"/>
      <c r="C1445" s="240"/>
      <c r="D1445" s="234" t="s">
        <v>204</v>
      </c>
      <c r="E1445" s="241" t="s">
        <v>1</v>
      </c>
      <c r="F1445" s="242" t="s">
        <v>1533</v>
      </c>
      <c r="G1445" s="240"/>
      <c r="H1445" s="243">
        <v>25.41</v>
      </c>
      <c r="I1445" s="244"/>
      <c r="J1445" s="240"/>
      <c r="K1445" s="240"/>
      <c r="L1445" s="245"/>
      <c r="M1445" s="246"/>
      <c r="N1445" s="247"/>
      <c r="O1445" s="247"/>
      <c r="P1445" s="247"/>
      <c r="Q1445" s="247"/>
      <c r="R1445" s="247"/>
      <c r="S1445" s="247"/>
      <c r="T1445" s="248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9" t="s">
        <v>204</v>
      </c>
      <c r="AU1445" s="249" t="s">
        <v>82</v>
      </c>
      <c r="AV1445" s="13" t="s">
        <v>82</v>
      </c>
      <c r="AW1445" s="13" t="s">
        <v>30</v>
      </c>
      <c r="AX1445" s="13" t="s">
        <v>73</v>
      </c>
      <c r="AY1445" s="249" t="s">
        <v>196</v>
      </c>
    </row>
    <row r="1446" s="13" customFormat="1">
      <c r="A1446" s="13"/>
      <c r="B1446" s="239"/>
      <c r="C1446" s="240"/>
      <c r="D1446" s="234" t="s">
        <v>204</v>
      </c>
      <c r="E1446" s="241" t="s">
        <v>1</v>
      </c>
      <c r="F1446" s="242" t="s">
        <v>1534</v>
      </c>
      <c r="G1446" s="240"/>
      <c r="H1446" s="243">
        <v>108</v>
      </c>
      <c r="I1446" s="244"/>
      <c r="J1446" s="240"/>
      <c r="K1446" s="240"/>
      <c r="L1446" s="245"/>
      <c r="M1446" s="246"/>
      <c r="N1446" s="247"/>
      <c r="O1446" s="247"/>
      <c r="P1446" s="247"/>
      <c r="Q1446" s="247"/>
      <c r="R1446" s="247"/>
      <c r="S1446" s="247"/>
      <c r="T1446" s="248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9" t="s">
        <v>204</v>
      </c>
      <c r="AU1446" s="249" t="s">
        <v>82</v>
      </c>
      <c r="AV1446" s="13" t="s">
        <v>82</v>
      </c>
      <c r="AW1446" s="13" t="s">
        <v>30</v>
      </c>
      <c r="AX1446" s="13" t="s">
        <v>73</v>
      </c>
      <c r="AY1446" s="249" t="s">
        <v>196</v>
      </c>
    </row>
    <row r="1447" s="13" customFormat="1">
      <c r="A1447" s="13"/>
      <c r="B1447" s="239"/>
      <c r="C1447" s="240"/>
      <c r="D1447" s="234" t="s">
        <v>204</v>
      </c>
      <c r="E1447" s="241" t="s">
        <v>1</v>
      </c>
      <c r="F1447" s="242" t="s">
        <v>1535</v>
      </c>
      <c r="G1447" s="240"/>
      <c r="H1447" s="243">
        <v>39.640000000000001</v>
      </c>
      <c r="I1447" s="244"/>
      <c r="J1447" s="240"/>
      <c r="K1447" s="240"/>
      <c r="L1447" s="245"/>
      <c r="M1447" s="246"/>
      <c r="N1447" s="247"/>
      <c r="O1447" s="247"/>
      <c r="P1447" s="247"/>
      <c r="Q1447" s="247"/>
      <c r="R1447" s="247"/>
      <c r="S1447" s="247"/>
      <c r="T1447" s="248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9" t="s">
        <v>204</v>
      </c>
      <c r="AU1447" s="249" t="s">
        <v>82</v>
      </c>
      <c r="AV1447" s="13" t="s">
        <v>82</v>
      </c>
      <c r="AW1447" s="13" t="s">
        <v>30</v>
      </c>
      <c r="AX1447" s="13" t="s">
        <v>73</v>
      </c>
      <c r="AY1447" s="249" t="s">
        <v>196</v>
      </c>
    </row>
    <row r="1448" s="13" customFormat="1">
      <c r="A1448" s="13"/>
      <c r="B1448" s="239"/>
      <c r="C1448" s="240"/>
      <c r="D1448" s="234" t="s">
        <v>204</v>
      </c>
      <c r="E1448" s="241" t="s">
        <v>1</v>
      </c>
      <c r="F1448" s="242" t="s">
        <v>1536</v>
      </c>
      <c r="G1448" s="240"/>
      <c r="H1448" s="243">
        <v>141.88</v>
      </c>
      <c r="I1448" s="244"/>
      <c r="J1448" s="240"/>
      <c r="K1448" s="240"/>
      <c r="L1448" s="245"/>
      <c r="M1448" s="246"/>
      <c r="N1448" s="247"/>
      <c r="O1448" s="247"/>
      <c r="P1448" s="247"/>
      <c r="Q1448" s="247"/>
      <c r="R1448" s="247"/>
      <c r="S1448" s="247"/>
      <c r="T1448" s="248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9" t="s">
        <v>204</v>
      </c>
      <c r="AU1448" s="249" t="s">
        <v>82</v>
      </c>
      <c r="AV1448" s="13" t="s">
        <v>82</v>
      </c>
      <c r="AW1448" s="13" t="s">
        <v>30</v>
      </c>
      <c r="AX1448" s="13" t="s">
        <v>73</v>
      </c>
      <c r="AY1448" s="249" t="s">
        <v>196</v>
      </c>
    </row>
    <row r="1449" s="13" customFormat="1">
      <c r="A1449" s="13"/>
      <c r="B1449" s="239"/>
      <c r="C1449" s="240"/>
      <c r="D1449" s="234" t="s">
        <v>204</v>
      </c>
      <c r="E1449" s="241" t="s">
        <v>1</v>
      </c>
      <c r="F1449" s="242" t="s">
        <v>1537</v>
      </c>
      <c r="G1449" s="240"/>
      <c r="H1449" s="243">
        <v>16.52</v>
      </c>
      <c r="I1449" s="244"/>
      <c r="J1449" s="240"/>
      <c r="K1449" s="240"/>
      <c r="L1449" s="245"/>
      <c r="M1449" s="246"/>
      <c r="N1449" s="247"/>
      <c r="O1449" s="247"/>
      <c r="P1449" s="247"/>
      <c r="Q1449" s="247"/>
      <c r="R1449" s="247"/>
      <c r="S1449" s="247"/>
      <c r="T1449" s="248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9" t="s">
        <v>204</v>
      </c>
      <c r="AU1449" s="249" t="s">
        <v>82</v>
      </c>
      <c r="AV1449" s="13" t="s">
        <v>82</v>
      </c>
      <c r="AW1449" s="13" t="s">
        <v>30</v>
      </c>
      <c r="AX1449" s="13" t="s">
        <v>73</v>
      </c>
      <c r="AY1449" s="249" t="s">
        <v>196</v>
      </c>
    </row>
    <row r="1450" s="13" customFormat="1">
      <c r="A1450" s="13"/>
      <c r="B1450" s="239"/>
      <c r="C1450" s="240"/>
      <c r="D1450" s="234" t="s">
        <v>204</v>
      </c>
      <c r="E1450" s="241" t="s">
        <v>1</v>
      </c>
      <c r="F1450" s="242" t="s">
        <v>1538</v>
      </c>
      <c r="G1450" s="240"/>
      <c r="H1450" s="243">
        <v>21.84</v>
      </c>
      <c r="I1450" s="244"/>
      <c r="J1450" s="240"/>
      <c r="K1450" s="240"/>
      <c r="L1450" s="245"/>
      <c r="M1450" s="246"/>
      <c r="N1450" s="247"/>
      <c r="O1450" s="247"/>
      <c r="P1450" s="247"/>
      <c r="Q1450" s="247"/>
      <c r="R1450" s="247"/>
      <c r="S1450" s="247"/>
      <c r="T1450" s="248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9" t="s">
        <v>204</v>
      </c>
      <c r="AU1450" s="249" t="s">
        <v>82</v>
      </c>
      <c r="AV1450" s="13" t="s">
        <v>82</v>
      </c>
      <c r="AW1450" s="13" t="s">
        <v>30</v>
      </c>
      <c r="AX1450" s="13" t="s">
        <v>73</v>
      </c>
      <c r="AY1450" s="249" t="s">
        <v>196</v>
      </c>
    </row>
    <row r="1451" s="13" customFormat="1">
      <c r="A1451" s="13"/>
      <c r="B1451" s="239"/>
      <c r="C1451" s="240"/>
      <c r="D1451" s="234" t="s">
        <v>204</v>
      </c>
      <c r="E1451" s="241" t="s">
        <v>1</v>
      </c>
      <c r="F1451" s="242" t="s">
        <v>1539</v>
      </c>
      <c r="G1451" s="240"/>
      <c r="H1451" s="243">
        <v>15.960000000000001</v>
      </c>
      <c r="I1451" s="244"/>
      <c r="J1451" s="240"/>
      <c r="K1451" s="240"/>
      <c r="L1451" s="245"/>
      <c r="M1451" s="246"/>
      <c r="N1451" s="247"/>
      <c r="O1451" s="247"/>
      <c r="P1451" s="247"/>
      <c r="Q1451" s="247"/>
      <c r="R1451" s="247"/>
      <c r="S1451" s="247"/>
      <c r="T1451" s="248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9" t="s">
        <v>204</v>
      </c>
      <c r="AU1451" s="249" t="s">
        <v>82</v>
      </c>
      <c r="AV1451" s="13" t="s">
        <v>82</v>
      </c>
      <c r="AW1451" s="13" t="s">
        <v>30</v>
      </c>
      <c r="AX1451" s="13" t="s">
        <v>73</v>
      </c>
      <c r="AY1451" s="249" t="s">
        <v>196</v>
      </c>
    </row>
    <row r="1452" s="13" customFormat="1">
      <c r="A1452" s="13"/>
      <c r="B1452" s="239"/>
      <c r="C1452" s="240"/>
      <c r="D1452" s="234" t="s">
        <v>204</v>
      </c>
      <c r="E1452" s="241" t="s">
        <v>1</v>
      </c>
      <c r="F1452" s="242" t="s">
        <v>1540</v>
      </c>
      <c r="G1452" s="240"/>
      <c r="H1452" s="243">
        <v>202.08000000000001</v>
      </c>
      <c r="I1452" s="244"/>
      <c r="J1452" s="240"/>
      <c r="K1452" s="240"/>
      <c r="L1452" s="245"/>
      <c r="M1452" s="246"/>
      <c r="N1452" s="247"/>
      <c r="O1452" s="247"/>
      <c r="P1452" s="247"/>
      <c r="Q1452" s="247"/>
      <c r="R1452" s="247"/>
      <c r="S1452" s="247"/>
      <c r="T1452" s="248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9" t="s">
        <v>204</v>
      </c>
      <c r="AU1452" s="249" t="s">
        <v>82</v>
      </c>
      <c r="AV1452" s="13" t="s">
        <v>82</v>
      </c>
      <c r="AW1452" s="13" t="s">
        <v>30</v>
      </c>
      <c r="AX1452" s="13" t="s">
        <v>73</v>
      </c>
      <c r="AY1452" s="249" t="s">
        <v>196</v>
      </c>
    </row>
    <row r="1453" s="13" customFormat="1">
      <c r="A1453" s="13"/>
      <c r="B1453" s="239"/>
      <c r="C1453" s="240"/>
      <c r="D1453" s="234" t="s">
        <v>204</v>
      </c>
      <c r="E1453" s="241" t="s">
        <v>1</v>
      </c>
      <c r="F1453" s="242" t="s">
        <v>1541</v>
      </c>
      <c r="G1453" s="240"/>
      <c r="H1453" s="243">
        <v>112.36</v>
      </c>
      <c r="I1453" s="244"/>
      <c r="J1453" s="240"/>
      <c r="K1453" s="240"/>
      <c r="L1453" s="245"/>
      <c r="M1453" s="246"/>
      <c r="N1453" s="247"/>
      <c r="O1453" s="247"/>
      <c r="P1453" s="247"/>
      <c r="Q1453" s="247"/>
      <c r="R1453" s="247"/>
      <c r="S1453" s="247"/>
      <c r="T1453" s="248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9" t="s">
        <v>204</v>
      </c>
      <c r="AU1453" s="249" t="s">
        <v>82</v>
      </c>
      <c r="AV1453" s="13" t="s">
        <v>82</v>
      </c>
      <c r="AW1453" s="13" t="s">
        <v>30</v>
      </c>
      <c r="AX1453" s="13" t="s">
        <v>73</v>
      </c>
      <c r="AY1453" s="249" t="s">
        <v>196</v>
      </c>
    </row>
    <row r="1454" s="13" customFormat="1">
      <c r="A1454" s="13"/>
      <c r="B1454" s="239"/>
      <c r="C1454" s="240"/>
      <c r="D1454" s="234" t="s">
        <v>204</v>
      </c>
      <c r="E1454" s="241" t="s">
        <v>1</v>
      </c>
      <c r="F1454" s="242" t="s">
        <v>1542</v>
      </c>
      <c r="G1454" s="240"/>
      <c r="H1454" s="243">
        <v>14</v>
      </c>
      <c r="I1454" s="244"/>
      <c r="J1454" s="240"/>
      <c r="K1454" s="240"/>
      <c r="L1454" s="245"/>
      <c r="M1454" s="246"/>
      <c r="N1454" s="247"/>
      <c r="O1454" s="247"/>
      <c r="P1454" s="247"/>
      <c r="Q1454" s="247"/>
      <c r="R1454" s="247"/>
      <c r="S1454" s="247"/>
      <c r="T1454" s="24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9" t="s">
        <v>204</v>
      </c>
      <c r="AU1454" s="249" t="s">
        <v>82</v>
      </c>
      <c r="AV1454" s="13" t="s">
        <v>82</v>
      </c>
      <c r="AW1454" s="13" t="s">
        <v>30</v>
      </c>
      <c r="AX1454" s="13" t="s">
        <v>73</v>
      </c>
      <c r="AY1454" s="249" t="s">
        <v>196</v>
      </c>
    </row>
    <row r="1455" s="13" customFormat="1">
      <c r="A1455" s="13"/>
      <c r="B1455" s="239"/>
      <c r="C1455" s="240"/>
      <c r="D1455" s="234" t="s">
        <v>204</v>
      </c>
      <c r="E1455" s="241" t="s">
        <v>1</v>
      </c>
      <c r="F1455" s="242" t="s">
        <v>1543</v>
      </c>
      <c r="G1455" s="240"/>
      <c r="H1455" s="243">
        <v>7.4400000000000004</v>
      </c>
      <c r="I1455" s="244"/>
      <c r="J1455" s="240"/>
      <c r="K1455" s="240"/>
      <c r="L1455" s="245"/>
      <c r="M1455" s="246"/>
      <c r="N1455" s="247"/>
      <c r="O1455" s="247"/>
      <c r="P1455" s="247"/>
      <c r="Q1455" s="247"/>
      <c r="R1455" s="247"/>
      <c r="S1455" s="247"/>
      <c r="T1455" s="248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9" t="s">
        <v>204</v>
      </c>
      <c r="AU1455" s="249" t="s">
        <v>82</v>
      </c>
      <c r="AV1455" s="13" t="s">
        <v>82</v>
      </c>
      <c r="AW1455" s="13" t="s">
        <v>30</v>
      </c>
      <c r="AX1455" s="13" t="s">
        <v>73</v>
      </c>
      <c r="AY1455" s="249" t="s">
        <v>196</v>
      </c>
    </row>
    <row r="1456" s="13" customFormat="1">
      <c r="A1456" s="13"/>
      <c r="B1456" s="239"/>
      <c r="C1456" s="240"/>
      <c r="D1456" s="234" t="s">
        <v>204</v>
      </c>
      <c r="E1456" s="241" t="s">
        <v>1</v>
      </c>
      <c r="F1456" s="242" t="s">
        <v>1544</v>
      </c>
      <c r="G1456" s="240"/>
      <c r="H1456" s="243">
        <v>8.1199999999999992</v>
      </c>
      <c r="I1456" s="244"/>
      <c r="J1456" s="240"/>
      <c r="K1456" s="240"/>
      <c r="L1456" s="245"/>
      <c r="M1456" s="246"/>
      <c r="N1456" s="247"/>
      <c r="O1456" s="247"/>
      <c r="P1456" s="247"/>
      <c r="Q1456" s="247"/>
      <c r="R1456" s="247"/>
      <c r="S1456" s="247"/>
      <c r="T1456" s="248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9" t="s">
        <v>204</v>
      </c>
      <c r="AU1456" s="249" t="s">
        <v>82</v>
      </c>
      <c r="AV1456" s="13" t="s">
        <v>82</v>
      </c>
      <c r="AW1456" s="13" t="s">
        <v>30</v>
      </c>
      <c r="AX1456" s="13" t="s">
        <v>73</v>
      </c>
      <c r="AY1456" s="249" t="s">
        <v>196</v>
      </c>
    </row>
    <row r="1457" s="13" customFormat="1">
      <c r="A1457" s="13"/>
      <c r="B1457" s="239"/>
      <c r="C1457" s="240"/>
      <c r="D1457" s="234" t="s">
        <v>204</v>
      </c>
      <c r="E1457" s="241" t="s">
        <v>1</v>
      </c>
      <c r="F1457" s="242" t="s">
        <v>1545</v>
      </c>
      <c r="G1457" s="240"/>
      <c r="H1457" s="243">
        <v>998.88</v>
      </c>
      <c r="I1457" s="244"/>
      <c r="J1457" s="240"/>
      <c r="K1457" s="240"/>
      <c r="L1457" s="245"/>
      <c r="M1457" s="246"/>
      <c r="N1457" s="247"/>
      <c r="O1457" s="247"/>
      <c r="P1457" s="247"/>
      <c r="Q1457" s="247"/>
      <c r="R1457" s="247"/>
      <c r="S1457" s="247"/>
      <c r="T1457" s="248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9" t="s">
        <v>204</v>
      </c>
      <c r="AU1457" s="249" t="s">
        <v>82</v>
      </c>
      <c r="AV1457" s="13" t="s">
        <v>82</v>
      </c>
      <c r="AW1457" s="13" t="s">
        <v>30</v>
      </c>
      <c r="AX1457" s="13" t="s">
        <v>73</v>
      </c>
      <c r="AY1457" s="249" t="s">
        <v>196</v>
      </c>
    </row>
    <row r="1458" s="13" customFormat="1">
      <c r="A1458" s="13"/>
      <c r="B1458" s="239"/>
      <c r="C1458" s="240"/>
      <c r="D1458" s="234" t="s">
        <v>204</v>
      </c>
      <c r="E1458" s="241" t="s">
        <v>1</v>
      </c>
      <c r="F1458" s="242" t="s">
        <v>1546</v>
      </c>
      <c r="G1458" s="240"/>
      <c r="H1458" s="243">
        <v>57.57</v>
      </c>
      <c r="I1458" s="244"/>
      <c r="J1458" s="240"/>
      <c r="K1458" s="240"/>
      <c r="L1458" s="245"/>
      <c r="M1458" s="246"/>
      <c r="N1458" s="247"/>
      <c r="O1458" s="247"/>
      <c r="P1458" s="247"/>
      <c r="Q1458" s="247"/>
      <c r="R1458" s="247"/>
      <c r="S1458" s="247"/>
      <c r="T1458" s="248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9" t="s">
        <v>204</v>
      </c>
      <c r="AU1458" s="249" t="s">
        <v>82</v>
      </c>
      <c r="AV1458" s="13" t="s">
        <v>82</v>
      </c>
      <c r="AW1458" s="13" t="s">
        <v>30</v>
      </c>
      <c r="AX1458" s="13" t="s">
        <v>73</v>
      </c>
      <c r="AY1458" s="249" t="s">
        <v>196</v>
      </c>
    </row>
    <row r="1459" s="13" customFormat="1">
      <c r="A1459" s="13"/>
      <c r="B1459" s="239"/>
      <c r="C1459" s="240"/>
      <c r="D1459" s="234" t="s">
        <v>204</v>
      </c>
      <c r="E1459" s="241" t="s">
        <v>1</v>
      </c>
      <c r="F1459" s="242" t="s">
        <v>1547</v>
      </c>
      <c r="G1459" s="240"/>
      <c r="H1459" s="243">
        <v>81.780000000000001</v>
      </c>
      <c r="I1459" s="244"/>
      <c r="J1459" s="240"/>
      <c r="K1459" s="240"/>
      <c r="L1459" s="245"/>
      <c r="M1459" s="246"/>
      <c r="N1459" s="247"/>
      <c r="O1459" s="247"/>
      <c r="P1459" s="247"/>
      <c r="Q1459" s="247"/>
      <c r="R1459" s="247"/>
      <c r="S1459" s="247"/>
      <c r="T1459" s="248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9" t="s">
        <v>204</v>
      </c>
      <c r="AU1459" s="249" t="s">
        <v>82</v>
      </c>
      <c r="AV1459" s="13" t="s">
        <v>82</v>
      </c>
      <c r="AW1459" s="13" t="s">
        <v>30</v>
      </c>
      <c r="AX1459" s="13" t="s">
        <v>73</v>
      </c>
      <c r="AY1459" s="249" t="s">
        <v>196</v>
      </c>
    </row>
    <row r="1460" s="13" customFormat="1">
      <c r="A1460" s="13"/>
      <c r="B1460" s="239"/>
      <c r="C1460" s="240"/>
      <c r="D1460" s="234" t="s">
        <v>204</v>
      </c>
      <c r="E1460" s="241" t="s">
        <v>1</v>
      </c>
      <c r="F1460" s="242" t="s">
        <v>1548</v>
      </c>
      <c r="G1460" s="240"/>
      <c r="H1460" s="243">
        <v>1718.4200000000001</v>
      </c>
      <c r="I1460" s="244"/>
      <c r="J1460" s="240"/>
      <c r="K1460" s="240"/>
      <c r="L1460" s="245"/>
      <c r="M1460" s="246"/>
      <c r="N1460" s="247"/>
      <c r="O1460" s="247"/>
      <c r="P1460" s="247"/>
      <c r="Q1460" s="247"/>
      <c r="R1460" s="247"/>
      <c r="S1460" s="247"/>
      <c r="T1460" s="248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9" t="s">
        <v>204</v>
      </c>
      <c r="AU1460" s="249" t="s">
        <v>82</v>
      </c>
      <c r="AV1460" s="13" t="s">
        <v>82</v>
      </c>
      <c r="AW1460" s="13" t="s">
        <v>30</v>
      </c>
      <c r="AX1460" s="13" t="s">
        <v>73</v>
      </c>
      <c r="AY1460" s="249" t="s">
        <v>196</v>
      </c>
    </row>
    <row r="1461" s="13" customFormat="1">
      <c r="A1461" s="13"/>
      <c r="B1461" s="239"/>
      <c r="C1461" s="240"/>
      <c r="D1461" s="234" t="s">
        <v>204</v>
      </c>
      <c r="E1461" s="241" t="s">
        <v>1</v>
      </c>
      <c r="F1461" s="242" t="s">
        <v>1549</v>
      </c>
      <c r="G1461" s="240"/>
      <c r="H1461" s="243">
        <v>592.88</v>
      </c>
      <c r="I1461" s="244"/>
      <c r="J1461" s="240"/>
      <c r="K1461" s="240"/>
      <c r="L1461" s="245"/>
      <c r="M1461" s="246"/>
      <c r="N1461" s="247"/>
      <c r="O1461" s="247"/>
      <c r="P1461" s="247"/>
      <c r="Q1461" s="247"/>
      <c r="R1461" s="247"/>
      <c r="S1461" s="247"/>
      <c r="T1461" s="248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9" t="s">
        <v>204</v>
      </c>
      <c r="AU1461" s="249" t="s">
        <v>82</v>
      </c>
      <c r="AV1461" s="13" t="s">
        <v>82</v>
      </c>
      <c r="AW1461" s="13" t="s">
        <v>30</v>
      </c>
      <c r="AX1461" s="13" t="s">
        <v>73</v>
      </c>
      <c r="AY1461" s="249" t="s">
        <v>196</v>
      </c>
    </row>
    <row r="1462" s="13" customFormat="1">
      <c r="A1462" s="13"/>
      <c r="B1462" s="239"/>
      <c r="C1462" s="240"/>
      <c r="D1462" s="234" t="s">
        <v>204</v>
      </c>
      <c r="E1462" s="241" t="s">
        <v>1</v>
      </c>
      <c r="F1462" s="242" t="s">
        <v>1550</v>
      </c>
      <c r="G1462" s="240"/>
      <c r="H1462" s="243">
        <v>422.24000000000001</v>
      </c>
      <c r="I1462" s="244"/>
      <c r="J1462" s="240"/>
      <c r="K1462" s="240"/>
      <c r="L1462" s="245"/>
      <c r="M1462" s="246"/>
      <c r="N1462" s="247"/>
      <c r="O1462" s="247"/>
      <c r="P1462" s="247"/>
      <c r="Q1462" s="247"/>
      <c r="R1462" s="247"/>
      <c r="S1462" s="247"/>
      <c r="T1462" s="248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9" t="s">
        <v>204</v>
      </c>
      <c r="AU1462" s="249" t="s">
        <v>82</v>
      </c>
      <c r="AV1462" s="13" t="s">
        <v>82</v>
      </c>
      <c r="AW1462" s="13" t="s">
        <v>30</v>
      </c>
      <c r="AX1462" s="13" t="s">
        <v>73</v>
      </c>
      <c r="AY1462" s="249" t="s">
        <v>196</v>
      </c>
    </row>
    <row r="1463" s="13" customFormat="1">
      <c r="A1463" s="13"/>
      <c r="B1463" s="239"/>
      <c r="C1463" s="240"/>
      <c r="D1463" s="234" t="s">
        <v>204</v>
      </c>
      <c r="E1463" s="241" t="s">
        <v>1</v>
      </c>
      <c r="F1463" s="242" t="s">
        <v>1551</v>
      </c>
      <c r="G1463" s="240"/>
      <c r="H1463" s="243">
        <v>132.12000000000001</v>
      </c>
      <c r="I1463" s="244"/>
      <c r="J1463" s="240"/>
      <c r="K1463" s="240"/>
      <c r="L1463" s="245"/>
      <c r="M1463" s="246"/>
      <c r="N1463" s="247"/>
      <c r="O1463" s="247"/>
      <c r="P1463" s="247"/>
      <c r="Q1463" s="247"/>
      <c r="R1463" s="247"/>
      <c r="S1463" s="247"/>
      <c r="T1463" s="248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9" t="s">
        <v>204</v>
      </c>
      <c r="AU1463" s="249" t="s">
        <v>82</v>
      </c>
      <c r="AV1463" s="13" t="s">
        <v>82</v>
      </c>
      <c r="AW1463" s="13" t="s">
        <v>30</v>
      </c>
      <c r="AX1463" s="13" t="s">
        <v>73</v>
      </c>
      <c r="AY1463" s="249" t="s">
        <v>196</v>
      </c>
    </row>
    <row r="1464" s="16" customFormat="1">
      <c r="A1464" s="16"/>
      <c r="B1464" s="282"/>
      <c r="C1464" s="283"/>
      <c r="D1464" s="234" t="s">
        <v>204</v>
      </c>
      <c r="E1464" s="284" t="s">
        <v>1</v>
      </c>
      <c r="F1464" s="285" t="s">
        <v>527</v>
      </c>
      <c r="G1464" s="283"/>
      <c r="H1464" s="286">
        <v>5861.2600000000002</v>
      </c>
      <c r="I1464" s="287"/>
      <c r="J1464" s="283"/>
      <c r="K1464" s="283"/>
      <c r="L1464" s="288"/>
      <c r="M1464" s="289"/>
      <c r="N1464" s="290"/>
      <c r="O1464" s="290"/>
      <c r="P1464" s="290"/>
      <c r="Q1464" s="290"/>
      <c r="R1464" s="290"/>
      <c r="S1464" s="290"/>
      <c r="T1464" s="291"/>
      <c r="U1464" s="16"/>
      <c r="V1464" s="16"/>
      <c r="W1464" s="16"/>
      <c r="X1464" s="16"/>
      <c r="Y1464" s="16"/>
      <c r="Z1464" s="16"/>
      <c r="AA1464" s="16"/>
      <c r="AB1464" s="16"/>
      <c r="AC1464" s="16"/>
      <c r="AD1464" s="16"/>
      <c r="AE1464" s="16"/>
      <c r="AT1464" s="292" t="s">
        <v>204</v>
      </c>
      <c r="AU1464" s="292" t="s">
        <v>82</v>
      </c>
      <c r="AV1464" s="16" t="s">
        <v>210</v>
      </c>
      <c r="AW1464" s="16" t="s">
        <v>30</v>
      </c>
      <c r="AX1464" s="16" t="s">
        <v>73</v>
      </c>
      <c r="AY1464" s="292" t="s">
        <v>196</v>
      </c>
    </row>
    <row r="1465" s="15" customFormat="1">
      <c r="A1465" s="15"/>
      <c r="B1465" s="261"/>
      <c r="C1465" s="262"/>
      <c r="D1465" s="234" t="s">
        <v>204</v>
      </c>
      <c r="E1465" s="263" t="s">
        <v>1</v>
      </c>
      <c r="F1465" s="264" t="s">
        <v>890</v>
      </c>
      <c r="G1465" s="262"/>
      <c r="H1465" s="263" t="s">
        <v>1</v>
      </c>
      <c r="I1465" s="265"/>
      <c r="J1465" s="262"/>
      <c r="K1465" s="262"/>
      <c r="L1465" s="266"/>
      <c r="M1465" s="267"/>
      <c r="N1465" s="268"/>
      <c r="O1465" s="268"/>
      <c r="P1465" s="268"/>
      <c r="Q1465" s="268"/>
      <c r="R1465" s="268"/>
      <c r="S1465" s="268"/>
      <c r="T1465" s="269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70" t="s">
        <v>204</v>
      </c>
      <c r="AU1465" s="270" t="s">
        <v>82</v>
      </c>
      <c r="AV1465" s="15" t="s">
        <v>80</v>
      </c>
      <c r="AW1465" s="15" t="s">
        <v>30</v>
      </c>
      <c r="AX1465" s="15" t="s">
        <v>73</v>
      </c>
      <c r="AY1465" s="270" t="s">
        <v>196</v>
      </c>
    </row>
    <row r="1466" s="13" customFormat="1">
      <c r="A1466" s="13"/>
      <c r="B1466" s="239"/>
      <c r="C1466" s="240"/>
      <c r="D1466" s="234" t="s">
        <v>204</v>
      </c>
      <c r="E1466" s="241" t="s">
        <v>1</v>
      </c>
      <c r="F1466" s="242" t="s">
        <v>1552</v>
      </c>
      <c r="G1466" s="240"/>
      <c r="H1466" s="243">
        <v>102.16</v>
      </c>
      <c r="I1466" s="244"/>
      <c r="J1466" s="240"/>
      <c r="K1466" s="240"/>
      <c r="L1466" s="245"/>
      <c r="M1466" s="246"/>
      <c r="N1466" s="247"/>
      <c r="O1466" s="247"/>
      <c r="P1466" s="247"/>
      <c r="Q1466" s="247"/>
      <c r="R1466" s="247"/>
      <c r="S1466" s="247"/>
      <c r="T1466" s="24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9" t="s">
        <v>204</v>
      </c>
      <c r="AU1466" s="249" t="s">
        <v>82</v>
      </c>
      <c r="AV1466" s="13" t="s">
        <v>82</v>
      </c>
      <c r="AW1466" s="13" t="s">
        <v>30</v>
      </c>
      <c r="AX1466" s="13" t="s">
        <v>73</v>
      </c>
      <c r="AY1466" s="249" t="s">
        <v>196</v>
      </c>
    </row>
    <row r="1467" s="13" customFormat="1">
      <c r="A1467" s="13"/>
      <c r="B1467" s="239"/>
      <c r="C1467" s="240"/>
      <c r="D1467" s="234" t="s">
        <v>204</v>
      </c>
      <c r="E1467" s="241" t="s">
        <v>1</v>
      </c>
      <c r="F1467" s="242" t="s">
        <v>1553</v>
      </c>
      <c r="G1467" s="240"/>
      <c r="H1467" s="243">
        <v>33.600000000000001</v>
      </c>
      <c r="I1467" s="244"/>
      <c r="J1467" s="240"/>
      <c r="K1467" s="240"/>
      <c r="L1467" s="245"/>
      <c r="M1467" s="246"/>
      <c r="N1467" s="247"/>
      <c r="O1467" s="247"/>
      <c r="P1467" s="247"/>
      <c r="Q1467" s="247"/>
      <c r="R1467" s="247"/>
      <c r="S1467" s="247"/>
      <c r="T1467" s="248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9" t="s">
        <v>204</v>
      </c>
      <c r="AU1467" s="249" t="s">
        <v>82</v>
      </c>
      <c r="AV1467" s="13" t="s">
        <v>82</v>
      </c>
      <c r="AW1467" s="13" t="s">
        <v>30</v>
      </c>
      <c r="AX1467" s="13" t="s">
        <v>73</v>
      </c>
      <c r="AY1467" s="249" t="s">
        <v>196</v>
      </c>
    </row>
    <row r="1468" s="13" customFormat="1">
      <c r="A1468" s="13"/>
      <c r="B1468" s="239"/>
      <c r="C1468" s="240"/>
      <c r="D1468" s="234" t="s">
        <v>204</v>
      </c>
      <c r="E1468" s="241" t="s">
        <v>1</v>
      </c>
      <c r="F1468" s="242" t="s">
        <v>1554</v>
      </c>
      <c r="G1468" s="240"/>
      <c r="H1468" s="243">
        <v>34.159999999999997</v>
      </c>
      <c r="I1468" s="244"/>
      <c r="J1468" s="240"/>
      <c r="K1468" s="240"/>
      <c r="L1468" s="245"/>
      <c r="M1468" s="246"/>
      <c r="N1468" s="247"/>
      <c r="O1468" s="247"/>
      <c r="P1468" s="247"/>
      <c r="Q1468" s="247"/>
      <c r="R1468" s="247"/>
      <c r="S1468" s="247"/>
      <c r="T1468" s="248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9" t="s">
        <v>204</v>
      </c>
      <c r="AU1468" s="249" t="s">
        <v>82</v>
      </c>
      <c r="AV1468" s="13" t="s">
        <v>82</v>
      </c>
      <c r="AW1468" s="13" t="s">
        <v>30</v>
      </c>
      <c r="AX1468" s="13" t="s">
        <v>73</v>
      </c>
      <c r="AY1468" s="249" t="s">
        <v>196</v>
      </c>
    </row>
    <row r="1469" s="13" customFormat="1">
      <c r="A1469" s="13"/>
      <c r="B1469" s="239"/>
      <c r="C1469" s="240"/>
      <c r="D1469" s="234" t="s">
        <v>204</v>
      </c>
      <c r="E1469" s="241" t="s">
        <v>1</v>
      </c>
      <c r="F1469" s="242" t="s">
        <v>1555</v>
      </c>
      <c r="G1469" s="240"/>
      <c r="H1469" s="243">
        <v>11.199999999999999</v>
      </c>
      <c r="I1469" s="244"/>
      <c r="J1469" s="240"/>
      <c r="K1469" s="240"/>
      <c r="L1469" s="245"/>
      <c r="M1469" s="246"/>
      <c r="N1469" s="247"/>
      <c r="O1469" s="247"/>
      <c r="P1469" s="247"/>
      <c r="Q1469" s="247"/>
      <c r="R1469" s="247"/>
      <c r="S1469" s="247"/>
      <c r="T1469" s="248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9" t="s">
        <v>204</v>
      </c>
      <c r="AU1469" s="249" t="s">
        <v>82</v>
      </c>
      <c r="AV1469" s="13" t="s">
        <v>82</v>
      </c>
      <c r="AW1469" s="13" t="s">
        <v>30</v>
      </c>
      <c r="AX1469" s="13" t="s">
        <v>73</v>
      </c>
      <c r="AY1469" s="249" t="s">
        <v>196</v>
      </c>
    </row>
    <row r="1470" s="13" customFormat="1">
      <c r="A1470" s="13"/>
      <c r="B1470" s="239"/>
      <c r="C1470" s="240"/>
      <c r="D1470" s="234" t="s">
        <v>204</v>
      </c>
      <c r="E1470" s="241" t="s">
        <v>1</v>
      </c>
      <c r="F1470" s="242" t="s">
        <v>1556</v>
      </c>
      <c r="G1470" s="240"/>
      <c r="H1470" s="243">
        <v>56.200000000000003</v>
      </c>
      <c r="I1470" s="244"/>
      <c r="J1470" s="240"/>
      <c r="K1470" s="240"/>
      <c r="L1470" s="245"/>
      <c r="M1470" s="246"/>
      <c r="N1470" s="247"/>
      <c r="O1470" s="247"/>
      <c r="P1470" s="247"/>
      <c r="Q1470" s="247"/>
      <c r="R1470" s="247"/>
      <c r="S1470" s="247"/>
      <c r="T1470" s="248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9" t="s">
        <v>204</v>
      </c>
      <c r="AU1470" s="249" t="s">
        <v>82</v>
      </c>
      <c r="AV1470" s="13" t="s">
        <v>82</v>
      </c>
      <c r="AW1470" s="13" t="s">
        <v>30</v>
      </c>
      <c r="AX1470" s="13" t="s">
        <v>73</v>
      </c>
      <c r="AY1470" s="249" t="s">
        <v>196</v>
      </c>
    </row>
    <row r="1471" s="13" customFormat="1">
      <c r="A1471" s="13"/>
      <c r="B1471" s="239"/>
      <c r="C1471" s="240"/>
      <c r="D1471" s="234" t="s">
        <v>204</v>
      </c>
      <c r="E1471" s="241" t="s">
        <v>1</v>
      </c>
      <c r="F1471" s="242" t="s">
        <v>1557</v>
      </c>
      <c r="G1471" s="240"/>
      <c r="H1471" s="243">
        <v>72.519999999999996</v>
      </c>
      <c r="I1471" s="244"/>
      <c r="J1471" s="240"/>
      <c r="K1471" s="240"/>
      <c r="L1471" s="245"/>
      <c r="M1471" s="246"/>
      <c r="N1471" s="247"/>
      <c r="O1471" s="247"/>
      <c r="P1471" s="247"/>
      <c r="Q1471" s="247"/>
      <c r="R1471" s="247"/>
      <c r="S1471" s="247"/>
      <c r="T1471" s="248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9" t="s">
        <v>204</v>
      </c>
      <c r="AU1471" s="249" t="s">
        <v>82</v>
      </c>
      <c r="AV1471" s="13" t="s">
        <v>82</v>
      </c>
      <c r="AW1471" s="13" t="s">
        <v>30</v>
      </c>
      <c r="AX1471" s="13" t="s">
        <v>73</v>
      </c>
      <c r="AY1471" s="249" t="s">
        <v>196</v>
      </c>
    </row>
    <row r="1472" s="13" customFormat="1">
      <c r="A1472" s="13"/>
      <c r="B1472" s="239"/>
      <c r="C1472" s="240"/>
      <c r="D1472" s="234" t="s">
        <v>204</v>
      </c>
      <c r="E1472" s="241" t="s">
        <v>1</v>
      </c>
      <c r="F1472" s="242" t="s">
        <v>1558</v>
      </c>
      <c r="G1472" s="240"/>
      <c r="H1472" s="243">
        <v>51.200000000000003</v>
      </c>
      <c r="I1472" s="244"/>
      <c r="J1472" s="240"/>
      <c r="K1472" s="240"/>
      <c r="L1472" s="245"/>
      <c r="M1472" s="246"/>
      <c r="N1472" s="247"/>
      <c r="O1472" s="247"/>
      <c r="P1472" s="247"/>
      <c r="Q1472" s="247"/>
      <c r="R1472" s="247"/>
      <c r="S1472" s="247"/>
      <c r="T1472" s="248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9" t="s">
        <v>204</v>
      </c>
      <c r="AU1472" s="249" t="s">
        <v>82</v>
      </c>
      <c r="AV1472" s="13" t="s">
        <v>82</v>
      </c>
      <c r="AW1472" s="13" t="s">
        <v>30</v>
      </c>
      <c r="AX1472" s="13" t="s">
        <v>73</v>
      </c>
      <c r="AY1472" s="249" t="s">
        <v>196</v>
      </c>
    </row>
    <row r="1473" s="13" customFormat="1">
      <c r="A1473" s="13"/>
      <c r="B1473" s="239"/>
      <c r="C1473" s="240"/>
      <c r="D1473" s="234" t="s">
        <v>204</v>
      </c>
      <c r="E1473" s="241" t="s">
        <v>1</v>
      </c>
      <c r="F1473" s="242" t="s">
        <v>1559</v>
      </c>
      <c r="G1473" s="240"/>
      <c r="H1473" s="243">
        <v>73.579999999999998</v>
      </c>
      <c r="I1473" s="244"/>
      <c r="J1473" s="240"/>
      <c r="K1473" s="240"/>
      <c r="L1473" s="245"/>
      <c r="M1473" s="246"/>
      <c r="N1473" s="247"/>
      <c r="O1473" s="247"/>
      <c r="P1473" s="247"/>
      <c r="Q1473" s="247"/>
      <c r="R1473" s="247"/>
      <c r="S1473" s="247"/>
      <c r="T1473" s="248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9" t="s">
        <v>204</v>
      </c>
      <c r="AU1473" s="249" t="s">
        <v>82</v>
      </c>
      <c r="AV1473" s="13" t="s">
        <v>82</v>
      </c>
      <c r="AW1473" s="13" t="s">
        <v>30</v>
      </c>
      <c r="AX1473" s="13" t="s">
        <v>73</v>
      </c>
      <c r="AY1473" s="249" t="s">
        <v>196</v>
      </c>
    </row>
    <row r="1474" s="13" customFormat="1">
      <c r="A1474" s="13"/>
      <c r="B1474" s="239"/>
      <c r="C1474" s="240"/>
      <c r="D1474" s="234" t="s">
        <v>204</v>
      </c>
      <c r="E1474" s="241" t="s">
        <v>1</v>
      </c>
      <c r="F1474" s="242" t="s">
        <v>1560</v>
      </c>
      <c r="G1474" s="240"/>
      <c r="H1474" s="243">
        <v>59.259999999999998</v>
      </c>
      <c r="I1474" s="244"/>
      <c r="J1474" s="240"/>
      <c r="K1474" s="240"/>
      <c r="L1474" s="245"/>
      <c r="M1474" s="246"/>
      <c r="N1474" s="247"/>
      <c r="O1474" s="247"/>
      <c r="P1474" s="247"/>
      <c r="Q1474" s="247"/>
      <c r="R1474" s="247"/>
      <c r="S1474" s="247"/>
      <c r="T1474" s="248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9" t="s">
        <v>204</v>
      </c>
      <c r="AU1474" s="249" t="s">
        <v>82</v>
      </c>
      <c r="AV1474" s="13" t="s">
        <v>82</v>
      </c>
      <c r="AW1474" s="13" t="s">
        <v>30</v>
      </c>
      <c r="AX1474" s="13" t="s">
        <v>73</v>
      </c>
      <c r="AY1474" s="249" t="s">
        <v>196</v>
      </c>
    </row>
    <row r="1475" s="13" customFormat="1">
      <c r="A1475" s="13"/>
      <c r="B1475" s="239"/>
      <c r="C1475" s="240"/>
      <c r="D1475" s="234" t="s">
        <v>204</v>
      </c>
      <c r="E1475" s="241" t="s">
        <v>1</v>
      </c>
      <c r="F1475" s="242" t="s">
        <v>1561</v>
      </c>
      <c r="G1475" s="240"/>
      <c r="H1475" s="243">
        <v>441.44</v>
      </c>
      <c r="I1475" s="244"/>
      <c r="J1475" s="240"/>
      <c r="K1475" s="240"/>
      <c r="L1475" s="245"/>
      <c r="M1475" s="246"/>
      <c r="N1475" s="247"/>
      <c r="O1475" s="247"/>
      <c r="P1475" s="247"/>
      <c r="Q1475" s="247"/>
      <c r="R1475" s="247"/>
      <c r="S1475" s="247"/>
      <c r="T1475" s="248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9" t="s">
        <v>204</v>
      </c>
      <c r="AU1475" s="249" t="s">
        <v>82</v>
      </c>
      <c r="AV1475" s="13" t="s">
        <v>82</v>
      </c>
      <c r="AW1475" s="13" t="s">
        <v>30</v>
      </c>
      <c r="AX1475" s="13" t="s">
        <v>73</v>
      </c>
      <c r="AY1475" s="249" t="s">
        <v>196</v>
      </c>
    </row>
    <row r="1476" s="13" customFormat="1">
      <c r="A1476" s="13"/>
      <c r="B1476" s="239"/>
      <c r="C1476" s="240"/>
      <c r="D1476" s="234" t="s">
        <v>204</v>
      </c>
      <c r="E1476" s="241" t="s">
        <v>1</v>
      </c>
      <c r="F1476" s="242" t="s">
        <v>1562</v>
      </c>
      <c r="G1476" s="240"/>
      <c r="H1476" s="243">
        <v>64.319999999999993</v>
      </c>
      <c r="I1476" s="244"/>
      <c r="J1476" s="240"/>
      <c r="K1476" s="240"/>
      <c r="L1476" s="245"/>
      <c r="M1476" s="246"/>
      <c r="N1476" s="247"/>
      <c r="O1476" s="247"/>
      <c r="P1476" s="247"/>
      <c r="Q1476" s="247"/>
      <c r="R1476" s="247"/>
      <c r="S1476" s="247"/>
      <c r="T1476" s="248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9" t="s">
        <v>204</v>
      </c>
      <c r="AU1476" s="249" t="s">
        <v>82</v>
      </c>
      <c r="AV1476" s="13" t="s">
        <v>82</v>
      </c>
      <c r="AW1476" s="13" t="s">
        <v>30</v>
      </c>
      <c r="AX1476" s="13" t="s">
        <v>73</v>
      </c>
      <c r="AY1476" s="249" t="s">
        <v>196</v>
      </c>
    </row>
    <row r="1477" s="13" customFormat="1">
      <c r="A1477" s="13"/>
      <c r="B1477" s="239"/>
      <c r="C1477" s="240"/>
      <c r="D1477" s="234" t="s">
        <v>204</v>
      </c>
      <c r="E1477" s="241" t="s">
        <v>1</v>
      </c>
      <c r="F1477" s="242" t="s">
        <v>1563</v>
      </c>
      <c r="G1477" s="240"/>
      <c r="H1477" s="243">
        <v>150.41999999999999</v>
      </c>
      <c r="I1477" s="244"/>
      <c r="J1477" s="240"/>
      <c r="K1477" s="240"/>
      <c r="L1477" s="245"/>
      <c r="M1477" s="246"/>
      <c r="N1477" s="247"/>
      <c r="O1477" s="247"/>
      <c r="P1477" s="247"/>
      <c r="Q1477" s="247"/>
      <c r="R1477" s="247"/>
      <c r="S1477" s="247"/>
      <c r="T1477" s="248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9" t="s">
        <v>204</v>
      </c>
      <c r="AU1477" s="249" t="s">
        <v>82</v>
      </c>
      <c r="AV1477" s="13" t="s">
        <v>82</v>
      </c>
      <c r="AW1477" s="13" t="s">
        <v>30</v>
      </c>
      <c r="AX1477" s="13" t="s">
        <v>73</v>
      </c>
      <c r="AY1477" s="249" t="s">
        <v>196</v>
      </c>
    </row>
    <row r="1478" s="13" customFormat="1">
      <c r="A1478" s="13"/>
      <c r="B1478" s="239"/>
      <c r="C1478" s="240"/>
      <c r="D1478" s="234" t="s">
        <v>204</v>
      </c>
      <c r="E1478" s="241" t="s">
        <v>1</v>
      </c>
      <c r="F1478" s="242" t="s">
        <v>1564</v>
      </c>
      <c r="G1478" s="240"/>
      <c r="H1478" s="243">
        <v>26.879999999999999</v>
      </c>
      <c r="I1478" s="244"/>
      <c r="J1478" s="240"/>
      <c r="K1478" s="240"/>
      <c r="L1478" s="245"/>
      <c r="M1478" s="246"/>
      <c r="N1478" s="247"/>
      <c r="O1478" s="247"/>
      <c r="P1478" s="247"/>
      <c r="Q1478" s="247"/>
      <c r="R1478" s="247"/>
      <c r="S1478" s="247"/>
      <c r="T1478" s="248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9" t="s">
        <v>204</v>
      </c>
      <c r="AU1478" s="249" t="s">
        <v>82</v>
      </c>
      <c r="AV1478" s="13" t="s">
        <v>82</v>
      </c>
      <c r="AW1478" s="13" t="s">
        <v>30</v>
      </c>
      <c r="AX1478" s="13" t="s">
        <v>73</v>
      </c>
      <c r="AY1478" s="249" t="s">
        <v>196</v>
      </c>
    </row>
    <row r="1479" s="13" customFormat="1">
      <c r="A1479" s="13"/>
      <c r="B1479" s="239"/>
      <c r="C1479" s="240"/>
      <c r="D1479" s="234" t="s">
        <v>204</v>
      </c>
      <c r="E1479" s="241" t="s">
        <v>1</v>
      </c>
      <c r="F1479" s="242" t="s">
        <v>1565</v>
      </c>
      <c r="G1479" s="240"/>
      <c r="H1479" s="243">
        <v>71.120000000000005</v>
      </c>
      <c r="I1479" s="244"/>
      <c r="J1479" s="240"/>
      <c r="K1479" s="240"/>
      <c r="L1479" s="245"/>
      <c r="M1479" s="246"/>
      <c r="N1479" s="247"/>
      <c r="O1479" s="247"/>
      <c r="P1479" s="247"/>
      <c r="Q1479" s="247"/>
      <c r="R1479" s="247"/>
      <c r="S1479" s="247"/>
      <c r="T1479" s="248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9" t="s">
        <v>204</v>
      </c>
      <c r="AU1479" s="249" t="s">
        <v>82</v>
      </c>
      <c r="AV1479" s="13" t="s">
        <v>82</v>
      </c>
      <c r="AW1479" s="13" t="s">
        <v>30</v>
      </c>
      <c r="AX1479" s="13" t="s">
        <v>73</v>
      </c>
      <c r="AY1479" s="249" t="s">
        <v>196</v>
      </c>
    </row>
    <row r="1480" s="13" customFormat="1">
      <c r="A1480" s="13"/>
      <c r="B1480" s="239"/>
      <c r="C1480" s="240"/>
      <c r="D1480" s="234" t="s">
        <v>204</v>
      </c>
      <c r="E1480" s="241" t="s">
        <v>1</v>
      </c>
      <c r="F1480" s="242" t="s">
        <v>1566</v>
      </c>
      <c r="G1480" s="240"/>
      <c r="H1480" s="243">
        <v>31.359999999999999</v>
      </c>
      <c r="I1480" s="244"/>
      <c r="J1480" s="240"/>
      <c r="K1480" s="240"/>
      <c r="L1480" s="245"/>
      <c r="M1480" s="246"/>
      <c r="N1480" s="247"/>
      <c r="O1480" s="247"/>
      <c r="P1480" s="247"/>
      <c r="Q1480" s="247"/>
      <c r="R1480" s="247"/>
      <c r="S1480" s="247"/>
      <c r="T1480" s="248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9" t="s">
        <v>204</v>
      </c>
      <c r="AU1480" s="249" t="s">
        <v>82</v>
      </c>
      <c r="AV1480" s="13" t="s">
        <v>82</v>
      </c>
      <c r="AW1480" s="13" t="s">
        <v>30</v>
      </c>
      <c r="AX1480" s="13" t="s">
        <v>73</v>
      </c>
      <c r="AY1480" s="249" t="s">
        <v>196</v>
      </c>
    </row>
    <row r="1481" s="13" customFormat="1">
      <c r="A1481" s="13"/>
      <c r="B1481" s="239"/>
      <c r="C1481" s="240"/>
      <c r="D1481" s="234" t="s">
        <v>204</v>
      </c>
      <c r="E1481" s="241" t="s">
        <v>1</v>
      </c>
      <c r="F1481" s="242" t="s">
        <v>1567</v>
      </c>
      <c r="G1481" s="240"/>
      <c r="H1481" s="243">
        <v>34.439999999999998</v>
      </c>
      <c r="I1481" s="244"/>
      <c r="J1481" s="240"/>
      <c r="K1481" s="240"/>
      <c r="L1481" s="245"/>
      <c r="M1481" s="246"/>
      <c r="N1481" s="247"/>
      <c r="O1481" s="247"/>
      <c r="P1481" s="247"/>
      <c r="Q1481" s="247"/>
      <c r="R1481" s="247"/>
      <c r="S1481" s="247"/>
      <c r="T1481" s="248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9" t="s">
        <v>204</v>
      </c>
      <c r="AU1481" s="249" t="s">
        <v>82</v>
      </c>
      <c r="AV1481" s="13" t="s">
        <v>82</v>
      </c>
      <c r="AW1481" s="13" t="s">
        <v>30</v>
      </c>
      <c r="AX1481" s="13" t="s">
        <v>73</v>
      </c>
      <c r="AY1481" s="249" t="s">
        <v>196</v>
      </c>
    </row>
    <row r="1482" s="13" customFormat="1">
      <c r="A1482" s="13"/>
      <c r="B1482" s="239"/>
      <c r="C1482" s="240"/>
      <c r="D1482" s="234" t="s">
        <v>204</v>
      </c>
      <c r="E1482" s="241" t="s">
        <v>1</v>
      </c>
      <c r="F1482" s="242" t="s">
        <v>1568</v>
      </c>
      <c r="G1482" s="240"/>
      <c r="H1482" s="243">
        <v>15.119999999999999</v>
      </c>
      <c r="I1482" s="244"/>
      <c r="J1482" s="240"/>
      <c r="K1482" s="240"/>
      <c r="L1482" s="245"/>
      <c r="M1482" s="246"/>
      <c r="N1482" s="247"/>
      <c r="O1482" s="247"/>
      <c r="P1482" s="247"/>
      <c r="Q1482" s="247"/>
      <c r="R1482" s="247"/>
      <c r="S1482" s="247"/>
      <c r="T1482" s="24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9" t="s">
        <v>204</v>
      </c>
      <c r="AU1482" s="249" t="s">
        <v>82</v>
      </c>
      <c r="AV1482" s="13" t="s">
        <v>82</v>
      </c>
      <c r="AW1482" s="13" t="s">
        <v>30</v>
      </c>
      <c r="AX1482" s="13" t="s">
        <v>73</v>
      </c>
      <c r="AY1482" s="249" t="s">
        <v>196</v>
      </c>
    </row>
    <row r="1483" s="13" customFormat="1">
      <c r="A1483" s="13"/>
      <c r="B1483" s="239"/>
      <c r="C1483" s="240"/>
      <c r="D1483" s="234" t="s">
        <v>204</v>
      </c>
      <c r="E1483" s="241" t="s">
        <v>1</v>
      </c>
      <c r="F1483" s="242" t="s">
        <v>1569</v>
      </c>
      <c r="G1483" s="240"/>
      <c r="H1483" s="243">
        <v>7.2800000000000002</v>
      </c>
      <c r="I1483" s="244"/>
      <c r="J1483" s="240"/>
      <c r="K1483" s="240"/>
      <c r="L1483" s="245"/>
      <c r="M1483" s="246"/>
      <c r="N1483" s="247"/>
      <c r="O1483" s="247"/>
      <c r="P1483" s="247"/>
      <c r="Q1483" s="247"/>
      <c r="R1483" s="247"/>
      <c r="S1483" s="247"/>
      <c r="T1483" s="248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9" t="s">
        <v>204</v>
      </c>
      <c r="AU1483" s="249" t="s">
        <v>82</v>
      </c>
      <c r="AV1483" s="13" t="s">
        <v>82</v>
      </c>
      <c r="AW1483" s="13" t="s">
        <v>30</v>
      </c>
      <c r="AX1483" s="13" t="s">
        <v>73</v>
      </c>
      <c r="AY1483" s="249" t="s">
        <v>196</v>
      </c>
    </row>
    <row r="1484" s="13" customFormat="1">
      <c r="A1484" s="13"/>
      <c r="B1484" s="239"/>
      <c r="C1484" s="240"/>
      <c r="D1484" s="234" t="s">
        <v>204</v>
      </c>
      <c r="E1484" s="241" t="s">
        <v>1</v>
      </c>
      <c r="F1484" s="242" t="s">
        <v>1570</v>
      </c>
      <c r="G1484" s="240"/>
      <c r="H1484" s="243">
        <v>32.399999999999999</v>
      </c>
      <c r="I1484" s="244"/>
      <c r="J1484" s="240"/>
      <c r="K1484" s="240"/>
      <c r="L1484" s="245"/>
      <c r="M1484" s="246"/>
      <c r="N1484" s="247"/>
      <c r="O1484" s="247"/>
      <c r="P1484" s="247"/>
      <c r="Q1484" s="247"/>
      <c r="R1484" s="247"/>
      <c r="S1484" s="247"/>
      <c r="T1484" s="248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9" t="s">
        <v>204</v>
      </c>
      <c r="AU1484" s="249" t="s">
        <v>82</v>
      </c>
      <c r="AV1484" s="13" t="s">
        <v>82</v>
      </c>
      <c r="AW1484" s="13" t="s">
        <v>30</v>
      </c>
      <c r="AX1484" s="13" t="s">
        <v>73</v>
      </c>
      <c r="AY1484" s="249" t="s">
        <v>196</v>
      </c>
    </row>
    <row r="1485" s="13" customFormat="1">
      <c r="A1485" s="13"/>
      <c r="B1485" s="239"/>
      <c r="C1485" s="240"/>
      <c r="D1485" s="234" t="s">
        <v>204</v>
      </c>
      <c r="E1485" s="241" t="s">
        <v>1</v>
      </c>
      <c r="F1485" s="242" t="s">
        <v>1571</v>
      </c>
      <c r="G1485" s="240"/>
      <c r="H1485" s="243">
        <v>339.45999999999998</v>
      </c>
      <c r="I1485" s="244"/>
      <c r="J1485" s="240"/>
      <c r="K1485" s="240"/>
      <c r="L1485" s="245"/>
      <c r="M1485" s="246"/>
      <c r="N1485" s="247"/>
      <c r="O1485" s="247"/>
      <c r="P1485" s="247"/>
      <c r="Q1485" s="247"/>
      <c r="R1485" s="247"/>
      <c r="S1485" s="247"/>
      <c r="T1485" s="248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9" t="s">
        <v>204</v>
      </c>
      <c r="AU1485" s="249" t="s">
        <v>82</v>
      </c>
      <c r="AV1485" s="13" t="s">
        <v>82</v>
      </c>
      <c r="AW1485" s="13" t="s">
        <v>30</v>
      </c>
      <c r="AX1485" s="13" t="s">
        <v>73</v>
      </c>
      <c r="AY1485" s="249" t="s">
        <v>196</v>
      </c>
    </row>
    <row r="1486" s="13" customFormat="1">
      <c r="A1486" s="13"/>
      <c r="B1486" s="239"/>
      <c r="C1486" s="240"/>
      <c r="D1486" s="234" t="s">
        <v>204</v>
      </c>
      <c r="E1486" s="241" t="s">
        <v>1</v>
      </c>
      <c r="F1486" s="242" t="s">
        <v>1572</v>
      </c>
      <c r="G1486" s="240"/>
      <c r="H1486" s="243">
        <v>1245.24</v>
      </c>
      <c r="I1486" s="244"/>
      <c r="J1486" s="240"/>
      <c r="K1486" s="240"/>
      <c r="L1486" s="245"/>
      <c r="M1486" s="246"/>
      <c r="N1486" s="247"/>
      <c r="O1486" s="247"/>
      <c r="P1486" s="247"/>
      <c r="Q1486" s="247"/>
      <c r="R1486" s="247"/>
      <c r="S1486" s="247"/>
      <c r="T1486" s="248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9" t="s">
        <v>204</v>
      </c>
      <c r="AU1486" s="249" t="s">
        <v>82</v>
      </c>
      <c r="AV1486" s="13" t="s">
        <v>82</v>
      </c>
      <c r="AW1486" s="13" t="s">
        <v>30</v>
      </c>
      <c r="AX1486" s="13" t="s">
        <v>73</v>
      </c>
      <c r="AY1486" s="249" t="s">
        <v>196</v>
      </c>
    </row>
    <row r="1487" s="13" customFormat="1">
      <c r="A1487" s="13"/>
      <c r="B1487" s="239"/>
      <c r="C1487" s="240"/>
      <c r="D1487" s="234" t="s">
        <v>204</v>
      </c>
      <c r="E1487" s="241" t="s">
        <v>1</v>
      </c>
      <c r="F1487" s="242" t="s">
        <v>1573</v>
      </c>
      <c r="G1487" s="240"/>
      <c r="H1487" s="243">
        <v>98.280000000000001</v>
      </c>
      <c r="I1487" s="244"/>
      <c r="J1487" s="240"/>
      <c r="K1487" s="240"/>
      <c r="L1487" s="245"/>
      <c r="M1487" s="246"/>
      <c r="N1487" s="247"/>
      <c r="O1487" s="247"/>
      <c r="P1487" s="247"/>
      <c r="Q1487" s="247"/>
      <c r="R1487" s="247"/>
      <c r="S1487" s="247"/>
      <c r="T1487" s="248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9" t="s">
        <v>204</v>
      </c>
      <c r="AU1487" s="249" t="s">
        <v>82</v>
      </c>
      <c r="AV1487" s="13" t="s">
        <v>82</v>
      </c>
      <c r="AW1487" s="13" t="s">
        <v>30</v>
      </c>
      <c r="AX1487" s="13" t="s">
        <v>73</v>
      </c>
      <c r="AY1487" s="249" t="s">
        <v>196</v>
      </c>
    </row>
    <row r="1488" s="13" customFormat="1">
      <c r="A1488" s="13"/>
      <c r="B1488" s="239"/>
      <c r="C1488" s="240"/>
      <c r="D1488" s="234" t="s">
        <v>204</v>
      </c>
      <c r="E1488" s="241" t="s">
        <v>1</v>
      </c>
      <c r="F1488" s="242" t="s">
        <v>1574</v>
      </c>
      <c r="G1488" s="240"/>
      <c r="H1488" s="243">
        <v>1933.98</v>
      </c>
      <c r="I1488" s="244"/>
      <c r="J1488" s="240"/>
      <c r="K1488" s="240"/>
      <c r="L1488" s="245"/>
      <c r="M1488" s="246"/>
      <c r="N1488" s="247"/>
      <c r="O1488" s="247"/>
      <c r="P1488" s="247"/>
      <c r="Q1488" s="247"/>
      <c r="R1488" s="247"/>
      <c r="S1488" s="247"/>
      <c r="T1488" s="248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9" t="s">
        <v>204</v>
      </c>
      <c r="AU1488" s="249" t="s">
        <v>82</v>
      </c>
      <c r="AV1488" s="13" t="s">
        <v>82</v>
      </c>
      <c r="AW1488" s="13" t="s">
        <v>30</v>
      </c>
      <c r="AX1488" s="13" t="s">
        <v>73</v>
      </c>
      <c r="AY1488" s="249" t="s">
        <v>196</v>
      </c>
    </row>
    <row r="1489" s="13" customFormat="1">
      <c r="A1489" s="13"/>
      <c r="B1489" s="239"/>
      <c r="C1489" s="240"/>
      <c r="D1489" s="234" t="s">
        <v>204</v>
      </c>
      <c r="E1489" s="241" t="s">
        <v>1</v>
      </c>
      <c r="F1489" s="242" t="s">
        <v>1549</v>
      </c>
      <c r="G1489" s="240"/>
      <c r="H1489" s="243">
        <v>592.88</v>
      </c>
      <c r="I1489" s="244"/>
      <c r="J1489" s="240"/>
      <c r="K1489" s="240"/>
      <c r="L1489" s="245"/>
      <c r="M1489" s="246"/>
      <c r="N1489" s="247"/>
      <c r="O1489" s="247"/>
      <c r="P1489" s="247"/>
      <c r="Q1489" s="247"/>
      <c r="R1489" s="247"/>
      <c r="S1489" s="247"/>
      <c r="T1489" s="248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9" t="s">
        <v>204</v>
      </c>
      <c r="AU1489" s="249" t="s">
        <v>82</v>
      </c>
      <c r="AV1489" s="13" t="s">
        <v>82</v>
      </c>
      <c r="AW1489" s="13" t="s">
        <v>30</v>
      </c>
      <c r="AX1489" s="13" t="s">
        <v>73</v>
      </c>
      <c r="AY1489" s="249" t="s">
        <v>196</v>
      </c>
    </row>
    <row r="1490" s="13" customFormat="1">
      <c r="A1490" s="13"/>
      <c r="B1490" s="239"/>
      <c r="C1490" s="240"/>
      <c r="D1490" s="234" t="s">
        <v>204</v>
      </c>
      <c r="E1490" s="241" t="s">
        <v>1</v>
      </c>
      <c r="F1490" s="242" t="s">
        <v>1550</v>
      </c>
      <c r="G1490" s="240"/>
      <c r="H1490" s="243">
        <v>422.24000000000001</v>
      </c>
      <c r="I1490" s="244"/>
      <c r="J1490" s="240"/>
      <c r="K1490" s="240"/>
      <c r="L1490" s="245"/>
      <c r="M1490" s="246"/>
      <c r="N1490" s="247"/>
      <c r="O1490" s="247"/>
      <c r="P1490" s="247"/>
      <c r="Q1490" s="247"/>
      <c r="R1490" s="247"/>
      <c r="S1490" s="247"/>
      <c r="T1490" s="248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9" t="s">
        <v>204</v>
      </c>
      <c r="AU1490" s="249" t="s">
        <v>82</v>
      </c>
      <c r="AV1490" s="13" t="s">
        <v>82</v>
      </c>
      <c r="AW1490" s="13" t="s">
        <v>30</v>
      </c>
      <c r="AX1490" s="13" t="s">
        <v>73</v>
      </c>
      <c r="AY1490" s="249" t="s">
        <v>196</v>
      </c>
    </row>
    <row r="1491" s="13" customFormat="1">
      <c r="A1491" s="13"/>
      <c r="B1491" s="239"/>
      <c r="C1491" s="240"/>
      <c r="D1491" s="234" t="s">
        <v>204</v>
      </c>
      <c r="E1491" s="241" t="s">
        <v>1</v>
      </c>
      <c r="F1491" s="242" t="s">
        <v>1575</v>
      </c>
      <c r="G1491" s="240"/>
      <c r="H1491" s="243">
        <v>145.80000000000001</v>
      </c>
      <c r="I1491" s="244"/>
      <c r="J1491" s="240"/>
      <c r="K1491" s="240"/>
      <c r="L1491" s="245"/>
      <c r="M1491" s="246"/>
      <c r="N1491" s="247"/>
      <c r="O1491" s="247"/>
      <c r="P1491" s="247"/>
      <c r="Q1491" s="247"/>
      <c r="R1491" s="247"/>
      <c r="S1491" s="247"/>
      <c r="T1491" s="248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9" t="s">
        <v>204</v>
      </c>
      <c r="AU1491" s="249" t="s">
        <v>82</v>
      </c>
      <c r="AV1491" s="13" t="s">
        <v>82</v>
      </c>
      <c r="AW1491" s="13" t="s">
        <v>30</v>
      </c>
      <c r="AX1491" s="13" t="s">
        <v>73</v>
      </c>
      <c r="AY1491" s="249" t="s">
        <v>196</v>
      </c>
    </row>
    <row r="1492" s="16" customFormat="1">
      <c r="A1492" s="16"/>
      <c r="B1492" s="282"/>
      <c r="C1492" s="283"/>
      <c r="D1492" s="234" t="s">
        <v>204</v>
      </c>
      <c r="E1492" s="284" t="s">
        <v>1</v>
      </c>
      <c r="F1492" s="285" t="s">
        <v>527</v>
      </c>
      <c r="G1492" s="283"/>
      <c r="H1492" s="286">
        <v>6146.54</v>
      </c>
      <c r="I1492" s="287"/>
      <c r="J1492" s="283"/>
      <c r="K1492" s="283"/>
      <c r="L1492" s="288"/>
      <c r="M1492" s="289"/>
      <c r="N1492" s="290"/>
      <c r="O1492" s="290"/>
      <c r="P1492" s="290"/>
      <c r="Q1492" s="290"/>
      <c r="R1492" s="290"/>
      <c r="S1492" s="290"/>
      <c r="T1492" s="291"/>
      <c r="U1492" s="16"/>
      <c r="V1492" s="16"/>
      <c r="W1492" s="16"/>
      <c r="X1492" s="16"/>
      <c r="Y1492" s="16"/>
      <c r="Z1492" s="16"/>
      <c r="AA1492" s="16"/>
      <c r="AB1492" s="16"/>
      <c r="AC1492" s="16"/>
      <c r="AD1492" s="16"/>
      <c r="AE1492" s="16"/>
      <c r="AT1492" s="292" t="s">
        <v>204</v>
      </c>
      <c r="AU1492" s="292" t="s">
        <v>82</v>
      </c>
      <c r="AV1492" s="16" t="s">
        <v>210</v>
      </c>
      <c r="AW1492" s="16" t="s">
        <v>30</v>
      </c>
      <c r="AX1492" s="16" t="s">
        <v>73</v>
      </c>
      <c r="AY1492" s="292" t="s">
        <v>196</v>
      </c>
    </row>
    <row r="1493" s="15" customFormat="1">
      <c r="A1493" s="15"/>
      <c r="B1493" s="261"/>
      <c r="C1493" s="262"/>
      <c r="D1493" s="234" t="s">
        <v>204</v>
      </c>
      <c r="E1493" s="263" t="s">
        <v>1</v>
      </c>
      <c r="F1493" s="264" t="s">
        <v>914</v>
      </c>
      <c r="G1493" s="262"/>
      <c r="H1493" s="263" t="s">
        <v>1</v>
      </c>
      <c r="I1493" s="265"/>
      <c r="J1493" s="262"/>
      <c r="K1493" s="262"/>
      <c r="L1493" s="266"/>
      <c r="M1493" s="267"/>
      <c r="N1493" s="268"/>
      <c r="O1493" s="268"/>
      <c r="P1493" s="268"/>
      <c r="Q1493" s="268"/>
      <c r="R1493" s="268"/>
      <c r="S1493" s="268"/>
      <c r="T1493" s="269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T1493" s="270" t="s">
        <v>204</v>
      </c>
      <c r="AU1493" s="270" t="s">
        <v>82</v>
      </c>
      <c r="AV1493" s="15" t="s">
        <v>80</v>
      </c>
      <c r="AW1493" s="15" t="s">
        <v>30</v>
      </c>
      <c r="AX1493" s="15" t="s">
        <v>73</v>
      </c>
      <c r="AY1493" s="270" t="s">
        <v>196</v>
      </c>
    </row>
    <row r="1494" s="13" customFormat="1">
      <c r="A1494" s="13"/>
      <c r="B1494" s="239"/>
      <c r="C1494" s="240"/>
      <c r="D1494" s="234" t="s">
        <v>204</v>
      </c>
      <c r="E1494" s="241" t="s">
        <v>1</v>
      </c>
      <c r="F1494" s="242" t="s">
        <v>1576</v>
      </c>
      <c r="G1494" s="240"/>
      <c r="H1494" s="243">
        <v>119.40000000000001</v>
      </c>
      <c r="I1494" s="244"/>
      <c r="J1494" s="240"/>
      <c r="K1494" s="240"/>
      <c r="L1494" s="245"/>
      <c r="M1494" s="246"/>
      <c r="N1494" s="247"/>
      <c r="O1494" s="247"/>
      <c r="P1494" s="247"/>
      <c r="Q1494" s="247"/>
      <c r="R1494" s="247"/>
      <c r="S1494" s="247"/>
      <c r="T1494" s="248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9" t="s">
        <v>204</v>
      </c>
      <c r="AU1494" s="249" t="s">
        <v>82</v>
      </c>
      <c r="AV1494" s="13" t="s">
        <v>82</v>
      </c>
      <c r="AW1494" s="13" t="s">
        <v>30</v>
      </c>
      <c r="AX1494" s="13" t="s">
        <v>73</v>
      </c>
      <c r="AY1494" s="249" t="s">
        <v>196</v>
      </c>
    </row>
    <row r="1495" s="13" customFormat="1">
      <c r="A1495" s="13"/>
      <c r="B1495" s="239"/>
      <c r="C1495" s="240"/>
      <c r="D1495" s="234" t="s">
        <v>204</v>
      </c>
      <c r="E1495" s="241" t="s">
        <v>1</v>
      </c>
      <c r="F1495" s="242" t="s">
        <v>1577</v>
      </c>
      <c r="G1495" s="240"/>
      <c r="H1495" s="243">
        <v>58.479999999999997</v>
      </c>
      <c r="I1495" s="244"/>
      <c r="J1495" s="240"/>
      <c r="K1495" s="240"/>
      <c r="L1495" s="245"/>
      <c r="M1495" s="246"/>
      <c r="N1495" s="247"/>
      <c r="O1495" s="247"/>
      <c r="P1495" s="247"/>
      <c r="Q1495" s="247"/>
      <c r="R1495" s="247"/>
      <c r="S1495" s="247"/>
      <c r="T1495" s="248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9" t="s">
        <v>204</v>
      </c>
      <c r="AU1495" s="249" t="s">
        <v>82</v>
      </c>
      <c r="AV1495" s="13" t="s">
        <v>82</v>
      </c>
      <c r="AW1495" s="13" t="s">
        <v>30</v>
      </c>
      <c r="AX1495" s="13" t="s">
        <v>73</v>
      </c>
      <c r="AY1495" s="249" t="s">
        <v>196</v>
      </c>
    </row>
    <row r="1496" s="13" customFormat="1">
      <c r="A1496" s="13"/>
      <c r="B1496" s="239"/>
      <c r="C1496" s="240"/>
      <c r="D1496" s="234" t="s">
        <v>204</v>
      </c>
      <c r="E1496" s="241" t="s">
        <v>1</v>
      </c>
      <c r="F1496" s="242" t="s">
        <v>1578</v>
      </c>
      <c r="G1496" s="240"/>
      <c r="H1496" s="243">
        <v>403.45999999999998</v>
      </c>
      <c r="I1496" s="244"/>
      <c r="J1496" s="240"/>
      <c r="K1496" s="240"/>
      <c r="L1496" s="245"/>
      <c r="M1496" s="246"/>
      <c r="N1496" s="247"/>
      <c r="O1496" s="247"/>
      <c r="P1496" s="247"/>
      <c r="Q1496" s="247"/>
      <c r="R1496" s="247"/>
      <c r="S1496" s="247"/>
      <c r="T1496" s="248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9" t="s">
        <v>204</v>
      </c>
      <c r="AU1496" s="249" t="s">
        <v>82</v>
      </c>
      <c r="AV1496" s="13" t="s">
        <v>82</v>
      </c>
      <c r="AW1496" s="13" t="s">
        <v>30</v>
      </c>
      <c r="AX1496" s="13" t="s">
        <v>73</v>
      </c>
      <c r="AY1496" s="249" t="s">
        <v>196</v>
      </c>
    </row>
    <row r="1497" s="13" customFormat="1">
      <c r="A1497" s="13"/>
      <c r="B1497" s="239"/>
      <c r="C1497" s="240"/>
      <c r="D1497" s="234" t="s">
        <v>204</v>
      </c>
      <c r="E1497" s="241" t="s">
        <v>1</v>
      </c>
      <c r="F1497" s="242" t="s">
        <v>1579</v>
      </c>
      <c r="G1497" s="240"/>
      <c r="H1497" s="243">
        <v>1051.48</v>
      </c>
      <c r="I1497" s="244"/>
      <c r="J1497" s="240"/>
      <c r="K1497" s="240"/>
      <c r="L1497" s="245"/>
      <c r="M1497" s="246"/>
      <c r="N1497" s="247"/>
      <c r="O1497" s="247"/>
      <c r="P1497" s="247"/>
      <c r="Q1497" s="247"/>
      <c r="R1497" s="247"/>
      <c r="S1497" s="247"/>
      <c r="T1497" s="248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9" t="s">
        <v>204</v>
      </c>
      <c r="AU1497" s="249" t="s">
        <v>82</v>
      </c>
      <c r="AV1497" s="13" t="s">
        <v>82</v>
      </c>
      <c r="AW1497" s="13" t="s">
        <v>30</v>
      </c>
      <c r="AX1497" s="13" t="s">
        <v>73</v>
      </c>
      <c r="AY1497" s="249" t="s">
        <v>196</v>
      </c>
    </row>
    <row r="1498" s="13" customFormat="1">
      <c r="A1498" s="13"/>
      <c r="B1498" s="239"/>
      <c r="C1498" s="240"/>
      <c r="D1498" s="234" t="s">
        <v>204</v>
      </c>
      <c r="E1498" s="241" t="s">
        <v>1</v>
      </c>
      <c r="F1498" s="242" t="s">
        <v>1580</v>
      </c>
      <c r="G1498" s="240"/>
      <c r="H1498" s="243">
        <v>92.079999999999998</v>
      </c>
      <c r="I1498" s="244"/>
      <c r="J1498" s="240"/>
      <c r="K1498" s="240"/>
      <c r="L1498" s="245"/>
      <c r="M1498" s="246"/>
      <c r="N1498" s="247"/>
      <c r="O1498" s="247"/>
      <c r="P1498" s="247"/>
      <c r="Q1498" s="247"/>
      <c r="R1498" s="247"/>
      <c r="S1498" s="247"/>
      <c r="T1498" s="248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9" t="s">
        <v>204</v>
      </c>
      <c r="AU1498" s="249" t="s">
        <v>82</v>
      </c>
      <c r="AV1498" s="13" t="s">
        <v>82</v>
      </c>
      <c r="AW1498" s="13" t="s">
        <v>30</v>
      </c>
      <c r="AX1498" s="13" t="s">
        <v>73</v>
      </c>
      <c r="AY1498" s="249" t="s">
        <v>196</v>
      </c>
    </row>
    <row r="1499" s="13" customFormat="1">
      <c r="A1499" s="13"/>
      <c r="B1499" s="239"/>
      <c r="C1499" s="240"/>
      <c r="D1499" s="234" t="s">
        <v>204</v>
      </c>
      <c r="E1499" s="241" t="s">
        <v>1</v>
      </c>
      <c r="F1499" s="242" t="s">
        <v>1581</v>
      </c>
      <c r="G1499" s="240"/>
      <c r="H1499" s="243">
        <v>1718.4200000000001</v>
      </c>
      <c r="I1499" s="244"/>
      <c r="J1499" s="240"/>
      <c r="K1499" s="240"/>
      <c r="L1499" s="245"/>
      <c r="M1499" s="246"/>
      <c r="N1499" s="247"/>
      <c r="O1499" s="247"/>
      <c r="P1499" s="247"/>
      <c r="Q1499" s="247"/>
      <c r="R1499" s="247"/>
      <c r="S1499" s="247"/>
      <c r="T1499" s="248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9" t="s">
        <v>204</v>
      </c>
      <c r="AU1499" s="249" t="s">
        <v>82</v>
      </c>
      <c r="AV1499" s="13" t="s">
        <v>82</v>
      </c>
      <c r="AW1499" s="13" t="s">
        <v>30</v>
      </c>
      <c r="AX1499" s="13" t="s">
        <v>73</v>
      </c>
      <c r="AY1499" s="249" t="s">
        <v>196</v>
      </c>
    </row>
    <row r="1500" s="13" customFormat="1">
      <c r="A1500" s="13"/>
      <c r="B1500" s="239"/>
      <c r="C1500" s="240"/>
      <c r="D1500" s="234" t="s">
        <v>204</v>
      </c>
      <c r="E1500" s="241" t="s">
        <v>1</v>
      </c>
      <c r="F1500" s="242" t="s">
        <v>1549</v>
      </c>
      <c r="G1500" s="240"/>
      <c r="H1500" s="243">
        <v>592.88</v>
      </c>
      <c r="I1500" s="244"/>
      <c r="J1500" s="240"/>
      <c r="K1500" s="240"/>
      <c r="L1500" s="245"/>
      <c r="M1500" s="246"/>
      <c r="N1500" s="247"/>
      <c r="O1500" s="247"/>
      <c r="P1500" s="247"/>
      <c r="Q1500" s="247"/>
      <c r="R1500" s="247"/>
      <c r="S1500" s="247"/>
      <c r="T1500" s="248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9" t="s">
        <v>204</v>
      </c>
      <c r="AU1500" s="249" t="s">
        <v>82</v>
      </c>
      <c r="AV1500" s="13" t="s">
        <v>82</v>
      </c>
      <c r="AW1500" s="13" t="s">
        <v>30</v>
      </c>
      <c r="AX1500" s="13" t="s">
        <v>73</v>
      </c>
      <c r="AY1500" s="249" t="s">
        <v>196</v>
      </c>
    </row>
    <row r="1501" s="13" customFormat="1">
      <c r="A1501" s="13"/>
      <c r="B1501" s="239"/>
      <c r="C1501" s="240"/>
      <c r="D1501" s="234" t="s">
        <v>204</v>
      </c>
      <c r="E1501" s="241" t="s">
        <v>1</v>
      </c>
      <c r="F1501" s="242" t="s">
        <v>1550</v>
      </c>
      <c r="G1501" s="240"/>
      <c r="H1501" s="243">
        <v>422.24000000000001</v>
      </c>
      <c r="I1501" s="244"/>
      <c r="J1501" s="240"/>
      <c r="K1501" s="240"/>
      <c r="L1501" s="245"/>
      <c r="M1501" s="246"/>
      <c r="N1501" s="247"/>
      <c r="O1501" s="247"/>
      <c r="P1501" s="247"/>
      <c r="Q1501" s="247"/>
      <c r="R1501" s="247"/>
      <c r="S1501" s="247"/>
      <c r="T1501" s="248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9" t="s">
        <v>204</v>
      </c>
      <c r="AU1501" s="249" t="s">
        <v>82</v>
      </c>
      <c r="AV1501" s="13" t="s">
        <v>82</v>
      </c>
      <c r="AW1501" s="13" t="s">
        <v>30</v>
      </c>
      <c r="AX1501" s="13" t="s">
        <v>73</v>
      </c>
      <c r="AY1501" s="249" t="s">
        <v>196</v>
      </c>
    </row>
    <row r="1502" s="13" customFormat="1">
      <c r="A1502" s="13"/>
      <c r="B1502" s="239"/>
      <c r="C1502" s="240"/>
      <c r="D1502" s="234" t="s">
        <v>204</v>
      </c>
      <c r="E1502" s="241" t="s">
        <v>1</v>
      </c>
      <c r="F1502" s="242" t="s">
        <v>1575</v>
      </c>
      <c r="G1502" s="240"/>
      <c r="H1502" s="243">
        <v>145.80000000000001</v>
      </c>
      <c r="I1502" s="244"/>
      <c r="J1502" s="240"/>
      <c r="K1502" s="240"/>
      <c r="L1502" s="245"/>
      <c r="M1502" s="246"/>
      <c r="N1502" s="247"/>
      <c r="O1502" s="247"/>
      <c r="P1502" s="247"/>
      <c r="Q1502" s="247"/>
      <c r="R1502" s="247"/>
      <c r="S1502" s="247"/>
      <c r="T1502" s="248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9" t="s">
        <v>204</v>
      </c>
      <c r="AU1502" s="249" t="s">
        <v>82</v>
      </c>
      <c r="AV1502" s="13" t="s">
        <v>82</v>
      </c>
      <c r="AW1502" s="13" t="s">
        <v>30</v>
      </c>
      <c r="AX1502" s="13" t="s">
        <v>73</v>
      </c>
      <c r="AY1502" s="249" t="s">
        <v>196</v>
      </c>
    </row>
    <row r="1503" s="16" customFormat="1">
      <c r="A1503" s="16"/>
      <c r="B1503" s="282"/>
      <c r="C1503" s="283"/>
      <c r="D1503" s="234" t="s">
        <v>204</v>
      </c>
      <c r="E1503" s="284" t="s">
        <v>1</v>
      </c>
      <c r="F1503" s="285" t="s">
        <v>527</v>
      </c>
      <c r="G1503" s="283"/>
      <c r="H1503" s="286">
        <v>4604.2399999999998</v>
      </c>
      <c r="I1503" s="287"/>
      <c r="J1503" s="283"/>
      <c r="K1503" s="283"/>
      <c r="L1503" s="288"/>
      <c r="M1503" s="289"/>
      <c r="N1503" s="290"/>
      <c r="O1503" s="290"/>
      <c r="P1503" s="290"/>
      <c r="Q1503" s="290"/>
      <c r="R1503" s="290"/>
      <c r="S1503" s="290"/>
      <c r="T1503" s="291"/>
      <c r="U1503" s="16"/>
      <c r="V1503" s="16"/>
      <c r="W1503" s="16"/>
      <c r="X1503" s="16"/>
      <c r="Y1503" s="16"/>
      <c r="Z1503" s="16"/>
      <c r="AA1503" s="16"/>
      <c r="AB1503" s="16"/>
      <c r="AC1503" s="16"/>
      <c r="AD1503" s="16"/>
      <c r="AE1503" s="16"/>
      <c r="AT1503" s="292" t="s">
        <v>204</v>
      </c>
      <c r="AU1503" s="292" t="s">
        <v>82</v>
      </c>
      <c r="AV1503" s="16" t="s">
        <v>210</v>
      </c>
      <c r="AW1503" s="16" t="s">
        <v>30</v>
      </c>
      <c r="AX1503" s="16" t="s">
        <v>73</v>
      </c>
      <c r="AY1503" s="292" t="s">
        <v>196</v>
      </c>
    </row>
    <row r="1504" s="14" customFormat="1">
      <c r="A1504" s="14"/>
      <c r="B1504" s="250"/>
      <c r="C1504" s="251"/>
      <c r="D1504" s="234" t="s">
        <v>204</v>
      </c>
      <c r="E1504" s="252" t="s">
        <v>1</v>
      </c>
      <c r="F1504" s="253" t="s">
        <v>206</v>
      </c>
      <c r="G1504" s="251"/>
      <c r="H1504" s="254">
        <v>19231.830000000002</v>
      </c>
      <c r="I1504" s="255"/>
      <c r="J1504" s="251"/>
      <c r="K1504" s="251"/>
      <c r="L1504" s="256"/>
      <c r="M1504" s="257"/>
      <c r="N1504" s="258"/>
      <c r="O1504" s="258"/>
      <c r="P1504" s="258"/>
      <c r="Q1504" s="258"/>
      <c r="R1504" s="258"/>
      <c r="S1504" s="258"/>
      <c r="T1504" s="259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60" t="s">
        <v>204</v>
      </c>
      <c r="AU1504" s="260" t="s">
        <v>82</v>
      </c>
      <c r="AV1504" s="14" t="s">
        <v>202</v>
      </c>
      <c r="AW1504" s="14" t="s">
        <v>30</v>
      </c>
      <c r="AX1504" s="14" t="s">
        <v>80</v>
      </c>
      <c r="AY1504" s="260" t="s">
        <v>196</v>
      </c>
    </row>
    <row r="1505" s="2" customFormat="1" ht="37.8" customHeight="1">
      <c r="A1505" s="39"/>
      <c r="B1505" s="40"/>
      <c r="C1505" s="220" t="s">
        <v>829</v>
      </c>
      <c r="D1505" s="220" t="s">
        <v>198</v>
      </c>
      <c r="E1505" s="221" t="s">
        <v>1582</v>
      </c>
      <c r="F1505" s="222" t="s">
        <v>1583</v>
      </c>
      <c r="G1505" s="223" t="s">
        <v>201</v>
      </c>
      <c r="H1505" s="224">
        <v>200.31999999999999</v>
      </c>
      <c r="I1505" s="225"/>
      <c r="J1505" s="226">
        <f>ROUND(I1505*H1505,2)</f>
        <v>0</v>
      </c>
      <c r="K1505" s="227"/>
      <c r="L1505" s="45"/>
      <c r="M1505" s="228" t="s">
        <v>1</v>
      </c>
      <c r="N1505" s="229" t="s">
        <v>38</v>
      </c>
      <c r="O1505" s="92"/>
      <c r="P1505" s="230">
        <f>O1505*H1505</f>
        <v>0</v>
      </c>
      <c r="Q1505" s="230">
        <v>0</v>
      </c>
      <c r="R1505" s="230">
        <f>Q1505*H1505</f>
        <v>0</v>
      </c>
      <c r="S1505" s="230">
        <v>0</v>
      </c>
      <c r="T1505" s="231">
        <f>S1505*H1505</f>
        <v>0</v>
      </c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R1505" s="232" t="s">
        <v>202</v>
      </c>
      <c r="AT1505" s="232" t="s">
        <v>198</v>
      </c>
      <c r="AU1505" s="232" t="s">
        <v>82</v>
      </c>
      <c r="AY1505" s="18" t="s">
        <v>196</v>
      </c>
      <c r="BE1505" s="233">
        <f>IF(N1505="základní",J1505,0)</f>
        <v>0</v>
      </c>
      <c r="BF1505" s="233">
        <f>IF(N1505="snížená",J1505,0)</f>
        <v>0</v>
      </c>
      <c r="BG1505" s="233">
        <f>IF(N1505="zákl. přenesená",J1505,0)</f>
        <v>0</v>
      </c>
      <c r="BH1505" s="233">
        <f>IF(N1505="sníž. přenesená",J1505,0)</f>
        <v>0</v>
      </c>
      <c r="BI1505" s="233">
        <f>IF(N1505="nulová",J1505,0)</f>
        <v>0</v>
      </c>
      <c r="BJ1505" s="18" t="s">
        <v>80</v>
      </c>
      <c r="BK1505" s="233">
        <f>ROUND(I1505*H1505,2)</f>
        <v>0</v>
      </c>
      <c r="BL1505" s="18" t="s">
        <v>202</v>
      </c>
      <c r="BM1505" s="232" t="s">
        <v>1584</v>
      </c>
    </row>
    <row r="1506" s="2" customFormat="1">
      <c r="A1506" s="39"/>
      <c r="B1506" s="40"/>
      <c r="C1506" s="41"/>
      <c r="D1506" s="234" t="s">
        <v>203</v>
      </c>
      <c r="E1506" s="41"/>
      <c r="F1506" s="235" t="s">
        <v>1583</v>
      </c>
      <c r="G1506" s="41"/>
      <c r="H1506" s="41"/>
      <c r="I1506" s="236"/>
      <c r="J1506" s="41"/>
      <c r="K1506" s="41"/>
      <c r="L1506" s="45"/>
      <c r="M1506" s="237"/>
      <c r="N1506" s="238"/>
      <c r="O1506" s="92"/>
      <c r="P1506" s="92"/>
      <c r="Q1506" s="92"/>
      <c r="R1506" s="92"/>
      <c r="S1506" s="92"/>
      <c r="T1506" s="93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T1506" s="18" t="s">
        <v>203</v>
      </c>
      <c r="AU1506" s="18" t="s">
        <v>82</v>
      </c>
    </row>
    <row r="1507" s="15" customFormat="1">
      <c r="A1507" s="15"/>
      <c r="B1507" s="261"/>
      <c r="C1507" s="262"/>
      <c r="D1507" s="234" t="s">
        <v>204</v>
      </c>
      <c r="E1507" s="263" t="s">
        <v>1</v>
      </c>
      <c r="F1507" s="264" t="s">
        <v>1585</v>
      </c>
      <c r="G1507" s="262"/>
      <c r="H1507" s="263" t="s">
        <v>1</v>
      </c>
      <c r="I1507" s="265"/>
      <c r="J1507" s="262"/>
      <c r="K1507" s="262"/>
      <c r="L1507" s="266"/>
      <c r="M1507" s="267"/>
      <c r="N1507" s="268"/>
      <c r="O1507" s="268"/>
      <c r="P1507" s="268"/>
      <c r="Q1507" s="268"/>
      <c r="R1507" s="268"/>
      <c r="S1507" s="268"/>
      <c r="T1507" s="269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T1507" s="270" t="s">
        <v>204</v>
      </c>
      <c r="AU1507" s="270" t="s">
        <v>82</v>
      </c>
      <c r="AV1507" s="15" t="s">
        <v>80</v>
      </c>
      <c r="AW1507" s="15" t="s">
        <v>30</v>
      </c>
      <c r="AX1507" s="15" t="s">
        <v>73</v>
      </c>
      <c r="AY1507" s="270" t="s">
        <v>196</v>
      </c>
    </row>
    <row r="1508" s="13" customFormat="1">
      <c r="A1508" s="13"/>
      <c r="B1508" s="239"/>
      <c r="C1508" s="240"/>
      <c r="D1508" s="234" t="s">
        <v>204</v>
      </c>
      <c r="E1508" s="241" t="s">
        <v>1</v>
      </c>
      <c r="F1508" s="242" t="s">
        <v>1586</v>
      </c>
      <c r="G1508" s="240"/>
      <c r="H1508" s="243">
        <v>48</v>
      </c>
      <c r="I1508" s="244"/>
      <c r="J1508" s="240"/>
      <c r="K1508" s="240"/>
      <c r="L1508" s="245"/>
      <c r="M1508" s="246"/>
      <c r="N1508" s="247"/>
      <c r="O1508" s="247"/>
      <c r="P1508" s="247"/>
      <c r="Q1508" s="247"/>
      <c r="R1508" s="247"/>
      <c r="S1508" s="247"/>
      <c r="T1508" s="248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9" t="s">
        <v>204</v>
      </c>
      <c r="AU1508" s="249" t="s">
        <v>82</v>
      </c>
      <c r="AV1508" s="13" t="s">
        <v>82</v>
      </c>
      <c r="AW1508" s="13" t="s">
        <v>30</v>
      </c>
      <c r="AX1508" s="13" t="s">
        <v>73</v>
      </c>
      <c r="AY1508" s="249" t="s">
        <v>196</v>
      </c>
    </row>
    <row r="1509" s="13" customFormat="1">
      <c r="A1509" s="13"/>
      <c r="B1509" s="239"/>
      <c r="C1509" s="240"/>
      <c r="D1509" s="234" t="s">
        <v>204</v>
      </c>
      <c r="E1509" s="241" t="s">
        <v>1</v>
      </c>
      <c r="F1509" s="242" t="s">
        <v>1587</v>
      </c>
      <c r="G1509" s="240"/>
      <c r="H1509" s="243">
        <v>43.520000000000003</v>
      </c>
      <c r="I1509" s="244"/>
      <c r="J1509" s="240"/>
      <c r="K1509" s="240"/>
      <c r="L1509" s="245"/>
      <c r="M1509" s="246"/>
      <c r="N1509" s="247"/>
      <c r="O1509" s="247"/>
      <c r="P1509" s="247"/>
      <c r="Q1509" s="247"/>
      <c r="R1509" s="247"/>
      <c r="S1509" s="247"/>
      <c r="T1509" s="248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9" t="s">
        <v>204</v>
      </c>
      <c r="AU1509" s="249" t="s">
        <v>82</v>
      </c>
      <c r="AV1509" s="13" t="s">
        <v>82</v>
      </c>
      <c r="AW1509" s="13" t="s">
        <v>30</v>
      </c>
      <c r="AX1509" s="13" t="s">
        <v>73</v>
      </c>
      <c r="AY1509" s="249" t="s">
        <v>196</v>
      </c>
    </row>
    <row r="1510" s="13" customFormat="1">
      <c r="A1510" s="13"/>
      <c r="B1510" s="239"/>
      <c r="C1510" s="240"/>
      <c r="D1510" s="234" t="s">
        <v>204</v>
      </c>
      <c r="E1510" s="241" t="s">
        <v>1</v>
      </c>
      <c r="F1510" s="242" t="s">
        <v>1588</v>
      </c>
      <c r="G1510" s="240"/>
      <c r="H1510" s="243">
        <v>27.199999999999999</v>
      </c>
      <c r="I1510" s="244"/>
      <c r="J1510" s="240"/>
      <c r="K1510" s="240"/>
      <c r="L1510" s="245"/>
      <c r="M1510" s="246"/>
      <c r="N1510" s="247"/>
      <c r="O1510" s="247"/>
      <c r="P1510" s="247"/>
      <c r="Q1510" s="247"/>
      <c r="R1510" s="247"/>
      <c r="S1510" s="247"/>
      <c r="T1510" s="248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9" t="s">
        <v>204</v>
      </c>
      <c r="AU1510" s="249" t="s">
        <v>82</v>
      </c>
      <c r="AV1510" s="13" t="s">
        <v>82</v>
      </c>
      <c r="AW1510" s="13" t="s">
        <v>30</v>
      </c>
      <c r="AX1510" s="13" t="s">
        <v>73</v>
      </c>
      <c r="AY1510" s="249" t="s">
        <v>196</v>
      </c>
    </row>
    <row r="1511" s="13" customFormat="1">
      <c r="A1511" s="13"/>
      <c r="B1511" s="239"/>
      <c r="C1511" s="240"/>
      <c r="D1511" s="234" t="s">
        <v>204</v>
      </c>
      <c r="E1511" s="241" t="s">
        <v>1</v>
      </c>
      <c r="F1511" s="242" t="s">
        <v>1589</v>
      </c>
      <c r="G1511" s="240"/>
      <c r="H1511" s="243">
        <v>81.599999999999994</v>
      </c>
      <c r="I1511" s="244"/>
      <c r="J1511" s="240"/>
      <c r="K1511" s="240"/>
      <c r="L1511" s="245"/>
      <c r="M1511" s="246"/>
      <c r="N1511" s="247"/>
      <c r="O1511" s="247"/>
      <c r="P1511" s="247"/>
      <c r="Q1511" s="247"/>
      <c r="R1511" s="247"/>
      <c r="S1511" s="247"/>
      <c r="T1511" s="248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9" t="s">
        <v>204</v>
      </c>
      <c r="AU1511" s="249" t="s">
        <v>82</v>
      </c>
      <c r="AV1511" s="13" t="s">
        <v>82</v>
      </c>
      <c r="AW1511" s="13" t="s">
        <v>30</v>
      </c>
      <c r="AX1511" s="13" t="s">
        <v>73</v>
      </c>
      <c r="AY1511" s="249" t="s">
        <v>196</v>
      </c>
    </row>
    <row r="1512" s="14" customFormat="1">
      <c r="A1512" s="14"/>
      <c r="B1512" s="250"/>
      <c r="C1512" s="251"/>
      <c r="D1512" s="234" t="s">
        <v>204</v>
      </c>
      <c r="E1512" s="252" t="s">
        <v>1</v>
      </c>
      <c r="F1512" s="253" t="s">
        <v>206</v>
      </c>
      <c r="G1512" s="251"/>
      <c r="H1512" s="254">
        <v>200.31999999999999</v>
      </c>
      <c r="I1512" s="255"/>
      <c r="J1512" s="251"/>
      <c r="K1512" s="251"/>
      <c r="L1512" s="256"/>
      <c r="M1512" s="257"/>
      <c r="N1512" s="258"/>
      <c r="O1512" s="258"/>
      <c r="P1512" s="258"/>
      <c r="Q1512" s="258"/>
      <c r="R1512" s="258"/>
      <c r="S1512" s="258"/>
      <c r="T1512" s="259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0" t="s">
        <v>204</v>
      </c>
      <c r="AU1512" s="260" t="s">
        <v>82</v>
      </c>
      <c r="AV1512" s="14" t="s">
        <v>202</v>
      </c>
      <c r="AW1512" s="14" t="s">
        <v>30</v>
      </c>
      <c r="AX1512" s="14" t="s">
        <v>80</v>
      </c>
      <c r="AY1512" s="260" t="s">
        <v>196</v>
      </c>
    </row>
    <row r="1513" s="2" customFormat="1" ht="49.05" customHeight="1">
      <c r="A1513" s="39"/>
      <c r="B1513" s="40"/>
      <c r="C1513" s="220" t="s">
        <v>1590</v>
      </c>
      <c r="D1513" s="220" t="s">
        <v>198</v>
      </c>
      <c r="E1513" s="221" t="s">
        <v>1591</v>
      </c>
      <c r="F1513" s="222" t="s">
        <v>1592</v>
      </c>
      <c r="G1513" s="223" t="s">
        <v>201</v>
      </c>
      <c r="H1513" s="224">
        <v>200.31999999999999</v>
      </c>
      <c r="I1513" s="225"/>
      <c r="J1513" s="226">
        <f>ROUND(I1513*H1513,2)</f>
        <v>0</v>
      </c>
      <c r="K1513" s="227"/>
      <c r="L1513" s="45"/>
      <c r="M1513" s="228" t="s">
        <v>1</v>
      </c>
      <c r="N1513" s="229" t="s">
        <v>38</v>
      </c>
      <c r="O1513" s="92"/>
      <c r="P1513" s="230">
        <f>O1513*H1513</f>
        <v>0</v>
      </c>
      <c r="Q1513" s="230">
        <v>0</v>
      </c>
      <c r="R1513" s="230">
        <f>Q1513*H1513</f>
        <v>0</v>
      </c>
      <c r="S1513" s="230">
        <v>0</v>
      </c>
      <c r="T1513" s="231">
        <f>S1513*H1513</f>
        <v>0</v>
      </c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R1513" s="232" t="s">
        <v>202</v>
      </c>
      <c r="AT1513" s="232" t="s">
        <v>198</v>
      </c>
      <c r="AU1513" s="232" t="s">
        <v>82</v>
      </c>
      <c r="AY1513" s="18" t="s">
        <v>196</v>
      </c>
      <c r="BE1513" s="233">
        <f>IF(N1513="základní",J1513,0)</f>
        <v>0</v>
      </c>
      <c r="BF1513" s="233">
        <f>IF(N1513="snížená",J1513,0)</f>
        <v>0</v>
      </c>
      <c r="BG1513" s="233">
        <f>IF(N1513="zákl. přenesená",J1513,0)</f>
        <v>0</v>
      </c>
      <c r="BH1513" s="233">
        <f>IF(N1513="sníž. přenesená",J1513,0)</f>
        <v>0</v>
      </c>
      <c r="BI1513" s="233">
        <f>IF(N1513="nulová",J1513,0)</f>
        <v>0</v>
      </c>
      <c r="BJ1513" s="18" t="s">
        <v>80</v>
      </c>
      <c r="BK1513" s="233">
        <f>ROUND(I1513*H1513,2)</f>
        <v>0</v>
      </c>
      <c r="BL1513" s="18" t="s">
        <v>202</v>
      </c>
      <c r="BM1513" s="232" t="s">
        <v>1593</v>
      </c>
    </row>
    <row r="1514" s="2" customFormat="1">
      <c r="A1514" s="39"/>
      <c r="B1514" s="40"/>
      <c r="C1514" s="41"/>
      <c r="D1514" s="234" t="s">
        <v>203</v>
      </c>
      <c r="E1514" s="41"/>
      <c r="F1514" s="235" t="s">
        <v>1592</v>
      </c>
      <c r="G1514" s="41"/>
      <c r="H1514" s="41"/>
      <c r="I1514" s="236"/>
      <c r="J1514" s="41"/>
      <c r="K1514" s="41"/>
      <c r="L1514" s="45"/>
      <c r="M1514" s="237"/>
      <c r="N1514" s="238"/>
      <c r="O1514" s="92"/>
      <c r="P1514" s="92"/>
      <c r="Q1514" s="92"/>
      <c r="R1514" s="92"/>
      <c r="S1514" s="92"/>
      <c r="T1514" s="93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T1514" s="18" t="s">
        <v>203</v>
      </c>
      <c r="AU1514" s="18" t="s">
        <v>82</v>
      </c>
    </row>
    <row r="1515" s="13" customFormat="1">
      <c r="A1515" s="13"/>
      <c r="B1515" s="239"/>
      <c r="C1515" s="240"/>
      <c r="D1515" s="234" t="s">
        <v>204</v>
      </c>
      <c r="E1515" s="241" t="s">
        <v>1</v>
      </c>
      <c r="F1515" s="242" t="s">
        <v>1586</v>
      </c>
      <c r="G1515" s="240"/>
      <c r="H1515" s="243">
        <v>48</v>
      </c>
      <c r="I1515" s="244"/>
      <c r="J1515" s="240"/>
      <c r="K1515" s="240"/>
      <c r="L1515" s="245"/>
      <c r="M1515" s="246"/>
      <c r="N1515" s="247"/>
      <c r="O1515" s="247"/>
      <c r="P1515" s="247"/>
      <c r="Q1515" s="247"/>
      <c r="R1515" s="247"/>
      <c r="S1515" s="247"/>
      <c r="T1515" s="248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9" t="s">
        <v>204</v>
      </c>
      <c r="AU1515" s="249" t="s">
        <v>82</v>
      </c>
      <c r="AV1515" s="13" t="s">
        <v>82</v>
      </c>
      <c r="AW1515" s="13" t="s">
        <v>30</v>
      </c>
      <c r="AX1515" s="13" t="s">
        <v>73</v>
      </c>
      <c r="AY1515" s="249" t="s">
        <v>196</v>
      </c>
    </row>
    <row r="1516" s="13" customFormat="1">
      <c r="A1516" s="13"/>
      <c r="B1516" s="239"/>
      <c r="C1516" s="240"/>
      <c r="D1516" s="234" t="s">
        <v>204</v>
      </c>
      <c r="E1516" s="241" t="s">
        <v>1</v>
      </c>
      <c r="F1516" s="242" t="s">
        <v>1587</v>
      </c>
      <c r="G1516" s="240"/>
      <c r="H1516" s="243">
        <v>43.520000000000003</v>
      </c>
      <c r="I1516" s="244"/>
      <c r="J1516" s="240"/>
      <c r="K1516" s="240"/>
      <c r="L1516" s="245"/>
      <c r="M1516" s="246"/>
      <c r="N1516" s="247"/>
      <c r="O1516" s="247"/>
      <c r="P1516" s="247"/>
      <c r="Q1516" s="247"/>
      <c r="R1516" s="247"/>
      <c r="S1516" s="247"/>
      <c r="T1516" s="248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9" t="s">
        <v>204</v>
      </c>
      <c r="AU1516" s="249" t="s">
        <v>82</v>
      </c>
      <c r="AV1516" s="13" t="s">
        <v>82</v>
      </c>
      <c r="AW1516" s="13" t="s">
        <v>30</v>
      </c>
      <c r="AX1516" s="13" t="s">
        <v>73</v>
      </c>
      <c r="AY1516" s="249" t="s">
        <v>196</v>
      </c>
    </row>
    <row r="1517" s="13" customFormat="1">
      <c r="A1517" s="13"/>
      <c r="B1517" s="239"/>
      <c r="C1517" s="240"/>
      <c r="D1517" s="234" t="s">
        <v>204</v>
      </c>
      <c r="E1517" s="241" t="s">
        <v>1</v>
      </c>
      <c r="F1517" s="242" t="s">
        <v>1588</v>
      </c>
      <c r="G1517" s="240"/>
      <c r="H1517" s="243">
        <v>27.199999999999999</v>
      </c>
      <c r="I1517" s="244"/>
      <c r="J1517" s="240"/>
      <c r="K1517" s="240"/>
      <c r="L1517" s="245"/>
      <c r="M1517" s="246"/>
      <c r="N1517" s="247"/>
      <c r="O1517" s="247"/>
      <c r="P1517" s="247"/>
      <c r="Q1517" s="247"/>
      <c r="R1517" s="247"/>
      <c r="S1517" s="247"/>
      <c r="T1517" s="248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9" t="s">
        <v>204</v>
      </c>
      <c r="AU1517" s="249" t="s">
        <v>82</v>
      </c>
      <c r="AV1517" s="13" t="s">
        <v>82</v>
      </c>
      <c r="AW1517" s="13" t="s">
        <v>30</v>
      </c>
      <c r="AX1517" s="13" t="s">
        <v>73</v>
      </c>
      <c r="AY1517" s="249" t="s">
        <v>196</v>
      </c>
    </row>
    <row r="1518" s="13" customFormat="1">
      <c r="A1518" s="13"/>
      <c r="B1518" s="239"/>
      <c r="C1518" s="240"/>
      <c r="D1518" s="234" t="s">
        <v>204</v>
      </c>
      <c r="E1518" s="241" t="s">
        <v>1</v>
      </c>
      <c r="F1518" s="242" t="s">
        <v>1589</v>
      </c>
      <c r="G1518" s="240"/>
      <c r="H1518" s="243">
        <v>81.599999999999994</v>
      </c>
      <c r="I1518" s="244"/>
      <c r="J1518" s="240"/>
      <c r="K1518" s="240"/>
      <c r="L1518" s="245"/>
      <c r="M1518" s="246"/>
      <c r="N1518" s="247"/>
      <c r="O1518" s="247"/>
      <c r="P1518" s="247"/>
      <c r="Q1518" s="247"/>
      <c r="R1518" s="247"/>
      <c r="S1518" s="247"/>
      <c r="T1518" s="248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9" t="s">
        <v>204</v>
      </c>
      <c r="AU1518" s="249" t="s">
        <v>82</v>
      </c>
      <c r="AV1518" s="13" t="s">
        <v>82</v>
      </c>
      <c r="AW1518" s="13" t="s">
        <v>30</v>
      </c>
      <c r="AX1518" s="13" t="s">
        <v>73</v>
      </c>
      <c r="AY1518" s="249" t="s">
        <v>196</v>
      </c>
    </row>
    <row r="1519" s="14" customFormat="1">
      <c r="A1519" s="14"/>
      <c r="B1519" s="250"/>
      <c r="C1519" s="251"/>
      <c r="D1519" s="234" t="s">
        <v>204</v>
      </c>
      <c r="E1519" s="252" t="s">
        <v>1</v>
      </c>
      <c r="F1519" s="253" t="s">
        <v>206</v>
      </c>
      <c r="G1519" s="251"/>
      <c r="H1519" s="254">
        <v>200.31999999999999</v>
      </c>
      <c r="I1519" s="255"/>
      <c r="J1519" s="251"/>
      <c r="K1519" s="251"/>
      <c r="L1519" s="256"/>
      <c r="M1519" s="257"/>
      <c r="N1519" s="258"/>
      <c r="O1519" s="258"/>
      <c r="P1519" s="258"/>
      <c r="Q1519" s="258"/>
      <c r="R1519" s="258"/>
      <c r="S1519" s="258"/>
      <c r="T1519" s="259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60" t="s">
        <v>204</v>
      </c>
      <c r="AU1519" s="260" t="s">
        <v>82</v>
      </c>
      <c r="AV1519" s="14" t="s">
        <v>202</v>
      </c>
      <c r="AW1519" s="14" t="s">
        <v>30</v>
      </c>
      <c r="AX1519" s="14" t="s">
        <v>80</v>
      </c>
      <c r="AY1519" s="260" t="s">
        <v>196</v>
      </c>
    </row>
    <row r="1520" s="12" customFormat="1" ht="22.8" customHeight="1">
      <c r="A1520" s="12"/>
      <c r="B1520" s="204"/>
      <c r="C1520" s="205"/>
      <c r="D1520" s="206" t="s">
        <v>72</v>
      </c>
      <c r="E1520" s="218" t="s">
        <v>363</v>
      </c>
      <c r="F1520" s="218" t="s">
        <v>1594</v>
      </c>
      <c r="G1520" s="205"/>
      <c r="H1520" s="205"/>
      <c r="I1520" s="208"/>
      <c r="J1520" s="219">
        <f>BK1520</f>
        <v>0</v>
      </c>
      <c r="K1520" s="205"/>
      <c r="L1520" s="210"/>
      <c r="M1520" s="211"/>
      <c r="N1520" s="212"/>
      <c r="O1520" s="212"/>
      <c r="P1520" s="213">
        <f>SUM(P1521:P1672)</f>
        <v>0</v>
      </c>
      <c r="Q1520" s="212"/>
      <c r="R1520" s="213">
        <f>SUM(R1521:R1672)</f>
        <v>0</v>
      </c>
      <c r="S1520" s="212"/>
      <c r="T1520" s="214">
        <f>SUM(T1521:T1672)</f>
        <v>0</v>
      </c>
      <c r="U1520" s="12"/>
      <c r="V1520" s="12"/>
      <c r="W1520" s="12"/>
      <c r="X1520" s="12"/>
      <c r="Y1520" s="12"/>
      <c r="Z1520" s="12"/>
      <c r="AA1520" s="12"/>
      <c r="AB1520" s="12"/>
      <c r="AC1520" s="12"/>
      <c r="AD1520" s="12"/>
      <c r="AE1520" s="12"/>
      <c r="AR1520" s="215" t="s">
        <v>80</v>
      </c>
      <c r="AT1520" s="216" t="s">
        <v>72</v>
      </c>
      <c r="AU1520" s="216" t="s">
        <v>80</v>
      </c>
      <c r="AY1520" s="215" t="s">
        <v>196</v>
      </c>
      <c r="BK1520" s="217">
        <f>SUM(BK1521:BK1672)</f>
        <v>0</v>
      </c>
    </row>
    <row r="1521" s="2" customFormat="1" ht="24.15" customHeight="1">
      <c r="A1521" s="39"/>
      <c r="B1521" s="40"/>
      <c r="C1521" s="220" t="s">
        <v>834</v>
      </c>
      <c r="D1521" s="220" t="s">
        <v>198</v>
      </c>
      <c r="E1521" s="221" t="s">
        <v>1595</v>
      </c>
      <c r="F1521" s="222" t="s">
        <v>1596</v>
      </c>
      <c r="G1521" s="223" t="s">
        <v>201</v>
      </c>
      <c r="H1521" s="224">
        <v>643.67999999999995</v>
      </c>
      <c r="I1521" s="225"/>
      <c r="J1521" s="226">
        <f>ROUND(I1521*H1521,2)</f>
        <v>0</v>
      </c>
      <c r="K1521" s="227"/>
      <c r="L1521" s="45"/>
      <c r="M1521" s="228" t="s">
        <v>1</v>
      </c>
      <c r="N1521" s="229" t="s">
        <v>38</v>
      </c>
      <c r="O1521" s="92"/>
      <c r="P1521" s="230">
        <f>O1521*H1521</f>
        <v>0</v>
      </c>
      <c r="Q1521" s="230">
        <v>0</v>
      </c>
      <c r="R1521" s="230">
        <f>Q1521*H1521</f>
        <v>0</v>
      </c>
      <c r="S1521" s="230">
        <v>0</v>
      </c>
      <c r="T1521" s="231">
        <f>S1521*H1521</f>
        <v>0</v>
      </c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R1521" s="232" t="s">
        <v>202</v>
      </c>
      <c r="AT1521" s="232" t="s">
        <v>198</v>
      </c>
      <c r="AU1521" s="232" t="s">
        <v>82</v>
      </c>
      <c r="AY1521" s="18" t="s">
        <v>196</v>
      </c>
      <c r="BE1521" s="233">
        <f>IF(N1521="základní",J1521,0)</f>
        <v>0</v>
      </c>
      <c r="BF1521" s="233">
        <f>IF(N1521="snížená",J1521,0)</f>
        <v>0</v>
      </c>
      <c r="BG1521" s="233">
        <f>IF(N1521="zákl. přenesená",J1521,0)</f>
        <v>0</v>
      </c>
      <c r="BH1521" s="233">
        <f>IF(N1521="sníž. přenesená",J1521,0)</f>
        <v>0</v>
      </c>
      <c r="BI1521" s="233">
        <f>IF(N1521="nulová",J1521,0)</f>
        <v>0</v>
      </c>
      <c r="BJ1521" s="18" t="s">
        <v>80</v>
      </c>
      <c r="BK1521" s="233">
        <f>ROUND(I1521*H1521,2)</f>
        <v>0</v>
      </c>
      <c r="BL1521" s="18" t="s">
        <v>202</v>
      </c>
      <c r="BM1521" s="232" t="s">
        <v>1597</v>
      </c>
    </row>
    <row r="1522" s="2" customFormat="1">
      <c r="A1522" s="39"/>
      <c r="B1522" s="40"/>
      <c r="C1522" s="41"/>
      <c r="D1522" s="234" t="s">
        <v>203</v>
      </c>
      <c r="E1522" s="41"/>
      <c r="F1522" s="235" t="s">
        <v>1596</v>
      </c>
      <c r="G1522" s="41"/>
      <c r="H1522" s="41"/>
      <c r="I1522" s="236"/>
      <c r="J1522" s="41"/>
      <c r="K1522" s="41"/>
      <c r="L1522" s="45"/>
      <c r="M1522" s="237"/>
      <c r="N1522" s="238"/>
      <c r="O1522" s="92"/>
      <c r="P1522" s="92"/>
      <c r="Q1522" s="92"/>
      <c r="R1522" s="92"/>
      <c r="S1522" s="92"/>
      <c r="T1522" s="93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T1522" s="18" t="s">
        <v>203</v>
      </c>
      <c r="AU1522" s="18" t="s">
        <v>82</v>
      </c>
    </row>
    <row r="1523" s="13" customFormat="1">
      <c r="A1523" s="13"/>
      <c r="B1523" s="239"/>
      <c r="C1523" s="240"/>
      <c r="D1523" s="234" t="s">
        <v>204</v>
      </c>
      <c r="E1523" s="241" t="s">
        <v>1</v>
      </c>
      <c r="F1523" s="242" t="s">
        <v>1598</v>
      </c>
      <c r="G1523" s="240"/>
      <c r="H1523" s="243">
        <v>643.67999999999995</v>
      </c>
      <c r="I1523" s="244"/>
      <c r="J1523" s="240"/>
      <c r="K1523" s="240"/>
      <c r="L1523" s="245"/>
      <c r="M1523" s="246"/>
      <c r="N1523" s="247"/>
      <c r="O1523" s="247"/>
      <c r="P1523" s="247"/>
      <c r="Q1523" s="247"/>
      <c r="R1523" s="247"/>
      <c r="S1523" s="247"/>
      <c r="T1523" s="24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9" t="s">
        <v>204</v>
      </c>
      <c r="AU1523" s="249" t="s">
        <v>82</v>
      </c>
      <c r="AV1523" s="13" t="s">
        <v>82</v>
      </c>
      <c r="AW1523" s="13" t="s">
        <v>30</v>
      </c>
      <c r="AX1523" s="13" t="s">
        <v>73</v>
      </c>
      <c r="AY1523" s="249" t="s">
        <v>196</v>
      </c>
    </row>
    <row r="1524" s="14" customFormat="1">
      <c r="A1524" s="14"/>
      <c r="B1524" s="250"/>
      <c r="C1524" s="251"/>
      <c r="D1524" s="234" t="s">
        <v>204</v>
      </c>
      <c r="E1524" s="252" t="s">
        <v>1</v>
      </c>
      <c r="F1524" s="253" t="s">
        <v>206</v>
      </c>
      <c r="G1524" s="251"/>
      <c r="H1524" s="254">
        <v>643.67999999999995</v>
      </c>
      <c r="I1524" s="255"/>
      <c r="J1524" s="251"/>
      <c r="K1524" s="251"/>
      <c r="L1524" s="256"/>
      <c r="M1524" s="257"/>
      <c r="N1524" s="258"/>
      <c r="O1524" s="258"/>
      <c r="P1524" s="258"/>
      <c r="Q1524" s="258"/>
      <c r="R1524" s="258"/>
      <c r="S1524" s="258"/>
      <c r="T1524" s="259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0" t="s">
        <v>204</v>
      </c>
      <c r="AU1524" s="260" t="s">
        <v>82</v>
      </c>
      <c r="AV1524" s="14" t="s">
        <v>202</v>
      </c>
      <c r="AW1524" s="14" t="s">
        <v>30</v>
      </c>
      <c r="AX1524" s="14" t="s">
        <v>80</v>
      </c>
      <c r="AY1524" s="260" t="s">
        <v>196</v>
      </c>
    </row>
    <row r="1525" s="2" customFormat="1" ht="37.8" customHeight="1">
      <c r="A1525" s="39"/>
      <c r="B1525" s="40"/>
      <c r="C1525" s="220" t="s">
        <v>1599</v>
      </c>
      <c r="D1525" s="220" t="s">
        <v>198</v>
      </c>
      <c r="E1525" s="221" t="s">
        <v>1600</v>
      </c>
      <c r="F1525" s="222" t="s">
        <v>1601</v>
      </c>
      <c r="G1525" s="223" t="s">
        <v>201</v>
      </c>
      <c r="H1525" s="224">
        <v>643.67999999999995</v>
      </c>
      <c r="I1525" s="225"/>
      <c r="J1525" s="226">
        <f>ROUND(I1525*H1525,2)</f>
        <v>0</v>
      </c>
      <c r="K1525" s="227"/>
      <c r="L1525" s="45"/>
      <c r="M1525" s="228" t="s">
        <v>1</v>
      </c>
      <c r="N1525" s="229" t="s">
        <v>38</v>
      </c>
      <c r="O1525" s="92"/>
      <c r="P1525" s="230">
        <f>O1525*H1525</f>
        <v>0</v>
      </c>
      <c r="Q1525" s="230">
        <v>0</v>
      </c>
      <c r="R1525" s="230">
        <f>Q1525*H1525</f>
        <v>0</v>
      </c>
      <c r="S1525" s="230">
        <v>0</v>
      </c>
      <c r="T1525" s="231">
        <f>S1525*H1525</f>
        <v>0</v>
      </c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R1525" s="232" t="s">
        <v>202</v>
      </c>
      <c r="AT1525" s="232" t="s">
        <v>198</v>
      </c>
      <c r="AU1525" s="232" t="s">
        <v>82</v>
      </c>
      <c r="AY1525" s="18" t="s">
        <v>196</v>
      </c>
      <c r="BE1525" s="233">
        <f>IF(N1525="základní",J1525,0)</f>
        <v>0</v>
      </c>
      <c r="BF1525" s="233">
        <f>IF(N1525="snížená",J1525,0)</f>
        <v>0</v>
      </c>
      <c r="BG1525" s="233">
        <f>IF(N1525="zákl. přenesená",J1525,0)</f>
        <v>0</v>
      </c>
      <c r="BH1525" s="233">
        <f>IF(N1525="sníž. přenesená",J1525,0)</f>
        <v>0</v>
      </c>
      <c r="BI1525" s="233">
        <f>IF(N1525="nulová",J1525,0)</f>
        <v>0</v>
      </c>
      <c r="BJ1525" s="18" t="s">
        <v>80</v>
      </c>
      <c r="BK1525" s="233">
        <f>ROUND(I1525*H1525,2)</f>
        <v>0</v>
      </c>
      <c r="BL1525" s="18" t="s">
        <v>202</v>
      </c>
      <c r="BM1525" s="232" t="s">
        <v>1602</v>
      </c>
    </row>
    <row r="1526" s="2" customFormat="1">
      <c r="A1526" s="39"/>
      <c r="B1526" s="40"/>
      <c r="C1526" s="41"/>
      <c r="D1526" s="234" t="s">
        <v>203</v>
      </c>
      <c r="E1526" s="41"/>
      <c r="F1526" s="235" t="s">
        <v>1601</v>
      </c>
      <c r="G1526" s="41"/>
      <c r="H1526" s="41"/>
      <c r="I1526" s="236"/>
      <c r="J1526" s="41"/>
      <c r="K1526" s="41"/>
      <c r="L1526" s="45"/>
      <c r="M1526" s="237"/>
      <c r="N1526" s="238"/>
      <c r="O1526" s="92"/>
      <c r="P1526" s="92"/>
      <c r="Q1526" s="92"/>
      <c r="R1526" s="92"/>
      <c r="S1526" s="92"/>
      <c r="T1526" s="93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T1526" s="18" t="s">
        <v>203</v>
      </c>
      <c r="AU1526" s="18" t="s">
        <v>82</v>
      </c>
    </row>
    <row r="1527" s="13" customFormat="1">
      <c r="A1527" s="13"/>
      <c r="B1527" s="239"/>
      <c r="C1527" s="240"/>
      <c r="D1527" s="234" t="s">
        <v>204</v>
      </c>
      <c r="E1527" s="241" t="s">
        <v>1</v>
      </c>
      <c r="F1527" s="242" t="s">
        <v>1598</v>
      </c>
      <c r="G1527" s="240"/>
      <c r="H1527" s="243">
        <v>643.67999999999995</v>
      </c>
      <c r="I1527" s="244"/>
      <c r="J1527" s="240"/>
      <c r="K1527" s="240"/>
      <c r="L1527" s="245"/>
      <c r="M1527" s="246"/>
      <c r="N1527" s="247"/>
      <c r="O1527" s="247"/>
      <c r="P1527" s="247"/>
      <c r="Q1527" s="247"/>
      <c r="R1527" s="247"/>
      <c r="S1527" s="247"/>
      <c r="T1527" s="24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9" t="s">
        <v>204</v>
      </c>
      <c r="AU1527" s="249" t="s">
        <v>82</v>
      </c>
      <c r="AV1527" s="13" t="s">
        <v>82</v>
      </c>
      <c r="AW1527" s="13" t="s">
        <v>30</v>
      </c>
      <c r="AX1527" s="13" t="s">
        <v>73</v>
      </c>
      <c r="AY1527" s="249" t="s">
        <v>196</v>
      </c>
    </row>
    <row r="1528" s="14" customFormat="1">
      <c r="A1528" s="14"/>
      <c r="B1528" s="250"/>
      <c r="C1528" s="251"/>
      <c r="D1528" s="234" t="s">
        <v>204</v>
      </c>
      <c r="E1528" s="252" t="s">
        <v>1</v>
      </c>
      <c r="F1528" s="253" t="s">
        <v>206</v>
      </c>
      <c r="G1528" s="251"/>
      <c r="H1528" s="254">
        <v>643.67999999999995</v>
      </c>
      <c r="I1528" s="255"/>
      <c r="J1528" s="251"/>
      <c r="K1528" s="251"/>
      <c r="L1528" s="256"/>
      <c r="M1528" s="257"/>
      <c r="N1528" s="258"/>
      <c r="O1528" s="258"/>
      <c r="P1528" s="258"/>
      <c r="Q1528" s="258"/>
      <c r="R1528" s="258"/>
      <c r="S1528" s="258"/>
      <c r="T1528" s="259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0" t="s">
        <v>204</v>
      </c>
      <c r="AU1528" s="260" t="s">
        <v>82</v>
      </c>
      <c r="AV1528" s="14" t="s">
        <v>202</v>
      </c>
      <c r="AW1528" s="14" t="s">
        <v>30</v>
      </c>
      <c r="AX1528" s="14" t="s">
        <v>80</v>
      </c>
      <c r="AY1528" s="260" t="s">
        <v>196</v>
      </c>
    </row>
    <row r="1529" s="2" customFormat="1" ht="37.8" customHeight="1">
      <c r="A1529" s="39"/>
      <c r="B1529" s="40"/>
      <c r="C1529" s="220" t="s">
        <v>838</v>
      </c>
      <c r="D1529" s="220" t="s">
        <v>198</v>
      </c>
      <c r="E1529" s="221" t="s">
        <v>1603</v>
      </c>
      <c r="F1529" s="222" t="s">
        <v>1604</v>
      </c>
      <c r="G1529" s="223" t="s">
        <v>201</v>
      </c>
      <c r="H1529" s="224">
        <v>643.67999999999995</v>
      </c>
      <c r="I1529" s="225"/>
      <c r="J1529" s="226">
        <f>ROUND(I1529*H1529,2)</f>
        <v>0</v>
      </c>
      <c r="K1529" s="227"/>
      <c r="L1529" s="45"/>
      <c r="M1529" s="228" t="s">
        <v>1</v>
      </c>
      <c r="N1529" s="229" t="s">
        <v>38</v>
      </c>
      <c r="O1529" s="92"/>
      <c r="P1529" s="230">
        <f>O1529*H1529</f>
        <v>0</v>
      </c>
      <c r="Q1529" s="230">
        <v>0</v>
      </c>
      <c r="R1529" s="230">
        <f>Q1529*H1529</f>
        <v>0</v>
      </c>
      <c r="S1529" s="230">
        <v>0</v>
      </c>
      <c r="T1529" s="231">
        <f>S1529*H1529</f>
        <v>0</v>
      </c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R1529" s="232" t="s">
        <v>202</v>
      </c>
      <c r="AT1529" s="232" t="s">
        <v>198</v>
      </c>
      <c r="AU1529" s="232" t="s">
        <v>82</v>
      </c>
      <c r="AY1529" s="18" t="s">
        <v>196</v>
      </c>
      <c r="BE1529" s="233">
        <f>IF(N1529="základní",J1529,0)</f>
        <v>0</v>
      </c>
      <c r="BF1529" s="233">
        <f>IF(N1529="snížená",J1529,0)</f>
        <v>0</v>
      </c>
      <c r="BG1529" s="233">
        <f>IF(N1529="zákl. přenesená",J1529,0)</f>
        <v>0</v>
      </c>
      <c r="BH1529" s="233">
        <f>IF(N1529="sníž. přenesená",J1529,0)</f>
        <v>0</v>
      </c>
      <c r="BI1529" s="233">
        <f>IF(N1529="nulová",J1529,0)</f>
        <v>0</v>
      </c>
      <c r="BJ1529" s="18" t="s">
        <v>80</v>
      </c>
      <c r="BK1529" s="233">
        <f>ROUND(I1529*H1529,2)</f>
        <v>0</v>
      </c>
      <c r="BL1529" s="18" t="s">
        <v>202</v>
      </c>
      <c r="BM1529" s="232" t="s">
        <v>1605</v>
      </c>
    </row>
    <row r="1530" s="2" customFormat="1">
      <c r="A1530" s="39"/>
      <c r="B1530" s="40"/>
      <c r="C1530" s="41"/>
      <c r="D1530" s="234" t="s">
        <v>203</v>
      </c>
      <c r="E1530" s="41"/>
      <c r="F1530" s="235" t="s">
        <v>1604</v>
      </c>
      <c r="G1530" s="41"/>
      <c r="H1530" s="41"/>
      <c r="I1530" s="236"/>
      <c r="J1530" s="41"/>
      <c r="K1530" s="41"/>
      <c r="L1530" s="45"/>
      <c r="M1530" s="237"/>
      <c r="N1530" s="238"/>
      <c r="O1530" s="92"/>
      <c r="P1530" s="92"/>
      <c r="Q1530" s="92"/>
      <c r="R1530" s="92"/>
      <c r="S1530" s="92"/>
      <c r="T1530" s="93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T1530" s="18" t="s">
        <v>203</v>
      </c>
      <c r="AU1530" s="18" t="s">
        <v>82</v>
      </c>
    </row>
    <row r="1531" s="13" customFormat="1">
      <c r="A1531" s="13"/>
      <c r="B1531" s="239"/>
      <c r="C1531" s="240"/>
      <c r="D1531" s="234" t="s">
        <v>204</v>
      </c>
      <c r="E1531" s="241" t="s">
        <v>1</v>
      </c>
      <c r="F1531" s="242" t="s">
        <v>1598</v>
      </c>
      <c r="G1531" s="240"/>
      <c r="H1531" s="243">
        <v>643.67999999999995</v>
      </c>
      <c r="I1531" s="244"/>
      <c r="J1531" s="240"/>
      <c r="K1531" s="240"/>
      <c r="L1531" s="245"/>
      <c r="M1531" s="246"/>
      <c r="N1531" s="247"/>
      <c r="O1531" s="247"/>
      <c r="P1531" s="247"/>
      <c r="Q1531" s="247"/>
      <c r="R1531" s="247"/>
      <c r="S1531" s="247"/>
      <c r="T1531" s="248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9" t="s">
        <v>204</v>
      </c>
      <c r="AU1531" s="249" t="s">
        <v>82</v>
      </c>
      <c r="AV1531" s="13" t="s">
        <v>82</v>
      </c>
      <c r="AW1531" s="13" t="s">
        <v>30</v>
      </c>
      <c r="AX1531" s="13" t="s">
        <v>73</v>
      </c>
      <c r="AY1531" s="249" t="s">
        <v>196</v>
      </c>
    </row>
    <row r="1532" s="14" customFormat="1">
      <c r="A1532" s="14"/>
      <c r="B1532" s="250"/>
      <c r="C1532" s="251"/>
      <c r="D1532" s="234" t="s">
        <v>204</v>
      </c>
      <c r="E1532" s="252" t="s">
        <v>1</v>
      </c>
      <c r="F1532" s="253" t="s">
        <v>206</v>
      </c>
      <c r="G1532" s="251"/>
      <c r="H1532" s="254">
        <v>643.67999999999995</v>
      </c>
      <c r="I1532" s="255"/>
      <c r="J1532" s="251"/>
      <c r="K1532" s="251"/>
      <c r="L1532" s="256"/>
      <c r="M1532" s="257"/>
      <c r="N1532" s="258"/>
      <c r="O1532" s="258"/>
      <c r="P1532" s="258"/>
      <c r="Q1532" s="258"/>
      <c r="R1532" s="258"/>
      <c r="S1532" s="258"/>
      <c r="T1532" s="259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60" t="s">
        <v>204</v>
      </c>
      <c r="AU1532" s="260" t="s">
        <v>82</v>
      </c>
      <c r="AV1532" s="14" t="s">
        <v>202</v>
      </c>
      <c r="AW1532" s="14" t="s">
        <v>30</v>
      </c>
      <c r="AX1532" s="14" t="s">
        <v>80</v>
      </c>
      <c r="AY1532" s="260" t="s">
        <v>196</v>
      </c>
    </row>
    <row r="1533" s="2" customFormat="1" ht="37.8" customHeight="1">
      <c r="A1533" s="39"/>
      <c r="B1533" s="40"/>
      <c r="C1533" s="220" t="s">
        <v>1606</v>
      </c>
      <c r="D1533" s="220" t="s">
        <v>198</v>
      </c>
      <c r="E1533" s="221" t="s">
        <v>1607</v>
      </c>
      <c r="F1533" s="222" t="s">
        <v>1608</v>
      </c>
      <c r="G1533" s="223" t="s">
        <v>201</v>
      </c>
      <c r="H1533" s="224">
        <v>643.67999999999995</v>
      </c>
      <c r="I1533" s="225"/>
      <c r="J1533" s="226">
        <f>ROUND(I1533*H1533,2)</f>
        <v>0</v>
      </c>
      <c r="K1533" s="227"/>
      <c r="L1533" s="45"/>
      <c r="M1533" s="228" t="s">
        <v>1</v>
      </c>
      <c r="N1533" s="229" t="s">
        <v>38</v>
      </c>
      <c r="O1533" s="92"/>
      <c r="P1533" s="230">
        <f>O1533*H1533</f>
        <v>0</v>
      </c>
      <c r="Q1533" s="230">
        <v>0</v>
      </c>
      <c r="R1533" s="230">
        <f>Q1533*H1533</f>
        <v>0</v>
      </c>
      <c r="S1533" s="230">
        <v>0</v>
      </c>
      <c r="T1533" s="231">
        <f>S1533*H1533</f>
        <v>0</v>
      </c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R1533" s="232" t="s">
        <v>202</v>
      </c>
      <c r="AT1533" s="232" t="s">
        <v>198</v>
      </c>
      <c r="AU1533" s="232" t="s">
        <v>82</v>
      </c>
      <c r="AY1533" s="18" t="s">
        <v>196</v>
      </c>
      <c r="BE1533" s="233">
        <f>IF(N1533="základní",J1533,0)</f>
        <v>0</v>
      </c>
      <c r="BF1533" s="233">
        <f>IF(N1533="snížená",J1533,0)</f>
        <v>0</v>
      </c>
      <c r="BG1533" s="233">
        <f>IF(N1533="zákl. přenesená",J1533,0)</f>
        <v>0</v>
      </c>
      <c r="BH1533" s="233">
        <f>IF(N1533="sníž. přenesená",J1533,0)</f>
        <v>0</v>
      </c>
      <c r="BI1533" s="233">
        <f>IF(N1533="nulová",J1533,0)</f>
        <v>0</v>
      </c>
      <c r="BJ1533" s="18" t="s">
        <v>80</v>
      </c>
      <c r="BK1533" s="233">
        <f>ROUND(I1533*H1533,2)</f>
        <v>0</v>
      </c>
      <c r="BL1533" s="18" t="s">
        <v>202</v>
      </c>
      <c r="BM1533" s="232" t="s">
        <v>1609</v>
      </c>
    </row>
    <row r="1534" s="2" customFormat="1">
      <c r="A1534" s="39"/>
      <c r="B1534" s="40"/>
      <c r="C1534" s="41"/>
      <c r="D1534" s="234" t="s">
        <v>203</v>
      </c>
      <c r="E1534" s="41"/>
      <c r="F1534" s="235" t="s">
        <v>1608</v>
      </c>
      <c r="G1534" s="41"/>
      <c r="H1534" s="41"/>
      <c r="I1534" s="236"/>
      <c r="J1534" s="41"/>
      <c r="K1534" s="41"/>
      <c r="L1534" s="45"/>
      <c r="M1534" s="237"/>
      <c r="N1534" s="238"/>
      <c r="O1534" s="92"/>
      <c r="P1534" s="92"/>
      <c r="Q1534" s="92"/>
      <c r="R1534" s="92"/>
      <c r="S1534" s="92"/>
      <c r="T1534" s="93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T1534" s="18" t="s">
        <v>203</v>
      </c>
      <c r="AU1534" s="18" t="s">
        <v>82</v>
      </c>
    </row>
    <row r="1535" s="13" customFormat="1">
      <c r="A1535" s="13"/>
      <c r="B1535" s="239"/>
      <c r="C1535" s="240"/>
      <c r="D1535" s="234" t="s">
        <v>204</v>
      </c>
      <c r="E1535" s="241" t="s">
        <v>1</v>
      </c>
      <c r="F1535" s="242" t="s">
        <v>1598</v>
      </c>
      <c r="G1535" s="240"/>
      <c r="H1535" s="243">
        <v>643.67999999999995</v>
      </c>
      <c r="I1535" s="244"/>
      <c r="J1535" s="240"/>
      <c r="K1535" s="240"/>
      <c r="L1535" s="245"/>
      <c r="M1535" s="246"/>
      <c r="N1535" s="247"/>
      <c r="O1535" s="247"/>
      <c r="P1535" s="247"/>
      <c r="Q1535" s="247"/>
      <c r="R1535" s="247"/>
      <c r="S1535" s="247"/>
      <c r="T1535" s="248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9" t="s">
        <v>204</v>
      </c>
      <c r="AU1535" s="249" t="s">
        <v>82</v>
      </c>
      <c r="AV1535" s="13" t="s">
        <v>82</v>
      </c>
      <c r="AW1535" s="13" t="s">
        <v>30</v>
      </c>
      <c r="AX1535" s="13" t="s">
        <v>73</v>
      </c>
      <c r="AY1535" s="249" t="s">
        <v>196</v>
      </c>
    </row>
    <row r="1536" s="14" customFormat="1">
      <c r="A1536" s="14"/>
      <c r="B1536" s="250"/>
      <c r="C1536" s="251"/>
      <c r="D1536" s="234" t="s">
        <v>204</v>
      </c>
      <c r="E1536" s="252" t="s">
        <v>1</v>
      </c>
      <c r="F1536" s="253" t="s">
        <v>206</v>
      </c>
      <c r="G1536" s="251"/>
      <c r="H1536" s="254">
        <v>643.67999999999995</v>
      </c>
      <c r="I1536" s="255"/>
      <c r="J1536" s="251"/>
      <c r="K1536" s="251"/>
      <c r="L1536" s="256"/>
      <c r="M1536" s="257"/>
      <c r="N1536" s="258"/>
      <c r="O1536" s="258"/>
      <c r="P1536" s="258"/>
      <c r="Q1536" s="258"/>
      <c r="R1536" s="258"/>
      <c r="S1536" s="258"/>
      <c r="T1536" s="259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60" t="s">
        <v>204</v>
      </c>
      <c r="AU1536" s="260" t="s">
        <v>82</v>
      </c>
      <c r="AV1536" s="14" t="s">
        <v>202</v>
      </c>
      <c r="AW1536" s="14" t="s">
        <v>30</v>
      </c>
      <c r="AX1536" s="14" t="s">
        <v>80</v>
      </c>
      <c r="AY1536" s="260" t="s">
        <v>196</v>
      </c>
    </row>
    <row r="1537" s="2" customFormat="1" ht="24.15" customHeight="1">
      <c r="A1537" s="39"/>
      <c r="B1537" s="40"/>
      <c r="C1537" s="220" t="s">
        <v>847</v>
      </c>
      <c r="D1537" s="220" t="s">
        <v>198</v>
      </c>
      <c r="E1537" s="221" t="s">
        <v>1610</v>
      </c>
      <c r="F1537" s="222" t="s">
        <v>1611</v>
      </c>
      <c r="G1537" s="223" t="s">
        <v>201</v>
      </c>
      <c r="H1537" s="224">
        <v>5172.3299999999999</v>
      </c>
      <c r="I1537" s="225"/>
      <c r="J1537" s="226">
        <f>ROUND(I1537*H1537,2)</f>
        <v>0</v>
      </c>
      <c r="K1537" s="227"/>
      <c r="L1537" s="45"/>
      <c r="M1537" s="228" t="s">
        <v>1</v>
      </c>
      <c r="N1537" s="229" t="s">
        <v>38</v>
      </c>
      <c r="O1537" s="92"/>
      <c r="P1537" s="230">
        <f>O1537*H1537</f>
        <v>0</v>
      </c>
      <c r="Q1537" s="230">
        <v>0</v>
      </c>
      <c r="R1537" s="230">
        <f>Q1537*H1537</f>
        <v>0</v>
      </c>
      <c r="S1537" s="230">
        <v>0</v>
      </c>
      <c r="T1537" s="231">
        <f>S1537*H1537</f>
        <v>0</v>
      </c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R1537" s="232" t="s">
        <v>202</v>
      </c>
      <c r="AT1537" s="232" t="s">
        <v>198</v>
      </c>
      <c r="AU1537" s="232" t="s">
        <v>82</v>
      </c>
      <c r="AY1537" s="18" t="s">
        <v>196</v>
      </c>
      <c r="BE1537" s="233">
        <f>IF(N1537="základní",J1537,0)</f>
        <v>0</v>
      </c>
      <c r="BF1537" s="233">
        <f>IF(N1537="snížená",J1537,0)</f>
        <v>0</v>
      </c>
      <c r="BG1537" s="233">
        <f>IF(N1537="zákl. přenesená",J1537,0)</f>
        <v>0</v>
      </c>
      <c r="BH1537" s="233">
        <f>IF(N1537="sníž. přenesená",J1537,0)</f>
        <v>0</v>
      </c>
      <c r="BI1537" s="233">
        <f>IF(N1537="nulová",J1537,0)</f>
        <v>0</v>
      </c>
      <c r="BJ1537" s="18" t="s">
        <v>80</v>
      </c>
      <c r="BK1537" s="233">
        <f>ROUND(I1537*H1537,2)</f>
        <v>0</v>
      </c>
      <c r="BL1537" s="18" t="s">
        <v>202</v>
      </c>
      <c r="BM1537" s="232" t="s">
        <v>1612</v>
      </c>
    </row>
    <row r="1538" s="2" customFormat="1">
      <c r="A1538" s="39"/>
      <c r="B1538" s="40"/>
      <c r="C1538" s="41"/>
      <c r="D1538" s="234" t="s">
        <v>203</v>
      </c>
      <c r="E1538" s="41"/>
      <c r="F1538" s="235" t="s">
        <v>1611</v>
      </c>
      <c r="G1538" s="41"/>
      <c r="H1538" s="41"/>
      <c r="I1538" s="236"/>
      <c r="J1538" s="41"/>
      <c r="K1538" s="41"/>
      <c r="L1538" s="45"/>
      <c r="M1538" s="237"/>
      <c r="N1538" s="238"/>
      <c r="O1538" s="92"/>
      <c r="P1538" s="92"/>
      <c r="Q1538" s="92"/>
      <c r="R1538" s="92"/>
      <c r="S1538" s="92"/>
      <c r="T1538" s="93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T1538" s="18" t="s">
        <v>203</v>
      </c>
      <c r="AU1538" s="18" t="s">
        <v>82</v>
      </c>
    </row>
    <row r="1539" s="13" customFormat="1">
      <c r="A1539" s="13"/>
      <c r="B1539" s="239"/>
      <c r="C1539" s="240"/>
      <c r="D1539" s="234" t="s">
        <v>204</v>
      </c>
      <c r="E1539" s="241" t="s">
        <v>1</v>
      </c>
      <c r="F1539" s="242" t="s">
        <v>1613</v>
      </c>
      <c r="G1539" s="240"/>
      <c r="H1539" s="243">
        <v>5172.3299999999999</v>
      </c>
      <c r="I1539" s="244"/>
      <c r="J1539" s="240"/>
      <c r="K1539" s="240"/>
      <c r="L1539" s="245"/>
      <c r="M1539" s="246"/>
      <c r="N1539" s="247"/>
      <c r="O1539" s="247"/>
      <c r="P1539" s="247"/>
      <c r="Q1539" s="247"/>
      <c r="R1539" s="247"/>
      <c r="S1539" s="247"/>
      <c r="T1539" s="248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9" t="s">
        <v>204</v>
      </c>
      <c r="AU1539" s="249" t="s">
        <v>82</v>
      </c>
      <c r="AV1539" s="13" t="s">
        <v>82</v>
      </c>
      <c r="AW1539" s="13" t="s">
        <v>30</v>
      </c>
      <c r="AX1539" s="13" t="s">
        <v>73</v>
      </c>
      <c r="AY1539" s="249" t="s">
        <v>196</v>
      </c>
    </row>
    <row r="1540" s="14" customFormat="1">
      <c r="A1540" s="14"/>
      <c r="B1540" s="250"/>
      <c r="C1540" s="251"/>
      <c r="D1540" s="234" t="s">
        <v>204</v>
      </c>
      <c r="E1540" s="252" t="s">
        <v>1</v>
      </c>
      <c r="F1540" s="253" t="s">
        <v>206</v>
      </c>
      <c r="G1540" s="251"/>
      <c r="H1540" s="254">
        <v>5172.3299999999999</v>
      </c>
      <c r="I1540" s="255"/>
      <c r="J1540" s="251"/>
      <c r="K1540" s="251"/>
      <c r="L1540" s="256"/>
      <c r="M1540" s="257"/>
      <c r="N1540" s="258"/>
      <c r="O1540" s="258"/>
      <c r="P1540" s="258"/>
      <c r="Q1540" s="258"/>
      <c r="R1540" s="258"/>
      <c r="S1540" s="258"/>
      <c r="T1540" s="259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60" t="s">
        <v>204</v>
      </c>
      <c r="AU1540" s="260" t="s">
        <v>82</v>
      </c>
      <c r="AV1540" s="14" t="s">
        <v>202</v>
      </c>
      <c r="AW1540" s="14" t="s">
        <v>30</v>
      </c>
      <c r="AX1540" s="14" t="s">
        <v>80</v>
      </c>
      <c r="AY1540" s="260" t="s">
        <v>196</v>
      </c>
    </row>
    <row r="1541" s="2" customFormat="1" ht="37.8" customHeight="1">
      <c r="A1541" s="39"/>
      <c r="B1541" s="40"/>
      <c r="C1541" s="220" t="s">
        <v>1614</v>
      </c>
      <c r="D1541" s="220" t="s">
        <v>198</v>
      </c>
      <c r="E1541" s="221" t="s">
        <v>1615</v>
      </c>
      <c r="F1541" s="222" t="s">
        <v>1616</v>
      </c>
      <c r="G1541" s="223" t="s">
        <v>201</v>
      </c>
      <c r="H1541" s="224">
        <v>111.95999999999999</v>
      </c>
      <c r="I1541" s="225"/>
      <c r="J1541" s="226">
        <f>ROUND(I1541*H1541,2)</f>
        <v>0</v>
      </c>
      <c r="K1541" s="227"/>
      <c r="L1541" s="45"/>
      <c r="M1541" s="228" t="s">
        <v>1</v>
      </c>
      <c r="N1541" s="229" t="s">
        <v>38</v>
      </c>
      <c r="O1541" s="92"/>
      <c r="P1541" s="230">
        <f>O1541*H1541</f>
        <v>0</v>
      </c>
      <c r="Q1541" s="230">
        <v>0</v>
      </c>
      <c r="R1541" s="230">
        <f>Q1541*H1541</f>
        <v>0</v>
      </c>
      <c r="S1541" s="230">
        <v>0</v>
      </c>
      <c r="T1541" s="231">
        <f>S1541*H1541</f>
        <v>0</v>
      </c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R1541" s="232" t="s">
        <v>202</v>
      </c>
      <c r="AT1541" s="232" t="s">
        <v>198</v>
      </c>
      <c r="AU1541" s="232" t="s">
        <v>82</v>
      </c>
      <c r="AY1541" s="18" t="s">
        <v>196</v>
      </c>
      <c r="BE1541" s="233">
        <f>IF(N1541="základní",J1541,0)</f>
        <v>0</v>
      </c>
      <c r="BF1541" s="233">
        <f>IF(N1541="snížená",J1541,0)</f>
        <v>0</v>
      </c>
      <c r="BG1541" s="233">
        <f>IF(N1541="zákl. přenesená",J1541,0)</f>
        <v>0</v>
      </c>
      <c r="BH1541" s="233">
        <f>IF(N1541="sníž. přenesená",J1541,0)</f>
        <v>0</v>
      </c>
      <c r="BI1541" s="233">
        <f>IF(N1541="nulová",J1541,0)</f>
        <v>0</v>
      </c>
      <c r="BJ1541" s="18" t="s">
        <v>80</v>
      </c>
      <c r="BK1541" s="233">
        <f>ROUND(I1541*H1541,2)</f>
        <v>0</v>
      </c>
      <c r="BL1541" s="18" t="s">
        <v>202</v>
      </c>
      <c r="BM1541" s="232" t="s">
        <v>1617</v>
      </c>
    </row>
    <row r="1542" s="2" customFormat="1">
      <c r="A1542" s="39"/>
      <c r="B1542" s="40"/>
      <c r="C1542" s="41"/>
      <c r="D1542" s="234" t="s">
        <v>203</v>
      </c>
      <c r="E1542" s="41"/>
      <c r="F1542" s="235" t="s">
        <v>1616</v>
      </c>
      <c r="G1542" s="41"/>
      <c r="H1542" s="41"/>
      <c r="I1542" s="236"/>
      <c r="J1542" s="41"/>
      <c r="K1542" s="41"/>
      <c r="L1542" s="45"/>
      <c r="M1542" s="237"/>
      <c r="N1542" s="238"/>
      <c r="O1542" s="92"/>
      <c r="P1542" s="92"/>
      <c r="Q1542" s="92"/>
      <c r="R1542" s="92"/>
      <c r="S1542" s="92"/>
      <c r="T1542" s="93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T1542" s="18" t="s">
        <v>203</v>
      </c>
      <c r="AU1542" s="18" t="s">
        <v>82</v>
      </c>
    </row>
    <row r="1543" s="13" customFormat="1">
      <c r="A1543" s="13"/>
      <c r="B1543" s="239"/>
      <c r="C1543" s="240"/>
      <c r="D1543" s="234" t="s">
        <v>204</v>
      </c>
      <c r="E1543" s="241" t="s">
        <v>1</v>
      </c>
      <c r="F1543" s="242" t="s">
        <v>1618</v>
      </c>
      <c r="G1543" s="240"/>
      <c r="H1543" s="243">
        <v>111.95999999999999</v>
      </c>
      <c r="I1543" s="244"/>
      <c r="J1543" s="240"/>
      <c r="K1543" s="240"/>
      <c r="L1543" s="245"/>
      <c r="M1543" s="246"/>
      <c r="N1543" s="247"/>
      <c r="O1543" s="247"/>
      <c r="P1543" s="247"/>
      <c r="Q1543" s="247"/>
      <c r="R1543" s="247"/>
      <c r="S1543" s="247"/>
      <c r="T1543" s="248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9" t="s">
        <v>204</v>
      </c>
      <c r="AU1543" s="249" t="s">
        <v>82</v>
      </c>
      <c r="AV1543" s="13" t="s">
        <v>82</v>
      </c>
      <c r="AW1543" s="13" t="s">
        <v>30</v>
      </c>
      <c r="AX1543" s="13" t="s">
        <v>73</v>
      </c>
      <c r="AY1543" s="249" t="s">
        <v>196</v>
      </c>
    </row>
    <row r="1544" s="14" customFormat="1">
      <c r="A1544" s="14"/>
      <c r="B1544" s="250"/>
      <c r="C1544" s="251"/>
      <c r="D1544" s="234" t="s">
        <v>204</v>
      </c>
      <c r="E1544" s="252" t="s">
        <v>1</v>
      </c>
      <c r="F1544" s="253" t="s">
        <v>206</v>
      </c>
      <c r="G1544" s="251"/>
      <c r="H1544" s="254">
        <v>111.95999999999999</v>
      </c>
      <c r="I1544" s="255"/>
      <c r="J1544" s="251"/>
      <c r="K1544" s="251"/>
      <c r="L1544" s="256"/>
      <c r="M1544" s="257"/>
      <c r="N1544" s="258"/>
      <c r="O1544" s="258"/>
      <c r="P1544" s="258"/>
      <c r="Q1544" s="258"/>
      <c r="R1544" s="258"/>
      <c r="S1544" s="258"/>
      <c r="T1544" s="259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60" t="s">
        <v>204</v>
      </c>
      <c r="AU1544" s="260" t="s">
        <v>82</v>
      </c>
      <c r="AV1544" s="14" t="s">
        <v>202</v>
      </c>
      <c r="AW1544" s="14" t="s">
        <v>30</v>
      </c>
      <c r="AX1544" s="14" t="s">
        <v>80</v>
      </c>
      <c r="AY1544" s="260" t="s">
        <v>196</v>
      </c>
    </row>
    <row r="1545" s="2" customFormat="1" ht="66.75" customHeight="1">
      <c r="A1545" s="39"/>
      <c r="B1545" s="40"/>
      <c r="C1545" s="220" t="s">
        <v>851</v>
      </c>
      <c r="D1545" s="220" t="s">
        <v>198</v>
      </c>
      <c r="E1545" s="221" t="s">
        <v>1619</v>
      </c>
      <c r="F1545" s="222" t="s">
        <v>1620</v>
      </c>
      <c r="G1545" s="223" t="s">
        <v>201</v>
      </c>
      <c r="H1545" s="224">
        <v>82.280000000000001</v>
      </c>
      <c r="I1545" s="225"/>
      <c r="J1545" s="226">
        <f>ROUND(I1545*H1545,2)</f>
        <v>0</v>
      </c>
      <c r="K1545" s="227"/>
      <c r="L1545" s="45"/>
      <c r="M1545" s="228" t="s">
        <v>1</v>
      </c>
      <c r="N1545" s="229" t="s">
        <v>38</v>
      </c>
      <c r="O1545" s="92"/>
      <c r="P1545" s="230">
        <f>O1545*H1545</f>
        <v>0</v>
      </c>
      <c r="Q1545" s="230">
        <v>0</v>
      </c>
      <c r="R1545" s="230">
        <f>Q1545*H1545</f>
        <v>0</v>
      </c>
      <c r="S1545" s="230">
        <v>0</v>
      </c>
      <c r="T1545" s="231">
        <f>S1545*H1545</f>
        <v>0</v>
      </c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R1545" s="232" t="s">
        <v>202</v>
      </c>
      <c r="AT1545" s="232" t="s">
        <v>198</v>
      </c>
      <c r="AU1545" s="232" t="s">
        <v>82</v>
      </c>
      <c r="AY1545" s="18" t="s">
        <v>196</v>
      </c>
      <c r="BE1545" s="233">
        <f>IF(N1545="základní",J1545,0)</f>
        <v>0</v>
      </c>
      <c r="BF1545" s="233">
        <f>IF(N1545="snížená",J1545,0)</f>
        <v>0</v>
      </c>
      <c r="BG1545" s="233">
        <f>IF(N1545="zákl. přenesená",J1545,0)</f>
        <v>0</v>
      </c>
      <c r="BH1545" s="233">
        <f>IF(N1545="sníž. přenesená",J1545,0)</f>
        <v>0</v>
      </c>
      <c r="BI1545" s="233">
        <f>IF(N1545="nulová",J1545,0)</f>
        <v>0</v>
      </c>
      <c r="BJ1545" s="18" t="s">
        <v>80</v>
      </c>
      <c r="BK1545" s="233">
        <f>ROUND(I1545*H1545,2)</f>
        <v>0</v>
      </c>
      <c r="BL1545" s="18" t="s">
        <v>202</v>
      </c>
      <c r="BM1545" s="232" t="s">
        <v>1621</v>
      </c>
    </row>
    <row r="1546" s="2" customFormat="1">
      <c r="A1546" s="39"/>
      <c r="B1546" s="40"/>
      <c r="C1546" s="41"/>
      <c r="D1546" s="234" t="s">
        <v>203</v>
      </c>
      <c r="E1546" s="41"/>
      <c r="F1546" s="235" t="s">
        <v>1620</v>
      </c>
      <c r="G1546" s="41"/>
      <c r="H1546" s="41"/>
      <c r="I1546" s="236"/>
      <c r="J1546" s="41"/>
      <c r="K1546" s="41"/>
      <c r="L1546" s="45"/>
      <c r="M1546" s="237"/>
      <c r="N1546" s="238"/>
      <c r="O1546" s="92"/>
      <c r="P1546" s="92"/>
      <c r="Q1546" s="92"/>
      <c r="R1546" s="92"/>
      <c r="S1546" s="92"/>
      <c r="T1546" s="93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T1546" s="18" t="s">
        <v>203</v>
      </c>
      <c r="AU1546" s="18" t="s">
        <v>82</v>
      </c>
    </row>
    <row r="1547" s="15" customFormat="1">
      <c r="A1547" s="15"/>
      <c r="B1547" s="261"/>
      <c r="C1547" s="262"/>
      <c r="D1547" s="234" t="s">
        <v>204</v>
      </c>
      <c r="E1547" s="263" t="s">
        <v>1</v>
      </c>
      <c r="F1547" s="264" t="s">
        <v>1622</v>
      </c>
      <c r="G1547" s="262"/>
      <c r="H1547" s="263" t="s">
        <v>1</v>
      </c>
      <c r="I1547" s="265"/>
      <c r="J1547" s="262"/>
      <c r="K1547" s="262"/>
      <c r="L1547" s="266"/>
      <c r="M1547" s="267"/>
      <c r="N1547" s="268"/>
      <c r="O1547" s="268"/>
      <c r="P1547" s="268"/>
      <c r="Q1547" s="268"/>
      <c r="R1547" s="268"/>
      <c r="S1547" s="268"/>
      <c r="T1547" s="269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70" t="s">
        <v>204</v>
      </c>
      <c r="AU1547" s="270" t="s">
        <v>82</v>
      </c>
      <c r="AV1547" s="15" t="s">
        <v>80</v>
      </c>
      <c r="AW1547" s="15" t="s">
        <v>30</v>
      </c>
      <c r="AX1547" s="15" t="s">
        <v>73</v>
      </c>
      <c r="AY1547" s="270" t="s">
        <v>196</v>
      </c>
    </row>
    <row r="1548" s="13" customFormat="1">
      <c r="A1548" s="13"/>
      <c r="B1548" s="239"/>
      <c r="C1548" s="240"/>
      <c r="D1548" s="234" t="s">
        <v>204</v>
      </c>
      <c r="E1548" s="241" t="s">
        <v>1</v>
      </c>
      <c r="F1548" s="242" t="s">
        <v>1623</v>
      </c>
      <c r="G1548" s="240"/>
      <c r="H1548" s="243">
        <v>32.689999999999998</v>
      </c>
      <c r="I1548" s="244"/>
      <c r="J1548" s="240"/>
      <c r="K1548" s="240"/>
      <c r="L1548" s="245"/>
      <c r="M1548" s="246"/>
      <c r="N1548" s="247"/>
      <c r="O1548" s="247"/>
      <c r="P1548" s="247"/>
      <c r="Q1548" s="247"/>
      <c r="R1548" s="247"/>
      <c r="S1548" s="247"/>
      <c r="T1548" s="248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9" t="s">
        <v>204</v>
      </c>
      <c r="AU1548" s="249" t="s">
        <v>82</v>
      </c>
      <c r="AV1548" s="13" t="s">
        <v>82</v>
      </c>
      <c r="AW1548" s="13" t="s">
        <v>30</v>
      </c>
      <c r="AX1548" s="13" t="s">
        <v>73</v>
      </c>
      <c r="AY1548" s="249" t="s">
        <v>196</v>
      </c>
    </row>
    <row r="1549" s="13" customFormat="1">
      <c r="A1549" s="13"/>
      <c r="B1549" s="239"/>
      <c r="C1549" s="240"/>
      <c r="D1549" s="234" t="s">
        <v>204</v>
      </c>
      <c r="E1549" s="241" t="s">
        <v>1</v>
      </c>
      <c r="F1549" s="242" t="s">
        <v>1624</v>
      </c>
      <c r="G1549" s="240"/>
      <c r="H1549" s="243">
        <v>7.9699999999999998</v>
      </c>
      <c r="I1549" s="244"/>
      <c r="J1549" s="240"/>
      <c r="K1549" s="240"/>
      <c r="L1549" s="245"/>
      <c r="M1549" s="246"/>
      <c r="N1549" s="247"/>
      <c r="O1549" s="247"/>
      <c r="P1549" s="247"/>
      <c r="Q1549" s="247"/>
      <c r="R1549" s="247"/>
      <c r="S1549" s="247"/>
      <c r="T1549" s="248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9" t="s">
        <v>204</v>
      </c>
      <c r="AU1549" s="249" t="s">
        <v>82</v>
      </c>
      <c r="AV1549" s="13" t="s">
        <v>82</v>
      </c>
      <c r="AW1549" s="13" t="s">
        <v>30</v>
      </c>
      <c r="AX1549" s="13" t="s">
        <v>73</v>
      </c>
      <c r="AY1549" s="249" t="s">
        <v>196</v>
      </c>
    </row>
    <row r="1550" s="13" customFormat="1">
      <c r="A1550" s="13"/>
      <c r="B1550" s="239"/>
      <c r="C1550" s="240"/>
      <c r="D1550" s="234" t="s">
        <v>204</v>
      </c>
      <c r="E1550" s="241" t="s">
        <v>1</v>
      </c>
      <c r="F1550" s="242" t="s">
        <v>1625</v>
      </c>
      <c r="G1550" s="240"/>
      <c r="H1550" s="243">
        <v>14.789999999999999</v>
      </c>
      <c r="I1550" s="244"/>
      <c r="J1550" s="240"/>
      <c r="K1550" s="240"/>
      <c r="L1550" s="245"/>
      <c r="M1550" s="246"/>
      <c r="N1550" s="247"/>
      <c r="O1550" s="247"/>
      <c r="P1550" s="247"/>
      <c r="Q1550" s="247"/>
      <c r="R1550" s="247"/>
      <c r="S1550" s="247"/>
      <c r="T1550" s="248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9" t="s">
        <v>204</v>
      </c>
      <c r="AU1550" s="249" t="s">
        <v>82</v>
      </c>
      <c r="AV1550" s="13" t="s">
        <v>82</v>
      </c>
      <c r="AW1550" s="13" t="s">
        <v>30</v>
      </c>
      <c r="AX1550" s="13" t="s">
        <v>73</v>
      </c>
      <c r="AY1550" s="249" t="s">
        <v>196</v>
      </c>
    </row>
    <row r="1551" s="13" customFormat="1">
      <c r="A1551" s="13"/>
      <c r="B1551" s="239"/>
      <c r="C1551" s="240"/>
      <c r="D1551" s="234" t="s">
        <v>204</v>
      </c>
      <c r="E1551" s="241" t="s">
        <v>1</v>
      </c>
      <c r="F1551" s="242" t="s">
        <v>1626</v>
      </c>
      <c r="G1551" s="240"/>
      <c r="H1551" s="243">
        <v>15.119999999999999</v>
      </c>
      <c r="I1551" s="244"/>
      <c r="J1551" s="240"/>
      <c r="K1551" s="240"/>
      <c r="L1551" s="245"/>
      <c r="M1551" s="246"/>
      <c r="N1551" s="247"/>
      <c r="O1551" s="247"/>
      <c r="P1551" s="247"/>
      <c r="Q1551" s="247"/>
      <c r="R1551" s="247"/>
      <c r="S1551" s="247"/>
      <c r="T1551" s="24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9" t="s">
        <v>204</v>
      </c>
      <c r="AU1551" s="249" t="s">
        <v>82</v>
      </c>
      <c r="AV1551" s="13" t="s">
        <v>82</v>
      </c>
      <c r="AW1551" s="13" t="s">
        <v>30</v>
      </c>
      <c r="AX1551" s="13" t="s">
        <v>73</v>
      </c>
      <c r="AY1551" s="249" t="s">
        <v>196</v>
      </c>
    </row>
    <row r="1552" s="13" customFormat="1">
      <c r="A1552" s="13"/>
      <c r="B1552" s="239"/>
      <c r="C1552" s="240"/>
      <c r="D1552" s="234" t="s">
        <v>204</v>
      </c>
      <c r="E1552" s="241" t="s">
        <v>1</v>
      </c>
      <c r="F1552" s="242" t="s">
        <v>1627</v>
      </c>
      <c r="G1552" s="240"/>
      <c r="H1552" s="243">
        <v>11.710000000000001</v>
      </c>
      <c r="I1552" s="244"/>
      <c r="J1552" s="240"/>
      <c r="K1552" s="240"/>
      <c r="L1552" s="245"/>
      <c r="M1552" s="246"/>
      <c r="N1552" s="247"/>
      <c r="O1552" s="247"/>
      <c r="P1552" s="247"/>
      <c r="Q1552" s="247"/>
      <c r="R1552" s="247"/>
      <c r="S1552" s="247"/>
      <c r="T1552" s="248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9" t="s">
        <v>204</v>
      </c>
      <c r="AU1552" s="249" t="s">
        <v>82</v>
      </c>
      <c r="AV1552" s="13" t="s">
        <v>82</v>
      </c>
      <c r="AW1552" s="13" t="s">
        <v>30</v>
      </c>
      <c r="AX1552" s="13" t="s">
        <v>73</v>
      </c>
      <c r="AY1552" s="249" t="s">
        <v>196</v>
      </c>
    </row>
    <row r="1553" s="14" customFormat="1">
      <c r="A1553" s="14"/>
      <c r="B1553" s="250"/>
      <c r="C1553" s="251"/>
      <c r="D1553" s="234" t="s">
        <v>204</v>
      </c>
      <c r="E1553" s="252" t="s">
        <v>1</v>
      </c>
      <c r="F1553" s="253" t="s">
        <v>206</v>
      </c>
      <c r="G1553" s="251"/>
      <c r="H1553" s="254">
        <v>82.280000000000001</v>
      </c>
      <c r="I1553" s="255"/>
      <c r="J1553" s="251"/>
      <c r="K1553" s="251"/>
      <c r="L1553" s="256"/>
      <c r="M1553" s="257"/>
      <c r="N1553" s="258"/>
      <c r="O1553" s="258"/>
      <c r="P1553" s="258"/>
      <c r="Q1553" s="258"/>
      <c r="R1553" s="258"/>
      <c r="S1553" s="258"/>
      <c r="T1553" s="259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60" t="s">
        <v>204</v>
      </c>
      <c r="AU1553" s="260" t="s">
        <v>82</v>
      </c>
      <c r="AV1553" s="14" t="s">
        <v>202</v>
      </c>
      <c r="AW1553" s="14" t="s">
        <v>30</v>
      </c>
      <c r="AX1553" s="14" t="s">
        <v>80</v>
      </c>
      <c r="AY1553" s="260" t="s">
        <v>196</v>
      </c>
    </row>
    <row r="1554" s="2" customFormat="1" ht="24.15" customHeight="1">
      <c r="A1554" s="39"/>
      <c r="B1554" s="40"/>
      <c r="C1554" s="271" t="s">
        <v>1628</v>
      </c>
      <c r="D1554" s="271" t="s">
        <v>416</v>
      </c>
      <c r="E1554" s="272" t="s">
        <v>1629</v>
      </c>
      <c r="F1554" s="273" t="s">
        <v>1630</v>
      </c>
      <c r="G1554" s="274" t="s">
        <v>201</v>
      </c>
      <c r="H1554" s="275">
        <v>83.926000000000002</v>
      </c>
      <c r="I1554" s="276"/>
      <c r="J1554" s="277">
        <f>ROUND(I1554*H1554,2)</f>
        <v>0</v>
      </c>
      <c r="K1554" s="278"/>
      <c r="L1554" s="279"/>
      <c r="M1554" s="280" t="s">
        <v>1</v>
      </c>
      <c r="N1554" s="281" t="s">
        <v>38</v>
      </c>
      <c r="O1554" s="92"/>
      <c r="P1554" s="230">
        <f>O1554*H1554</f>
        <v>0</v>
      </c>
      <c r="Q1554" s="230">
        <v>0</v>
      </c>
      <c r="R1554" s="230">
        <f>Q1554*H1554</f>
        <v>0</v>
      </c>
      <c r="S1554" s="230">
        <v>0</v>
      </c>
      <c r="T1554" s="231">
        <f>S1554*H1554</f>
        <v>0</v>
      </c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R1554" s="232" t="s">
        <v>217</v>
      </c>
      <c r="AT1554" s="232" t="s">
        <v>416</v>
      </c>
      <c r="AU1554" s="232" t="s">
        <v>82</v>
      </c>
      <c r="AY1554" s="18" t="s">
        <v>196</v>
      </c>
      <c r="BE1554" s="233">
        <f>IF(N1554="základní",J1554,0)</f>
        <v>0</v>
      </c>
      <c r="BF1554" s="233">
        <f>IF(N1554="snížená",J1554,0)</f>
        <v>0</v>
      </c>
      <c r="BG1554" s="233">
        <f>IF(N1554="zákl. přenesená",J1554,0)</f>
        <v>0</v>
      </c>
      <c r="BH1554" s="233">
        <f>IF(N1554="sníž. přenesená",J1554,0)</f>
        <v>0</v>
      </c>
      <c r="BI1554" s="233">
        <f>IF(N1554="nulová",J1554,0)</f>
        <v>0</v>
      </c>
      <c r="BJ1554" s="18" t="s">
        <v>80</v>
      </c>
      <c r="BK1554" s="233">
        <f>ROUND(I1554*H1554,2)</f>
        <v>0</v>
      </c>
      <c r="BL1554" s="18" t="s">
        <v>202</v>
      </c>
      <c r="BM1554" s="232" t="s">
        <v>1631</v>
      </c>
    </row>
    <row r="1555" s="2" customFormat="1">
      <c r="A1555" s="39"/>
      <c r="B1555" s="40"/>
      <c r="C1555" s="41"/>
      <c r="D1555" s="234" t="s">
        <v>203</v>
      </c>
      <c r="E1555" s="41"/>
      <c r="F1555" s="235" t="s">
        <v>1630</v>
      </c>
      <c r="G1555" s="41"/>
      <c r="H1555" s="41"/>
      <c r="I1555" s="236"/>
      <c r="J1555" s="41"/>
      <c r="K1555" s="41"/>
      <c r="L1555" s="45"/>
      <c r="M1555" s="237"/>
      <c r="N1555" s="238"/>
      <c r="O1555" s="92"/>
      <c r="P1555" s="92"/>
      <c r="Q1555" s="92"/>
      <c r="R1555" s="92"/>
      <c r="S1555" s="92"/>
      <c r="T1555" s="93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T1555" s="18" t="s">
        <v>203</v>
      </c>
      <c r="AU1555" s="18" t="s">
        <v>82</v>
      </c>
    </row>
    <row r="1556" s="13" customFormat="1">
      <c r="A1556" s="13"/>
      <c r="B1556" s="239"/>
      <c r="C1556" s="240"/>
      <c r="D1556" s="234" t="s">
        <v>204</v>
      </c>
      <c r="E1556" s="241" t="s">
        <v>1</v>
      </c>
      <c r="F1556" s="242" t="s">
        <v>1632</v>
      </c>
      <c r="G1556" s="240"/>
      <c r="H1556" s="243">
        <v>83.926000000000002</v>
      </c>
      <c r="I1556" s="244"/>
      <c r="J1556" s="240"/>
      <c r="K1556" s="240"/>
      <c r="L1556" s="245"/>
      <c r="M1556" s="246"/>
      <c r="N1556" s="247"/>
      <c r="O1556" s="247"/>
      <c r="P1556" s="247"/>
      <c r="Q1556" s="247"/>
      <c r="R1556" s="247"/>
      <c r="S1556" s="247"/>
      <c r="T1556" s="248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9" t="s">
        <v>204</v>
      </c>
      <c r="AU1556" s="249" t="s">
        <v>82</v>
      </c>
      <c r="AV1556" s="13" t="s">
        <v>82</v>
      </c>
      <c r="AW1556" s="13" t="s">
        <v>30</v>
      </c>
      <c r="AX1556" s="13" t="s">
        <v>73</v>
      </c>
      <c r="AY1556" s="249" t="s">
        <v>196</v>
      </c>
    </row>
    <row r="1557" s="14" customFormat="1">
      <c r="A1557" s="14"/>
      <c r="B1557" s="250"/>
      <c r="C1557" s="251"/>
      <c r="D1557" s="234" t="s">
        <v>204</v>
      </c>
      <c r="E1557" s="252" t="s">
        <v>1</v>
      </c>
      <c r="F1557" s="253" t="s">
        <v>206</v>
      </c>
      <c r="G1557" s="251"/>
      <c r="H1557" s="254">
        <v>83.926000000000002</v>
      </c>
      <c r="I1557" s="255"/>
      <c r="J1557" s="251"/>
      <c r="K1557" s="251"/>
      <c r="L1557" s="256"/>
      <c r="M1557" s="257"/>
      <c r="N1557" s="258"/>
      <c r="O1557" s="258"/>
      <c r="P1557" s="258"/>
      <c r="Q1557" s="258"/>
      <c r="R1557" s="258"/>
      <c r="S1557" s="258"/>
      <c r="T1557" s="259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60" t="s">
        <v>204</v>
      </c>
      <c r="AU1557" s="260" t="s">
        <v>82</v>
      </c>
      <c r="AV1557" s="14" t="s">
        <v>202</v>
      </c>
      <c r="AW1557" s="14" t="s">
        <v>30</v>
      </c>
      <c r="AX1557" s="14" t="s">
        <v>80</v>
      </c>
      <c r="AY1557" s="260" t="s">
        <v>196</v>
      </c>
    </row>
    <row r="1558" s="2" customFormat="1" ht="66.75" customHeight="1">
      <c r="A1558" s="39"/>
      <c r="B1558" s="40"/>
      <c r="C1558" s="220" t="s">
        <v>855</v>
      </c>
      <c r="D1558" s="220" t="s">
        <v>198</v>
      </c>
      <c r="E1558" s="221" t="s">
        <v>1633</v>
      </c>
      <c r="F1558" s="222" t="s">
        <v>1634</v>
      </c>
      <c r="G1558" s="223" t="s">
        <v>201</v>
      </c>
      <c r="H1558" s="224">
        <v>63.57</v>
      </c>
      <c r="I1558" s="225"/>
      <c r="J1558" s="226">
        <f>ROUND(I1558*H1558,2)</f>
        <v>0</v>
      </c>
      <c r="K1558" s="227"/>
      <c r="L1558" s="45"/>
      <c r="M1558" s="228" t="s">
        <v>1</v>
      </c>
      <c r="N1558" s="229" t="s">
        <v>38</v>
      </c>
      <c r="O1558" s="92"/>
      <c r="P1558" s="230">
        <f>O1558*H1558</f>
        <v>0</v>
      </c>
      <c r="Q1558" s="230">
        <v>0</v>
      </c>
      <c r="R1558" s="230">
        <f>Q1558*H1558</f>
        <v>0</v>
      </c>
      <c r="S1558" s="230">
        <v>0</v>
      </c>
      <c r="T1558" s="231">
        <f>S1558*H1558</f>
        <v>0</v>
      </c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R1558" s="232" t="s">
        <v>202</v>
      </c>
      <c r="AT1558" s="232" t="s">
        <v>198</v>
      </c>
      <c r="AU1558" s="232" t="s">
        <v>82</v>
      </c>
      <c r="AY1558" s="18" t="s">
        <v>196</v>
      </c>
      <c r="BE1558" s="233">
        <f>IF(N1558="základní",J1558,0)</f>
        <v>0</v>
      </c>
      <c r="BF1558" s="233">
        <f>IF(N1558="snížená",J1558,0)</f>
        <v>0</v>
      </c>
      <c r="BG1558" s="233">
        <f>IF(N1558="zákl. přenesená",J1558,0)</f>
        <v>0</v>
      </c>
      <c r="BH1558" s="233">
        <f>IF(N1558="sníž. přenesená",J1558,0)</f>
        <v>0</v>
      </c>
      <c r="BI1558" s="233">
        <f>IF(N1558="nulová",J1558,0)</f>
        <v>0</v>
      </c>
      <c r="BJ1558" s="18" t="s">
        <v>80</v>
      </c>
      <c r="BK1558" s="233">
        <f>ROUND(I1558*H1558,2)</f>
        <v>0</v>
      </c>
      <c r="BL1558" s="18" t="s">
        <v>202</v>
      </c>
      <c r="BM1558" s="232" t="s">
        <v>1635</v>
      </c>
    </row>
    <row r="1559" s="2" customFormat="1">
      <c r="A1559" s="39"/>
      <c r="B1559" s="40"/>
      <c r="C1559" s="41"/>
      <c r="D1559" s="234" t="s">
        <v>203</v>
      </c>
      <c r="E1559" s="41"/>
      <c r="F1559" s="235" t="s">
        <v>1634</v>
      </c>
      <c r="G1559" s="41"/>
      <c r="H1559" s="41"/>
      <c r="I1559" s="236"/>
      <c r="J1559" s="41"/>
      <c r="K1559" s="41"/>
      <c r="L1559" s="45"/>
      <c r="M1559" s="237"/>
      <c r="N1559" s="238"/>
      <c r="O1559" s="92"/>
      <c r="P1559" s="92"/>
      <c r="Q1559" s="92"/>
      <c r="R1559" s="92"/>
      <c r="S1559" s="92"/>
      <c r="T1559" s="93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T1559" s="18" t="s">
        <v>203</v>
      </c>
      <c r="AU1559" s="18" t="s">
        <v>82</v>
      </c>
    </row>
    <row r="1560" s="15" customFormat="1">
      <c r="A1560" s="15"/>
      <c r="B1560" s="261"/>
      <c r="C1560" s="262"/>
      <c r="D1560" s="234" t="s">
        <v>204</v>
      </c>
      <c r="E1560" s="263" t="s">
        <v>1</v>
      </c>
      <c r="F1560" s="264" t="s">
        <v>1622</v>
      </c>
      <c r="G1560" s="262"/>
      <c r="H1560" s="263" t="s">
        <v>1</v>
      </c>
      <c r="I1560" s="265"/>
      <c r="J1560" s="262"/>
      <c r="K1560" s="262"/>
      <c r="L1560" s="266"/>
      <c r="M1560" s="267"/>
      <c r="N1560" s="268"/>
      <c r="O1560" s="268"/>
      <c r="P1560" s="268"/>
      <c r="Q1560" s="268"/>
      <c r="R1560" s="268"/>
      <c r="S1560" s="268"/>
      <c r="T1560" s="269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70" t="s">
        <v>204</v>
      </c>
      <c r="AU1560" s="270" t="s">
        <v>82</v>
      </c>
      <c r="AV1560" s="15" t="s">
        <v>80</v>
      </c>
      <c r="AW1560" s="15" t="s">
        <v>30</v>
      </c>
      <c r="AX1560" s="15" t="s">
        <v>73</v>
      </c>
      <c r="AY1560" s="270" t="s">
        <v>196</v>
      </c>
    </row>
    <row r="1561" s="13" customFormat="1">
      <c r="A1561" s="13"/>
      <c r="B1561" s="239"/>
      <c r="C1561" s="240"/>
      <c r="D1561" s="234" t="s">
        <v>204</v>
      </c>
      <c r="E1561" s="241" t="s">
        <v>1</v>
      </c>
      <c r="F1561" s="242" t="s">
        <v>1636</v>
      </c>
      <c r="G1561" s="240"/>
      <c r="H1561" s="243">
        <v>74.450000000000003</v>
      </c>
      <c r="I1561" s="244"/>
      <c r="J1561" s="240"/>
      <c r="K1561" s="240"/>
      <c r="L1561" s="245"/>
      <c r="M1561" s="246"/>
      <c r="N1561" s="247"/>
      <c r="O1561" s="247"/>
      <c r="P1561" s="247"/>
      <c r="Q1561" s="247"/>
      <c r="R1561" s="247"/>
      <c r="S1561" s="247"/>
      <c r="T1561" s="248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9" t="s">
        <v>204</v>
      </c>
      <c r="AU1561" s="249" t="s">
        <v>82</v>
      </c>
      <c r="AV1561" s="13" t="s">
        <v>82</v>
      </c>
      <c r="AW1561" s="13" t="s">
        <v>30</v>
      </c>
      <c r="AX1561" s="13" t="s">
        <v>73</v>
      </c>
      <c r="AY1561" s="249" t="s">
        <v>196</v>
      </c>
    </row>
    <row r="1562" s="13" customFormat="1">
      <c r="A1562" s="13"/>
      <c r="B1562" s="239"/>
      <c r="C1562" s="240"/>
      <c r="D1562" s="234" t="s">
        <v>204</v>
      </c>
      <c r="E1562" s="241" t="s">
        <v>1</v>
      </c>
      <c r="F1562" s="242" t="s">
        <v>1637</v>
      </c>
      <c r="G1562" s="240"/>
      <c r="H1562" s="243">
        <v>71.400000000000006</v>
      </c>
      <c r="I1562" s="244"/>
      <c r="J1562" s="240"/>
      <c r="K1562" s="240"/>
      <c r="L1562" s="245"/>
      <c r="M1562" s="246"/>
      <c r="N1562" s="247"/>
      <c r="O1562" s="247"/>
      <c r="P1562" s="247"/>
      <c r="Q1562" s="247"/>
      <c r="R1562" s="247"/>
      <c r="S1562" s="247"/>
      <c r="T1562" s="248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9" t="s">
        <v>204</v>
      </c>
      <c r="AU1562" s="249" t="s">
        <v>82</v>
      </c>
      <c r="AV1562" s="13" t="s">
        <v>82</v>
      </c>
      <c r="AW1562" s="13" t="s">
        <v>30</v>
      </c>
      <c r="AX1562" s="13" t="s">
        <v>73</v>
      </c>
      <c r="AY1562" s="249" t="s">
        <v>196</v>
      </c>
    </row>
    <row r="1563" s="13" customFormat="1">
      <c r="A1563" s="13"/>
      <c r="B1563" s="239"/>
      <c r="C1563" s="240"/>
      <c r="D1563" s="234" t="s">
        <v>204</v>
      </c>
      <c r="E1563" s="241" t="s">
        <v>1</v>
      </c>
      <c r="F1563" s="242" t="s">
        <v>1638</v>
      </c>
      <c r="G1563" s="240"/>
      <c r="H1563" s="243">
        <v>-82.280000000000001</v>
      </c>
      <c r="I1563" s="244"/>
      <c r="J1563" s="240"/>
      <c r="K1563" s="240"/>
      <c r="L1563" s="245"/>
      <c r="M1563" s="246"/>
      <c r="N1563" s="247"/>
      <c r="O1563" s="247"/>
      <c r="P1563" s="247"/>
      <c r="Q1563" s="247"/>
      <c r="R1563" s="247"/>
      <c r="S1563" s="247"/>
      <c r="T1563" s="248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9" t="s">
        <v>204</v>
      </c>
      <c r="AU1563" s="249" t="s">
        <v>82</v>
      </c>
      <c r="AV1563" s="13" t="s">
        <v>82</v>
      </c>
      <c r="AW1563" s="13" t="s">
        <v>30</v>
      </c>
      <c r="AX1563" s="13" t="s">
        <v>73</v>
      </c>
      <c r="AY1563" s="249" t="s">
        <v>196</v>
      </c>
    </row>
    <row r="1564" s="14" customFormat="1">
      <c r="A1564" s="14"/>
      <c r="B1564" s="250"/>
      <c r="C1564" s="251"/>
      <c r="D1564" s="234" t="s">
        <v>204</v>
      </c>
      <c r="E1564" s="252" t="s">
        <v>1</v>
      </c>
      <c r="F1564" s="253" t="s">
        <v>206</v>
      </c>
      <c r="G1564" s="251"/>
      <c r="H1564" s="254">
        <v>63.570000000000022</v>
      </c>
      <c r="I1564" s="255"/>
      <c r="J1564" s="251"/>
      <c r="K1564" s="251"/>
      <c r="L1564" s="256"/>
      <c r="M1564" s="257"/>
      <c r="N1564" s="258"/>
      <c r="O1564" s="258"/>
      <c r="P1564" s="258"/>
      <c r="Q1564" s="258"/>
      <c r="R1564" s="258"/>
      <c r="S1564" s="258"/>
      <c r="T1564" s="259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60" t="s">
        <v>204</v>
      </c>
      <c r="AU1564" s="260" t="s">
        <v>82</v>
      </c>
      <c r="AV1564" s="14" t="s">
        <v>202</v>
      </c>
      <c r="AW1564" s="14" t="s">
        <v>30</v>
      </c>
      <c r="AX1564" s="14" t="s">
        <v>80</v>
      </c>
      <c r="AY1564" s="260" t="s">
        <v>196</v>
      </c>
    </row>
    <row r="1565" s="2" customFormat="1" ht="24.15" customHeight="1">
      <c r="A1565" s="39"/>
      <c r="B1565" s="40"/>
      <c r="C1565" s="271" t="s">
        <v>1639</v>
      </c>
      <c r="D1565" s="271" t="s">
        <v>416</v>
      </c>
      <c r="E1565" s="272" t="s">
        <v>1640</v>
      </c>
      <c r="F1565" s="273" t="s">
        <v>1641</v>
      </c>
      <c r="G1565" s="274" t="s">
        <v>201</v>
      </c>
      <c r="H1565" s="275">
        <v>66.138000000000005</v>
      </c>
      <c r="I1565" s="276"/>
      <c r="J1565" s="277">
        <f>ROUND(I1565*H1565,2)</f>
        <v>0</v>
      </c>
      <c r="K1565" s="278"/>
      <c r="L1565" s="279"/>
      <c r="M1565" s="280" t="s">
        <v>1</v>
      </c>
      <c r="N1565" s="281" t="s">
        <v>38</v>
      </c>
      <c r="O1565" s="92"/>
      <c r="P1565" s="230">
        <f>O1565*H1565</f>
        <v>0</v>
      </c>
      <c r="Q1565" s="230">
        <v>0</v>
      </c>
      <c r="R1565" s="230">
        <f>Q1565*H1565</f>
        <v>0</v>
      </c>
      <c r="S1565" s="230">
        <v>0</v>
      </c>
      <c r="T1565" s="231">
        <f>S1565*H1565</f>
        <v>0</v>
      </c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R1565" s="232" t="s">
        <v>217</v>
      </c>
      <c r="AT1565" s="232" t="s">
        <v>416</v>
      </c>
      <c r="AU1565" s="232" t="s">
        <v>82</v>
      </c>
      <c r="AY1565" s="18" t="s">
        <v>196</v>
      </c>
      <c r="BE1565" s="233">
        <f>IF(N1565="základní",J1565,0)</f>
        <v>0</v>
      </c>
      <c r="BF1565" s="233">
        <f>IF(N1565="snížená",J1565,0)</f>
        <v>0</v>
      </c>
      <c r="BG1565" s="233">
        <f>IF(N1565="zákl. přenesená",J1565,0)</f>
        <v>0</v>
      </c>
      <c r="BH1565" s="233">
        <f>IF(N1565="sníž. přenesená",J1565,0)</f>
        <v>0</v>
      </c>
      <c r="BI1565" s="233">
        <f>IF(N1565="nulová",J1565,0)</f>
        <v>0</v>
      </c>
      <c r="BJ1565" s="18" t="s">
        <v>80</v>
      </c>
      <c r="BK1565" s="233">
        <f>ROUND(I1565*H1565,2)</f>
        <v>0</v>
      </c>
      <c r="BL1565" s="18" t="s">
        <v>202</v>
      </c>
      <c r="BM1565" s="232" t="s">
        <v>1642</v>
      </c>
    </row>
    <row r="1566" s="2" customFormat="1">
      <c r="A1566" s="39"/>
      <c r="B1566" s="40"/>
      <c r="C1566" s="41"/>
      <c r="D1566" s="234" t="s">
        <v>203</v>
      </c>
      <c r="E1566" s="41"/>
      <c r="F1566" s="235" t="s">
        <v>1641</v>
      </c>
      <c r="G1566" s="41"/>
      <c r="H1566" s="41"/>
      <c r="I1566" s="236"/>
      <c r="J1566" s="41"/>
      <c r="K1566" s="41"/>
      <c r="L1566" s="45"/>
      <c r="M1566" s="237"/>
      <c r="N1566" s="238"/>
      <c r="O1566" s="92"/>
      <c r="P1566" s="92"/>
      <c r="Q1566" s="92"/>
      <c r="R1566" s="92"/>
      <c r="S1566" s="92"/>
      <c r="T1566" s="93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T1566" s="18" t="s">
        <v>203</v>
      </c>
      <c r="AU1566" s="18" t="s">
        <v>82</v>
      </c>
    </row>
    <row r="1567" s="2" customFormat="1" ht="66.75" customHeight="1">
      <c r="A1567" s="39"/>
      <c r="B1567" s="40"/>
      <c r="C1567" s="220" t="s">
        <v>858</v>
      </c>
      <c r="D1567" s="220" t="s">
        <v>198</v>
      </c>
      <c r="E1567" s="221" t="s">
        <v>1643</v>
      </c>
      <c r="F1567" s="222" t="s">
        <v>1644</v>
      </c>
      <c r="G1567" s="223" t="s">
        <v>256</v>
      </c>
      <c r="H1567" s="224">
        <v>32.399999999999999</v>
      </c>
      <c r="I1567" s="225"/>
      <c r="J1567" s="226">
        <f>ROUND(I1567*H1567,2)</f>
        <v>0</v>
      </c>
      <c r="K1567" s="227"/>
      <c r="L1567" s="45"/>
      <c r="M1567" s="228" t="s">
        <v>1</v>
      </c>
      <c r="N1567" s="229" t="s">
        <v>38</v>
      </c>
      <c r="O1567" s="92"/>
      <c r="P1567" s="230">
        <f>O1567*H1567</f>
        <v>0</v>
      </c>
      <c r="Q1567" s="230">
        <v>0</v>
      </c>
      <c r="R1567" s="230">
        <f>Q1567*H1567</f>
        <v>0</v>
      </c>
      <c r="S1567" s="230">
        <v>0</v>
      </c>
      <c r="T1567" s="231">
        <f>S1567*H1567</f>
        <v>0</v>
      </c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R1567" s="232" t="s">
        <v>202</v>
      </c>
      <c r="AT1567" s="232" t="s">
        <v>198</v>
      </c>
      <c r="AU1567" s="232" t="s">
        <v>82</v>
      </c>
      <c r="AY1567" s="18" t="s">
        <v>196</v>
      </c>
      <c r="BE1567" s="233">
        <f>IF(N1567="základní",J1567,0)</f>
        <v>0</v>
      </c>
      <c r="BF1567" s="233">
        <f>IF(N1567="snížená",J1567,0)</f>
        <v>0</v>
      </c>
      <c r="BG1567" s="233">
        <f>IF(N1567="zákl. přenesená",J1567,0)</f>
        <v>0</v>
      </c>
      <c r="BH1567" s="233">
        <f>IF(N1567="sníž. přenesená",J1567,0)</f>
        <v>0</v>
      </c>
      <c r="BI1567" s="233">
        <f>IF(N1567="nulová",J1567,0)</f>
        <v>0</v>
      </c>
      <c r="BJ1567" s="18" t="s">
        <v>80</v>
      </c>
      <c r="BK1567" s="233">
        <f>ROUND(I1567*H1567,2)</f>
        <v>0</v>
      </c>
      <c r="BL1567" s="18" t="s">
        <v>202</v>
      </c>
      <c r="BM1567" s="232" t="s">
        <v>1645</v>
      </c>
    </row>
    <row r="1568" s="2" customFormat="1">
      <c r="A1568" s="39"/>
      <c r="B1568" s="40"/>
      <c r="C1568" s="41"/>
      <c r="D1568" s="234" t="s">
        <v>203</v>
      </c>
      <c r="E1568" s="41"/>
      <c r="F1568" s="235" t="s">
        <v>1644</v>
      </c>
      <c r="G1568" s="41"/>
      <c r="H1568" s="41"/>
      <c r="I1568" s="236"/>
      <c r="J1568" s="41"/>
      <c r="K1568" s="41"/>
      <c r="L1568" s="45"/>
      <c r="M1568" s="237"/>
      <c r="N1568" s="238"/>
      <c r="O1568" s="92"/>
      <c r="P1568" s="92"/>
      <c r="Q1568" s="92"/>
      <c r="R1568" s="92"/>
      <c r="S1568" s="92"/>
      <c r="T1568" s="93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T1568" s="18" t="s">
        <v>203</v>
      </c>
      <c r="AU1568" s="18" t="s">
        <v>82</v>
      </c>
    </row>
    <row r="1569" s="13" customFormat="1">
      <c r="A1569" s="13"/>
      <c r="B1569" s="239"/>
      <c r="C1569" s="240"/>
      <c r="D1569" s="234" t="s">
        <v>204</v>
      </c>
      <c r="E1569" s="241" t="s">
        <v>1</v>
      </c>
      <c r="F1569" s="242" t="s">
        <v>1646</v>
      </c>
      <c r="G1569" s="240"/>
      <c r="H1569" s="243">
        <v>32.399999999999999</v>
      </c>
      <c r="I1569" s="244"/>
      <c r="J1569" s="240"/>
      <c r="K1569" s="240"/>
      <c r="L1569" s="245"/>
      <c r="M1569" s="246"/>
      <c r="N1569" s="247"/>
      <c r="O1569" s="247"/>
      <c r="P1569" s="247"/>
      <c r="Q1569" s="247"/>
      <c r="R1569" s="247"/>
      <c r="S1569" s="247"/>
      <c r="T1569" s="248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9" t="s">
        <v>204</v>
      </c>
      <c r="AU1569" s="249" t="s">
        <v>82</v>
      </c>
      <c r="AV1569" s="13" t="s">
        <v>82</v>
      </c>
      <c r="AW1569" s="13" t="s">
        <v>30</v>
      </c>
      <c r="AX1569" s="13" t="s">
        <v>73</v>
      </c>
      <c r="AY1569" s="249" t="s">
        <v>196</v>
      </c>
    </row>
    <row r="1570" s="14" customFormat="1">
      <c r="A1570" s="14"/>
      <c r="B1570" s="250"/>
      <c r="C1570" s="251"/>
      <c r="D1570" s="234" t="s">
        <v>204</v>
      </c>
      <c r="E1570" s="252" t="s">
        <v>1</v>
      </c>
      <c r="F1570" s="253" t="s">
        <v>206</v>
      </c>
      <c r="G1570" s="251"/>
      <c r="H1570" s="254">
        <v>32.399999999999999</v>
      </c>
      <c r="I1570" s="255"/>
      <c r="J1570" s="251"/>
      <c r="K1570" s="251"/>
      <c r="L1570" s="256"/>
      <c r="M1570" s="257"/>
      <c r="N1570" s="258"/>
      <c r="O1570" s="258"/>
      <c r="P1570" s="258"/>
      <c r="Q1570" s="258"/>
      <c r="R1570" s="258"/>
      <c r="S1570" s="258"/>
      <c r="T1570" s="259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60" t="s">
        <v>204</v>
      </c>
      <c r="AU1570" s="260" t="s">
        <v>82</v>
      </c>
      <c r="AV1570" s="14" t="s">
        <v>202</v>
      </c>
      <c r="AW1570" s="14" t="s">
        <v>30</v>
      </c>
      <c r="AX1570" s="14" t="s">
        <v>80</v>
      </c>
      <c r="AY1570" s="260" t="s">
        <v>196</v>
      </c>
    </row>
    <row r="1571" s="2" customFormat="1" ht="24.15" customHeight="1">
      <c r="A1571" s="39"/>
      <c r="B1571" s="40"/>
      <c r="C1571" s="271" t="s">
        <v>1647</v>
      </c>
      <c r="D1571" s="271" t="s">
        <v>416</v>
      </c>
      <c r="E1571" s="272" t="s">
        <v>1648</v>
      </c>
      <c r="F1571" s="273" t="s">
        <v>1649</v>
      </c>
      <c r="G1571" s="274" t="s">
        <v>201</v>
      </c>
      <c r="H1571" s="275">
        <v>35.640000000000001</v>
      </c>
      <c r="I1571" s="276"/>
      <c r="J1571" s="277">
        <f>ROUND(I1571*H1571,2)</f>
        <v>0</v>
      </c>
      <c r="K1571" s="278"/>
      <c r="L1571" s="279"/>
      <c r="M1571" s="280" t="s">
        <v>1</v>
      </c>
      <c r="N1571" s="281" t="s">
        <v>38</v>
      </c>
      <c r="O1571" s="92"/>
      <c r="P1571" s="230">
        <f>O1571*H1571</f>
        <v>0</v>
      </c>
      <c r="Q1571" s="230">
        <v>0</v>
      </c>
      <c r="R1571" s="230">
        <f>Q1571*H1571</f>
        <v>0</v>
      </c>
      <c r="S1571" s="230">
        <v>0</v>
      </c>
      <c r="T1571" s="231">
        <f>S1571*H1571</f>
        <v>0</v>
      </c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R1571" s="232" t="s">
        <v>217</v>
      </c>
      <c r="AT1571" s="232" t="s">
        <v>416</v>
      </c>
      <c r="AU1571" s="232" t="s">
        <v>82</v>
      </c>
      <c r="AY1571" s="18" t="s">
        <v>196</v>
      </c>
      <c r="BE1571" s="233">
        <f>IF(N1571="základní",J1571,0)</f>
        <v>0</v>
      </c>
      <c r="BF1571" s="233">
        <f>IF(N1571="snížená",J1571,0)</f>
        <v>0</v>
      </c>
      <c r="BG1571" s="233">
        <f>IF(N1571="zákl. přenesená",J1571,0)</f>
        <v>0</v>
      </c>
      <c r="BH1571" s="233">
        <f>IF(N1571="sníž. přenesená",J1571,0)</f>
        <v>0</v>
      </c>
      <c r="BI1571" s="233">
        <f>IF(N1571="nulová",J1571,0)</f>
        <v>0</v>
      </c>
      <c r="BJ1571" s="18" t="s">
        <v>80</v>
      </c>
      <c r="BK1571" s="233">
        <f>ROUND(I1571*H1571,2)</f>
        <v>0</v>
      </c>
      <c r="BL1571" s="18" t="s">
        <v>202</v>
      </c>
      <c r="BM1571" s="232" t="s">
        <v>1650</v>
      </c>
    </row>
    <row r="1572" s="2" customFormat="1">
      <c r="A1572" s="39"/>
      <c r="B1572" s="40"/>
      <c r="C1572" s="41"/>
      <c r="D1572" s="234" t="s">
        <v>203</v>
      </c>
      <c r="E1572" s="41"/>
      <c r="F1572" s="235" t="s">
        <v>1649</v>
      </c>
      <c r="G1572" s="41"/>
      <c r="H1572" s="41"/>
      <c r="I1572" s="236"/>
      <c r="J1572" s="41"/>
      <c r="K1572" s="41"/>
      <c r="L1572" s="45"/>
      <c r="M1572" s="237"/>
      <c r="N1572" s="238"/>
      <c r="O1572" s="92"/>
      <c r="P1572" s="92"/>
      <c r="Q1572" s="92"/>
      <c r="R1572" s="92"/>
      <c r="S1572" s="92"/>
      <c r="T1572" s="93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T1572" s="18" t="s">
        <v>203</v>
      </c>
      <c r="AU1572" s="18" t="s">
        <v>82</v>
      </c>
    </row>
    <row r="1573" s="13" customFormat="1">
      <c r="A1573" s="13"/>
      <c r="B1573" s="239"/>
      <c r="C1573" s="240"/>
      <c r="D1573" s="234" t="s">
        <v>204</v>
      </c>
      <c r="E1573" s="241" t="s">
        <v>1</v>
      </c>
      <c r="F1573" s="242" t="s">
        <v>1651</v>
      </c>
      <c r="G1573" s="240"/>
      <c r="H1573" s="243">
        <v>35.640000000000001</v>
      </c>
      <c r="I1573" s="244"/>
      <c r="J1573" s="240"/>
      <c r="K1573" s="240"/>
      <c r="L1573" s="245"/>
      <c r="M1573" s="246"/>
      <c r="N1573" s="247"/>
      <c r="O1573" s="247"/>
      <c r="P1573" s="247"/>
      <c r="Q1573" s="247"/>
      <c r="R1573" s="247"/>
      <c r="S1573" s="247"/>
      <c r="T1573" s="248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9" t="s">
        <v>204</v>
      </c>
      <c r="AU1573" s="249" t="s">
        <v>82</v>
      </c>
      <c r="AV1573" s="13" t="s">
        <v>82</v>
      </c>
      <c r="AW1573" s="13" t="s">
        <v>30</v>
      </c>
      <c r="AX1573" s="13" t="s">
        <v>73</v>
      </c>
      <c r="AY1573" s="249" t="s">
        <v>196</v>
      </c>
    </row>
    <row r="1574" s="14" customFormat="1">
      <c r="A1574" s="14"/>
      <c r="B1574" s="250"/>
      <c r="C1574" s="251"/>
      <c r="D1574" s="234" t="s">
        <v>204</v>
      </c>
      <c r="E1574" s="252" t="s">
        <v>1</v>
      </c>
      <c r="F1574" s="253" t="s">
        <v>206</v>
      </c>
      <c r="G1574" s="251"/>
      <c r="H1574" s="254">
        <v>35.640000000000001</v>
      </c>
      <c r="I1574" s="255"/>
      <c r="J1574" s="251"/>
      <c r="K1574" s="251"/>
      <c r="L1574" s="256"/>
      <c r="M1574" s="257"/>
      <c r="N1574" s="258"/>
      <c r="O1574" s="258"/>
      <c r="P1574" s="258"/>
      <c r="Q1574" s="258"/>
      <c r="R1574" s="258"/>
      <c r="S1574" s="258"/>
      <c r="T1574" s="259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60" t="s">
        <v>204</v>
      </c>
      <c r="AU1574" s="260" t="s">
        <v>82</v>
      </c>
      <c r="AV1574" s="14" t="s">
        <v>202</v>
      </c>
      <c r="AW1574" s="14" t="s">
        <v>30</v>
      </c>
      <c r="AX1574" s="14" t="s">
        <v>80</v>
      </c>
      <c r="AY1574" s="260" t="s">
        <v>196</v>
      </c>
    </row>
    <row r="1575" s="2" customFormat="1" ht="66.75" customHeight="1">
      <c r="A1575" s="39"/>
      <c r="B1575" s="40"/>
      <c r="C1575" s="220" t="s">
        <v>863</v>
      </c>
      <c r="D1575" s="220" t="s">
        <v>198</v>
      </c>
      <c r="E1575" s="221" t="s">
        <v>1652</v>
      </c>
      <c r="F1575" s="222" t="s">
        <v>1653</v>
      </c>
      <c r="G1575" s="223" t="s">
        <v>201</v>
      </c>
      <c r="H1575" s="224">
        <v>101</v>
      </c>
      <c r="I1575" s="225"/>
      <c r="J1575" s="226">
        <f>ROUND(I1575*H1575,2)</f>
        <v>0</v>
      </c>
      <c r="K1575" s="227"/>
      <c r="L1575" s="45"/>
      <c r="M1575" s="228" t="s">
        <v>1</v>
      </c>
      <c r="N1575" s="229" t="s">
        <v>38</v>
      </c>
      <c r="O1575" s="92"/>
      <c r="P1575" s="230">
        <f>O1575*H1575</f>
        <v>0</v>
      </c>
      <c r="Q1575" s="230">
        <v>0</v>
      </c>
      <c r="R1575" s="230">
        <f>Q1575*H1575</f>
        <v>0</v>
      </c>
      <c r="S1575" s="230">
        <v>0</v>
      </c>
      <c r="T1575" s="231">
        <f>S1575*H1575</f>
        <v>0</v>
      </c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R1575" s="232" t="s">
        <v>202</v>
      </c>
      <c r="AT1575" s="232" t="s">
        <v>198</v>
      </c>
      <c r="AU1575" s="232" t="s">
        <v>82</v>
      </c>
      <c r="AY1575" s="18" t="s">
        <v>196</v>
      </c>
      <c r="BE1575" s="233">
        <f>IF(N1575="základní",J1575,0)</f>
        <v>0</v>
      </c>
      <c r="BF1575" s="233">
        <f>IF(N1575="snížená",J1575,0)</f>
        <v>0</v>
      </c>
      <c r="BG1575" s="233">
        <f>IF(N1575="zákl. přenesená",J1575,0)</f>
        <v>0</v>
      </c>
      <c r="BH1575" s="233">
        <f>IF(N1575="sníž. přenesená",J1575,0)</f>
        <v>0</v>
      </c>
      <c r="BI1575" s="233">
        <f>IF(N1575="nulová",J1575,0)</f>
        <v>0</v>
      </c>
      <c r="BJ1575" s="18" t="s">
        <v>80</v>
      </c>
      <c r="BK1575" s="233">
        <f>ROUND(I1575*H1575,2)</f>
        <v>0</v>
      </c>
      <c r="BL1575" s="18" t="s">
        <v>202</v>
      </c>
      <c r="BM1575" s="232" t="s">
        <v>1654</v>
      </c>
    </row>
    <row r="1576" s="2" customFormat="1">
      <c r="A1576" s="39"/>
      <c r="B1576" s="40"/>
      <c r="C1576" s="41"/>
      <c r="D1576" s="234" t="s">
        <v>203</v>
      </c>
      <c r="E1576" s="41"/>
      <c r="F1576" s="235" t="s">
        <v>1655</v>
      </c>
      <c r="G1576" s="41"/>
      <c r="H1576" s="41"/>
      <c r="I1576" s="236"/>
      <c r="J1576" s="41"/>
      <c r="K1576" s="41"/>
      <c r="L1576" s="45"/>
      <c r="M1576" s="237"/>
      <c r="N1576" s="238"/>
      <c r="O1576" s="92"/>
      <c r="P1576" s="92"/>
      <c r="Q1576" s="92"/>
      <c r="R1576" s="92"/>
      <c r="S1576" s="92"/>
      <c r="T1576" s="93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T1576" s="18" t="s">
        <v>203</v>
      </c>
      <c r="AU1576" s="18" t="s">
        <v>82</v>
      </c>
    </row>
    <row r="1577" s="15" customFormat="1">
      <c r="A1577" s="15"/>
      <c r="B1577" s="261"/>
      <c r="C1577" s="262"/>
      <c r="D1577" s="234" t="s">
        <v>204</v>
      </c>
      <c r="E1577" s="263" t="s">
        <v>1</v>
      </c>
      <c r="F1577" s="264" t="s">
        <v>1656</v>
      </c>
      <c r="G1577" s="262"/>
      <c r="H1577" s="263" t="s">
        <v>1</v>
      </c>
      <c r="I1577" s="265"/>
      <c r="J1577" s="262"/>
      <c r="K1577" s="262"/>
      <c r="L1577" s="266"/>
      <c r="M1577" s="267"/>
      <c r="N1577" s="268"/>
      <c r="O1577" s="268"/>
      <c r="P1577" s="268"/>
      <c r="Q1577" s="268"/>
      <c r="R1577" s="268"/>
      <c r="S1577" s="268"/>
      <c r="T1577" s="269"/>
      <c r="U1577" s="15"/>
      <c r="V1577" s="15"/>
      <c r="W1577" s="15"/>
      <c r="X1577" s="15"/>
      <c r="Y1577" s="15"/>
      <c r="Z1577" s="15"/>
      <c r="AA1577" s="15"/>
      <c r="AB1577" s="15"/>
      <c r="AC1577" s="15"/>
      <c r="AD1577" s="15"/>
      <c r="AE1577" s="15"/>
      <c r="AT1577" s="270" t="s">
        <v>204</v>
      </c>
      <c r="AU1577" s="270" t="s">
        <v>82</v>
      </c>
      <c r="AV1577" s="15" t="s">
        <v>80</v>
      </c>
      <c r="AW1577" s="15" t="s">
        <v>30</v>
      </c>
      <c r="AX1577" s="15" t="s">
        <v>73</v>
      </c>
      <c r="AY1577" s="270" t="s">
        <v>196</v>
      </c>
    </row>
    <row r="1578" s="13" customFormat="1">
      <c r="A1578" s="13"/>
      <c r="B1578" s="239"/>
      <c r="C1578" s="240"/>
      <c r="D1578" s="234" t="s">
        <v>204</v>
      </c>
      <c r="E1578" s="241" t="s">
        <v>1</v>
      </c>
      <c r="F1578" s="242" t="s">
        <v>1657</v>
      </c>
      <c r="G1578" s="240"/>
      <c r="H1578" s="243">
        <v>43.579999999999998</v>
      </c>
      <c r="I1578" s="244"/>
      <c r="J1578" s="240"/>
      <c r="K1578" s="240"/>
      <c r="L1578" s="245"/>
      <c r="M1578" s="246"/>
      <c r="N1578" s="247"/>
      <c r="O1578" s="247"/>
      <c r="P1578" s="247"/>
      <c r="Q1578" s="247"/>
      <c r="R1578" s="247"/>
      <c r="S1578" s="247"/>
      <c r="T1578" s="248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9" t="s">
        <v>204</v>
      </c>
      <c r="AU1578" s="249" t="s">
        <v>82</v>
      </c>
      <c r="AV1578" s="13" t="s">
        <v>82</v>
      </c>
      <c r="AW1578" s="13" t="s">
        <v>30</v>
      </c>
      <c r="AX1578" s="13" t="s">
        <v>73</v>
      </c>
      <c r="AY1578" s="249" t="s">
        <v>196</v>
      </c>
    </row>
    <row r="1579" s="15" customFormat="1">
      <c r="A1579" s="15"/>
      <c r="B1579" s="261"/>
      <c r="C1579" s="262"/>
      <c r="D1579" s="234" t="s">
        <v>204</v>
      </c>
      <c r="E1579" s="263" t="s">
        <v>1</v>
      </c>
      <c r="F1579" s="264" t="s">
        <v>1658</v>
      </c>
      <c r="G1579" s="262"/>
      <c r="H1579" s="263" t="s">
        <v>1</v>
      </c>
      <c r="I1579" s="265"/>
      <c r="J1579" s="262"/>
      <c r="K1579" s="262"/>
      <c r="L1579" s="266"/>
      <c r="M1579" s="267"/>
      <c r="N1579" s="268"/>
      <c r="O1579" s="268"/>
      <c r="P1579" s="268"/>
      <c r="Q1579" s="268"/>
      <c r="R1579" s="268"/>
      <c r="S1579" s="268"/>
      <c r="T1579" s="269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70" t="s">
        <v>204</v>
      </c>
      <c r="AU1579" s="270" t="s">
        <v>82</v>
      </c>
      <c r="AV1579" s="15" t="s">
        <v>80</v>
      </c>
      <c r="AW1579" s="15" t="s">
        <v>30</v>
      </c>
      <c r="AX1579" s="15" t="s">
        <v>73</v>
      </c>
      <c r="AY1579" s="270" t="s">
        <v>196</v>
      </c>
    </row>
    <row r="1580" s="13" customFormat="1">
      <c r="A1580" s="13"/>
      <c r="B1580" s="239"/>
      <c r="C1580" s="240"/>
      <c r="D1580" s="234" t="s">
        <v>204</v>
      </c>
      <c r="E1580" s="241" t="s">
        <v>1</v>
      </c>
      <c r="F1580" s="242" t="s">
        <v>1659</v>
      </c>
      <c r="G1580" s="240"/>
      <c r="H1580" s="243">
        <v>57.420000000000002</v>
      </c>
      <c r="I1580" s="244"/>
      <c r="J1580" s="240"/>
      <c r="K1580" s="240"/>
      <c r="L1580" s="245"/>
      <c r="M1580" s="246"/>
      <c r="N1580" s="247"/>
      <c r="O1580" s="247"/>
      <c r="P1580" s="247"/>
      <c r="Q1580" s="247"/>
      <c r="R1580" s="247"/>
      <c r="S1580" s="247"/>
      <c r="T1580" s="248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9" t="s">
        <v>204</v>
      </c>
      <c r="AU1580" s="249" t="s">
        <v>82</v>
      </c>
      <c r="AV1580" s="13" t="s">
        <v>82</v>
      </c>
      <c r="AW1580" s="13" t="s">
        <v>30</v>
      </c>
      <c r="AX1580" s="13" t="s">
        <v>73</v>
      </c>
      <c r="AY1580" s="249" t="s">
        <v>196</v>
      </c>
    </row>
    <row r="1581" s="14" customFormat="1">
      <c r="A1581" s="14"/>
      <c r="B1581" s="250"/>
      <c r="C1581" s="251"/>
      <c r="D1581" s="234" t="s">
        <v>204</v>
      </c>
      <c r="E1581" s="252" t="s">
        <v>1</v>
      </c>
      <c r="F1581" s="253" t="s">
        <v>206</v>
      </c>
      <c r="G1581" s="251"/>
      <c r="H1581" s="254">
        <v>101</v>
      </c>
      <c r="I1581" s="255"/>
      <c r="J1581" s="251"/>
      <c r="K1581" s="251"/>
      <c r="L1581" s="256"/>
      <c r="M1581" s="257"/>
      <c r="N1581" s="258"/>
      <c r="O1581" s="258"/>
      <c r="P1581" s="258"/>
      <c r="Q1581" s="258"/>
      <c r="R1581" s="258"/>
      <c r="S1581" s="258"/>
      <c r="T1581" s="259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0" t="s">
        <v>204</v>
      </c>
      <c r="AU1581" s="260" t="s">
        <v>82</v>
      </c>
      <c r="AV1581" s="14" t="s">
        <v>202</v>
      </c>
      <c r="AW1581" s="14" t="s">
        <v>30</v>
      </c>
      <c r="AX1581" s="14" t="s">
        <v>80</v>
      </c>
      <c r="AY1581" s="260" t="s">
        <v>196</v>
      </c>
    </row>
    <row r="1582" s="2" customFormat="1" ht="24.15" customHeight="1">
      <c r="A1582" s="39"/>
      <c r="B1582" s="40"/>
      <c r="C1582" s="271" t="s">
        <v>1660</v>
      </c>
      <c r="D1582" s="271" t="s">
        <v>416</v>
      </c>
      <c r="E1582" s="272" t="s">
        <v>1661</v>
      </c>
      <c r="F1582" s="273" t="s">
        <v>1662</v>
      </c>
      <c r="G1582" s="274" t="s">
        <v>201</v>
      </c>
      <c r="H1582" s="275">
        <v>44.451999999999998</v>
      </c>
      <c r="I1582" s="276"/>
      <c r="J1582" s="277">
        <f>ROUND(I1582*H1582,2)</f>
        <v>0</v>
      </c>
      <c r="K1582" s="278"/>
      <c r="L1582" s="279"/>
      <c r="M1582" s="280" t="s">
        <v>1</v>
      </c>
      <c r="N1582" s="281" t="s">
        <v>38</v>
      </c>
      <c r="O1582" s="92"/>
      <c r="P1582" s="230">
        <f>O1582*H1582</f>
        <v>0</v>
      </c>
      <c r="Q1582" s="230">
        <v>0</v>
      </c>
      <c r="R1582" s="230">
        <f>Q1582*H1582</f>
        <v>0</v>
      </c>
      <c r="S1582" s="230">
        <v>0</v>
      </c>
      <c r="T1582" s="231">
        <f>S1582*H1582</f>
        <v>0</v>
      </c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R1582" s="232" t="s">
        <v>217</v>
      </c>
      <c r="AT1582" s="232" t="s">
        <v>416</v>
      </c>
      <c r="AU1582" s="232" t="s">
        <v>82</v>
      </c>
      <c r="AY1582" s="18" t="s">
        <v>196</v>
      </c>
      <c r="BE1582" s="233">
        <f>IF(N1582="základní",J1582,0)</f>
        <v>0</v>
      </c>
      <c r="BF1582" s="233">
        <f>IF(N1582="snížená",J1582,0)</f>
        <v>0</v>
      </c>
      <c r="BG1582" s="233">
        <f>IF(N1582="zákl. přenesená",J1582,0)</f>
        <v>0</v>
      </c>
      <c r="BH1582" s="233">
        <f>IF(N1582="sníž. přenesená",J1582,0)</f>
        <v>0</v>
      </c>
      <c r="BI1582" s="233">
        <f>IF(N1582="nulová",J1582,0)</f>
        <v>0</v>
      </c>
      <c r="BJ1582" s="18" t="s">
        <v>80</v>
      </c>
      <c r="BK1582" s="233">
        <f>ROUND(I1582*H1582,2)</f>
        <v>0</v>
      </c>
      <c r="BL1582" s="18" t="s">
        <v>202</v>
      </c>
      <c r="BM1582" s="232" t="s">
        <v>1663</v>
      </c>
    </row>
    <row r="1583" s="2" customFormat="1">
      <c r="A1583" s="39"/>
      <c r="B1583" s="40"/>
      <c r="C1583" s="41"/>
      <c r="D1583" s="234" t="s">
        <v>203</v>
      </c>
      <c r="E1583" s="41"/>
      <c r="F1583" s="235" t="s">
        <v>1662</v>
      </c>
      <c r="G1583" s="41"/>
      <c r="H1583" s="41"/>
      <c r="I1583" s="236"/>
      <c r="J1583" s="41"/>
      <c r="K1583" s="41"/>
      <c r="L1583" s="45"/>
      <c r="M1583" s="237"/>
      <c r="N1583" s="238"/>
      <c r="O1583" s="92"/>
      <c r="P1583" s="92"/>
      <c r="Q1583" s="92"/>
      <c r="R1583" s="92"/>
      <c r="S1583" s="92"/>
      <c r="T1583" s="93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T1583" s="18" t="s">
        <v>203</v>
      </c>
      <c r="AU1583" s="18" t="s">
        <v>82</v>
      </c>
    </row>
    <row r="1584" s="15" customFormat="1">
      <c r="A1584" s="15"/>
      <c r="B1584" s="261"/>
      <c r="C1584" s="262"/>
      <c r="D1584" s="234" t="s">
        <v>204</v>
      </c>
      <c r="E1584" s="263" t="s">
        <v>1</v>
      </c>
      <c r="F1584" s="264" t="s">
        <v>1656</v>
      </c>
      <c r="G1584" s="262"/>
      <c r="H1584" s="263" t="s">
        <v>1</v>
      </c>
      <c r="I1584" s="265"/>
      <c r="J1584" s="262"/>
      <c r="K1584" s="262"/>
      <c r="L1584" s="266"/>
      <c r="M1584" s="267"/>
      <c r="N1584" s="268"/>
      <c r="O1584" s="268"/>
      <c r="P1584" s="268"/>
      <c r="Q1584" s="268"/>
      <c r="R1584" s="268"/>
      <c r="S1584" s="268"/>
      <c r="T1584" s="269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70" t="s">
        <v>204</v>
      </c>
      <c r="AU1584" s="270" t="s">
        <v>82</v>
      </c>
      <c r="AV1584" s="15" t="s">
        <v>80</v>
      </c>
      <c r="AW1584" s="15" t="s">
        <v>30</v>
      </c>
      <c r="AX1584" s="15" t="s">
        <v>73</v>
      </c>
      <c r="AY1584" s="270" t="s">
        <v>196</v>
      </c>
    </row>
    <row r="1585" s="13" customFormat="1">
      <c r="A1585" s="13"/>
      <c r="B1585" s="239"/>
      <c r="C1585" s="240"/>
      <c r="D1585" s="234" t="s">
        <v>204</v>
      </c>
      <c r="E1585" s="241" t="s">
        <v>1</v>
      </c>
      <c r="F1585" s="242" t="s">
        <v>1664</v>
      </c>
      <c r="G1585" s="240"/>
      <c r="H1585" s="243">
        <v>44.451999999999998</v>
      </c>
      <c r="I1585" s="244"/>
      <c r="J1585" s="240"/>
      <c r="K1585" s="240"/>
      <c r="L1585" s="245"/>
      <c r="M1585" s="246"/>
      <c r="N1585" s="247"/>
      <c r="O1585" s="247"/>
      <c r="P1585" s="247"/>
      <c r="Q1585" s="247"/>
      <c r="R1585" s="247"/>
      <c r="S1585" s="247"/>
      <c r="T1585" s="248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9" t="s">
        <v>204</v>
      </c>
      <c r="AU1585" s="249" t="s">
        <v>82</v>
      </c>
      <c r="AV1585" s="13" t="s">
        <v>82</v>
      </c>
      <c r="AW1585" s="13" t="s">
        <v>30</v>
      </c>
      <c r="AX1585" s="13" t="s">
        <v>73</v>
      </c>
      <c r="AY1585" s="249" t="s">
        <v>196</v>
      </c>
    </row>
    <row r="1586" s="14" customFormat="1">
      <c r="A1586" s="14"/>
      <c r="B1586" s="250"/>
      <c r="C1586" s="251"/>
      <c r="D1586" s="234" t="s">
        <v>204</v>
      </c>
      <c r="E1586" s="252" t="s">
        <v>1</v>
      </c>
      <c r="F1586" s="253" t="s">
        <v>206</v>
      </c>
      <c r="G1586" s="251"/>
      <c r="H1586" s="254">
        <v>44.451999999999998</v>
      </c>
      <c r="I1586" s="255"/>
      <c r="J1586" s="251"/>
      <c r="K1586" s="251"/>
      <c r="L1586" s="256"/>
      <c r="M1586" s="257"/>
      <c r="N1586" s="258"/>
      <c r="O1586" s="258"/>
      <c r="P1586" s="258"/>
      <c r="Q1586" s="258"/>
      <c r="R1586" s="258"/>
      <c r="S1586" s="258"/>
      <c r="T1586" s="259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60" t="s">
        <v>204</v>
      </c>
      <c r="AU1586" s="260" t="s">
        <v>82</v>
      </c>
      <c r="AV1586" s="14" t="s">
        <v>202</v>
      </c>
      <c r="AW1586" s="14" t="s">
        <v>30</v>
      </c>
      <c r="AX1586" s="14" t="s">
        <v>80</v>
      </c>
      <c r="AY1586" s="260" t="s">
        <v>196</v>
      </c>
    </row>
    <row r="1587" s="2" customFormat="1" ht="24.15" customHeight="1">
      <c r="A1587" s="39"/>
      <c r="B1587" s="40"/>
      <c r="C1587" s="271" t="s">
        <v>866</v>
      </c>
      <c r="D1587" s="271" t="s">
        <v>416</v>
      </c>
      <c r="E1587" s="272" t="s">
        <v>1665</v>
      </c>
      <c r="F1587" s="273" t="s">
        <v>1666</v>
      </c>
      <c r="G1587" s="274" t="s">
        <v>201</v>
      </c>
      <c r="H1587" s="275">
        <v>64.424999999999997</v>
      </c>
      <c r="I1587" s="276"/>
      <c r="J1587" s="277">
        <f>ROUND(I1587*H1587,2)</f>
        <v>0</v>
      </c>
      <c r="K1587" s="278"/>
      <c r="L1587" s="279"/>
      <c r="M1587" s="280" t="s">
        <v>1</v>
      </c>
      <c r="N1587" s="281" t="s">
        <v>38</v>
      </c>
      <c r="O1587" s="92"/>
      <c r="P1587" s="230">
        <f>O1587*H1587</f>
        <v>0</v>
      </c>
      <c r="Q1587" s="230">
        <v>0</v>
      </c>
      <c r="R1587" s="230">
        <f>Q1587*H1587</f>
        <v>0</v>
      </c>
      <c r="S1587" s="230">
        <v>0</v>
      </c>
      <c r="T1587" s="231">
        <f>S1587*H1587</f>
        <v>0</v>
      </c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R1587" s="232" t="s">
        <v>217</v>
      </c>
      <c r="AT1587" s="232" t="s">
        <v>416</v>
      </c>
      <c r="AU1587" s="232" t="s">
        <v>82</v>
      </c>
      <c r="AY1587" s="18" t="s">
        <v>196</v>
      </c>
      <c r="BE1587" s="233">
        <f>IF(N1587="základní",J1587,0)</f>
        <v>0</v>
      </c>
      <c r="BF1587" s="233">
        <f>IF(N1587="snížená",J1587,0)</f>
        <v>0</v>
      </c>
      <c r="BG1587" s="233">
        <f>IF(N1587="zákl. přenesená",J1587,0)</f>
        <v>0</v>
      </c>
      <c r="BH1587" s="233">
        <f>IF(N1587="sníž. přenesená",J1587,0)</f>
        <v>0</v>
      </c>
      <c r="BI1587" s="233">
        <f>IF(N1587="nulová",J1587,0)</f>
        <v>0</v>
      </c>
      <c r="BJ1587" s="18" t="s">
        <v>80</v>
      </c>
      <c r="BK1587" s="233">
        <f>ROUND(I1587*H1587,2)</f>
        <v>0</v>
      </c>
      <c r="BL1587" s="18" t="s">
        <v>202</v>
      </c>
      <c r="BM1587" s="232" t="s">
        <v>1667</v>
      </c>
    </row>
    <row r="1588" s="2" customFormat="1">
      <c r="A1588" s="39"/>
      <c r="B1588" s="40"/>
      <c r="C1588" s="41"/>
      <c r="D1588" s="234" t="s">
        <v>203</v>
      </c>
      <c r="E1588" s="41"/>
      <c r="F1588" s="235" t="s">
        <v>1666</v>
      </c>
      <c r="G1588" s="41"/>
      <c r="H1588" s="41"/>
      <c r="I1588" s="236"/>
      <c r="J1588" s="41"/>
      <c r="K1588" s="41"/>
      <c r="L1588" s="45"/>
      <c r="M1588" s="237"/>
      <c r="N1588" s="238"/>
      <c r="O1588" s="92"/>
      <c r="P1588" s="92"/>
      <c r="Q1588" s="92"/>
      <c r="R1588" s="92"/>
      <c r="S1588" s="92"/>
      <c r="T1588" s="93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T1588" s="18" t="s">
        <v>203</v>
      </c>
      <c r="AU1588" s="18" t="s">
        <v>82</v>
      </c>
    </row>
    <row r="1589" s="2" customFormat="1" ht="66.75" customHeight="1">
      <c r="A1589" s="39"/>
      <c r="B1589" s="40"/>
      <c r="C1589" s="220" t="s">
        <v>1668</v>
      </c>
      <c r="D1589" s="220" t="s">
        <v>198</v>
      </c>
      <c r="E1589" s="221" t="s">
        <v>1669</v>
      </c>
      <c r="F1589" s="222" t="s">
        <v>1653</v>
      </c>
      <c r="G1589" s="223" t="s">
        <v>201</v>
      </c>
      <c r="H1589" s="224">
        <v>289.88999999999999</v>
      </c>
      <c r="I1589" s="225"/>
      <c r="J1589" s="226">
        <f>ROUND(I1589*H1589,2)</f>
        <v>0</v>
      </c>
      <c r="K1589" s="227"/>
      <c r="L1589" s="45"/>
      <c r="M1589" s="228" t="s">
        <v>1</v>
      </c>
      <c r="N1589" s="229" t="s">
        <v>38</v>
      </c>
      <c r="O1589" s="92"/>
      <c r="P1589" s="230">
        <f>O1589*H1589</f>
        <v>0</v>
      </c>
      <c r="Q1589" s="230">
        <v>0</v>
      </c>
      <c r="R1589" s="230">
        <f>Q1589*H1589</f>
        <v>0</v>
      </c>
      <c r="S1589" s="230">
        <v>0</v>
      </c>
      <c r="T1589" s="231">
        <f>S1589*H1589</f>
        <v>0</v>
      </c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R1589" s="232" t="s">
        <v>202</v>
      </c>
      <c r="AT1589" s="232" t="s">
        <v>198</v>
      </c>
      <c r="AU1589" s="232" t="s">
        <v>82</v>
      </c>
      <c r="AY1589" s="18" t="s">
        <v>196</v>
      </c>
      <c r="BE1589" s="233">
        <f>IF(N1589="základní",J1589,0)</f>
        <v>0</v>
      </c>
      <c r="BF1589" s="233">
        <f>IF(N1589="snížená",J1589,0)</f>
        <v>0</v>
      </c>
      <c r="BG1589" s="233">
        <f>IF(N1589="zákl. přenesená",J1589,0)</f>
        <v>0</v>
      </c>
      <c r="BH1589" s="233">
        <f>IF(N1589="sníž. přenesená",J1589,0)</f>
        <v>0</v>
      </c>
      <c r="BI1589" s="233">
        <f>IF(N1589="nulová",J1589,0)</f>
        <v>0</v>
      </c>
      <c r="BJ1589" s="18" t="s">
        <v>80</v>
      </c>
      <c r="BK1589" s="233">
        <f>ROUND(I1589*H1589,2)</f>
        <v>0</v>
      </c>
      <c r="BL1589" s="18" t="s">
        <v>202</v>
      </c>
      <c r="BM1589" s="232" t="s">
        <v>1670</v>
      </c>
    </row>
    <row r="1590" s="2" customFormat="1">
      <c r="A1590" s="39"/>
      <c r="B1590" s="40"/>
      <c r="C1590" s="41"/>
      <c r="D1590" s="234" t="s">
        <v>203</v>
      </c>
      <c r="E1590" s="41"/>
      <c r="F1590" s="235" t="s">
        <v>1671</v>
      </c>
      <c r="G1590" s="41"/>
      <c r="H1590" s="41"/>
      <c r="I1590" s="236"/>
      <c r="J1590" s="41"/>
      <c r="K1590" s="41"/>
      <c r="L1590" s="45"/>
      <c r="M1590" s="237"/>
      <c r="N1590" s="238"/>
      <c r="O1590" s="92"/>
      <c r="P1590" s="92"/>
      <c r="Q1590" s="92"/>
      <c r="R1590" s="92"/>
      <c r="S1590" s="92"/>
      <c r="T1590" s="93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T1590" s="18" t="s">
        <v>203</v>
      </c>
      <c r="AU1590" s="18" t="s">
        <v>82</v>
      </c>
    </row>
    <row r="1591" s="15" customFormat="1">
      <c r="A1591" s="15"/>
      <c r="B1591" s="261"/>
      <c r="C1591" s="262"/>
      <c r="D1591" s="234" t="s">
        <v>204</v>
      </c>
      <c r="E1591" s="263" t="s">
        <v>1</v>
      </c>
      <c r="F1591" s="264" t="s">
        <v>1672</v>
      </c>
      <c r="G1591" s="262"/>
      <c r="H1591" s="263" t="s">
        <v>1</v>
      </c>
      <c r="I1591" s="265"/>
      <c r="J1591" s="262"/>
      <c r="K1591" s="262"/>
      <c r="L1591" s="266"/>
      <c r="M1591" s="267"/>
      <c r="N1591" s="268"/>
      <c r="O1591" s="268"/>
      <c r="P1591" s="268"/>
      <c r="Q1591" s="268"/>
      <c r="R1591" s="268"/>
      <c r="S1591" s="268"/>
      <c r="T1591" s="269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T1591" s="270" t="s">
        <v>204</v>
      </c>
      <c r="AU1591" s="270" t="s">
        <v>82</v>
      </c>
      <c r="AV1591" s="15" t="s">
        <v>80</v>
      </c>
      <c r="AW1591" s="15" t="s">
        <v>30</v>
      </c>
      <c r="AX1591" s="15" t="s">
        <v>73</v>
      </c>
      <c r="AY1591" s="270" t="s">
        <v>196</v>
      </c>
    </row>
    <row r="1592" s="13" customFormat="1">
      <c r="A1592" s="13"/>
      <c r="B1592" s="239"/>
      <c r="C1592" s="240"/>
      <c r="D1592" s="234" t="s">
        <v>204</v>
      </c>
      <c r="E1592" s="241" t="s">
        <v>1</v>
      </c>
      <c r="F1592" s="242" t="s">
        <v>1673</v>
      </c>
      <c r="G1592" s="240"/>
      <c r="H1592" s="243">
        <v>108.64</v>
      </c>
      <c r="I1592" s="244"/>
      <c r="J1592" s="240"/>
      <c r="K1592" s="240"/>
      <c r="L1592" s="245"/>
      <c r="M1592" s="246"/>
      <c r="N1592" s="247"/>
      <c r="O1592" s="247"/>
      <c r="P1592" s="247"/>
      <c r="Q1592" s="247"/>
      <c r="R1592" s="247"/>
      <c r="S1592" s="247"/>
      <c r="T1592" s="248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9" t="s">
        <v>204</v>
      </c>
      <c r="AU1592" s="249" t="s">
        <v>82</v>
      </c>
      <c r="AV1592" s="13" t="s">
        <v>82</v>
      </c>
      <c r="AW1592" s="13" t="s">
        <v>30</v>
      </c>
      <c r="AX1592" s="13" t="s">
        <v>73</v>
      </c>
      <c r="AY1592" s="249" t="s">
        <v>196</v>
      </c>
    </row>
    <row r="1593" s="13" customFormat="1">
      <c r="A1593" s="13"/>
      <c r="B1593" s="239"/>
      <c r="C1593" s="240"/>
      <c r="D1593" s="234" t="s">
        <v>204</v>
      </c>
      <c r="E1593" s="241" t="s">
        <v>1</v>
      </c>
      <c r="F1593" s="242" t="s">
        <v>1674</v>
      </c>
      <c r="G1593" s="240"/>
      <c r="H1593" s="243">
        <v>66.439999999999998</v>
      </c>
      <c r="I1593" s="244"/>
      <c r="J1593" s="240"/>
      <c r="K1593" s="240"/>
      <c r="L1593" s="245"/>
      <c r="M1593" s="246"/>
      <c r="N1593" s="247"/>
      <c r="O1593" s="247"/>
      <c r="P1593" s="247"/>
      <c r="Q1593" s="247"/>
      <c r="R1593" s="247"/>
      <c r="S1593" s="247"/>
      <c r="T1593" s="248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9" t="s">
        <v>204</v>
      </c>
      <c r="AU1593" s="249" t="s">
        <v>82</v>
      </c>
      <c r="AV1593" s="13" t="s">
        <v>82</v>
      </c>
      <c r="AW1593" s="13" t="s">
        <v>30</v>
      </c>
      <c r="AX1593" s="13" t="s">
        <v>73</v>
      </c>
      <c r="AY1593" s="249" t="s">
        <v>196</v>
      </c>
    </row>
    <row r="1594" s="13" customFormat="1">
      <c r="A1594" s="13"/>
      <c r="B1594" s="239"/>
      <c r="C1594" s="240"/>
      <c r="D1594" s="234" t="s">
        <v>204</v>
      </c>
      <c r="E1594" s="241" t="s">
        <v>1</v>
      </c>
      <c r="F1594" s="242" t="s">
        <v>1675</v>
      </c>
      <c r="G1594" s="240"/>
      <c r="H1594" s="243">
        <v>31.149999999999999</v>
      </c>
      <c r="I1594" s="244"/>
      <c r="J1594" s="240"/>
      <c r="K1594" s="240"/>
      <c r="L1594" s="245"/>
      <c r="M1594" s="246"/>
      <c r="N1594" s="247"/>
      <c r="O1594" s="247"/>
      <c r="P1594" s="247"/>
      <c r="Q1594" s="247"/>
      <c r="R1594" s="247"/>
      <c r="S1594" s="247"/>
      <c r="T1594" s="248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9" t="s">
        <v>204</v>
      </c>
      <c r="AU1594" s="249" t="s">
        <v>82</v>
      </c>
      <c r="AV1594" s="13" t="s">
        <v>82</v>
      </c>
      <c r="AW1594" s="13" t="s">
        <v>30</v>
      </c>
      <c r="AX1594" s="13" t="s">
        <v>73</v>
      </c>
      <c r="AY1594" s="249" t="s">
        <v>196</v>
      </c>
    </row>
    <row r="1595" s="13" customFormat="1">
      <c r="A1595" s="13"/>
      <c r="B1595" s="239"/>
      <c r="C1595" s="240"/>
      <c r="D1595" s="234" t="s">
        <v>204</v>
      </c>
      <c r="E1595" s="241" t="s">
        <v>1</v>
      </c>
      <c r="F1595" s="242" t="s">
        <v>1676</v>
      </c>
      <c r="G1595" s="240"/>
      <c r="H1595" s="243">
        <v>47.189999999999998</v>
      </c>
      <c r="I1595" s="244"/>
      <c r="J1595" s="240"/>
      <c r="K1595" s="240"/>
      <c r="L1595" s="245"/>
      <c r="M1595" s="246"/>
      <c r="N1595" s="247"/>
      <c r="O1595" s="247"/>
      <c r="P1595" s="247"/>
      <c r="Q1595" s="247"/>
      <c r="R1595" s="247"/>
      <c r="S1595" s="247"/>
      <c r="T1595" s="248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9" t="s">
        <v>204</v>
      </c>
      <c r="AU1595" s="249" t="s">
        <v>82</v>
      </c>
      <c r="AV1595" s="13" t="s">
        <v>82</v>
      </c>
      <c r="AW1595" s="13" t="s">
        <v>30</v>
      </c>
      <c r="AX1595" s="13" t="s">
        <v>73</v>
      </c>
      <c r="AY1595" s="249" t="s">
        <v>196</v>
      </c>
    </row>
    <row r="1596" s="13" customFormat="1">
      <c r="A1596" s="13"/>
      <c r="B1596" s="239"/>
      <c r="C1596" s="240"/>
      <c r="D1596" s="234" t="s">
        <v>204</v>
      </c>
      <c r="E1596" s="241" t="s">
        <v>1</v>
      </c>
      <c r="F1596" s="242" t="s">
        <v>1677</v>
      </c>
      <c r="G1596" s="240"/>
      <c r="H1596" s="243">
        <v>36.469999999999999</v>
      </c>
      <c r="I1596" s="244"/>
      <c r="J1596" s="240"/>
      <c r="K1596" s="240"/>
      <c r="L1596" s="245"/>
      <c r="M1596" s="246"/>
      <c r="N1596" s="247"/>
      <c r="O1596" s="247"/>
      <c r="P1596" s="247"/>
      <c r="Q1596" s="247"/>
      <c r="R1596" s="247"/>
      <c r="S1596" s="247"/>
      <c r="T1596" s="248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9" t="s">
        <v>204</v>
      </c>
      <c r="AU1596" s="249" t="s">
        <v>82</v>
      </c>
      <c r="AV1596" s="13" t="s">
        <v>82</v>
      </c>
      <c r="AW1596" s="13" t="s">
        <v>30</v>
      </c>
      <c r="AX1596" s="13" t="s">
        <v>73</v>
      </c>
      <c r="AY1596" s="249" t="s">
        <v>196</v>
      </c>
    </row>
    <row r="1597" s="14" customFormat="1">
      <c r="A1597" s="14"/>
      <c r="B1597" s="250"/>
      <c r="C1597" s="251"/>
      <c r="D1597" s="234" t="s">
        <v>204</v>
      </c>
      <c r="E1597" s="252" t="s">
        <v>1</v>
      </c>
      <c r="F1597" s="253" t="s">
        <v>206</v>
      </c>
      <c r="G1597" s="251"/>
      <c r="H1597" s="254">
        <v>289.88999999999999</v>
      </c>
      <c r="I1597" s="255"/>
      <c r="J1597" s="251"/>
      <c r="K1597" s="251"/>
      <c r="L1597" s="256"/>
      <c r="M1597" s="257"/>
      <c r="N1597" s="258"/>
      <c r="O1597" s="258"/>
      <c r="P1597" s="258"/>
      <c r="Q1597" s="258"/>
      <c r="R1597" s="258"/>
      <c r="S1597" s="258"/>
      <c r="T1597" s="259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60" t="s">
        <v>204</v>
      </c>
      <c r="AU1597" s="260" t="s">
        <v>82</v>
      </c>
      <c r="AV1597" s="14" t="s">
        <v>202</v>
      </c>
      <c r="AW1597" s="14" t="s">
        <v>30</v>
      </c>
      <c r="AX1597" s="14" t="s">
        <v>80</v>
      </c>
      <c r="AY1597" s="260" t="s">
        <v>196</v>
      </c>
    </row>
    <row r="1598" s="2" customFormat="1" ht="24.15" customHeight="1">
      <c r="A1598" s="39"/>
      <c r="B1598" s="40"/>
      <c r="C1598" s="271" t="s">
        <v>870</v>
      </c>
      <c r="D1598" s="271" t="s">
        <v>416</v>
      </c>
      <c r="E1598" s="272" t="s">
        <v>1678</v>
      </c>
      <c r="F1598" s="273" t="s">
        <v>1679</v>
      </c>
      <c r="G1598" s="274" t="s">
        <v>201</v>
      </c>
      <c r="H1598" s="275">
        <v>295.68799999999999</v>
      </c>
      <c r="I1598" s="276"/>
      <c r="J1598" s="277">
        <f>ROUND(I1598*H1598,2)</f>
        <v>0</v>
      </c>
      <c r="K1598" s="278"/>
      <c r="L1598" s="279"/>
      <c r="M1598" s="280" t="s">
        <v>1</v>
      </c>
      <c r="N1598" s="281" t="s">
        <v>38</v>
      </c>
      <c r="O1598" s="92"/>
      <c r="P1598" s="230">
        <f>O1598*H1598</f>
        <v>0</v>
      </c>
      <c r="Q1598" s="230">
        <v>0</v>
      </c>
      <c r="R1598" s="230">
        <f>Q1598*H1598</f>
        <v>0</v>
      </c>
      <c r="S1598" s="230">
        <v>0</v>
      </c>
      <c r="T1598" s="231">
        <f>S1598*H1598</f>
        <v>0</v>
      </c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R1598" s="232" t="s">
        <v>217</v>
      </c>
      <c r="AT1598" s="232" t="s">
        <v>416</v>
      </c>
      <c r="AU1598" s="232" t="s">
        <v>82</v>
      </c>
      <c r="AY1598" s="18" t="s">
        <v>196</v>
      </c>
      <c r="BE1598" s="233">
        <f>IF(N1598="základní",J1598,0)</f>
        <v>0</v>
      </c>
      <c r="BF1598" s="233">
        <f>IF(N1598="snížená",J1598,0)</f>
        <v>0</v>
      </c>
      <c r="BG1598" s="233">
        <f>IF(N1598="zákl. přenesená",J1598,0)</f>
        <v>0</v>
      </c>
      <c r="BH1598" s="233">
        <f>IF(N1598="sníž. přenesená",J1598,0)</f>
        <v>0</v>
      </c>
      <c r="BI1598" s="233">
        <f>IF(N1598="nulová",J1598,0)</f>
        <v>0</v>
      </c>
      <c r="BJ1598" s="18" t="s">
        <v>80</v>
      </c>
      <c r="BK1598" s="233">
        <f>ROUND(I1598*H1598,2)</f>
        <v>0</v>
      </c>
      <c r="BL1598" s="18" t="s">
        <v>202</v>
      </c>
      <c r="BM1598" s="232" t="s">
        <v>1680</v>
      </c>
    </row>
    <row r="1599" s="2" customFormat="1">
      <c r="A1599" s="39"/>
      <c r="B1599" s="40"/>
      <c r="C1599" s="41"/>
      <c r="D1599" s="234" t="s">
        <v>203</v>
      </c>
      <c r="E1599" s="41"/>
      <c r="F1599" s="235" t="s">
        <v>1679</v>
      </c>
      <c r="G1599" s="41"/>
      <c r="H1599" s="41"/>
      <c r="I1599" s="236"/>
      <c r="J1599" s="41"/>
      <c r="K1599" s="41"/>
      <c r="L1599" s="45"/>
      <c r="M1599" s="237"/>
      <c r="N1599" s="238"/>
      <c r="O1599" s="92"/>
      <c r="P1599" s="92"/>
      <c r="Q1599" s="92"/>
      <c r="R1599" s="92"/>
      <c r="S1599" s="92"/>
      <c r="T1599" s="93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T1599" s="18" t="s">
        <v>203</v>
      </c>
      <c r="AU1599" s="18" t="s">
        <v>82</v>
      </c>
    </row>
    <row r="1600" s="13" customFormat="1">
      <c r="A1600" s="13"/>
      <c r="B1600" s="239"/>
      <c r="C1600" s="240"/>
      <c r="D1600" s="234" t="s">
        <v>204</v>
      </c>
      <c r="E1600" s="241" t="s">
        <v>1</v>
      </c>
      <c r="F1600" s="242" t="s">
        <v>1681</v>
      </c>
      <c r="G1600" s="240"/>
      <c r="H1600" s="243">
        <v>295.68799999999999</v>
      </c>
      <c r="I1600" s="244"/>
      <c r="J1600" s="240"/>
      <c r="K1600" s="240"/>
      <c r="L1600" s="245"/>
      <c r="M1600" s="246"/>
      <c r="N1600" s="247"/>
      <c r="O1600" s="247"/>
      <c r="P1600" s="247"/>
      <c r="Q1600" s="247"/>
      <c r="R1600" s="247"/>
      <c r="S1600" s="247"/>
      <c r="T1600" s="248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9" t="s">
        <v>204</v>
      </c>
      <c r="AU1600" s="249" t="s">
        <v>82</v>
      </c>
      <c r="AV1600" s="13" t="s">
        <v>82</v>
      </c>
      <c r="AW1600" s="13" t="s">
        <v>30</v>
      </c>
      <c r="AX1600" s="13" t="s">
        <v>73</v>
      </c>
      <c r="AY1600" s="249" t="s">
        <v>196</v>
      </c>
    </row>
    <row r="1601" s="14" customFormat="1">
      <c r="A1601" s="14"/>
      <c r="B1601" s="250"/>
      <c r="C1601" s="251"/>
      <c r="D1601" s="234" t="s">
        <v>204</v>
      </c>
      <c r="E1601" s="252" t="s">
        <v>1</v>
      </c>
      <c r="F1601" s="253" t="s">
        <v>206</v>
      </c>
      <c r="G1601" s="251"/>
      <c r="H1601" s="254">
        <v>295.68799999999999</v>
      </c>
      <c r="I1601" s="255"/>
      <c r="J1601" s="251"/>
      <c r="K1601" s="251"/>
      <c r="L1601" s="256"/>
      <c r="M1601" s="257"/>
      <c r="N1601" s="258"/>
      <c r="O1601" s="258"/>
      <c r="P1601" s="258"/>
      <c r="Q1601" s="258"/>
      <c r="R1601" s="258"/>
      <c r="S1601" s="258"/>
      <c r="T1601" s="259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0" t="s">
        <v>204</v>
      </c>
      <c r="AU1601" s="260" t="s">
        <v>82</v>
      </c>
      <c r="AV1601" s="14" t="s">
        <v>202</v>
      </c>
      <c r="AW1601" s="14" t="s">
        <v>30</v>
      </c>
      <c r="AX1601" s="14" t="s">
        <v>80</v>
      </c>
      <c r="AY1601" s="260" t="s">
        <v>196</v>
      </c>
    </row>
    <row r="1602" s="2" customFormat="1" ht="66.75" customHeight="1">
      <c r="A1602" s="39"/>
      <c r="B1602" s="40"/>
      <c r="C1602" s="220" t="s">
        <v>1682</v>
      </c>
      <c r="D1602" s="220" t="s">
        <v>198</v>
      </c>
      <c r="E1602" s="221" t="s">
        <v>1683</v>
      </c>
      <c r="F1602" s="222" t="s">
        <v>1653</v>
      </c>
      <c r="G1602" s="223" t="s">
        <v>201</v>
      </c>
      <c r="H1602" s="224">
        <v>3208.21</v>
      </c>
      <c r="I1602" s="225"/>
      <c r="J1602" s="226">
        <f>ROUND(I1602*H1602,2)</f>
        <v>0</v>
      </c>
      <c r="K1602" s="227"/>
      <c r="L1602" s="45"/>
      <c r="M1602" s="228" t="s">
        <v>1</v>
      </c>
      <c r="N1602" s="229" t="s">
        <v>38</v>
      </c>
      <c r="O1602" s="92"/>
      <c r="P1602" s="230">
        <f>O1602*H1602</f>
        <v>0</v>
      </c>
      <c r="Q1602" s="230">
        <v>0</v>
      </c>
      <c r="R1602" s="230">
        <f>Q1602*H1602</f>
        <v>0</v>
      </c>
      <c r="S1602" s="230">
        <v>0</v>
      </c>
      <c r="T1602" s="231">
        <f>S1602*H1602</f>
        <v>0</v>
      </c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R1602" s="232" t="s">
        <v>202</v>
      </c>
      <c r="AT1602" s="232" t="s">
        <v>198</v>
      </c>
      <c r="AU1602" s="232" t="s">
        <v>82</v>
      </c>
      <c r="AY1602" s="18" t="s">
        <v>196</v>
      </c>
      <c r="BE1602" s="233">
        <f>IF(N1602="základní",J1602,0)</f>
        <v>0</v>
      </c>
      <c r="BF1602" s="233">
        <f>IF(N1602="snížená",J1602,0)</f>
        <v>0</v>
      </c>
      <c r="BG1602" s="233">
        <f>IF(N1602="zákl. přenesená",J1602,0)</f>
        <v>0</v>
      </c>
      <c r="BH1602" s="233">
        <f>IF(N1602="sníž. přenesená",J1602,0)</f>
        <v>0</v>
      </c>
      <c r="BI1602" s="233">
        <f>IF(N1602="nulová",J1602,0)</f>
        <v>0</v>
      </c>
      <c r="BJ1602" s="18" t="s">
        <v>80</v>
      </c>
      <c r="BK1602" s="233">
        <f>ROUND(I1602*H1602,2)</f>
        <v>0</v>
      </c>
      <c r="BL1602" s="18" t="s">
        <v>202</v>
      </c>
      <c r="BM1602" s="232" t="s">
        <v>1684</v>
      </c>
    </row>
    <row r="1603" s="2" customFormat="1">
      <c r="A1603" s="39"/>
      <c r="B1603" s="40"/>
      <c r="C1603" s="41"/>
      <c r="D1603" s="234" t="s">
        <v>203</v>
      </c>
      <c r="E1603" s="41"/>
      <c r="F1603" s="235" t="s">
        <v>1685</v>
      </c>
      <c r="G1603" s="41"/>
      <c r="H1603" s="41"/>
      <c r="I1603" s="236"/>
      <c r="J1603" s="41"/>
      <c r="K1603" s="41"/>
      <c r="L1603" s="45"/>
      <c r="M1603" s="237"/>
      <c r="N1603" s="238"/>
      <c r="O1603" s="92"/>
      <c r="P1603" s="92"/>
      <c r="Q1603" s="92"/>
      <c r="R1603" s="92"/>
      <c r="S1603" s="92"/>
      <c r="T1603" s="93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T1603" s="18" t="s">
        <v>203</v>
      </c>
      <c r="AU1603" s="18" t="s">
        <v>82</v>
      </c>
    </row>
    <row r="1604" s="15" customFormat="1">
      <c r="A1604" s="15"/>
      <c r="B1604" s="261"/>
      <c r="C1604" s="262"/>
      <c r="D1604" s="234" t="s">
        <v>204</v>
      </c>
      <c r="E1604" s="263" t="s">
        <v>1</v>
      </c>
      <c r="F1604" s="264" t="s">
        <v>1686</v>
      </c>
      <c r="G1604" s="262"/>
      <c r="H1604" s="263" t="s">
        <v>1</v>
      </c>
      <c r="I1604" s="265"/>
      <c r="J1604" s="262"/>
      <c r="K1604" s="262"/>
      <c r="L1604" s="266"/>
      <c r="M1604" s="267"/>
      <c r="N1604" s="268"/>
      <c r="O1604" s="268"/>
      <c r="P1604" s="268"/>
      <c r="Q1604" s="268"/>
      <c r="R1604" s="268"/>
      <c r="S1604" s="268"/>
      <c r="T1604" s="269"/>
      <c r="U1604" s="15"/>
      <c r="V1604" s="15"/>
      <c r="W1604" s="15"/>
      <c r="X1604" s="15"/>
      <c r="Y1604" s="15"/>
      <c r="Z1604" s="15"/>
      <c r="AA1604" s="15"/>
      <c r="AB1604" s="15"/>
      <c r="AC1604" s="15"/>
      <c r="AD1604" s="15"/>
      <c r="AE1604" s="15"/>
      <c r="AT1604" s="270" t="s">
        <v>204</v>
      </c>
      <c r="AU1604" s="270" t="s">
        <v>82</v>
      </c>
      <c r="AV1604" s="15" t="s">
        <v>80</v>
      </c>
      <c r="AW1604" s="15" t="s">
        <v>30</v>
      </c>
      <c r="AX1604" s="15" t="s">
        <v>73</v>
      </c>
      <c r="AY1604" s="270" t="s">
        <v>196</v>
      </c>
    </row>
    <row r="1605" s="13" customFormat="1">
      <c r="A1605" s="13"/>
      <c r="B1605" s="239"/>
      <c r="C1605" s="240"/>
      <c r="D1605" s="234" t="s">
        <v>204</v>
      </c>
      <c r="E1605" s="241" t="s">
        <v>1</v>
      </c>
      <c r="F1605" s="242" t="s">
        <v>1687</v>
      </c>
      <c r="G1605" s="240"/>
      <c r="H1605" s="243">
        <v>464.94999999999999</v>
      </c>
      <c r="I1605" s="244"/>
      <c r="J1605" s="240"/>
      <c r="K1605" s="240"/>
      <c r="L1605" s="245"/>
      <c r="M1605" s="246"/>
      <c r="N1605" s="247"/>
      <c r="O1605" s="247"/>
      <c r="P1605" s="247"/>
      <c r="Q1605" s="247"/>
      <c r="R1605" s="247"/>
      <c r="S1605" s="247"/>
      <c r="T1605" s="248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9" t="s">
        <v>204</v>
      </c>
      <c r="AU1605" s="249" t="s">
        <v>82</v>
      </c>
      <c r="AV1605" s="13" t="s">
        <v>82</v>
      </c>
      <c r="AW1605" s="13" t="s">
        <v>30</v>
      </c>
      <c r="AX1605" s="13" t="s">
        <v>73</v>
      </c>
      <c r="AY1605" s="249" t="s">
        <v>196</v>
      </c>
    </row>
    <row r="1606" s="13" customFormat="1">
      <c r="A1606" s="13"/>
      <c r="B1606" s="239"/>
      <c r="C1606" s="240"/>
      <c r="D1606" s="234" t="s">
        <v>204</v>
      </c>
      <c r="E1606" s="241" t="s">
        <v>1</v>
      </c>
      <c r="F1606" s="242" t="s">
        <v>1688</v>
      </c>
      <c r="G1606" s="240"/>
      <c r="H1606" s="243">
        <v>428.35000000000002</v>
      </c>
      <c r="I1606" s="244"/>
      <c r="J1606" s="240"/>
      <c r="K1606" s="240"/>
      <c r="L1606" s="245"/>
      <c r="M1606" s="246"/>
      <c r="N1606" s="247"/>
      <c r="O1606" s="247"/>
      <c r="P1606" s="247"/>
      <c r="Q1606" s="247"/>
      <c r="R1606" s="247"/>
      <c r="S1606" s="247"/>
      <c r="T1606" s="248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9" t="s">
        <v>204</v>
      </c>
      <c r="AU1606" s="249" t="s">
        <v>82</v>
      </c>
      <c r="AV1606" s="13" t="s">
        <v>82</v>
      </c>
      <c r="AW1606" s="13" t="s">
        <v>30</v>
      </c>
      <c r="AX1606" s="13" t="s">
        <v>73</v>
      </c>
      <c r="AY1606" s="249" t="s">
        <v>196</v>
      </c>
    </row>
    <row r="1607" s="13" customFormat="1">
      <c r="A1607" s="13"/>
      <c r="B1607" s="239"/>
      <c r="C1607" s="240"/>
      <c r="D1607" s="234" t="s">
        <v>204</v>
      </c>
      <c r="E1607" s="241" t="s">
        <v>1</v>
      </c>
      <c r="F1607" s="242" t="s">
        <v>1689</v>
      </c>
      <c r="G1607" s="240"/>
      <c r="H1607" s="243">
        <v>566.32000000000005</v>
      </c>
      <c r="I1607" s="244"/>
      <c r="J1607" s="240"/>
      <c r="K1607" s="240"/>
      <c r="L1607" s="245"/>
      <c r="M1607" s="246"/>
      <c r="N1607" s="247"/>
      <c r="O1607" s="247"/>
      <c r="P1607" s="247"/>
      <c r="Q1607" s="247"/>
      <c r="R1607" s="247"/>
      <c r="S1607" s="247"/>
      <c r="T1607" s="248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9" t="s">
        <v>204</v>
      </c>
      <c r="AU1607" s="249" t="s">
        <v>82</v>
      </c>
      <c r="AV1607" s="13" t="s">
        <v>82</v>
      </c>
      <c r="AW1607" s="13" t="s">
        <v>30</v>
      </c>
      <c r="AX1607" s="13" t="s">
        <v>73</v>
      </c>
      <c r="AY1607" s="249" t="s">
        <v>196</v>
      </c>
    </row>
    <row r="1608" s="13" customFormat="1">
      <c r="A1608" s="13"/>
      <c r="B1608" s="239"/>
      <c r="C1608" s="240"/>
      <c r="D1608" s="234" t="s">
        <v>204</v>
      </c>
      <c r="E1608" s="241" t="s">
        <v>1</v>
      </c>
      <c r="F1608" s="242" t="s">
        <v>1688</v>
      </c>
      <c r="G1608" s="240"/>
      <c r="H1608" s="243">
        <v>428.35000000000002</v>
      </c>
      <c r="I1608" s="244"/>
      <c r="J1608" s="240"/>
      <c r="K1608" s="240"/>
      <c r="L1608" s="245"/>
      <c r="M1608" s="246"/>
      <c r="N1608" s="247"/>
      <c r="O1608" s="247"/>
      <c r="P1608" s="247"/>
      <c r="Q1608" s="247"/>
      <c r="R1608" s="247"/>
      <c r="S1608" s="247"/>
      <c r="T1608" s="248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9" t="s">
        <v>204</v>
      </c>
      <c r="AU1608" s="249" t="s">
        <v>82</v>
      </c>
      <c r="AV1608" s="13" t="s">
        <v>82</v>
      </c>
      <c r="AW1608" s="13" t="s">
        <v>30</v>
      </c>
      <c r="AX1608" s="13" t="s">
        <v>73</v>
      </c>
      <c r="AY1608" s="249" t="s">
        <v>196</v>
      </c>
    </row>
    <row r="1609" s="15" customFormat="1">
      <c r="A1609" s="15"/>
      <c r="B1609" s="261"/>
      <c r="C1609" s="262"/>
      <c r="D1609" s="234" t="s">
        <v>204</v>
      </c>
      <c r="E1609" s="263" t="s">
        <v>1</v>
      </c>
      <c r="F1609" s="264" t="s">
        <v>1690</v>
      </c>
      <c r="G1609" s="262"/>
      <c r="H1609" s="263" t="s">
        <v>1</v>
      </c>
      <c r="I1609" s="265"/>
      <c r="J1609" s="262"/>
      <c r="K1609" s="262"/>
      <c r="L1609" s="266"/>
      <c r="M1609" s="267"/>
      <c r="N1609" s="268"/>
      <c r="O1609" s="268"/>
      <c r="P1609" s="268"/>
      <c r="Q1609" s="268"/>
      <c r="R1609" s="268"/>
      <c r="S1609" s="268"/>
      <c r="T1609" s="269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70" t="s">
        <v>204</v>
      </c>
      <c r="AU1609" s="270" t="s">
        <v>82</v>
      </c>
      <c r="AV1609" s="15" t="s">
        <v>80</v>
      </c>
      <c r="AW1609" s="15" t="s">
        <v>30</v>
      </c>
      <c r="AX1609" s="15" t="s">
        <v>73</v>
      </c>
      <c r="AY1609" s="270" t="s">
        <v>196</v>
      </c>
    </row>
    <row r="1610" s="13" customFormat="1">
      <c r="A1610" s="13"/>
      <c r="B1610" s="239"/>
      <c r="C1610" s="240"/>
      <c r="D1610" s="234" t="s">
        <v>204</v>
      </c>
      <c r="E1610" s="241" t="s">
        <v>1</v>
      </c>
      <c r="F1610" s="242" t="s">
        <v>1691</v>
      </c>
      <c r="G1610" s="240"/>
      <c r="H1610" s="243">
        <v>314.92000000000002</v>
      </c>
      <c r="I1610" s="244"/>
      <c r="J1610" s="240"/>
      <c r="K1610" s="240"/>
      <c r="L1610" s="245"/>
      <c r="M1610" s="246"/>
      <c r="N1610" s="247"/>
      <c r="O1610" s="247"/>
      <c r="P1610" s="247"/>
      <c r="Q1610" s="247"/>
      <c r="R1610" s="247"/>
      <c r="S1610" s="247"/>
      <c r="T1610" s="248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9" t="s">
        <v>204</v>
      </c>
      <c r="AU1610" s="249" t="s">
        <v>82</v>
      </c>
      <c r="AV1610" s="13" t="s">
        <v>82</v>
      </c>
      <c r="AW1610" s="13" t="s">
        <v>30</v>
      </c>
      <c r="AX1610" s="13" t="s">
        <v>73</v>
      </c>
      <c r="AY1610" s="249" t="s">
        <v>196</v>
      </c>
    </row>
    <row r="1611" s="13" customFormat="1">
      <c r="A1611" s="13"/>
      <c r="B1611" s="239"/>
      <c r="C1611" s="240"/>
      <c r="D1611" s="234" t="s">
        <v>204</v>
      </c>
      <c r="E1611" s="241" t="s">
        <v>1</v>
      </c>
      <c r="F1611" s="242" t="s">
        <v>1692</v>
      </c>
      <c r="G1611" s="240"/>
      <c r="H1611" s="243">
        <v>498.30000000000001</v>
      </c>
      <c r="I1611" s="244"/>
      <c r="J1611" s="240"/>
      <c r="K1611" s="240"/>
      <c r="L1611" s="245"/>
      <c r="M1611" s="246"/>
      <c r="N1611" s="247"/>
      <c r="O1611" s="247"/>
      <c r="P1611" s="247"/>
      <c r="Q1611" s="247"/>
      <c r="R1611" s="247"/>
      <c r="S1611" s="247"/>
      <c r="T1611" s="248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9" t="s">
        <v>204</v>
      </c>
      <c r="AU1611" s="249" t="s">
        <v>82</v>
      </c>
      <c r="AV1611" s="13" t="s">
        <v>82</v>
      </c>
      <c r="AW1611" s="13" t="s">
        <v>30</v>
      </c>
      <c r="AX1611" s="13" t="s">
        <v>73</v>
      </c>
      <c r="AY1611" s="249" t="s">
        <v>196</v>
      </c>
    </row>
    <row r="1612" s="13" customFormat="1">
      <c r="A1612" s="13"/>
      <c r="B1612" s="239"/>
      <c r="C1612" s="240"/>
      <c r="D1612" s="234" t="s">
        <v>204</v>
      </c>
      <c r="E1612" s="241" t="s">
        <v>1</v>
      </c>
      <c r="F1612" s="242" t="s">
        <v>1693</v>
      </c>
      <c r="G1612" s="240"/>
      <c r="H1612" s="243">
        <v>196.81999999999999</v>
      </c>
      <c r="I1612" s="244"/>
      <c r="J1612" s="240"/>
      <c r="K1612" s="240"/>
      <c r="L1612" s="245"/>
      <c r="M1612" s="246"/>
      <c r="N1612" s="247"/>
      <c r="O1612" s="247"/>
      <c r="P1612" s="247"/>
      <c r="Q1612" s="247"/>
      <c r="R1612" s="247"/>
      <c r="S1612" s="247"/>
      <c r="T1612" s="248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9" t="s">
        <v>204</v>
      </c>
      <c r="AU1612" s="249" t="s">
        <v>82</v>
      </c>
      <c r="AV1612" s="13" t="s">
        <v>82</v>
      </c>
      <c r="AW1612" s="13" t="s">
        <v>30</v>
      </c>
      <c r="AX1612" s="13" t="s">
        <v>73</v>
      </c>
      <c r="AY1612" s="249" t="s">
        <v>196</v>
      </c>
    </row>
    <row r="1613" s="13" customFormat="1">
      <c r="A1613" s="13"/>
      <c r="B1613" s="239"/>
      <c r="C1613" s="240"/>
      <c r="D1613" s="234" t="s">
        <v>204</v>
      </c>
      <c r="E1613" s="241" t="s">
        <v>1</v>
      </c>
      <c r="F1613" s="242" t="s">
        <v>1694</v>
      </c>
      <c r="G1613" s="240"/>
      <c r="H1613" s="243">
        <v>310.19999999999999</v>
      </c>
      <c r="I1613" s="244"/>
      <c r="J1613" s="240"/>
      <c r="K1613" s="240"/>
      <c r="L1613" s="245"/>
      <c r="M1613" s="246"/>
      <c r="N1613" s="247"/>
      <c r="O1613" s="247"/>
      <c r="P1613" s="247"/>
      <c r="Q1613" s="247"/>
      <c r="R1613" s="247"/>
      <c r="S1613" s="247"/>
      <c r="T1613" s="248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9" t="s">
        <v>204</v>
      </c>
      <c r="AU1613" s="249" t="s">
        <v>82</v>
      </c>
      <c r="AV1613" s="13" t="s">
        <v>82</v>
      </c>
      <c r="AW1613" s="13" t="s">
        <v>30</v>
      </c>
      <c r="AX1613" s="13" t="s">
        <v>73</v>
      </c>
      <c r="AY1613" s="249" t="s">
        <v>196</v>
      </c>
    </row>
    <row r="1614" s="14" customFormat="1">
      <c r="A1614" s="14"/>
      <c r="B1614" s="250"/>
      <c r="C1614" s="251"/>
      <c r="D1614" s="234" t="s">
        <v>204</v>
      </c>
      <c r="E1614" s="252" t="s">
        <v>1</v>
      </c>
      <c r="F1614" s="253" t="s">
        <v>206</v>
      </c>
      <c r="G1614" s="251"/>
      <c r="H1614" s="254">
        <v>3208.21</v>
      </c>
      <c r="I1614" s="255"/>
      <c r="J1614" s="251"/>
      <c r="K1614" s="251"/>
      <c r="L1614" s="256"/>
      <c r="M1614" s="257"/>
      <c r="N1614" s="258"/>
      <c r="O1614" s="258"/>
      <c r="P1614" s="258"/>
      <c r="Q1614" s="258"/>
      <c r="R1614" s="258"/>
      <c r="S1614" s="258"/>
      <c r="T1614" s="259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60" t="s">
        <v>204</v>
      </c>
      <c r="AU1614" s="260" t="s">
        <v>82</v>
      </c>
      <c r="AV1614" s="14" t="s">
        <v>202</v>
      </c>
      <c r="AW1614" s="14" t="s">
        <v>30</v>
      </c>
      <c r="AX1614" s="14" t="s">
        <v>80</v>
      </c>
      <c r="AY1614" s="260" t="s">
        <v>196</v>
      </c>
    </row>
    <row r="1615" s="2" customFormat="1" ht="24.15" customHeight="1">
      <c r="A1615" s="39"/>
      <c r="B1615" s="40"/>
      <c r="C1615" s="271" t="s">
        <v>873</v>
      </c>
      <c r="D1615" s="271" t="s">
        <v>416</v>
      </c>
      <c r="E1615" s="272" t="s">
        <v>1695</v>
      </c>
      <c r="F1615" s="273" t="s">
        <v>1696</v>
      </c>
      <c r="G1615" s="274" t="s">
        <v>201</v>
      </c>
      <c r="H1615" s="275">
        <v>3272.3739999999998</v>
      </c>
      <c r="I1615" s="276"/>
      <c r="J1615" s="277">
        <f>ROUND(I1615*H1615,2)</f>
        <v>0</v>
      </c>
      <c r="K1615" s="278"/>
      <c r="L1615" s="279"/>
      <c r="M1615" s="280" t="s">
        <v>1</v>
      </c>
      <c r="N1615" s="281" t="s">
        <v>38</v>
      </c>
      <c r="O1615" s="92"/>
      <c r="P1615" s="230">
        <f>O1615*H1615</f>
        <v>0</v>
      </c>
      <c r="Q1615" s="230">
        <v>0</v>
      </c>
      <c r="R1615" s="230">
        <f>Q1615*H1615</f>
        <v>0</v>
      </c>
      <c r="S1615" s="230">
        <v>0</v>
      </c>
      <c r="T1615" s="231">
        <f>S1615*H1615</f>
        <v>0</v>
      </c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R1615" s="232" t="s">
        <v>217</v>
      </c>
      <c r="AT1615" s="232" t="s">
        <v>416</v>
      </c>
      <c r="AU1615" s="232" t="s">
        <v>82</v>
      </c>
      <c r="AY1615" s="18" t="s">
        <v>196</v>
      </c>
      <c r="BE1615" s="233">
        <f>IF(N1615="základní",J1615,0)</f>
        <v>0</v>
      </c>
      <c r="BF1615" s="233">
        <f>IF(N1615="snížená",J1615,0)</f>
        <v>0</v>
      </c>
      <c r="BG1615" s="233">
        <f>IF(N1615="zákl. přenesená",J1615,0)</f>
        <v>0</v>
      </c>
      <c r="BH1615" s="233">
        <f>IF(N1615="sníž. přenesená",J1615,0)</f>
        <v>0</v>
      </c>
      <c r="BI1615" s="233">
        <f>IF(N1615="nulová",J1615,0)</f>
        <v>0</v>
      </c>
      <c r="BJ1615" s="18" t="s">
        <v>80</v>
      </c>
      <c r="BK1615" s="233">
        <f>ROUND(I1615*H1615,2)</f>
        <v>0</v>
      </c>
      <c r="BL1615" s="18" t="s">
        <v>202</v>
      </c>
      <c r="BM1615" s="232" t="s">
        <v>1697</v>
      </c>
    </row>
    <row r="1616" s="2" customFormat="1">
      <c r="A1616" s="39"/>
      <c r="B1616" s="40"/>
      <c r="C1616" s="41"/>
      <c r="D1616" s="234" t="s">
        <v>203</v>
      </c>
      <c r="E1616" s="41"/>
      <c r="F1616" s="235" t="s">
        <v>1696</v>
      </c>
      <c r="G1616" s="41"/>
      <c r="H1616" s="41"/>
      <c r="I1616" s="236"/>
      <c r="J1616" s="41"/>
      <c r="K1616" s="41"/>
      <c r="L1616" s="45"/>
      <c r="M1616" s="237"/>
      <c r="N1616" s="238"/>
      <c r="O1616" s="92"/>
      <c r="P1616" s="92"/>
      <c r="Q1616" s="92"/>
      <c r="R1616" s="92"/>
      <c r="S1616" s="92"/>
      <c r="T1616" s="93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T1616" s="18" t="s">
        <v>203</v>
      </c>
      <c r="AU1616" s="18" t="s">
        <v>82</v>
      </c>
    </row>
    <row r="1617" s="13" customFormat="1">
      <c r="A1617" s="13"/>
      <c r="B1617" s="239"/>
      <c r="C1617" s="240"/>
      <c r="D1617" s="234" t="s">
        <v>204</v>
      </c>
      <c r="E1617" s="241" t="s">
        <v>1</v>
      </c>
      <c r="F1617" s="242" t="s">
        <v>1698</v>
      </c>
      <c r="G1617" s="240"/>
      <c r="H1617" s="243">
        <v>3272.3739999999998</v>
      </c>
      <c r="I1617" s="244"/>
      <c r="J1617" s="240"/>
      <c r="K1617" s="240"/>
      <c r="L1617" s="245"/>
      <c r="M1617" s="246"/>
      <c r="N1617" s="247"/>
      <c r="O1617" s="247"/>
      <c r="P1617" s="247"/>
      <c r="Q1617" s="247"/>
      <c r="R1617" s="247"/>
      <c r="S1617" s="247"/>
      <c r="T1617" s="248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9" t="s">
        <v>204</v>
      </c>
      <c r="AU1617" s="249" t="s">
        <v>82</v>
      </c>
      <c r="AV1617" s="13" t="s">
        <v>82</v>
      </c>
      <c r="AW1617" s="13" t="s">
        <v>30</v>
      </c>
      <c r="AX1617" s="13" t="s">
        <v>73</v>
      </c>
      <c r="AY1617" s="249" t="s">
        <v>196</v>
      </c>
    </row>
    <row r="1618" s="14" customFormat="1">
      <c r="A1618" s="14"/>
      <c r="B1618" s="250"/>
      <c r="C1618" s="251"/>
      <c r="D1618" s="234" t="s">
        <v>204</v>
      </c>
      <c r="E1618" s="252" t="s">
        <v>1</v>
      </c>
      <c r="F1618" s="253" t="s">
        <v>206</v>
      </c>
      <c r="G1618" s="251"/>
      <c r="H1618" s="254">
        <v>3272.3739999999998</v>
      </c>
      <c r="I1618" s="255"/>
      <c r="J1618" s="251"/>
      <c r="K1618" s="251"/>
      <c r="L1618" s="256"/>
      <c r="M1618" s="257"/>
      <c r="N1618" s="258"/>
      <c r="O1618" s="258"/>
      <c r="P1618" s="258"/>
      <c r="Q1618" s="258"/>
      <c r="R1618" s="258"/>
      <c r="S1618" s="258"/>
      <c r="T1618" s="259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60" t="s">
        <v>204</v>
      </c>
      <c r="AU1618" s="260" t="s">
        <v>82</v>
      </c>
      <c r="AV1618" s="14" t="s">
        <v>202</v>
      </c>
      <c r="AW1618" s="14" t="s">
        <v>30</v>
      </c>
      <c r="AX1618" s="14" t="s">
        <v>80</v>
      </c>
      <c r="AY1618" s="260" t="s">
        <v>196</v>
      </c>
    </row>
    <row r="1619" s="2" customFormat="1" ht="24.15" customHeight="1">
      <c r="A1619" s="39"/>
      <c r="B1619" s="40"/>
      <c r="C1619" s="220" t="s">
        <v>1699</v>
      </c>
      <c r="D1619" s="220" t="s">
        <v>198</v>
      </c>
      <c r="E1619" s="221" t="s">
        <v>1700</v>
      </c>
      <c r="F1619" s="222" t="s">
        <v>1701</v>
      </c>
      <c r="G1619" s="223" t="s">
        <v>256</v>
      </c>
      <c r="H1619" s="224">
        <v>4439.6000000000004</v>
      </c>
      <c r="I1619" s="225"/>
      <c r="J1619" s="226">
        <f>ROUND(I1619*H1619,2)</f>
        <v>0</v>
      </c>
      <c r="K1619" s="227"/>
      <c r="L1619" s="45"/>
      <c r="M1619" s="228" t="s">
        <v>1</v>
      </c>
      <c r="N1619" s="229" t="s">
        <v>38</v>
      </c>
      <c r="O1619" s="92"/>
      <c r="P1619" s="230">
        <f>O1619*H1619</f>
        <v>0</v>
      </c>
      <c r="Q1619" s="230">
        <v>0</v>
      </c>
      <c r="R1619" s="230">
        <f>Q1619*H1619</f>
        <v>0</v>
      </c>
      <c r="S1619" s="230">
        <v>0</v>
      </c>
      <c r="T1619" s="231">
        <f>S1619*H1619</f>
        <v>0</v>
      </c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R1619" s="232" t="s">
        <v>202</v>
      </c>
      <c r="AT1619" s="232" t="s">
        <v>198</v>
      </c>
      <c r="AU1619" s="232" t="s">
        <v>82</v>
      </c>
      <c r="AY1619" s="18" t="s">
        <v>196</v>
      </c>
      <c r="BE1619" s="233">
        <f>IF(N1619="základní",J1619,0)</f>
        <v>0</v>
      </c>
      <c r="BF1619" s="233">
        <f>IF(N1619="snížená",J1619,0)</f>
        <v>0</v>
      </c>
      <c r="BG1619" s="233">
        <f>IF(N1619="zákl. přenesená",J1619,0)</f>
        <v>0</v>
      </c>
      <c r="BH1619" s="233">
        <f>IF(N1619="sníž. přenesená",J1619,0)</f>
        <v>0</v>
      </c>
      <c r="BI1619" s="233">
        <f>IF(N1619="nulová",J1619,0)</f>
        <v>0</v>
      </c>
      <c r="BJ1619" s="18" t="s">
        <v>80</v>
      </c>
      <c r="BK1619" s="233">
        <f>ROUND(I1619*H1619,2)</f>
        <v>0</v>
      </c>
      <c r="BL1619" s="18" t="s">
        <v>202</v>
      </c>
      <c r="BM1619" s="232" t="s">
        <v>1702</v>
      </c>
    </row>
    <row r="1620" s="2" customFormat="1">
      <c r="A1620" s="39"/>
      <c r="B1620" s="40"/>
      <c r="C1620" s="41"/>
      <c r="D1620" s="234" t="s">
        <v>203</v>
      </c>
      <c r="E1620" s="41"/>
      <c r="F1620" s="235" t="s">
        <v>1701</v>
      </c>
      <c r="G1620" s="41"/>
      <c r="H1620" s="41"/>
      <c r="I1620" s="236"/>
      <c r="J1620" s="41"/>
      <c r="K1620" s="41"/>
      <c r="L1620" s="45"/>
      <c r="M1620" s="237"/>
      <c r="N1620" s="238"/>
      <c r="O1620" s="92"/>
      <c r="P1620" s="92"/>
      <c r="Q1620" s="92"/>
      <c r="R1620" s="92"/>
      <c r="S1620" s="92"/>
      <c r="T1620" s="93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T1620" s="18" t="s">
        <v>203</v>
      </c>
      <c r="AU1620" s="18" t="s">
        <v>82</v>
      </c>
    </row>
    <row r="1621" s="13" customFormat="1">
      <c r="A1621" s="13"/>
      <c r="B1621" s="239"/>
      <c r="C1621" s="240"/>
      <c r="D1621" s="234" t="s">
        <v>204</v>
      </c>
      <c r="E1621" s="241" t="s">
        <v>1</v>
      </c>
      <c r="F1621" s="242" t="s">
        <v>1703</v>
      </c>
      <c r="G1621" s="240"/>
      <c r="H1621" s="243">
        <v>1176.3</v>
      </c>
      <c r="I1621" s="244"/>
      <c r="J1621" s="240"/>
      <c r="K1621" s="240"/>
      <c r="L1621" s="245"/>
      <c r="M1621" s="246"/>
      <c r="N1621" s="247"/>
      <c r="O1621" s="247"/>
      <c r="P1621" s="247"/>
      <c r="Q1621" s="247"/>
      <c r="R1621" s="247"/>
      <c r="S1621" s="247"/>
      <c r="T1621" s="248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9" t="s">
        <v>204</v>
      </c>
      <c r="AU1621" s="249" t="s">
        <v>82</v>
      </c>
      <c r="AV1621" s="13" t="s">
        <v>82</v>
      </c>
      <c r="AW1621" s="13" t="s">
        <v>30</v>
      </c>
      <c r="AX1621" s="13" t="s">
        <v>73</v>
      </c>
      <c r="AY1621" s="249" t="s">
        <v>196</v>
      </c>
    </row>
    <row r="1622" s="13" customFormat="1">
      <c r="A1622" s="13"/>
      <c r="B1622" s="239"/>
      <c r="C1622" s="240"/>
      <c r="D1622" s="234" t="s">
        <v>204</v>
      </c>
      <c r="E1622" s="241" t="s">
        <v>1</v>
      </c>
      <c r="F1622" s="242" t="s">
        <v>1704</v>
      </c>
      <c r="G1622" s="240"/>
      <c r="H1622" s="243">
        <v>88</v>
      </c>
      <c r="I1622" s="244"/>
      <c r="J1622" s="240"/>
      <c r="K1622" s="240"/>
      <c r="L1622" s="245"/>
      <c r="M1622" s="246"/>
      <c r="N1622" s="247"/>
      <c r="O1622" s="247"/>
      <c r="P1622" s="247"/>
      <c r="Q1622" s="247"/>
      <c r="R1622" s="247"/>
      <c r="S1622" s="247"/>
      <c r="T1622" s="248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9" t="s">
        <v>204</v>
      </c>
      <c r="AU1622" s="249" t="s">
        <v>82</v>
      </c>
      <c r="AV1622" s="13" t="s">
        <v>82</v>
      </c>
      <c r="AW1622" s="13" t="s">
        <v>30</v>
      </c>
      <c r="AX1622" s="13" t="s">
        <v>73</v>
      </c>
      <c r="AY1622" s="249" t="s">
        <v>196</v>
      </c>
    </row>
    <row r="1623" s="13" customFormat="1">
      <c r="A1623" s="13"/>
      <c r="B1623" s="239"/>
      <c r="C1623" s="240"/>
      <c r="D1623" s="234" t="s">
        <v>204</v>
      </c>
      <c r="E1623" s="241" t="s">
        <v>1</v>
      </c>
      <c r="F1623" s="242" t="s">
        <v>1705</v>
      </c>
      <c r="G1623" s="240"/>
      <c r="H1623" s="243">
        <v>779.10000000000002</v>
      </c>
      <c r="I1623" s="244"/>
      <c r="J1623" s="240"/>
      <c r="K1623" s="240"/>
      <c r="L1623" s="245"/>
      <c r="M1623" s="246"/>
      <c r="N1623" s="247"/>
      <c r="O1623" s="247"/>
      <c r="P1623" s="247"/>
      <c r="Q1623" s="247"/>
      <c r="R1623" s="247"/>
      <c r="S1623" s="247"/>
      <c r="T1623" s="248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9" t="s">
        <v>204</v>
      </c>
      <c r="AU1623" s="249" t="s">
        <v>82</v>
      </c>
      <c r="AV1623" s="13" t="s">
        <v>82</v>
      </c>
      <c r="AW1623" s="13" t="s">
        <v>30</v>
      </c>
      <c r="AX1623" s="13" t="s">
        <v>73</v>
      </c>
      <c r="AY1623" s="249" t="s">
        <v>196</v>
      </c>
    </row>
    <row r="1624" s="13" customFormat="1">
      <c r="A1624" s="13"/>
      <c r="B1624" s="239"/>
      <c r="C1624" s="240"/>
      <c r="D1624" s="234" t="s">
        <v>204</v>
      </c>
      <c r="E1624" s="241" t="s">
        <v>1</v>
      </c>
      <c r="F1624" s="242" t="s">
        <v>1706</v>
      </c>
      <c r="G1624" s="240"/>
      <c r="H1624" s="243">
        <v>1761.8</v>
      </c>
      <c r="I1624" s="244"/>
      <c r="J1624" s="240"/>
      <c r="K1624" s="240"/>
      <c r="L1624" s="245"/>
      <c r="M1624" s="246"/>
      <c r="N1624" s="247"/>
      <c r="O1624" s="247"/>
      <c r="P1624" s="247"/>
      <c r="Q1624" s="247"/>
      <c r="R1624" s="247"/>
      <c r="S1624" s="247"/>
      <c r="T1624" s="248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9" t="s">
        <v>204</v>
      </c>
      <c r="AU1624" s="249" t="s">
        <v>82</v>
      </c>
      <c r="AV1624" s="13" t="s">
        <v>82</v>
      </c>
      <c r="AW1624" s="13" t="s">
        <v>30</v>
      </c>
      <c r="AX1624" s="13" t="s">
        <v>73</v>
      </c>
      <c r="AY1624" s="249" t="s">
        <v>196</v>
      </c>
    </row>
    <row r="1625" s="13" customFormat="1">
      <c r="A1625" s="13"/>
      <c r="B1625" s="239"/>
      <c r="C1625" s="240"/>
      <c r="D1625" s="234" t="s">
        <v>204</v>
      </c>
      <c r="E1625" s="241" t="s">
        <v>1</v>
      </c>
      <c r="F1625" s="242" t="s">
        <v>1707</v>
      </c>
      <c r="G1625" s="240"/>
      <c r="H1625" s="243">
        <v>544.79999999999995</v>
      </c>
      <c r="I1625" s="244"/>
      <c r="J1625" s="240"/>
      <c r="K1625" s="240"/>
      <c r="L1625" s="245"/>
      <c r="M1625" s="246"/>
      <c r="N1625" s="247"/>
      <c r="O1625" s="247"/>
      <c r="P1625" s="247"/>
      <c r="Q1625" s="247"/>
      <c r="R1625" s="247"/>
      <c r="S1625" s="247"/>
      <c r="T1625" s="248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9" t="s">
        <v>204</v>
      </c>
      <c r="AU1625" s="249" t="s">
        <v>82</v>
      </c>
      <c r="AV1625" s="13" t="s">
        <v>82</v>
      </c>
      <c r="AW1625" s="13" t="s">
        <v>30</v>
      </c>
      <c r="AX1625" s="13" t="s">
        <v>73</v>
      </c>
      <c r="AY1625" s="249" t="s">
        <v>196</v>
      </c>
    </row>
    <row r="1626" s="13" customFormat="1">
      <c r="A1626" s="13"/>
      <c r="B1626" s="239"/>
      <c r="C1626" s="240"/>
      <c r="D1626" s="234" t="s">
        <v>204</v>
      </c>
      <c r="E1626" s="241" t="s">
        <v>1</v>
      </c>
      <c r="F1626" s="242" t="s">
        <v>1708</v>
      </c>
      <c r="G1626" s="240"/>
      <c r="H1626" s="243">
        <v>89.599999999999994</v>
      </c>
      <c r="I1626" s="244"/>
      <c r="J1626" s="240"/>
      <c r="K1626" s="240"/>
      <c r="L1626" s="245"/>
      <c r="M1626" s="246"/>
      <c r="N1626" s="247"/>
      <c r="O1626" s="247"/>
      <c r="P1626" s="247"/>
      <c r="Q1626" s="247"/>
      <c r="R1626" s="247"/>
      <c r="S1626" s="247"/>
      <c r="T1626" s="248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9" t="s">
        <v>204</v>
      </c>
      <c r="AU1626" s="249" t="s">
        <v>82</v>
      </c>
      <c r="AV1626" s="13" t="s">
        <v>82</v>
      </c>
      <c r="AW1626" s="13" t="s">
        <v>30</v>
      </c>
      <c r="AX1626" s="13" t="s">
        <v>73</v>
      </c>
      <c r="AY1626" s="249" t="s">
        <v>196</v>
      </c>
    </row>
    <row r="1627" s="14" customFormat="1">
      <c r="A1627" s="14"/>
      <c r="B1627" s="250"/>
      <c r="C1627" s="251"/>
      <c r="D1627" s="234" t="s">
        <v>204</v>
      </c>
      <c r="E1627" s="252" t="s">
        <v>1</v>
      </c>
      <c r="F1627" s="253" t="s">
        <v>206</v>
      </c>
      <c r="G1627" s="251"/>
      <c r="H1627" s="254">
        <v>4439.6000000000004</v>
      </c>
      <c r="I1627" s="255"/>
      <c r="J1627" s="251"/>
      <c r="K1627" s="251"/>
      <c r="L1627" s="256"/>
      <c r="M1627" s="257"/>
      <c r="N1627" s="258"/>
      <c r="O1627" s="258"/>
      <c r="P1627" s="258"/>
      <c r="Q1627" s="258"/>
      <c r="R1627" s="258"/>
      <c r="S1627" s="258"/>
      <c r="T1627" s="259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60" t="s">
        <v>204</v>
      </c>
      <c r="AU1627" s="260" t="s">
        <v>82</v>
      </c>
      <c r="AV1627" s="14" t="s">
        <v>202</v>
      </c>
      <c r="AW1627" s="14" t="s">
        <v>30</v>
      </c>
      <c r="AX1627" s="14" t="s">
        <v>80</v>
      </c>
      <c r="AY1627" s="260" t="s">
        <v>196</v>
      </c>
    </row>
    <row r="1628" s="2" customFormat="1" ht="24.15" customHeight="1">
      <c r="A1628" s="39"/>
      <c r="B1628" s="40"/>
      <c r="C1628" s="271" t="s">
        <v>877</v>
      </c>
      <c r="D1628" s="271" t="s">
        <v>416</v>
      </c>
      <c r="E1628" s="272" t="s">
        <v>1709</v>
      </c>
      <c r="F1628" s="273" t="s">
        <v>1710</v>
      </c>
      <c r="G1628" s="274" t="s">
        <v>256</v>
      </c>
      <c r="H1628" s="275">
        <v>1942.385</v>
      </c>
      <c r="I1628" s="276"/>
      <c r="J1628" s="277">
        <f>ROUND(I1628*H1628,2)</f>
        <v>0</v>
      </c>
      <c r="K1628" s="278"/>
      <c r="L1628" s="279"/>
      <c r="M1628" s="280" t="s">
        <v>1</v>
      </c>
      <c r="N1628" s="281" t="s">
        <v>38</v>
      </c>
      <c r="O1628" s="92"/>
      <c r="P1628" s="230">
        <f>O1628*H1628</f>
        <v>0</v>
      </c>
      <c r="Q1628" s="230">
        <v>0</v>
      </c>
      <c r="R1628" s="230">
        <f>Q1628*H1628</f>
        <v>0</v>
      </c>
      <c r="S1628" s="230">
        <v>0</v>
      </c>
      <c r="T1628" s="231">
        <f>S1628*H1628</f>
        <v>0</v>
      </c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R1628" s="232" t="s">
        <v>217</v>
      </c>
      <c r="AT1628" s="232" t="s">
        <v>416</v>
      </c>
      <c r="AU1628" s="232" t="s">
        <v>82</v>
      </c>
      <c r="AY1628" s="18" t="s">
        <v>196</v>
      </c>
      <c r="BE1628" s="233">
        <f>IF(N1628="základní",J1628,0)</f>
        <v>0</v>
      </c>
      <c r="BF1628" s="233">
        <f>IF(N1628="snížená",J1628,0)</f>
        <v>0</v>
      </c>
      <c r="BG1628" s="233">
        <f>IF(N1628="zákl. přenesená",J1628,0)</f>
        <v>0</v>
      </c>
      <c r="BH1628" s="233">
        <f>IF(N1628="sníž. přenesená",J1628,0)</f>
        <v>0</v>
      </c>
      <c r="BI1628" s="233">
        <f>IF(N1628="nulová",J1628,0)</f>
        <v>0</v>
      </c>
      <c r="BJ1628" s="18" t="s">
        <v>80</v>
      </c>
      <c r="BK1628" s="233">
        <f>ROUND(I1628*H1628,2)</f>
        <v>0</v>
      </c>
      <c r="BL1628" s="18" t="s">
        <v>202</v>
      </c>
      <c r="BM1628" s="232" t="s">
        <v>1711</v>
      </c>
    </row>
    <row r="1629" s="2" customFormat="1">
      <c r="A1629" s="39"/>
      <c r="B1629" s="40"/>
      <c r="C1629" s="41"/>
      <c r="D1629" s="234" t="s">
        <v>203</v>
      </c>
      <c r="E1629" s="41"/>
      <c r="F1629" s="235" t="s">
        <v>1710</v>
      </c>
      <c r="G1629" s="41"/>
      <c r="H1629" s="41"/>
      <c r="I1629" s="236"/>
      <c r="J1629" s="41"/>
      <c r="K1629" s="41"/>
      <c r="L1629" s="45"/>
      <c r="M1629" s="237"/>
      <c r="N1629" s="238"/>
      <c r="O1629" s="92"/>
      <c r="P1629" s="92"/>
      <c r="Q1629" s="92"/>
      <c r="R1629" s="92"/>
      <c r="S1629" s="92"/>
      <c r="T1629" s="93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T1629" s="18" t="s">
        <v>203</v>
      </c>
      <c r="AU1629" s="18" t="s">
        <v>82</v>
      </c>
    </row>
    <row r="1630" s="2" customFormat="1" ht="24.15" customHeight="1">
      <c r="A1630" s="39"/>
      <c r="B1630" s="40"/>
      <c r="C1630" s="271" t="s">
        <v>1712</v>
      </c>
      <c r="D1630" s="271" t="s">
        <v>416</v>
      </c>
      <c r="E1630" s="272" t="s">
        <v>1713</v>
      </c>
      <c r="F1630" s="273" t="s">
        <v>1714</v>
      </c>
      <c r="G1630" s="274" t="s">
        <v>256</v>
      </c>
      <c r="H1630" s="275">
        <v>94.079999999999998</v>
      </c>
      <c r="I1630" s="276"/>
      <c r="J1630" s="277">
        <f>ROUND(I1630*H1630,2)</f>
        <v>0</v>
      </c>
      <c r="K1630" s="278"/>
      <c r="L1630" s="279"/>
      <c r="M1630" s="280" t="s">
        <v>1</v>
      </c>
      <c r="N1630" s="281" t="s">
        <v>38</v>
      </c>
      <c r="O1630" s="92"/>
      <c r="P1630" s="230">
        <f>O1630*H1630</f>
        <v>0</v>
      </c>
      <c r="Q1630" s="230">
        <v>0</v>
      </c>
      <c r="R1630" s="230">
        <f>Q1630*H1630</f>
        <v>0</v>
      </c>
      <c r="S1630" s="230">
        <v>0</v>
      </c>
      <c r="T1630" s="231">
        <f>S1630*H1630</f>
        <v>0</v>
      </c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R1630" s="232" t="s">
        <v>217</v>
      </c>
      <c r="AT1630" s="232" t="s">
        <v>416</v>
      </c>
      <c r="AU1630" s="232" t="s">
        <v>82</v>
      </c>
      <c r="AY1630" s="18" t="s">
        <v>196</v>
      </c>
      <c r="BE1630" s="233">
        <f>IF(N1630="základní",J1630,0)</f>
        <v>0</v>
      </c>
      <c r="BF1630" s="233">
        <f>IF(N1630="snížená",J1630,0)</f>
        <v>0</v>
      </c>
      <c r="BG1630" s="233">
        <f>IF(N1630="zákl. přenesená",J1630,0)</f>
        <v>0</v>
      </c>
      <c r="BH1630" s="233">
        <f>IF(N1630="sníž. přenesená",J1630,0)</f>
        <v>0</v>
      </c>
      <c r="BI1630" s="233">
        <f>IF(N1630="nulová",J1630,0)</f>
        <v>0</v>
      </c>
      <c r="BJ1630" s="18" t="s">
        <v>80</v>
      </c>
      <c r="BK1630" s="233">
        <f>ROUND(I1630*H1630,2)</f>
        <v>0</v>
      </c>
      <c r="BL1630" s="18" t="s">
        <v>202</v>
      </c>
      <c r="BM1630" s="232" t="s">
        <v>1715</v>
      </c>
    </row>
    <row r="1631" s="2" customFormat="1">
      <c r="A1631" s="39"/>
      <c r="B1631" s="40"/>
      <c r="C1631" s="41"/>
      <c r="D1631" s="234" t="s">
        <v>203</v>
      </c>
      <c r="E1631" s="41"/>
      <c r="F1631" s="235" t="s">
        <v>1714</v>
      </c>
      <c r="G1631" s="41"/>
      <c r="H1631" s="41"/>
      <c r="I1631" s="236"/>
      <c r="J1631" s="41"/>
      <c r="K1631" s="41"/>
      <c r="L1631" s="45"/>
      <c r="M1631" s="237"/>
      <c r="N1631" s="238"/>
      <c r="O1631" s="92"/>
      <c r="P1631" s="92"/>
      <c r="Q1631" s="92"/>
      <c r="R1631" s="92"/>
      <c r="S1631" s="92"/>
      <c r="T1631" s="93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T1631" s="18" t="s">
        <v>203</v>
      </c>
      <c r="AU1631" s="18" t="s">
        <v>82</v>
      </c>
    </row>
    <row r="1632" s="13" customFormat="1">
      <c r="A1632" s="13"/>
      <c r="B1632" s="239"/>
      <c r="C1632" s="240"/>
      <c r="D1632" s="234" t="s">
        <v>204</v>
      </c>
      <c r="E1632" s="241" t="s">
        <v>1</v>
      </c>
      <c r="F1632" s="242" t="s">
        <v>1716</v>
      </c>
      <c r="G1632" s="240"/>
      <c r="H1632" s="243">
        <v>94.079999999999998</v>
      </c>
      <c r="I1632" s="244"/>
      <c r="J1632" s="240"/>
      <c r="K1632" s="240"/>
      <c r="L1632" s="245"/>
      <c r="M1632" s="246"/>
      <c r="N1632" s="247"/>
      <c r="O1632" s="247"/>
      <c r="P1632" s="247"/>
      <c r="Q1632" s="247"/>
      <c r="R1632" s="247"/>
      <c r="S1632" s="247"/>
      <c r="T1632" s="248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9" t="s">
        <v>204</v>
      </c>
      <c r="AU1632" s="249" t="s">
        <v>82</v>
      </c>
      <c r="AV1632" s="13" t="s">
        <v>82</v>
      </c>
      <c r="AW1632" s="13" t="s">
        <v>30</v>
      </c>
      <c r="AX1632" s="13" t="s">
        <v>73</v>
      </c>
      <c r="AY1632" s="249" t="s">
        <v>196</v>
      </c>
    </row>
    <row r="1633" s="14" customFormat="1">
      <c r="A1633" s="14"/>
      <c r="B1633" s="250"/>
      <c r="C1633" s="251"/>
      <c r="D1633" s="234" t="s">
        <v>204</v>
      </c>
      <c r="E1633" s="252" t="s">
        <v>1</v>
      </c>
      <c r="F1633" s="253" t="s">
        <v>206</v>
      </c>
      <c r="G1633" s="251"/>
      <c r="H1633" s="254">
        <v>94.079999999999998</v>
      </c>
      <c r="I1633" s="255"/>
      <c r="J1633" s="251"/>
      <c r="K1633" s="251"/>
      <c r="L1633" s="256"/>
      <c r="M1633" s="257"/>
      <c r="N1633" s="258"/>
      <c r="O1633" s="258"/>
      <c r="P1633" s="258"/>
      <c r="Q1633" s="258"/>
      <c r="R1633" s="258"/>
      <c r="S1633" s="258"/>
      <c r="T1633" s="259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60" t="s">
        <v>204</v>
      </c>
      <c r="AU1633" s="260" t="s">
        <v>82</v>
      </c>
      <c r="AV1633" s="14" t="s">
        <v>202</v>
      </c>
      <c r="AW1633" s="14" t="s">
        <v>30</v>
      </c>
      <c r="AX1633" s="14" t="s">
        <v>80</v>
      </c>
      <c r="AY1633" s="260" t="s">
        <v>196</v>
      </c>
    </row>
    <row r="1634" s="2" customFormat="1" ht="24.15" customHeight="1">
      <c r="A1634" s="39"/>
      <c r="B1634" s="40"/>
      <c r="C1634" s="271" t="s">
        <v>881</v>
      </c>
      <c r="D1634" s="271" t="s">
        <v>416</v>
      </c>
      <c r="E1634" s="272" t="s">
        <v>1717</v>
      </c>
      <c r="F1634" s="273" t="s">
        <v>1718</v>
      </c>
      <c r="G1634" s="274" t="s">
        <v>256</v>
      </c>
      <c r="H1634" s="275">
        <v>572.03999999999996</v>
      </c>
      <c r="I1634" s="276"/>
      <c r="J1634" s="277">
        <f>ROUND(I1634*H1634,2)</f>
        <v>0</v>
      </c>
      <c r="K1634" s="278"/>
      <c r="L1634" s="279"/>
      <c r="M1634" s="280" t="s">
        <v>1</v>
      </c>
      <c r="N1634" s="281" t="s">
        <v>38</v>
      </c>
      <c r="O1634" s="92"/>
      <c r="P1634" s="230">
        <f>O1634*H1634</f>
        <v>0</v>
      </c>
      <c r="Q1634" s="230">
        <v>0</v>
      </c>
      <c r="R1634" s="230">
        <f>Q1634*H1634</f>
        <v>0</v>
      </c>
      <c r="S1634" s="230">
        <v>0</v>
      </c>
      <c r="T1634" s="231">
        <f>S1634*H1634</f>
        <v>0</v>
      </c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R1634" s="232" t="s">
        <v>217</v>
      </c>
      <c r="AT1634" s="232" t="s">
        <v>416</v>
      </c>
      <c r="AU1634" s="232" t="s">
        <v>82</v>
      </c>
      <c r="AY1634" s="18" t="s">
        <v>196</v>
      </c>
      <c r="BE1634" s="233">
        <f>IF(N1634="základní",J1634,0)</f>
        <v>0</v>
      </c>
      <c r="BF1634" s="233">
        <f>IF(N1634="snížená",J1634,0)</f>
        <v>0</v>
      </c>
      <c r="BG1634" s="233">
        <f>IF(N1634="zákl. přenesená",J1634,0)</f>
        <v>0</v>
      </c>
      <c r="BH1634" s="233">
        <f>IF(N1634="sníž. přenesená",J1634,0)</f>
        <v>0</v>
      </c>
      <c r="BI1634" s="233">
        <f>IF(N1634="nulová",J1634,0)</f>
        <v>0</v>
      </c>
      <c r="BJ1634" s="18" t="s">
        <v>80</v>
      </c>
      <c r="BK1634" s="233">
        <f>ROUND(I1634*H1634,2)</f>
        <v>0</v>
      </c>
      <c r="BL1634" s="18" t="s">
        <v>202</v>
      </c>
      <c r="BM1634" s="232" t="s">
        <v>1719</v>
      </c>
    </row>
    <row r="1635" s="2" customFormat="1">
      <c r="A1635" s="39"/>
      <c r="B1635" s="40"/>
      <c r="C1635" s="41"/>
      <c r="D1635" s="234" t="s">
        <v>203</v>
      </c>
      <c r="E1635" s="41"/>
      <c r="F1635" s="235" t="s">
        <v>1718</v>
      </c>
      <c r="G1635" s="41"/>
      <c r="H1635" s="41"/>
      <c r="I1635" s="236"/>
      <c r="J1635" s="41"/>
      <c r="K1635" s="41"/>
      <c r="L1635" s="45"/>
      <c r="M1635" s="237"/>
      <c r="N1635" s="238"/>
      <c r="O1635" s="92"/>
      <c r="P1635" s="92"/>
      <c r="Q1635" s="92"/>
      <c r="R1635" s="92"/>
      <c r="S1635" s="92"/>
      <c r="T1635" s="93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T1635" s="18" t="s">
        <v>203</v>
      </c>
      <c r="AU1635" s="18" t="s">
        <v>82</v>
      </c>
    </row>
    <row r="1636" s="13" customFormat="1">
      <c r="A1636" s="13"/>
      <c r="B1636" s="239"/>
      <c r="C1636" s="240"/>
      <c r="D1636" s="234" t="s">
        <v>204</v>
      </c>
      <c r="E1636" s="241" t="s">
        <v>1</v>
      </c>
      <c r="F1636" s="242" t="s">
        <v>1720</v>
      </c>
      <c r="G1636" s="240"/>
      <c r="H1636" s="243">
        <v>572.03999999999996</v>
      </c>
      <c r="I1636" s="244"/>
      <c r="J1636" s="240"/>
      <c r="K1636" s="240"/>
      <c r="L1636" s="245"/>
      <c r="M1636" s="246"/>
      <c r="N1636" s="247"/>
      <c r="O1636" s="247"/>
      <c r="P1636" s="247"/>
      <c r="Q1636" s="247"/>
      <c r="R1636" s="247"/>
      <c r="S1636" s="247"/>
      <c r="T1636" s="248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9" t="s">
        <v>204</v>
      </c>
      <c r="AU1636" s="249" t="s">
        <v>82</v>
      </c>
      <c r="AV1636" s="13" t="s">
        <v>82</v>
      </c>
      <c r="AW1636" s="13" t="s">
        <v>30</v>
      </c>
      <c r="AX1636" s="13" t="s">
        <v>73</v>
      </c>
      <c r="AY1636" s="249" t="s">
        <v>196</v>
      </c>
    </row>
    <row r="1637" s="14" customFormat="1">
      <c r="A1637" s="14"/>
      <c r="B1637" s="250"/>
      <c r="C1637" s="251"/>
      <c r="D1637" s="234" t="s">
        <v>204</v>
      </c>
      <c r="E1637" s="252" t="s">
        <v>1</v>
      </c>
      <c r="F1637" s="253" t="s">
        <v>206</v>
      </c>
      <c r="G1637" s="251"/>
      <c r="H1637" s="254">
        <v>572.03999999999996</v>
      </c>
      <c r="I1637" s="255"/>
      <c r="J1637" s="251"/>
      <c r="K1637" s="251"/>
      <c r="L1637" s="256"/>
      <c r="M1637" s="257"/>
      <c r="N1637" s="258"/>
      <c r="O1637" s="258"/>
      <c r="P1637" s="258"/>
      <c r="Q1637" s="258"/>
      <c r="R1637" s="258"/>
      <c r="S1637" s="258"/>
      <c r="T1637" s="259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60" t="s">
        <v>204</v>
      </c>
      <c r="AU1637" s="260" t="s">
        <v>82</v>
      </c>
      <c r="AV1637" s="14" t="s">
        <v>202</v>
      </c>
      <c r="AW1637" s="14" t="s">
        <v>30</v>
      </c>
      <c r="AX1637" s="14" t="s">
        <v>80</v>
      </c>
      <c r="AY1637" s="260" t="s">
        <v>196</v>
      </c>
    </row>
    <row r="1638" s="2" customFormat="1" ht="24.15" customHeight="1">
      <c r="A1638" s="39"/>
      <c r="B1638" s="40"/>
      <c r="C1638" s="271" t="s">
        <v>1721</v>
      </c>
      <c r="D1638" s="271" t="s">
        <v>416</v>
      </c>
      <c r="E1638" s="272" t="s">
        <v>1722</v>
      </c>
      <c r="F1638" s="273" t="s">
        <v>1723</v>
      </c>
      <c r="G1638" s="274" t="s">
        <v>256</v>
      </c>
      <c r="H1638" s="275">
        <v>1327.5150000000001</v>
      </c>
      <c r="I1638" s="276"/>
      <c r="J1638" s="277">
        <f>ROUND(I1638*H1638,2)</f>
        <v>0</v>
      </c>
      <c r="K1638" s="278"/>
      <c r="L1638" s="279"/>
      <c r="M1638" s="280" t="s">
        <v>1</v>
      </c>
      <c r="N1638" s="281" t="s">
        <v>38</v>
      </c>
      <c r="O1638" s="92"/>
      <c r="P1638" s="230">
        <f>O1638*H1638</f>
        <v>0</v>
      </c>
      <c r="Q1638" s="230">
        <v>0</v>
      </c>
      <c r="R1638" s="230">
        <f>Q1638*H1638</f>
        <v>0</v>
      </c>
      <c r="S1638" s="230">
        <v>0</v>
      </c>
      <c r="T1638" s="231">
        <f>S1638*H1638</f>
        <v>0</v>
      </c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R1638" s="232" t="s">
        <v>217</v>
      </c>
      <c r="AT1638" s="232" t="s">
        <v>416</v>
      </c>
      <c r="AU1638" s="232" t="s">
        <v>82</v>
      </c>
      <c r="AY1638" s="18" t="s">
        <v>196</v>
      </c>
      <c r="BE1638" s="233">
        <f>IF(N1638="základní",J1638,0)</f>
        <v>0</v>
      </c>
      <c r="BF1638" s="233">
        <f>IF(N1638="snížená",J1638,0)</f>
        <v>0</v>
      </c>
      <c r="BG1638" s="233">
        <f>IF(N1638="zákl. přenesená",J1638,0)</f>
        <v>0</v>
      </c>
      <c r="BH1638" s="233">
        <f>IF(N1638="sníž. přenesená",J1638,0)</f>
        <v>0</v>
      </c>
      <c r="BI1638" s="233">
        <f>IF(N1638="nulová",J1638,0)</f>
        <v>0</v>
      </c>
      <c r="BJ1638" s="18" t="s">
        <v>80</v>
      </c>
      <c r="BK1638" s="233">
        <f>ROUND(I1638*H1638,2)</f>
        <v>0</v>
      </c>
      <c r="BL1638" s="18" t="s">
        <v>202</v>
      </c>
      <c r="BM1638" s="232" t="s">
        <v>1724</v>
      </c>
    </row>
    <row r="1639" s="2" customFormat="1">
      <c r="A1639" s="39"/>
      <c r="B1639" s="40"/>
      <c r="C1639" s="41"/>
      <c r="D1639" s="234" t="s">
        <v>203</v>
      </c>
      <c r="E1639" s="41"/>
      <c r="F1639" s="235" t="s">
        <v>1723</v>
      </c>
      <c r="G1639" s="41"/>
      <c r="H1639" s="41"/>
      <c r="I1639" s="236"/>
      <c r="J1639" s="41"/>
      <c r="K1639" s="41"/>
      <c r="L1639" s="45"/>
      <c r="M1639" s="237"/>
      <c r="N1639" s="238"/>
      <c r="O1639" s="92"/>
      <c r="P1639" s="92"/>
      <c r="Q1639" s="92"/>
      <c r="R1639" s="92"/>
      <c r="S1639" s="92"/>
      <c r="T1639" s="93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T1639" s="18" t="s">
        <v>203</v>
      </c>
      <c r="AU1639" s="18" t="s">
        <v>82</v>
      </c>
    </row>
    <row r="1640" s="13" customFormat="1">
      <c r="A1640" s="13"/>
      <c r="B1640" s="239"/>
      <c r="C1640" s="240"/>
      <c r="D1640" s="234" t="s">
        <v>204</v>
      </c>
      <c r="E1640" s="241" t="s">
        <v>1</v>
      </c>
      <c r="F1640" s="242" t="s">
        <v>1725</v>
      </c>
      <c r="G1640" s="240"/>
      <c r="H1640" s="243">
        <v>1235.115</v>
      </c>
      <c r="I1640" s="244"/>
      <c r="J1640" s="240"/>
      <c r="K1640" s="240"/>
      <c r="L1640" s="245"/>
      <c r="M1640" s="246"/>
      <c r="N1640" s="247"/>
      <c r="O1640" s="247"/>
      <c r="P1640" s="247"/>
      <c r="Q1640" s="247"/>
      <c r="R1640" s="247"/>
      <c r="S1640" s="247"/>
      <c r="T1640" s="248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9" t="s">
        <v>204</v>
      </c>
      <c r="AU1640" s="249" t="s">
        <v>82</v>
      </c>
      <c r="AV1640" s="13" t="s">
        <v>82</v>
      </c>
      <c r="AW1640" s="13" t="s">
        <v>30</v>
      </c>
      <c r="AX1640" s="13" t="s">
        <v>73</v>
      </c>
      <c r="AY1640" s="249" t="s">
        <v>196</v>
      </c>
    </row>
    <row r="1641" s="13" customFormat="1">
      <c r="A1641" s="13"/>
      <c r="B1641" s="239"/>
      <c r="C1641" s="240"/>
      <c r="D1641" s="234" t="s">
        <v>204</v>
      </c>
      <c r="E1641" s="241" t="s">
        <v>1</v>
      </c>
      <c r="F1641" s="242" t="s">
        <v>1726</v>
      </c>
      <c r="G1641" s="240"/>
      <c r="H1641" s="243">
        <v>92.400000000000006</v>
      </c>
      <c r="I1641" s="244"/>
      <c r="J1641" s="240"/>
      <c r="K1641" s="240"/>
      <c r="L1641" s="245"/>
      <c r="M1641" s="246"/>
      <c r="N1641" s="247"/>
      <c r="O1641" s="247"/>
      <c r="P1641" s="247"/>
      <c r="Q1641" s="247"/>
      <c r="R1641" s="247"/>
      <c r="S1641" s="247"/>
      <c r="T1641" s="248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9" t="s">
        <v>204</v>
      </c>
      <c r="AU1641" s="249" t="s">
        <v>82</v>
      </c>
      <c r="AV1641" s="13" t="s">
        <v>82</v>
      </c>
      <c r="AW1641" s="13" t="s">
        <v>30</v>
      </c>
      <c r="AX1641" s="13" t="s">
        <v>73</v>
      </c>
      <c r="AY1641" s="249" t="s">
        <v>196</v>
      </c>
    </row>
    <row r="1642" s="14" customFormat="1">
      <c r="A1642" s="14"/>
      <c r="B1642" s="250"/>
      <c r="C1642" s="251"/>
      <c r="D1642" s="234" t="s">
        <v>204</v>
      </c>
      <c r="E1642" s="252" t="s">
        <v>1</v>
      </c>
      <c r="F1642" s="253" t="s">
        <v>206</v>
      </c>
      <c r="G1642" s="251"/>
      <c r="H1642" s="254">
        <v>1327.5150000000001</v>
      </c>
      <c r="I1642" s="255"/>
      <c r="J1642" s="251"/>
      <c r="K1642" s="251"/>
      <c r="L1642" s="256"/>
      <c r="M1642" s="257"/>
      <c r="N1642" s="258"/>
      <c r="O1642" s="258"/>
      <c r="P1642" s="258"/>
      <c r="Q1642" s="258"/>
      <c r="R1642" s="258"/>
      <c r="S1642" s="258"/>
      <c r="T1642" s="259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60" t="s">
        <v>204</v>
      </c>
      <c r="AU1642" s="260" t="s">
        <v>82</v>
      </c>
      <c r="AV1642" s="14" t="s">
        <v>202</v>
      </c>
      <c r="AW1642" s="14" t="s">
        <v>30</v>
      </c>
      <c r="AX1642" s="14" t="s">
        <v>80</v>
      </c>
      <c r="AY1642" s="260" t="s">
        <v>196</v>
      </c>
    </row>
    <row r="1643" s="2" customFormat="1" ht="21.75" customHeight="1">
      <c r="A1643" s="39"/>
      <c r="B1643" s="40"/>
      <c r="C1643" s="271" t="s">
        <v>887</v>
      </c>
      <c r="D1643" s="271" t="s">
        <v>416</v>
      </c>
      <c r="E1643" s="272" t="s">
        <v>1727</v>
      </c>
      <c r="F1643" s="273" t="s">
        <v>1728</v>
      </c>
      <c r="G1643" s="274" t="s">
        <v>256</v>
      </c>
      <c r="H1643" s="275">
        <v>818.05499999999995</v>
      </c>
      <c r="I1643" s="276"/>
      <c r="J1643" s="277">
        <f>ROUND(I1643*H1643,2)</f>
        <v>0</v>
      </c>
      <c r="K1643" s="278"/>
      <c r="L1643" s="279"/>
      <c r="M1643" s="280" t="s">
        <v>1</v>
      </c>
      <c r="N1643" s="281" t="s">
        <v>38</v>
      </c>
      <c r="O1643" s="92"/>
      <c r="P1643" s="230">
        <f>O1643*H1643</f>
        <v>0</v>
      </c>
      <c r="Q1643" s="230">
        <v>0</v>
      </c>
      <c r="R1643" s="230">
        <f>Q1643*H1643</f>
        <v>0</v>
      </c>
      <c r="S1643" s="230">
        <v>0</v>
      </c>
      <c r="T1643" s="231">
        <f>S1643*H1643</f>
        <v>0</v>
      </c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R1643" s="232" t="s">
        <v>217</v>
      </c>
      <c r="AT1643" s="232" t="s">
        <v>416</v>
      </c>
      <c r="AU1643" s="232" t="s">
        <v>82</v>
      </c>
      <c r="AY1643" s="18" t="s">
        <v>196</v>
      </c>
      <c r="BE1643" s="233">
        <f>IF(N1643="základní",J1643,0)</f>
        <v>0</v>
      </c>
      <c r="BF1643" s="233">
        <f>IF(N1643="snížená",J1643,0)</f>
        <v>0</v>
      </c>
      <c r="BG1643" s="233">
        <f>IF(N1643="zákl. přenesená",J1643,0)</f>
        <v>0</v>
      </c>
      <c r="BH1643" s="233">
        <f>IF(N1643="sníž. přenesená",J1643,0)</f>
        <v>0</v>
      </c>
      <c r="BI1643" s="233">
        <f>IF(N1643="nulová",J1643,0)</f>
        <v>0</v>
      </c>
      <c r="BJ1643" s="18" t="s">
        <v>80</v>
      </c>
      <c r="BK1643" s="233">
        <f>ROUND(I1643*H1643,2)</f>
        <v>0</v>
      </c>
      <c r="BL1643" s="18" t="s">
        <v>202</v>
      </c>
      <c r="BM1643" s="232" t="s">
        <v>1729</v>
      </c>
    </row>
    <row r="1644" s="2" customFormat="1">
      <c r="A1644" s="39"/>
      <c r="B1644" s="40"/>
      <c r="C1644" s="41"/>
      <c r="D1644" s="234" t="s">
        <v>203</v>
      </c>
      <c r="E1644" s="41"/>
      <c r="F1644" s="235" t="s">
        <v>1728</v>
      </c>
      <c r="G1644" s="41"/>
      <c r="H1644" s="41"/>
      <c r="I1644" s="236"/>
      <c r="J1644" s="41"/>
      <c r="K1644" s="41"/>
      <c r="L1644" s="45"/>
      <c r="M1644" s="237"/>
      <c r="N1644" s="238"/>
      <c r="O1644" s="92"/>
      <c r="P1644" s="92"/>
      <c r="Q1644" s="92"/>
      <c r="R1644" s="92"/>
      <c r="S1644" s="92"/>
      <c r="T1644" s="93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T1644" s="18" t="s">
        <v>203</v>
      </c>
      <c r="AU1644" s="18" t="s">
        <v>82</v>
      </c>
    </row>
    <row r="1645" s="13" customFormat="1">
      <c r="A1645" s="13"/>
      <c r="B1645" s="239"/>
      <c r="C1645" s="240"/>
      <c r="D1645" s="234" t="s">
        <v>204</v>
      </c>
      <c r="E1645" s="241" t="s">
        <v>1</v>
      </c>
      <c r="F1645" s="242" t="s">
        <v>1730</v>
      </c>
      <c r="G1645" s="240"/>
      <c r="H1645" s="243">
        <v>818.05499999999995</v>
      </c>
      <c r="I1645" s="244"/>
      <c r="J1645" s="240"/>
      <c r="K1645" s="240"/>
      <c r="L1645" s="245"/>
      <c r="M1645" s="246"/>
      <c r="N1645" s="247"/>
      <c r="O1645" s="247"/>
      <c r="P1645" s="247"/>
      <c r="Q1645" s="247"/>
      <c r="R1645" s="247"/>
      <c r="S1645" s="247"/>
      <c r="T1645" s="248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9" t="s">
        <v>204</v>
      </c>
      <c r="AU1645" s="249" t="s">
        <v>82</v>
      </c>
      <c r="AV1645" s="13" t="s">
        <v>82</v>
      </c>
      <c r="AW1645" s="13" t="s">
        <v>30</v>
      </c>
      <c r="AX1645" s="13" t="s">
        <v>73</v>
      </c>
      <c r="AY1645" s="249" t="s">
        <v>196</v>
      </c>
    </row>
    <row r="1646" s="14" customFormat="1">
      <c r="A1646" s="14"/>
      <c r="B1646" s="250"/>
      <c r="C1646" s="251"/>
      <c r="D1646" s="234" t="s">
        <v>204</v>
      </c>
      <c r="E1646" s="252" t="s">
        <v>1</v>
      </c>
      <c r="F1646" s="253" t="s">
        <v>206</v>
      </c>
      <c r="G1646" s="251"/>
      <c r="H1646" s="254">
        <v>818.05499999999995</v>
      </c>
      <c r="I1646" s="255"/>
      <c r="J1646" s="251"/>
      <c r="K1646" s="251"/>
      <c r="L1646" s="256"/>
      <c r="M1646" s="257"/>
      <c r="N1646" s="258"/>
      <c r="O1646" s="258"/>
      <c r="P1646" s="258"/>
      <c r="Q1646" s="258"/>
      <c r="R1646" s="258"/>
      <c r="S1646" s="258"/>
      <c r="T1646" s="259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60" t="s">
        <v>204</v>
      </c>
      <c r="AU1646" s="260" t="s">
        <v>82</v>
      </c>
      <c r="AV1646" s="14" t="s">
        <v>202</v>
      </c>
      <c r="AW1646" s="14" t="s">
        <v>30</v>
      </c>
      <c r="AX1646" s="14" t="s">
        <v>80</v>
      </c>
      <c r="AY1646" s="260" t="s">
        <v>196</v>
      </c>
    </row>
    <row r="1647" s="2" customFormat="1" ht="33" customHeight="1">
      <c r="A1647" s="39"/>
      <c r="B1647" s="40"/>
      <c r="C1647" s="220" t="s">
        <v>1731</v>
      </c>
      <c r="D1647" s="220" t="s">
        <v>198</v>
      </c>
      <c r="E1647" s="221" t="s">
        <v>1732</v>
      </c>
      <c r="F1647" s="222" t="s">
        <v>1733</v>
      </c>
      <c r="G1647" s="223" t="s">
        <v>201</v>
      </c>
      <c r="H1647" s="224">
        <v>1641.4200000000001</v>
      </c>
      <c r="I1647" s="225"/>
      <c r="J1647" s="226">
        <f>ROUND(I1647*H1647,2)</f>
        <v>0</v>
      </c>
      <c r="K1647" s="227"/>
      <c r="L1647" s="45"/>
      <c r="M1647" s="228" t="s">
        <v>1</v>
      </c>
      <c r="N1647" s="229" t="s">
        <v>38</v>
      </c>
      <c r="O1647" s="92"/>
      <c r="P1647" s="230">
        <f>O1647*H1647</f>
        <v>0</v>
      </c>
      <c r="Q1647" s="230">
        <v>0</v>
      </c>
      <c r="R1647" s="230">
        <f>Q1647*H1647</f>
        <v>0</v>
      </c>
      <c r="S1647" s="230">
        <v>0</v>
      </c>
      <c r="T1647" s="231">
        <f>S1647*H1647</f>
        <v>0</v>
      </c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R1647" s="232" t="s">
        <v>202</v>
      </c>
      <c r="AT1647" s="232" t="s">
        <v>198</v>
      </c>
      <c r="AU1647" s="232" t="s">
        <v>82</v>
      </c>
      <c r="AY1647" s="18" t="s">
        <v>196</v>
      </c>
      <c r="BE1647" s="233">
        <f>IF(N1647="základní",J1647,0)</f>
        <v>0</v>
      </c>
      <c r="BF1647" s="233">
        <f>IF(N1647="snížená",J1647,0)</f>
        <v>0</v>
      </c>
      <c r="BG1647" s="233">
        <f>IF(N1647="zákl. přenesená",J1647,0)</f>
        <v>0</v>
      </c>
      <c r="BH1647" s="233">
        <f>IF(N1647="sníž. přenesená",J1647,0)</f>
        <v>0</v>
      </c>
      <c r="BI1647" s="233">
        <f>IF(N1647="nulová",J1647,0)</f>
        <v>0</v>
      </c>
      <c r="BJ1647" s="18" t="s">
        <v>80</v>
      </c>
      <c r="BK1647" s="233">
        <f>ROUND(I1647*H1647,2)</f>
        <v>0</v>
      </c>
      <c r="BL1647" s="18" t="s">
        <v>202</v>
      </c>
      <c r="BM1647" s="232" t="s">
        <v>1734</v>
      </c>
    </row>
    <row r="1648" s="2" customFormat="1">
      <c r="A1648" s="39"/>
      <c r="B1648" s="40"/>
      <c r="C1648" s="41"/>
      <c r="D1648" s="234" t="s">
        <v>203</v>
      </c>
      <c r="E1648" s="41"/>
      <c r="F1648" s="235" t="s">
        <v>1733</v>
      </c>
      <c r="G1648" s="41"/>
      <c r="H1648" s="41"/>
      <c r="I1648" s="236"/>
      <c r="J1648" s="41"/>
      <c r="K1648" s="41"/>
      <c r="L1648" s="45"/>
      <c r="M1648" s="237"/>
      <c r="N1648" s="238"/>
      <c r="O1648" s="92"/>
      <c r="P1648" s="92"/>
      <c r="Q1648" s="92"/>
      <c r="R1648" s="92"/>
      <c r="S1648" s="92"/>
      <c r="T1648" s="93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T1648" s="18" t="s">
        <v>203</v>
      </c>
      <c r="AU1648" s="18" t="s">
        <v>82</v>
      </c>
    </row>
    <row r="1649" s="15" customFormat="1">
      <c r="A1649" s="15"/>
      <c r="B1649" s="261"/>
      <c r="C1649" s="262"/>
      <c r="D1649" s="234" t="s">
        <v>204</v>
      </c>
      <c r="E1649" s="263" t="s">
        <v>1</v>
      </c>
      <c r="F1649" s="264" t="s">
        <v>1735</v>
      </c>
      <c r="G1649" s="262"/>
      <c r="H1649" s="263" t="s">
        <v>1</v>
      </c>
      <c r="I1649" s="265"/>
      <c r="J1649" s="262"/>
      <c r="K1649" s="262"/>
      <c r="L1649" s="266"/>
      <c r="M1649" s="267"/>
      <c r="N1649" s="268"/>
      <c r="O1649" s="268"/>
      <c r="P1649" s="268"/>
      <c r="Q1649" s="268"/>
      <c r="R1649" s="268"/>
      <c r="S1649" s="268"/>
      <c r="T1649" s="269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70" t="s">
        <v>204</v>
      </c>
      <c r="AU1649" s="270" t="s">
        <v>82</v>
      </c>
      <c r="AV1649" s="15" t="s">
        <v>80</v>
      </c>
      <c r="AW1649" s="15" t="s">
        <v>30</v>
      </c>
      <c r="AX1649" s="15" t="s">
        <v>73</v>
      </c>
      <c r="AY1649" s="270" t="s">
        <v>196</v>
      </c>
    </row>
    <row r="1650" s="13" customFormat="1">
      <c r="A1650" s="13"/>
      <c r="B1650" s="239"/>
      <c r="C1650" s="240"/>
      <c r="D1650" s="234" t="s">
        <v>204</v>
      </c>
      <c r="E1650" s="241" t="s">
        <v>1</v>
      </c>
      <c r="F1650" s="242" t="s">
        <v>1736</v>
      </c>
      <c r="G1650" s="240"/>
      <c r="H1650" s="243">
        <v>1401.8399999999999</v>
      </c>
      <c r="I1650" s="244"/>
      <c r="J1650" s="240"/>
      <c r="K1650" s="240"/>
      <c r="L1650" s="245"/>
      <c r="M1650" s="246"/>
      <c r="N1650" s="247"/>
      <c r="O1650" s="247"/>
      <c r="P1650" s="247"/>
      <c r="Q1650" s="247"/>
      <c r="R1650" s="247"/>
      <c r="S1650" s="247"/>
      <c r="T1650" s="248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9" t="s">
        <v>204</v>
      </c>
      <c r="AU1650" s="249" t="s">
        <v>82</v>
      </c>
      <c r="AV1650" s="13" t="s">
        <v>82</v>
      </c>
      <c r="AW1650" s="13" t="s">
        <v>30</v>
      </c>
      <c r="AX1650" s="13" t="s">
        <v>73</v>
      </c>
      <c r="AY1650" s="249" t="s">
        <v>196</v>
      </c>
    </row>
    <row r="1651" s="13" customFormat="1">
      <c r="A1651" s="13"/>
      <c r="B1651" s="239"/>
      <c r="C1651" s="240"/>
      <c r="D1651" s="234" t="s">
        <v>204</v>
      </c>
      <c r="E1651" s="241" t="s">
        <v>1</v>
      </c>
      <c r="F1651" s="242" t="s">
        <v>1737</v>
      </c>
      <c r="G1651" s="240"/>
      <c r="H1651" s="243">
        <v>156.41999999999999</v>
      </c>
      <c r="I1651" s="244"/>
      <c r="J1651" s="240"/>
      <c r="K1651" s="240"/>
      <c r="L1651" s="245"/>
      <c r="M1651" s="246"/>
      <c r="N1651" s="247"/>
      <c r="O1651" s="247"/>
      <c r="P1651" s="247"/>
      <c r="Q1651" s="247"/>
      <c r="R1651" s="247"/>
      <c r="S1651" s="247"/>
      <c r="T1651" s="248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9" t="s">
        <v>204</v>
      </c>
      <c r="AU1651" s="249" t="s">
        <v>82</v>
      </c>
      <c r="AV1651" s="13" t="s">
        <v>82</v>
      </c>
      <c r="AW1651" s="13" t="s">
        <v>30</v>
      </c>
      <c r="AX1651" s="13" t="s">
        <v>73</v>
      </c>
      <c r="AY1651" s="249" t="s">
        <v>196</v>
      </c>
    </row>
    <row r="1652" s="13" customFormat="1">
      <c r="A1652" s="13"/>
      <c r="B1652" s="239"/>
      <c r="C1652" s="240"/>
      <c r="D1652" s="234" t="s">
        <v>204</v>
      </c>
      <c r="E1652" s="241" t="s">
        <v>1</v>
      </c>
      <c r="F1652" s="242" t="s">
        <v>1738</v>
      </c>
      <c r="G1652" s="240"/>
      <c r="H1652" s="243">
        <v>83.159999999999997</v>
      </c>
      <c r="I1652" s="244"/>
      <c r="J1652" s="240"/>
      <c r="K1652" s="240"/>
      <c r="L1652" s="245"/>
      <c r="M1652" s="246"/>
      <c r="N1652" s="247"/>
      <c r="O1652" s="247"/>
      <c r="P1652" s="247"/>
      <c r="Q1652" s="247"/>
      <c r="R1652" s="247"/>
      <c r="S1652" s="247"/>
      <c r="T1652" s="248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9" t="s">
        <v>204</v>
      </c>
      <c r="AU1652" s="249" t="s">
        <v>82</v>
      </c>
      <c r="AV1652" s="13" t="s">
        <v>82</v>
      </c>
      <c r="AW1652" s="13" t="s">
        <v>30</v>
      </c>
      <c r="AX1652" s="13" t="s">
        <v>73</v>
      </c>
      <c r="AY1652" s="249" t="s">
        <v>196</v>
      </c>
    </row>
    <row r="1653" s="14" customFormat="1">
      <c r="A1653" s="14"/>
      <c r="B1653" s="250"/>
      <c r="C1653" s="251"/>
      <c r="D1653" s="234" t="s">
        <v>204</v>
      </c>
      <c r="E1653" s="252" t="s">
        <v>1</v>
      </c>
      <c r="F1653" s="253" t="s">
        <v>206</v>
      </c>
      <c r="G1653" s="251"/>
      <c r="H1653" s="254">
        <v>1641.4200000000001</v>
      </c>
      <c r="I1653" s="255"/>
      <c r="J1653" s="251"/>
      <c r="K1653" s="251"/>
      <c r="L1653" s="256"/>
      <c r="M1653" s="257"/>
      <c r="N1653" s="258"/>
      <c r="O1653" s="258"/>
      <c r="P1653" s="258"/>
      <c r="Q1653" s="258"/>
      <c r="R1653" s="258"/>
      <c r="S1653" s="258"/>
      <c r="T1653" s="259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0" t="s">
        <v>204</v>
      </c>
      <c r="AU1653" s="260" t="s">
        <v>82</v>
      </c>
      <c r="AV1653" s="14" t="s">
        <v>202</v>
      </c>
      <c r="AW1653" s="14" t="s">
        <v>30</v>
      </c>
      <c r="AX1653" s="14" t="s">
        <v>80</v>
      </c>
      <c r="AY1653" s="260" t="s">
        <v>196</v>
      </c>
    </row>
    <row r="1654" s="2" customFormat="1" ht="33" customHeight="1">
      <c r="A1654" s="39"/>
      <c r="B1654" s="40"/>
      <c r="C1654" s="220" t="s">
        <v>895</v>
      </c>
      <c r="D1654" s="220" t="s">
        <v>198</v>
      </c>
      <c r="E1654" s="221" t="s">
        <v>1739</v>
      </c>
      <c r="F1654" s="222" t="s">
        <v>1740</v>
      </c>
      <c r="G1654" s="223" t="s">
        <v>201</v>
      </c>
      <c r="H1654" s="224">
        <v>183.34999999999999</v>
      </c>
      <c r="I1654" s="225"/>
      <c r="J1654" s="226">
        <f>ROUND(I1654*H1654,2)</f>
        <v>0</v>
      </c>
      <c r="K1654" s="227"/>
      <c r="L1654" s="45"/>
      <c r="M1654" s="228" t="s">
        <v>1</v>
      </c>
      <c r="N1654" s="229" t="s">
        <v>38</v>
      </c>
      <c r="O1654" s="92"/>
      <c r="P1654" s="230">
        <f>O1654*H1654</f>
        <v>0</v>
      </c>
      <c r="Q1654" s="230">
        <v>0</v>
      </c>
      <c r="R1654" s="230">
        <f>Q1654*H1654</f>
        <v>0</v>
      </c>
      <c r="S1654" s="230">
        <v>0</v>
      </c>
      <c r="T1654" s="231">
        <f>S1654*H1654</f>
        <v>0</v>
      </c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R1654" s="232" t="s">
        <v>202</v>
      </c>
      <c r="AT1654" s="232" t="s">
        <v>198</v>
      </c>
      <c r="AU1654" s="232" t="s">
        <v>82</v>
      </c>
      <c r="AY1654" s="18" t="s">
        <v>196</v>
      </c>
      <c r="BE1654" s="233">
        <f>IF(N1654="základní",J1654,0)</f>
        <v>0</v>
      </c>
      <c r="BF1654" s="233">
        <f>IF(N1654="snížená",J1654,0)</f>
        <v>0</v>
      </c>
      <c r="BG1654" s="233">
        <f>IF(N1654="zákl. přenesená",J1654,0)</f>
        <v>0</v>
      </c>
      <c r="BH1654" s="233">
        <f>IF(N1654="sníž. přenesená",J1654,0)</f>
        <v>0</v>
      </c>
      <c r="BI1654" s="233">
        <f>IF(N1654="nulová",J1654,0)</f>
        <v>0</v>
      </c>
      <c r="BJ1654" s="18" t="s">
        <v>80</v>
      </c>
      <c r="BK1654" s="233">
        <f>ROUND(I1654*H1654,2)</f>
        <v>0</v>
      </c>
      <c r="BL1654" s="18" t="s">
        <v>202</v>
      </c>
      <c r="BM1654" s="232" t="s">
        <v>1741</v>
      </c>
    </row>
    <row r="1655" s="2" customFormat="1">
      <c r="A1655" s="39"/>
      <c r="B1655" s="40"/>
      <c r="C1655" s="41"/>
      <c r="D1655" s="234" t="s">
        <v>203</v>
      </c>
      <c r="E1655" s="41"/>
      <c r="F1655" s="235" t="s">
        <v>1740</v>
      </c>
      <c r="G1655" s="41"/>
      <c r="H1655" s="41"/>
      <c r="I1655" s="236"/>
      <c r="J1655" s="41"/>
      <c r="K1655" s="41"/>
      <c r="L1655" s="45"/>
      <c r="M1655" s="237"/>
      <c r="N1655" s="238"/>
      <c r="O1655" s="92"/>
      <c r="P1655" s="92"/>
      <c r="Q1655" s="92"/>
      <c r="R1655" s="92"/>
      <c r="S1655" s="92"/>
      <c r="T1655" s="93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T1655" s="18" t="s">
        <v>203</v>
      </c>
      <c r="AU1655" s="18" t="s">
        <v>82</v>
      </c>
    </row>
    <row r="1656" s="13" customFormat="1">
      <c r="A1656" s="13"/>
      <c r="B1656" s="239"/>
      <c r="C1656" s="240"/>
      <c r="D1656" s="234" t="s">
        <v>204</v>
      </c>
      <c r="E1656" s="241" t="s">
        <v>1</v>
      </c>
      <c r="F1656" s="242" t="s">
        <v>1742</v>
      </c>
      <c r="G1656" s="240"/>
      <c r="H1656" s="243">
        <v>145.84999999999999</v>
      </c>
      <c r="I1656" s="244"/>
      <c r="J1656" s="240"/>
      <c r="K1656" s="240"/>
      <c r="L1656" s="245"/>
      <c r="M1656" s="246"/>
      <c r="N1656" s="247"/>
      <c r="O1656" s="247"/>
      <c r="P1656" s="247"/>
      <c r="Q1656" s="247"/>
      <c r="R1656" s="247"/>
      <c r="S1656" s="247"/>
      <c r="T1656" s="248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9" t="s">
        <v>204</v>
      </c>
      <c r="AU1656" s="249" t="s">
        <v>82</v>
      </c>
      <c r="AV1656" s="13" t="s">
        <v>82</v>
      </c>
      <c r="AW1656" s="13" t="s">
        <v>30</v>
      </c>
      <c r="AX1656" s="13" t="s">
        <v>73</v>
      </c>
      <c r="AY1656" s="249" t="s">
        <v>196</v>
      </c>
    </row>
    <row r="1657" s="13" customFormat="1">
      <c r="A1657" s="13"/>
      <c r="B1657" s="239"/>
      <c r="C1657" s="240"/>
      <c r="D1657" s="234" t="s">
        <v>204</v>
      </c>
      <c r="E1657" s="241" t="s">
        <v>1</v>
      </c>
      <c r="F1657" s="242" t="s">
        <v>1743</v>
      </c>
      <c r="G1657" s="240"/>
      <c r="H1657" s="243">
        <v>37.5</v>
      </c>
      <c r="I1657" s="244"/>
      <c r="J1657" s="240"/>
      <c r="K1657" s="240"/>
      <c r="L1657" s="245"/>
      <c r="M1657" s="246"/>
      <c r="N1657" s="247"/>
      <c r="O1657" s="247"/>
      <c r="P1657" s="247"/>
      <c r="Q1657" s="247"/>
      <c r="R1657" s="247"/>
      <c r="S1657" s="247"/>
      <c r="T1657" s="248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9" t="s">
        <v>204</v>
      </c>
      <c r="AU1657" s="249" t="s">
        <v>82</v>
      </c>
      <c r="AV1657" s="13" t="s">
        <v>82</v>
      </c>
      <c r="AW1657" s="13" t="s">
        <v>30</v>
      </c>
      <c r="AX1657" s="13" t="s">
        <v>73</v>
      </c>
      <c r="AY1657" s="249" t="s">
        <v>196</v>
      </c>
    </row>
    <row r="1658" s="14" customFormat="1">
      <c r="A1658" s="14"/>
      <c r="B1658" s="250"/>
      <c r="C1658" s="251"/>
      <c r="D1658" s="234" t="s">
        <v>204</v>
      </c>
      <c r="E1658" s="252" t="s">
        <v>1</v>
      </c>
      <c r="F1658" s="253" t="s">
        <v>206</v>
      </c>
      <c r="G1658" s="251"/>
      <c r="H1658" s="254">
        <v>183.34999999999999</v>
      </c>
      <c r="I1658" s="255"/>
      <c r="J1658" s="251"/>
      <c r="K1658" s="251"/>
      <c r="L1658" s="256"/>
      <c r="M1658" s="257"/>
      <c r="N1658" s="258"/>
      <c r="O1658" s="258"/>
      <c r="P1658" s="258"/>
      <c r="Q1658" s="258"/>
      <c r="R1658" s="258"/>
      <c r="S1658" s="258"/>
      <c r="T1658" s="259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60" t="s">
        <v>204</v>
      </c>
      <c r="AU1658" s="260" t="s">
        <v>82</v>
      </c>
      <c r="AV1658" s="14" t="s">
        <v>202</v>
      </c>
      <c r="AW1658" s="14" t="s">
        <v>30</v>
      </c>
      <c r="AX1658" s="14" t="s">
        <v>80</v>
      </c>
      <c r="AY1658" s="260" t="s">
        <v>196</v>
      </c>
    </row>
    <row r="1659" s="2" customFormat="1" ht="37.8" customHeight="1">
      <c r="A1659" s="39"/>
      <c r="B1659" s="40"/>
      <c r="C1659" s="220" t="s">
        <v>1744</v>
      </c>
      <c r="D1659" s="220" t="s">
        <v>198</v>
      </c>
      <c r="E1659" s="221" t="s">
        <v>1745</v>
      </c>
      <c r="F1659" s="222" t="s">
        <v>1746</v>
      </c>
      <c r="G1659" s="223" t="s">
        <v>201</v>
      </c>
      <c r="H1659" s="224">
        <v>5215.5</v>
      </c>
      <c r="I1659" s="225"/>
      <c r="J1659" s="226">
        <f>ROUND(I1659*H1659,2)</f>
        <v>0</v>
      </c>
      <c r="K1659" s="227"/>
      <c r="L1659" s="45"/>
      <c r="M1659" s="228" t="s">
        <v>1</v>
      </c>
      <c r="N1659" s="229" t="s">
        <v>38</v>
      </c>
      <c r="O1659" s="92"/>
      <c r="P1659" s="230">
        <f>O1659*H1659</f>
        <v>0</v>
      </c>
      <c r="Q1659" s="230">
        <v>0</v>
      </c>
      <c r="R1659" s="230">
        <f>Q1659*H1659</f>
        <v>0</v>
      </c>
      <c r="S1659" s="230">
        <v>0</v>
      </c>
      <c r="T1659" s="231">
        <f>S1659*H1659</f>
        <v>0</v>
      </c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R1659" s="232" t="s">
        <v>202</v>
      </c>
      <c r="AT1659" s="232" t="s">
        <v>198</v>
      </c>
      <c r="AU1659" s="232" t="s">
        <v>82</v>
      </c>
      <c r="AY1659" s="18" t="s">
        <v>196</v>
      </c>
      <c r="BE1659" s="233">
        <f>IF(N1659="základní",J1659,0)</f>
        <v>0</v>
      </c>
      <c r="BF1659" s="233">
        <f>IF(N1659="snížená",J1659,0)</f>
        <v>0</v>
      </c>
      <c r="BG1659" s="233">
        <f>IF(N1659="zákl. přenesená",J1659,0)</f>
        <v>0</v>
      </c>
      <c r="BH1659" s="233">
        <f>IF(N1659="sníž. přenesená",J1659,0)</f>
        <v>0</v>
      </c>
      <c r="BI1659" s="233">
        <f>IF(N1659="nulová",J1659,0)</f>
        <v>0</v>
      </c>
      <c r="BJ1659" s="18" t="s">
        <v>80</v>
      </c>
      <c r="BK1659" s="233">
        <f>ROUND(I1659*H1659,2)</f>
        <v>0</v>
      </c>
      <c r="BL1659" s="18" t="s">
        <v>202</v>
      </c>
      <c r="BM1659" s="232" t="s">
        <v>1747</v>
      </c>
    </row>
    <row r="1660" s="2" customFormat="1">
      <c r="A1660" s="39"/>
      <c r="B1660" s="40"/>
      <c r="C1660" s="41"/>
      <c r="D1660" s="234" t="s">
        <v>203</v>
      </c>
      <c r="E1660" s="41"/>
      <c r="F1660" s="235" t="s">
        <v>1746</v>
      </c>
      <c r="G1660" s="41"/>
      <c r="H1660" s="41"/>
      <c r="I1660" s="236"/>
      <c r="J1660" s="41"/>
      <c r="K1660" s="41"/>
      <c r="L1660" s="45"/>
      <c r="M1660" s="237"/>
      <c r="N1660" s="238"/>
      <c r="O1660" s="92"/>
      <c r="P1660" s="92"/>
      <c r="Q1660" s="92"/>
      <c r="R1660" s="92"/>
      <c r="S1660" s="92"/>
      <c r="T1660" s="93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T1660" s="18" t="s">
        <v>203</v>
      </c>
      <c r="AU1660" s="18" t="s">
        <v>82</v>
      </c>
    </row>
    <row r="1661" s="13" customFormat="1">
      <c r="A1661" s="13"/>
      <c r="B1661" s="239"/>
      <c r="C1661" s="240"/>
      <c r="D1661" s="234" t="s">
        <v>204</v>
      </c>
      <c r="E1661" s="241" t="s">
        <v>1</v>
      </c>
      <c r="F1661" s="242" t="s">
        <v>1748</v>
      </c>
      <c r="G1661" s="240"/>
      <c r="H1661" s="243">
        <v>3284.1900000000001</v>
      </c>
      <c r="I1661" s="244"/>
      <c r="J1661" s="240"/>
      <c r="K1661" s="240"/>
      <c r="L1661" s="245"/>
      <c r="M1661" s="246"/>
      <c r="N1661" s="247"/>
      <c r="O1661" s="247"/>
      <c r="P1661" s="247"/>
      <c r="Q1661" s="247"/>
      <c r="R1661" s="247"/>
      <c r="S1661" s="247"/>
      <c r="T1661" s="248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9" t="s">
        <v>204</v>
      </c>
      <c r="AU1661" s="249" t="s">
        <v>82</v>
      </c>
      <c r="AV1661" s="13" t="s">
        <v>82</v>
      </c>
      <c r="AW1661" s="13" t="s">
        <v>30</v>
      </c>
      <c r="AX1661" s="13" t="s">
        <v>73</v>
      </c>
      <c r="AY1661" s="249" t="s">
        <v>196</v>
      </c>
    </row>
    <row r="1662" s="13" customFormat="1">
      <c r="A1662" s="13"/>
      <c r="B1662" s="239"/>
      <c r="C1662" s="240"/>
      <c r="D1662" s="234" t="s">
        <v>204</v>
      </c>
      <c r="E1662" s="241" t="s">
        <v>1</v>
      </c>
      <c r="F1662" s="242" t="s">
        <v>1749</v>
      </c>
      <c r="G1662" s="240"/>
      <c r="H1662" s="243">
        <v>289.88999999999999</v>
      </c>
      <c r="I1662" s="244"/>
      <c r="J1662" s="240"/>
      <c r="K1662" s="240"/>
      <c r="L1662" s="245"/>
      <c r="M1662" s="246"/>
      <c r="N1662" s="247"/>
      <c r="O1662" s="247"/>
      <c r="P1662" s="247"/>
      <c r="Q1662" s="247"/>
      <c r="R1662" s="247"/>
      <c r="S1662" s="247"/>
      <c r="T1662" s="248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9" t="s">
        <v>204</v>
      </c>
      <c r="AU1662" s="249" t="s">
        <v>82</v>
      </c>
      <c r="AV1662" s="13" t="s">
        <v>82</v>
      </c>
      <c r="AW1662" s="13" t="s">
        <v>30</v>
      </c>
      <c r="AX1662" s="13" t="s">
        <v>73</v>
      </c>
      <c r="AY1662" s="249" t="s">
        <v>196</v>
      </c>
    </row>
    <row r="1663" s="15" customFormat="1">
      <c r="A1663" s="15"/>
      <c r="B1663" s="261"/>
      <c r="C1663" s="262"/>
      <c r="D1663" s="234" t="s">
        <v>204</v>
      </c>
      <c r="E1663" s="263" t="s">
        <v>1</v>
      </c>
      <c r="F1663" s="264" t="s">
        <v>1735</v>
      </c>
      <c r="G1663" s="262"/>
      <c r="H1663" s="263" t="s">
        <v>1</v>
      </c>
      <c r="I1663" s="265"/>
      <c r="J1663" s="262"/>
      <c r="K1663" s="262"/>
      <c r="L1663" s="266"/>
      <c r="M1663" s="267"/>
      <c r="N1663" s="268"/>
      <c r="O1663" s="268"/>
      <c r="P1663" s="268"/>
      <c r="Q1663" s="268"/>
      <c r="R1663" s="268"/>
      <c r="S1663" s="268"/>
      <c r="T1663" s="269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T1663" s="270" t="s">
        <v>204</v>
      </c>
      <c r="AU1663" s="270" t="s">
        <v>82</v>
      </c>
      <c r="AV1663" s="15" t="s">
        <v>80</v>
      </c>
      <c r="AW1663" s="15" t="s">
        <v>30</v>
      </c>
      <c r="AX1663" s="15" t="s">
        <v>73</v>
      </c>
      <c r="AY1663" s="270" t="s">
        <v>196</v>
      </c>
    </row>
    <row r="1664" s="13" customFormat="1">
      <c r="A1664" s="13"/>
      <c r="B1664" s="239"/>
      <c r="C1664" s="240"/>
      <c r="D1664" s="234" t="s">
        <v>204</v>
      </c>
      <c r="E1664" s="241" t="s">
        <v>1</v>
      </c>
      <c r="F1664" s="242" t="s">
        <v>1736</v>
      </c>
      <c r="G1664" s="240"/>
      <c r="H1664" s="243">
        <v>1401.8399999999999</v>
      </c>
      <c r="I1664" s="244"/>
      <c r="J1664" s="240"/>
      <c r="K1664" s="240"/>
      <c r="L1664" s="245"/>
      <c r="M1664" s="246"/>
      <c r="N1664" s="247"/>
      <c r="O1664" s="247"/>
      <c r="P1664" s="247"/>
      <c r="Q1664" s="247"/>
      <c r="R1664" s="247"/>
      <c r="S1664" s="247"/>
      <c r="T1664" s="248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9" t="s">
        <v>204</v>
      </c>
      <c r="AU1664" s="249" t="s">
        <v>82</v>
      </c>
      <c r="AV1664" s="13" t="s">
        <v>82</v>
      </c>
      <c r="AW1664" s="13" t="s">
        <v>30</v>
      </c>
      <c r="AX1664" s="13" t="s">
        <v>73</v>
      </c>
      <c r="AY1664" s="249" t="s">
        <v>196</v>
      </c>
    </row>
    <row r="1665" s="13" customFormat="1">
      <c r="A1665" s="13"/>
      <c r="B1665" s="239"/>
      <c r="C1665" s="240"/>
      <c r="D1665" s="234" t="s">
        <v>204</v>
      </c>
      <c r="E1665" s="241" t="s">
        <v>1</v>
      </c>
      <c r="F1665" s="242" t="s">
        <v>1737</v>
      </c>
      <c r="G1665" s="240"/>
      <c r="H1665" s="243">
        <v>156.41999999999999</v>
      </c>
      <c r="I1665" s="244"/>
      <c r="J1665" s="240"/>
      <c r="K1665" s="240"/>
      <c r="L1665" s="245"/>
      <c r="M1665" s="246"/>
      <c r="N1665" s="247"/>
      <c r="O1665" s="247"/>
      <c r="P1665" s="247"/>
      <c r="Q1665" s="247"/>
      <c r="R1665" s="247"/>
      <c r="S1665" s="247"/>
      <c r="T1665" s="248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9" t="s">
        <v>204</v>
      </c>
      <c r="AU1665" s="249" t="s">
        <v>82</v>
      </c>
      <c r="AV1665" s="13" t="s">
        <v>82</v>
      </c>
      <c r="AW1665" s="13" t="s">
        <v>30</v>
      </c>
      <c r="AX1665" s="13" t="s">
        <v>73</v>
      </c>
      <c r="AY1665" s="249" t="s">
        <v>196</v>
      </c>
    </row>
    <row r="1666" s="13" customFormat="1">
      <c r="A1666" s="13"/>
      <c r="B1666" s="239"/>
      <c r="C1666" s="240"/>
      <c r="D1666" s="234" t="s">
        <v>204</v>
      </c>
      <c r="E1666" s="241" t="s">
        <v>1</v>
      </c>
      <c r="F1666" s="242" t="s">
        <v>1738</v>
      </c>
      <c r="G1666" s="240"/>
      <c r="H1666" s="243">
        <v>83.159999999999997</v>
      </c>
      <c r="I1666" s="244"/>
      <c r="J1666" s="240"/>
      <c r="K1666" s="240"/>
      <c r="L1666" s="245"/>
      <c r="M1666" s="246"/>
      <c r="N1666" s="247"/>
      <c r="O1666" s="247"/>
      <c r="P1666" s="247"/>
      <c r="Q1666" s="247"/>
      <c r="R1666" s="247"/>
      <c r="S1666" s="247"/>
      <c r="T1666" s="248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9" t="s">
        <v>204</v>
      </c>
      <c r="AU1666" s="249" t="s">
        <v>82</v>
      </c>
      <c r="AV1666" s="13" t="s">
        <v>82</v>
      </c>
      <c r="AW1666" s="13" t="s">
        <v>30</v>
      </c>
      <c r="AX1666" s="13" t="s">
        <v>73</v>
      </c>
      <c r="AY1666" s="249" t="s">
        <v>196</v>
      </c>
    </row>
    <row r="1667" s="14" customFormat="1">
      <c r="A1667" s="14"/>
      <c r="B1667" s="250"/>
      <c r="C1667" s="251"/>
      <c r="D1667" s="234" t="s">
        <v>204</v>
      </c>
      <c r="E1667" s="252" t="s">
        <v>1</v>
      </c>
      <c r="F1667" s="253" t="s">
        <v>206</v>
      </c>
      <c r="G1667" s="251"/>
      <c r="H1667" s="254">
        <v>5215.5</v>
      </c>
      <c r="I1667" s="255"/>
      <c r="J1667" s="251"/>
      <c r="K1667" s="251"/>
      <c r="L1667" s="256"/>
      <c r="M1667" s="257"/>
      <c r="N1667" s="258"/>
      <c r="O1667" s="258"/>
      <c r="P1667" s="258"/>
      <c r="Q1667" s="258"/>
      <c r="R1667" s="258"/>
      <c r="S1667" s="258"/>
      <c r="T1667" s="259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60" t="s">
        <v>204</v>
      </c>
      <c r="AU1667" s="260" t="s">
        <v>82</v>
      </c>
      <c r="AV1667" s="14" t="s">
        <v>202</v>
      </c>
      <c r="AW1667" s="14" t="s">
        <v>30</v>
      </c>
      <c r="AX1667" s="14" t="s">
        <v>80</v>
      </c>
      <c r="AY1667" s="260" t="s">
        <v>196</v>
      </c>
    </row>
    <row r="1668" s="2" customFormat="1" ht="37.8" customHeight="1">
      <c r="A1668" s="39"/>
      <c r="B1668" s="40"/>
      <c r="C1668" s="220" t="s">
        <v>902</v>
      </c>
      <c r="D1668" s="220" t="s">
        <v>198</v>
      </c>
      <c r="E1668" s="221" t="s">
        <v>1750</v>
      </c>
      <c r="F1668" s="222" t="s">
        <v>1751</v>
      </c>
      <c r="G1668" s="223" t="s">
        <v>201</v>
      </c>
      <c r="H1668" s="224">
        <v>1438.6800000000001</v>
      </c>
      <c r="I1668" s="225"/>
      <c r="J1668" s="226">
        <f>ROUND(I1668*H1668,2)</f>
        <v>0</v>
      </c>
      <c r="K1668" s="227"/>
      <c r="L1668" s="45"/>
      <c r="M1668" s="228" t="s">
        <v>1</v>
      </c>
      <c r="N1668" s="229" t="s">
        <v>38</v>
      </c>
      <c r="O1668" s="92"/>
      <c r="P1668" s="230">
        <f>O1668*H1668</f>
        <v>0</v>
      </c>
      <c r="Q1668" s="230">
        <v>0</v>
      </c>
      <c r="R1668" s="230">
        <f>Q1668*H1668</f>
        <v>0</v>
      </c>
      <c r="S1668" s="230">
        <v>0</v>
      </c>
      <c r="T1668" s="231">
        <f>S1668*H1668</f>
        <v>0</v>
      </c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R1668" s="232" t="s">
        <v>202</v>
      </c>
      <c r="AT1668" s="232" t="s">
        <v>198</v>
      </c>
      <c r="AU1668" s="232" t="s">
        <v>82</v>
      </c>
      <c r="AY1668" s="18" t="s">
        <v>196</v>
      </c>
      <c r="BE1668" s="233">
        <f>IF(N1668="základní",J1668,0)</f>
        <v>0</v>
      </c>
      <c r="BF1668" s="233">
        <f>IF(N1668="snížená",J1668,0)</f>
        <v>0</v>
      </c>
      <c r="BG1668" s="233">
        <f>IF(N1668="zákl. přenesená",J1668,0)</f>
        <v>0</v>
      </c>
      <c r="BH1668" s="233">
        <f>IF(N1668="sníž. přenesená",J1668,0)</f>
        <v>0</v>
      </c>
      <c r="BI1668" s="233">
        <f>IF(N1668="nulová",J1668,0)</f>
        <v>0</v>
      </c>
      <c r="BJ1668" s="18" t="s">
        <v>80</v>
      </c>
      <c r="BK1668" s="233">
        <f>ROUND(I1668*H1668,2)</f>
        <v>0</v>
      </c>
      <c r="BL1668" s="18" t="s">
        <v>202</v>
      </c>
      <c r="BM1668" s="232" t="s">
        <v>1752</v>
      </c>
    </row>
    <row r="1669" s="2" customFormat="1">
      <c r="A1669" s="39"/>
      <c r="B1669" s="40"/>
      <c r="C1669" s="41"/>
      <c r="D1669" s="234" t="s">
        <v>203</v>
      </c>
      <c r="E1669" s="41"/>
      <c r="F1669" s="235" t="s">
        <v>1751</v>
      </c>
      <c r="G1669" s="41"/>
      <c r="H1669" s="41"/>
      <c r="I1669" s="236"/>
      <c r="J1669" s="41"/>
      <c r="K1669" s="41"/>
      <c r="L1669" s="45"/>
      <c r="M1669" s="237"/>
      <c r="N1669" s="238"/>
      <c r="O1669" s="92"/>
      <c r="P1669" s="92"/>
      <c r="Q1669" s="92"/>
      <c r="R1669" s="92"/>
      <c r="S1669" s="92"/>
      <c r="T1669" s="93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T1669" s="18" t="s">
        <v>203</v>
      </c>
      <c r="AU1669" s="18" t="s">
        <v>82</v>
      </c>
    </row>
    <row r="1670" s="13" customFormat="1">
      <c r="A1670" s="13"/>
      <c r="B1670" s="239"/>
      <c r="C1670" s="240"/>
      <c r="D1670" s="234" t="s">
        <v>204</v>
      </c>
      <c r="E1670" s="241" t="s">
        <v>1</v>
      </c>
      <c r="F1670" s="242" t="s">
        <v>1753</v>
      </c>
      <c r="G1670" s="240"/>
      <c r="H1670" s="243">
        <v>1226.5</v>
      </c>
      <c r="I1670" s="244"/>
      <c r="J1670" s="240"/>
      <c r="K1670" s="240"/>
      <c r="L1670" s="245"/>
      <c r="M1670" s="246"/>
      <c r="N1670" s="247"/>
      <c r="O1670" s="247"/>
      <c r="P1670" s="247"/>
      <c r="Q1670" s="247"/>
      <c r="R1670" s="247"/>
      <c r="S1670" s="247"/>
      <c r="T1670" s="248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9" t="s">
        <v>204</v>
      </c>
      <c r="AU1670" s="249" t="s">
        <v>82</v>
      </c>
      <c r="AV1670" s="13" t="s">
        <v>82</v>
      </c>
      <c r="AW1670" s="13" t="s">
        <v>30</v>
      </c>
      <c r="AX1670" s="13" t="s">
        <v>73</v>
      </c>
      <c r="AY1670" s="249" t="s">
        <v>196</v>
      </c>
    </row>
    <row r="1671" s="13" customFormat="1">
      <c r="A1671" s="13"/>
      <c r="B1671" s="239"/>
      <c r="C1671" s="240"/>
      <c r="D1671" s="234" t="s">
        <v>204</v>
      </c>
      <c r="E1671" s="241" t="s">
        <v>1</v>
      </c>
      <c r="F1671" s="242" t="s">
        <v>1754</v>
      </c>
      <c r="G1671" s="240"/>
      <c r="H1671" s="243">
        <v>212.18000000000001</v>
      </c>
      <c r="I1671" s="244"/>
      <c r="J1671" s="240"/>
      <c r="K1671" s="240"/>
      <c r="L1671" s="245"/>
      <c r="M1671" s="246"/>
      <c r="N1671" s="247"/>
      <c r="O1671" s="247"/>
      <c r="P1671" s="247"/>
      <c r="Q1671" s="247"/>
      <c r="R1671" s="247"/>
      <c r="S1671" s="247"/>
      <c r="T1671" s="248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9" t="s">
        <v>204</v>
      </c>
      <c r="AU1671" s="249" t="s">
        <v>82</v>
      </c>
      <c r="AV1671" s="13" t="s">
        <v>82</v>
      </c>
      <c r="AW1671" s="13" t="s">
        <v>30</v>
      </c>
      <c r="AX1671" s="13" t="s">
        <v>73</v>
      </c>
      <c r="AY1671" s="249" t="s">
        <v>196</v>
      </c>
    </row>
    <row r="1672" s="14" customFormat="1">
      <c r="A1672" s="14"/>
      <c r="B1672" s="250"/>
      <c r="C1672" s="251"/>
      <c r="D1672" s="234" t="s">
        <v>204</v>
      </c>
      <c r="E1672" s="252" t="s">
        <v>1</v>
      </c>
      <c r="F1672" s="253" t="s">
        <v>206</v>
      </c>
      <c r="G1672" s="251"/>
      <c r="H1672" s="254">
        <v>1438.6800000000001</v>
      </c>
      <c r="I1672" s="255"/>
      <c r="J1672" s="251"/>
      <c r="K1672" s="251"/>
      <c r="L1672" s="256"/>
      <c r="M1672" s="257"/>
      <c r="N1672" s="258"/>
      <c r="O1672" s="258"/>
      <c r="P1672" s="258"/>
      <c r="Q1672" s="258"/>
      <c r="R1672" s="258"/>
      <c r="S1672" s="258"/>
      <c r="T1672" s="259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60" t="s">
        <v>204</v>
      </c>
      <c r="AU1672" s="260" t="s">
        <v>82</v>
      </c>
      <c r="AV1672" s="14" t="s">
        <v>202</v>
      </c>
      <c r="AW1672" s="14" t="s">
        <v>30</v>
      </c>
      <c r="AX1672" s="14" t="s">
        <v>80</v>
      </c>
      <c r="AY1672" s="260" t="s">
        <v>196</v>
      </c>
    </row>
    <row r="1673" s="12" customFormat="1" ht="22.8" customHeight="1">
      <c r="A1673" s="12"/>
      <c r="B1673" s="204"/>
      <c r="C1673" s="205"/>
      <c r="D1673" s="206" t="s">
        <v>72</v>
      </c>
      <c r="E1673" s="218" t="s">
        <v>587</v>
      </c>
      <c r="F1673" s="218" t="s">
        <v>1755</v>
      </c>
      <c r="G1673" s="205"/>
      <c r="H1673" s="205"/>
      <c r="I1673" s="208"/>
      <c r="J1673" s="219">
        <f>BK1673</f>
        <v>0</v>
      </c>
      <c r="K1673" s="205"/>
      <c r="L1673" s="210"/>
      <c r="M1673" s="211"/>
      <c r="N1673" s="212"/>
      <c r="O1673" s="212"/>
      <c r="P1673" s="213">
        <f>SUM(P1674:P1893)</f>
        <v>0</v>
      </c>
      <c r="Q1673" s="212"/>
      <c r="R1673" s="213">
        <f>SUM(R1674:R1893)</f>
        <v>0</v>
      </c>
      <c r="S1673" s="212"/>
      <c r="T1673" s="214">
        <f>SUM(T1674:T1893)</f>
        <v>0</v>
      </c>
      <c r="U1673" s="12"/>
      <c r="V1673" s="12"/>
      <c r="W1673" s="12"/>
      <c r="X1673" s="12"/>
      <c r="Y1673" s="12"/>
      <c r="Z1673" s="12"/>
      <c r="AA1673" s="12"/>
      <c r="AB1673" s="12"/>
      <c r="AC1673" s="12"/>
      <c r="AD1673" s="12"/>
      <c r="AE1673" s="12"/>
      <c r="AR1673" s="215" t="s">
        <v>80</v>
      </c>
      <c r="AT1673" s="216" t="s">
        <v>72</v>
      </c>
      <c r="AU1673" s="216" t="s">
        <v>80</v>
      </c>
      <c r="AY1673" s="215" t="s">
        <v>196</v>
      </c>
      <c r="BK1673" s="217">
        <f>SUM(BK1674:BK1893)</f>
        <v>0</v>
      </c>
    </row>
    <row r="1674" s="2" customFormat="1" ht="33" customHeight="1">
      <c r="A1674" s="39"/>
      <c r="B1674" s="40"/>
      <c r="C1674" s="220" t="s">
        <v>1756</v>
      </c>
      <c r="D1674" s="220" t="s">
        <v>198</v>
      </c>
      <c r="E1674" s="221" t="s">
        <v>1757</v>
      </c>
      <c r="F1674" s="222" t="s">
        <v>1758</v>
      </c>
      <c r="G1674" s="223" t="s">
        <v>278</v>
      </c>
      <c r="H1674" s="224">
        <v>112.53</v>
      </c>
      <c r="I1674" s="225"/>
      <c r="J1674" s="226">
        <f>ROUND(I1674*H1674,2)</f>
        <v>0</v>
      </c>
      <c r="K1674" s="227"/>
      <c r="L1674" s="45"/>
      <c r="M1674" s="228" t="s">
        <v>1</v>
      </c>
      <c r="N1674" s="229" t="s">
        <v>38</v>
      </c>
      <c r="O1674" s="92"/>
      <c r="P1674" s="230">
        <f>O1674*H1674</f>
        <v>0</v>
      </c>
      <c r="Q1674" s="230">
        <v>0</v>
      </c>
      <c r="R1674" s="230">
        <f>Q1674*H1674</f>
        <v>0</v>
      </c>
      <c r="S1674" s="230">
        <v>0</v>
      </c>
      <c r="T1674" s="231">
        <f>S1674*H1674</f>
        <v>0</v>
      </c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R1674" s="232" t="s">
        <v>202</v>
      </c>
      <c r="AT1674" s="232" t="s">
        <v>198</v>
      </c>
      <c r="AU1674" s="232" t="s">
        <v>82</v>
      </c>
      <c r="AY1674" s="18" t="s">
        <v>196</v>
      </c>
      <c r="BE1674" s="233">
        <f>IF(N1674="základní",J1674,0)</f>
        <v>0</v>
      </c>
      <c r="BF1674" s="233">
        <f>IF(N1674="snížená",J1674,0)</f>
        <v>0</v>
      </c>
      <c r="BG1674" s="233">
        <f>IF(N1674="zákl. přenesená",J1674,0)</f>
        <v>0</v>
      </c>
      <c r="BH1674" s="233">
        <f>IF(N1674="sníž. přenesená",J1674,0)</f>
        <v>0</v>
      </c>
      <c r="BI1674" s="233">
        <f>IF(N1674="nulová",J1674,0)</f>
        <v>0</v>
      </c>
      <c r="BJ1674" s="18" t="s">
        <v>80</v>
      </c>
      <c r="BK1674" s="233">
        <f>ROUND(I1674*H1674,2)</f>
        <v>0</v>
      </c>
      <c r="BL1674" s="18" t="s">
        <v>202</v>
      </c>
      <c r="BM1674" s="232" t="s">
        <v>1759</v>
      </c>
    </row>
    <row r="1675" s="2" customFormat="1">
      <c r="A1675" s="39"/>
      <c r="B1675" s="40"/>
      <c r="C1675" s="41"/>
      <c r="D1675" s="234" t="s">
        <v>203</v>
      </c>
      <c r="E1675" s="41"/>
      <c r="F1675" s="235" t="s">
        <v>1758</v>
      </c>
      <c r="G1675" s="41"/>
      <c r="H1675" s="41"/>
      <c r="I1675" s="236"/>
      <c r="J1675" s="41"/>
      <c r="K1675" s="41"/>
      <c r="L1675" s="45"/>
      <c r="M1675" s="237"/>
      <c r="N1675" s="238"/>
      <c r="O1675" s="92"/>
      <c r="P1675" s="92"/>
      <c r="Q1675" s="92"/>
      <c r="R1675" s="92"/>
      <c r="S1675" s="92"/>
      <c r="T1675" s="93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T1675" s="18" t="s">
        <v>203</v>
      </c>
      <c r="AU1675" s="18" t="s">
        <v>82</v>
      </c>
    </row>
    <row r="1676" s="15" customFormat="1">
      <c r="A1676" s="15"/>
      <c r="B1676" s="261"/>
      <c r="C1676" s="262"/>
      <c r="D1676" s="234" t="s">
        <v>204</v>
      </c>
      <c r="E1676" s="263" t="s">
        <v>1</v>
      </c>
      <c r="F1676" s="264" t="s">
        <v>1760</v>
      </c>
      <c r="G1676" s="262"/>
      <c r="H1676" s="263" t="s">
        <v>1</v>
      </c>
      <c r="I1676" s="265"/>
      <c r="J1676" s="262"/>
      <c r="K1676" s="262"/>
      <c r="L1676" s="266"/>
      <c r="M1676" s="267"/>
      <c r="N1676" s="268"/>
      <c r="O1676" s="268"/>
      <c r="P1676" s="268"/>
      <c r="Q1676" s="268"/>
      <c r="R1676" s="268"/>
      <c r="S1676" s="268"/>
      <c r="T1676" s="269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70" t="s">
        <v>204</v>
      </c>
      <c r="AU1676" s="270" t="s">
        <v>82</v>
      </c>
      <c r="AV1676" s="15" t="s">
        <v>80</v>
      </c>
      <c r="AW1676" s="15" t="s">
        <v>30</v>
      </c>
      <c r="AX1676" s="15" t="s">
        <v>73</v>
      </c>
      <c r="AY1676" s="270" t="s">
        <v>196</v>
      </c>
    </row>
    <row r="1677" s="13" customFormat="1">
      <c r="A1677" s="13"/>
      <c r="B1677" s="239"/>
      <c r="C1677" s="240"/>
      <c r="D1677" s="234" t="s">
        <v>204</v>
      </c>
      <c r="E1677" s="241" t="s">
        <v>1</v>
      </c>
      <c r="F1677" s="242" t="s">
        <v>1761</v>
      </c>
      <c r="G1677" s="240"/>
      <c r="H1677" s="243">
        <v>26.934999999999999</v>
      </c>
      <c r="I1677" s="244"/>
      <c r="J1677" s="240"/>
      <c r="K1677" s="240"/>
      <c r="L1677" s="245"/>
      <c r="M1677" s="246"/>
      <c r="N1677" s="247"/>
      <c r="O1677" s="247"/>
      <c r="P1677" s="247"/>
      <c r="Q1677" s="247"/>
      <c r="R1677" s="247"/>
      <c r="S1677" s="247"/>
      <c r="T1677" s="248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9" t="s">
        <v>204</v>
      </c>
      <c r="AU1677" s="249" t="s">
        <v>82</v>
      </c>
      <c r="AV1677" s="13" t="s">
        <v>82</v>
      </c>
      <c r="AW1677" s="13" t="s">
        <v>30</v>
      </c>
      <c r="AX1677" s="13" t="s">
        <v>73</v>
      </c>
      <c r="AY1677" s="249" t="s">
        <v>196</v>
      </c>
    </row>
    <row r="1678" s="13" customFormat="1">
      <c r="A1678" s="13"/>
      <c r="B1678" s="239"/>
      <c r="C1678" s="240"/>
      <c r="D1678" s="234" t="s">
        <v>204</v>
      </c>
      <c r="E1678" s="241" t="s">
        <v>1</v>
      </c>
      <c r="F1678" s="242" t="s">
        <v>1762</v>
      </c>
      <c r="G1678" s="240"/>
      <c r="H1678" s="243">
        <v>17.289999999999999</v>
      </c>
      <c r="I1678" s="244"/>
      <c r="J1678" s="240"/>
      <c r="K1678" s="240"/>
      <c r="L1678" s="245"/>
      <c r="M1678" s="246"/>
      <c r="N1678" s="247"/>
      <c r="O1678" s="247"/>
      <c r="P1678" s="247"/>
      <c r="Q1678" s="247"/>
      <c r="R1678" s="247"/>
      <c r="S1678" s="247"/>
      <c r="T1678" s="248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9" t="s">
        <v>204</v>
      </c>
      <c r="AU1678" s="249" t="s">
        <v>82</v>
      </c>
      <c r="AV1678" s="13" t="s">
        <v>82</v>
      </c>
      <c r="AW1678" s="13" t="s">
        <v>30</v>
      </c>
      <c r="AX1678" s="13" t="s">
        <v>73</v>
      </c>
      <c r="AY1678" s="249" t="s">
        <v>196</v>
      </c>
    </row>
    <row r="1679" s="13" customFormat="1">
      <c r="A1679" s="13"/>
      <c r="B1679" s="239"/>
      <c r="C1679" s="240"/>
      <c r="D1679" s="234" t="s">
        <v>204</v>
      </c>
      <c r="E1679" s="241" t="s">
        <v>1</v>
      </c>
      <c r="F1679" s="242" t="s">
        <v>1763</v>
      </c>
      <c r="G1679" s="240"/>
      <c r="H1679" s="243">
        <v>15.15</v>
      </c>
      <c r="I1679" s="244"/>
      <c r="J1679" s="240"/>
      <c r="K1679" s="240"/>
      <c r="L1679" s="245"/>
      <c r="M1679" s="246"/>
      <c r="N1679" s="247"/>
      <c r="O1679" s="247"/>
      <c r="P1679" s="247"/>
      <c r="Q1679" s="247"/>
      <c r="R1679" s="247"/>
      <c r="S1679" s="247"/>
      <c r="T1679" s="248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9" t="s">
        <v>204</v>
      </c>
      <c r="AU1679" s="249" t="s">
        <v>82</v>
      </c>
      <c r="AV1679" s="13" t="s">
        <v>82</v>
      </c>
      <c r="AW1679" s="13" t="s">
        <v>30</v>
      </c>
      <c r="AX1679" s="13" t="s">
        <v>73</v>
      </c>
      <c r="AY1679" s="249" t="s">
        <v>196</v>
      </c>
    </row>
    <row r="1680" s="13" customFormat="1">
      <c r="A1680" s="13"/>
      <c r="B1680" s="239"/>
      <c r="C1680" s="240"/>
      <c r="D1680" s="234" t="s">
        <v>204</v>
      </c>
      <c r="E1680" s="241" t="s">
        <v>1</v>
      </c>
      <c r="F1680" s="242" t="s">
        <v>1764</v>
      </c>
      <c r="G1680" s="240"/>
      <c r="H1680" s="243">
        <v>20.254999999999999</v>
      </c>
      <c r="I1680" s="244"/>
      <c r="J1680" s="240"/>
      <c r="K1680" s="240"/>
      <c r="L1680" s="245"/>
      <c r="M1680" s="246"/>
      <c r="N1680" s="247"/>
      <c r="O1680" s="247"/>
      <c r="P1680" s="247"/>
      <c r="Q1680" s="247"/>
      <c r="R1680" s="247"/>
      <c r="S1680" s="247"/>
      <c r="T1680" s="248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9" t="s">
        <v>204</v>
      </c>
      <c r="AU1680" s="249" t="s">
        <v>82</v>
      </c>
      <c r="AV1680" s="13" t="s">
        <v>82</v>
      </c>
      <c r="AW1680" s="13" t="s">
        <v>30</v>
      </c>
      <c r="AX1680" s="13" t="s">
        <v>73</v>
      </c>
      <c r="AY1680" s="249" t="s">
        <v>196</v>
      </c>
    </row>
    <row r="1681" s="15" customFormat="1">
      <c r="A1681" s="15"/>
      <c r="B1681" s="261"/>
      <c r="C1681" s="262"/>
      <c r="D1681" s="234" t="s">
        <v>204</v>
      </c>
      <c r="E1681" s="263" t="s">
        <v>1</v>
      </c>
      <c r="F1681" s="264" t="s">
        <v>1765</v>
      </c>
      <c r="G1681" s="262"/>
      <c r="H1681" s="263" t="s">
        <v>1</v>
      </c>
      <c r="I1681" s="265"/>
      <c r="J1681" s="262"/>
      <c r="K1681" s="262"/>
      <c r="L1681" s="266"/>
      <c r="M1681" s="267"/>
      <c r="N1681" s="268"/>
      <c r="O1681" s="268"/>
      <c r="P1681" s="268"/>
      <c r="Q1681" s="268"/>
      <c r="R1681" s="268"/>
      <c r="S1681" s="268"/>
      <c r="T1681" s="269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70" t="s">
        <v>204</v>
      </c>
      <c r="AU1681" s="270" t="s">
        <v>82</v>
      </c>
      <c r="AV1681" s="15" t="s">
        <v>80</v>
      </c>
      <c r="AW1681" s="15" t="s">
        <v>30</v>
      </c>
      <c r="AX1681" s="15" t="s">
        <v>73</v>
      </c>
      <c r="AY1681" s="270" t="s">
        <v>196</v>
      </c>
    </row>
    <row r="1682" s="13" customFormat="1">
      <c r="A1682" s="13"/>
      <c r="B1682" s="239"/>
      <c r="C1682" s="240"/>
      <c r="D1682" s="234" t="s">
        <v>204</v>
      </c>
      <c r="E1682" s="241" t="s">
        <v>1</v>
      </c>
      <c r="F1682" s="242" t="s">
        <v>1766</v>
      </c>
      <c r="G1682" s="240"/>
      <c r="H1682" s="243">
        <v>0.41999999999999998</v>
      </c>
      <c r="I1682" s="244"/>
      <c r="J1682" s="240"/>
      <c r="K1682" s="240"/>
      <c r="L1682" s="245"/>
      <c r="M1682" s="246"/>
      <c r="N1682" s="247"/>
      <c r="O1682" s="247"/>
      <c r="P1682" s="247"/>
      <c r="Q1682" s="247"/>
      <c r="R1682" s="247"/>
      <c r="S1682" s="247"/>
      <c r="T1682" s="248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9" t="s">
        <v>204</v>
      </c>
      <c r="AU1682" s="249" t="s">
        <v>82</v>
      </c>
      <c r="AV1682" s="13" t="s">
        <v>82</v>
      </c>
      <c r="AW1682" s="13" t="s">
        <v>30</v>
      </c>
      <c r="AX1682" s="13" t="s">
        <v>73</v>
      </c>
      <c r="AY1682" s="249" t="s">
        <v>196</v>
      </c>
    </row>
    <row r="1683" s="13" customFormat="1">
      <c r="A1683" s="13"/>
      <c r="B1683" s="239"/>
      <c r="C1683" s="240"/>
      <c r="D1683" s="234" t="s">
        <v>204</v>
      </c>
      <c r="E1683" s="241" t="s">
        <v>1</v>
      </c>
      <c r="F1683" s="242" t="s">
        <v>1767</v>
      </c>
      <c r="G1683" s="240"/>
      <c r="H1683" s="243">
        <v>7.8659999999999997</v>
      </c>
      <c r="I1683" s="244"/>
      <c r="J1683" s="240"/>
      <c r="K1683" s="240"/>
      <c r="L1683" s="245"/>
      <c r="M1683" s="246"/>
      <c r="N1683" s="247"/>
      <c r="O1683" s="247"/>
      <c r="P1683" s="247"/>
      <c r="Q1683" s="247"/>
      <c r="R1683" s="247"/>
      <c r="S1683" s="247"/>
      <c r="T1683" s="248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9" t="s">
        <v>204</v>
      </c>
      <c r="AU1683" s="249" t="s">
        <v>82</v>
      </c>
      <c r="AV1683" s="13" t="s">
        <v>82</v>
      </c>
      <c r="AW1683" s="13" t="s">
        <v>30</v>
      </c>
      <c r="AX1683" s="13" t="s">
        <v>73</v>
      </c>
      <c r="AY1683" s="249" t="s">
        <v>196</v>
      </c>
    </row>
    <row r="1684" s="13" customFormat="1">
      <c r="A1684" s="13"/>
      <c r="B1684" s="239"/>
      <c r="C1684" s="240"/>
      <c r="D1684" s="234" t="s">
        <v>204</v>
      </c>
      <c r="E1684" s="241" t="s">
        <v>1</v>
      </c>
      <c r="F1684" s="242" t="s">
        <v>1768</v>
      </c>
      <c r="G1684" s="240"/>
      <c r="H1684" s="243">
        <v>15.007999999999999</v>
      </c>
      <c r="I1684" s="244"/>
      <c r="J1684" s="240"/>
      <c r="K1684" s="240"/>
      <c r="L1684" s="245"/>
      <c r="M1684" s="246"/>
      <c r="N1684" s="247"/>
      <c r="O1684" s="247"/>
      <c r="P1684" s="247"/>
      <c r="Q1684" s="247"/>
      <c r="R1684" s="247"/>
      <c r="S1684" s="247"/>
      <c r="T1684" s="248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9" t="s">
        <v>204</v>
      </c>
      <c r="AU1684" s="249" t="s">
        <v>82</v>
      </c>
      <c r="AV1684" s="13" t="s">
        <v>82</v>
      </c>
      <c r="AW1684" s="13" t="s">
        <v>30</v>
      </c>
      <c r="AX1684" s="13" t="s">
        <v>73</v>
      </c>
      <c r="AY1684" s="249" t="s">
        <v>196</v>
      </c>
    </row>
    <row r="1685" s="13" customFormat="1">
      <c r="A1685" s="13"/>
      <c r="B1685" s="239"/>
      <c r="C1685" s="240"/>
      <c r="D1685" s="234" t="s">
        <v>204</v>
      </c>
      <c r="E1685" s="241" t="s">
        <v>1</v>
      </c>
      <c r="F1685" s="242" t="s">
        <v>1769</v>
      </c>
      <c r="G1685" s="240"/>
      <c r="H1685" s="243">
        <v>1.0800000000000001</v>
      </c>
      <c r="I1685" s="244"/>
      <c r="J1685" s="240"/>
      <c r="K1685" s="240"/>
      <c r="L1685" s="245"/>
      <c r="M1685" s="246"/>
      <c r="N1685" s="247"/>
      <c r="O1685" s="247"/>
      <c r="P1685" s="247"/>
      <c r="Q1685" s="247"/>
      <c r="R1685" s="247"/>
      <c r="S1685" s="247"/>
      <c r="T1685" s="248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9" t="s">
        <v>204</v>
      </c>
      <c r="AU1685" s="249" t="s">
        <v>82</v>
      </c>
      <c r="AV1685" s="13" t="s">
        <v>82</v>
      </c>
      <c r="AW1685" s="13" t="s">
        <v>30</v>
      </c>
      <c r="AX1685" s="13" t="s">
        <v>73</v>
      </c>
      <c r="AY1685" s="249" t="s">
        <v>196</v>
      </c>
    </row>
    <row r="1686" s="13" customFormat="1">
      <c r="A1686" s="13"/>
      <c r="B1686" s="239"/>
      <c r="C1686" s="240"/>
      <c r="D1686" s="234" t="s">
        <v>204</v>
      </c>
      <c r="E1686" s="241" t="s">
        <v>1</v>
      </c>
      <c r="F1686" s="242" t="s">
        <v>1770</v>
      </c>
      <c r="G1686" s="240"/>
      <c r="H1686" s="243">
        <v>8.5259999999999998</v>
      </c>
      <c r="I1686" s="244"/>
      <c r="J1686" s="240"/>
      <c r="K1686" s="240"/>
      <c r="L1686" s="245"/>
      <c r="M1686" s="246"/>
      <c r="N1686" s="247"/>
      <c r="O1686" s="247"/>
      <c r="P1686" s="247"/>
      <c r="Q1686" s="247"/>
      <c r="R1686" s="247"/>
      <c r="S1686" s="247"/>
      <c r="T1686" s="248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9" t="s">
        <v>204</v>
      </c>
      <c r="AU1686" s="249" t="s">
        <v>82</v>
      </c>
      <c r="AV1686" s="13" t="s">
        <v>82</v>
      </c>
      <c r="AW1686" s="13" t="s">
        <v>30</v>
      </c>
      <c r="AX1686" s="13" t="s">
        <v>73</v>
      </c>
      <c r="AY1686" s="249" t="s">
        <v>196</v>
      </c>
    </row>
    <row r="1687" s="14" customFormat="1">
      <c r="A1687" s="14"/>
      <c r="B1687" s="250"/>
      <c r="C1687" s="251"/>
      <c r="D1687" s="234" t="s">
        <v>204</v>
      </c>
      <c r="E1687" s="252" t="s">
        <v>1</v>
      </c>
      <c r="F1687" s="253" t="s">
        <v>206</v>
      </c>
      <c r="G1687" s="251"/>
      <c r="H1687" s="254">
        <v>112.52999999999999</v>
      </c>
      <c r="I1687" s="255"/>
      <c r="J1687" s="251"/>
      <c r="K1687" s="251"/>
      <c r="L1687" s="256"/>
      <c r="M1687" s="257"/>
      <c r="N1687" s="258"/>
      <c r="O1687" s="258"/>
      <c r="P1687" s="258"/>
      <c r="Q1687" s="258"/>
      <c r="R1687" s="258"/>
      <c r="S1687" s="258"/>
      <c r="T1687" s="259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60" t="s">
        <v>204</v>
      </c>
      <c r="AU1687" s="260" t="s">
        <v>82</v>
      </c>
      <c r="AV1687" s="14" t="s">
        <v>202</v>
      </c>
      <c r="AW1687" s="14" t="s">
        <v>30</v>
      </c>
      <c r="AX1687" s="14" t="s">
        <v>80</v>
      </c>
      <c r="AY1687" s="260" t="s">
        <v>196</v>
      </c>
    </row>
    <row r="1688" s="2" customFormat="1" ht="33" customHeight="1">
      <c r="A1688" s="39"/>
      <c r="B1688" s="40"/>
      <c r="C1688" s="220" t="s">
        <v>920</v>
      </c>
      <c r="D1688" s="220" t="s">
        <v>198</v>
      </c>
      <c r="E1688" s="221" t="s">
        <v>1771</v>
      </c>
      <c r="F1688" s="222" t="s">
        <v>1772</v>
      </c>
      <c r="G1688" s="223" t="s">
        <v>278</v>
      </c>
      <c r="H1688" s="224">
        <v>1.792</v>
      </c>
      <c r="I1688" s="225"/>
      <c r="J1688" s="226">
        <f>ROUND(I1688*H1688,2)</f>
        <v>0</v>
      </c>
      <c r="K1688" s="227"/>
      <c r="L1688" s="45"/>
      <c r="M1688" s="228" t="s">
        <v>1</v>
      </c>
      <c r="N1688" s="229" t="s">
        <v>38</v>
      </c>
      <c r="O1688" s="92"/>
      <c r="P1688" s="230">
        <f>O1688*H1688</f>
        <v>0</v>
      </c>
      <c r="Q1688" s="230">
        <v>0</v>
      </c>
      <c r="R1688" s="230">
        <f>Q1688*H1688</f>
        <v>0</v>
      </c>
      <c r="S1688" s="230">
        <v>0</v>
      </c>
      <c r="T1688" s="231">
        <f>S1688*H1688</f>
        <v>0</v>
      </c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R1688" s="232" t="s">
        <v>202</v>
      </c>
      <c r="AT1688" s="232" t="s">
        <v>198</v>
      </c>
      <c r="AU1688" s="232" t="s">
        <v>82</v>
      </c>
      <c r="AY1688" s="18" t="s">
        <v>196</v>
      </c>
      <c r="BE1688" s="233">
        <f>IF(N1688="základní",J1688,0)</f>
        <v>0</v>
      </c>
      <c r="BF1688" s="233">
        <f>IF(N1688="snížená",J1688,0)</f>
        <v>0</v>
      </c>
      <c r="BG1688" s="233">
        <f>IF(N1688="zákl. přenesená",J1688,0)</f>
        <v>0</v>
      </c>
      <c r="BH1688" s="233">
        <f>IF(N1688="sníž. přenesená",J1688,0)</f>
        <v>0</v>
      </c>
      <c r="BI1688" s="233">
        <f>IF(N1688="nulová",J1688,0)</f>
        <v>0</v>
      </c>
      <c r="BJ1688" s="18" t="s">
        <v>80</v>
      </c>
      <c r="BK1688" s="233">
        <f>ROUND(I1688*H1688,2)</f>
        <v>0</v>
      </c>
      <c r="BL1688" s="18" t="s">
        <v>202</v>
      </c>
      <c r="BM1688" s="232" t="s">
        <v>1773</v>
      </c>
    </row>
    <row r="1689" s="2" customFormat="1">
      <c r="A1689" s="39"/>
      <c r="B1689" s="40"/>
      <c r="C1689" s="41"/>
      <c r="D1689" s="234" t="s">
        <v>203</v>
      </c>
      <c r="E1689" s="41"/>
      <c r="F1689" s="235" t="s">
        <v>1772</v>
      </c>
      <c r="G1689" s="41"/>
      <c r="H1689" s="41"/>
      <c r="I1689" s="236"/>
      <c r="J1689" s="41"/>
      <c r="K1689" s="41"/>
      <c r="L1689" s="45"/>
      <c r="M1689" s="237"/>
      <c r="N1689" s="238"/>
      <c r="O1689" s="92"/>
      <c r="P1689" s="92"/>
      <c r="Q1689" s="92"/>
      <c r="R1689" s="92"/>
      <c r="S1689" s="92"/>
      <c r="T1689" s="93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T1689" s="18" t="s">
        <v>203</v>
      </c>
      <c r="AU1689" s="18" t="s">
        <v>82</v>
      </c>
    </row>
    <row r="1690" s="13" customFormat="1">
      <c r="A1690" s="13"/>
      <c r="B1690" s="239"/>
      <c r="C1690" s="240"/>
      <c r="D1690" s="234" t="s">
        <v>204</v>
      </c>
      <c r="E1690" s="241" t="s">
        <v>1</v>
      </c>
      <c r="F1690" s="242" t="s">
        <v>1774</v>
      </c>
      <c r="G1690" s="240"/>
      <c r="H1690" s="243">
        <v>1.1200000000000001</v>
      </c>
      <c r="I1690" s="244"/>
      <c r="J1690" s="240"/>
      <c r="K1690" s="240"/>
      <c r="L1690" s="245"/>
      <c r="M1690" s="246"/>
      <c r="N1690" s="247"/>
      <c r="O1690" s="247"/>
      <c r="P1690" s="247"/>
      <c r="Q1690" s="247"/>
      <c r="R1690" s="247"/>
      <c r="S1690" s="247"/>
      <c r="T1690" s="248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9" t="s">
        <v>204</v>
      </c>
      <c r="AU1690" s="249" t="s">
        <v>82</v>
      </c>
      <c r="AV1690" s="13" t="s">
        <v>82</v>
      </c>
      <c r="AW1690" s="13" t="s">
        <v>30</v>
      </c>
      <c r="AX1690" s="13" t="s">
        <v>73</v>
      </c>
      <c r="AY1690" s="249" t="s">
        <v>196</v>
      </c>
    </row>
    <row r="1691" s="13" customFormat="1">
      <c r="A1691" s="13"/>
      <c r="B1691" s="239"/>
      <c r="C1691" s="240"/>
      <c r="D1691" s="234" t="s">
        <v>204</v>
      </c>
      <c r="E1691" s="241" t="s">
        <v>1</v>
      </c>
      <c r="F1691" s="242" t="s">
        <v>1775</v>
      </c>
      <c r="G1691" s="240"/>
      <c r="H1691" s="243">
        <v>0.67200000000000004</v>
      </c>
      <c r="I1691" s="244"/>
      <c r="J1691" s="240"/>
      <c r="K1691" s="240"/>
      <c r="L1691" s="245"/>
      <c r="M1691" s="246"/>
      <c r="N1691" s="247"/>
      <c r="O1691" s="247"/>
      <c r="P1691" s="247"/>
      <c r="Q1691" s="247"/>
      <c r="R1691" s="247"/>
      <c r="S1691" s="247"/>
      <c r="T1691" s="248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9" t="s">
        <v>204</v>
      </c>
      <c r="AU1691" s="249" t="s">
        <v>82</v>
      </c>
      <c r="AV1691" s="13" t="s">
        <v>82</v>
      </c>
      <c r="AW1691" s="13" t="s">
        <v>30</v>
      </c>
      <c r="AX1691" s="13" t="s">
        <v>73</v>
      </c>
      <c r="AY1691" s="249" t="s">
        <v>196</v>
      </c>
    </row>
    <row r="1692" s="14" customFormat="1">
      <c r="A1692" s="14"/>
      <c r="B1692" s="250"/>
      <c r="C1692" s="251"/>
      <c r="D1692" s="234" t="s">
        <v>204</v>
      </c>
      <c r="E1692" s="252" t="s">
        <v>1</v>
      </c>
      <c r="F1692" s="253" t="s">
        <v>206</v>
      </c>
      <c r="G1692" s="251"/>
      <c r="H1692" s="254">
        <v>1.7920000000000003</v>
      </c>
      <c r="I1692" s="255"/>
      <c r="J1692" s="251"/>
      <c r="K1692" s="251"/>
      <c r="L1692" s="256"/>
      <c r="M1692" s="257"/>
      <c r="N1692" s="258"/>
      <c r="O1692" s="258"/>
      <c r="P1692" s="258"/>
      <c r="Q1692" s="258"/>
      <c r="R1692" s="258"/>
      <c r="S1692" s="258"/>
      <c r="T1692" s="259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60" t="s">
        <v>204</v>
      </c>
      <c r="AU1692" s="260" t="s">
        <v>82</v>
      </c>
      <c r="AV1692" s="14" t="s">
        <v>202</v>
      </c>
      <c r="AW1692" s="14" t="s">
        <v>30</v>
      </c>
      <c r="AX1692" s="14" t="s">
        <v>80</v>
      </c>
      <c r="AY1692" s="260" t="s">
        <v>196</v>
      </c>
    </row>
    <row r="1693" s="2" customFormat="1" ht="33" customHeight="1">
      <c r="A1693" s="39"/>
      <c r="B1693" s="40"/>
      <c r="C1693" s="220" t="s">
        <v>1776</v>
      </c>
      <c r="D1693" s="220" t="s">
        <v>198</v>
      </c>
      <c r="E1693" s="221" t="s">
        <v>1777</v>
      </c>
      <c r="F1693" s="222" t="s">
        <v>1778</v>
      </c>
      <c r="G1693" s="223" t="s">
        <v>278</v>
      </c>
      <c r="H1693" s="224">
        <v>3.2160000000000002</v>
      </c>
      <c r="I1693" s="225"/>
      <c r="J1693" s="226">
        <f>ROUND(I1693*H1693,2)</f>
        <v>0</v>
      </c>
      <c r="K1693" s="227"/>
      <c r="L1693" s="45"/>
      <c r="M1693" s="228" t="s">
        <v>1</v>
      </c>
      <c r="N1693" s="229" t="s">
        <v>38</v>
      </c>
      <c r="O1693" s="92"/>
      <c r="P1693" s="230">
        <f>O1693*H1693</f>
        <v>0</v>
      </c>
      <c r="Q1693" s="230">
        <v>0</v>
      </c>
      <c r="R1693" s="230">
        <f>Q1693*H1693</f>
        <v>0</v>
      </c>
      <c r="S1693" s="230">
        <v>0</v>
      </c>
      <c r="T1693" s="231">
        <f>S1693*H1693</f>
        <v>0</v>
      </c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R1693" s="232" t="s">
        <v>202</v>
      </c>
      <c r="AT1693" s="232" t="s">
        <v>198</v>
      </c>
      <c r="AU1693" s="232" t="s">
        <v>82</v>
      </c>
      <c r="AY1693" s="18" t="s">
        <v>196</v>
      </c>
      <c r="BE1693" s="233">
        <f>IF(N1693="základní",J1693,0)</f>
        <v>0</v>
      </c>
      <c r="BF1693" s="233">
        <f>IF(N1693="snížená",J1693,0)</f>
        <v>0</v>
      </c>
      <c r="BG1693" s="233">
        <f>IF(N1693="zákl. přenesená",J1693,0)</f>
        <v>0</v>
      </c>
      <c r="BH1693" s="233">
        <f>IF(N1693="sníž. přenesená",J1693,0)</f>
        <v>0</v>
      </c>
      <c r="BI1693" s="233">
        <f>IF(N1693="nulová",J1693,0)</f>
        <v>0</v>
      </c>
      <c r="BJ1693" s="18" t="s">
        <v>80</v>
      </c>
      <c r="BK1693" s="233">
        <f>ROUND(I1693*H1693,2)</f>
        <v>0</v>
      </c>
      <c r="BL1693" s="18" t="s">
        <v>202</v>
      </c>
      <c r="BM1693" s="232" t="s">
        <v>1779</v>
      </c>
    </row>
    <row r="1694" s="2" customFormat="1">
      <c r="A1694" s="39"/>
      <c r="B1694" s="40"/>
      <c r="C1694" s="41"/>
      <c r="D1694" s="234" t="s">
        <v>203</v>
      </c>
      <c r="E1694" s="41"/>
      <c r="F1694" s="235" t="s">
        <v>1778</v>
      </c>
      <c r="G1694" s="41"/>
      <c r="H1694" s="41"/>
      <c r="I1694" s="236"/>
      <c r="J1694" s="41"/>
      <c r="K1694" s="41"/>
      <c r="L1694" s="45"/>
      <c r="M1694" s="237"/>
      <c r="N1694" s="238"/>
      <c r="O1694" s="92"/>
      <c r="P1694" s="92"/>
      <c r="Q1694" s="92"/>
      <c r="R1694" s="92"/>
      <c r="S1694" s="92"/>
      <c r="T1694" s="93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T1694" s="18" t="s">
        <v>203</v>
      </c>
      <c r="AU1694" s="18" t="s">
        <v>82</v>
      </c>
    </row>
    <row r="1695" s="13" customFormat="1">
      <c r="A1695" s="13"/>
      <c r="B1695" s="239"/>
      <c r="C1695" s="240"/>
      <c r="D1695" s="234" t="s">
        <v>204</v>
      </c>
      <c r="E1695" s="241" t="s">
        <v>1</v>
      </c>
      <c r="F1695" s="242" t="s">
        <v>1780</v>
      </c>
      <c r="G1695" s="240"/>
      <c r="H1695" s="243">
        <v>3.2160000000000002</v>
      </c>
      <c r="I1695" s="244"/>
      <c r="J1695" s="240"/>
      <c r="K1695" s="240"/>
      <c r="L1695" s="245"/>
      <c r="M1695" s="246"/>
      <c r="N1695" s="247"/>
      <c r="O1695" s="247"/>
      <c r="P1695" s="247"/>
      <c r="Q1695" s="247"/>
      <c r="R1695" s="247"/>
      <c r="S1695" s="247"/>
      <c r="T1695" s="248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9" t="s">
        <v>204</v>
      </c>
      <c r="AU1695" s="249" t="s">
        <v>82</v>
      </c>
      <c r="AV1695" s="13" t="s">
        <v>82</v>
      </c>
      <c r="AW1695" s="13" t="s">
        <v>30</v>
      </c>
      <c r="AX1695" s="13" t="s">
        <v>73</v>
      </c>
      <c r="AY1695" s="249" t="s">
        <v>196</v>
      </c>
    </row>
    <row r="1696" s="14" customFormat="1">
      <c r="A1696" s="14"/>
      <c r="B1696" s="250"/>
      <c r="C1696" s="251"/>
      <c r="D1696" s="234" t="s">
        <v>204</v>
      </c>
      <c r="E1696" s="252" t="s">
        <v>1</v>
      </c>
      <c r="F1696" s="253" t="s">
        <v>206</v>
      </c>
      <c r="G1696" s="251"/>
      <c r="H1696" s="254">
        <v>3.2160000000000002</v>
      </c>
      <c r="I1696" s="255"/>
      <c r="J1696" s="251"/>
      <c r="K1696" s="251"/>
      <c r="L1696" s="256"/>
      <c r="M1696" s="257"/>
      <c r="N1696" s="258"/>
      <c r="O1696" s="258"/>
      <c r="P1696" s="258"/>
      <c r="Q1696" s="258"/>
      <c r="R1696" s="258"/>
      <c r="S1696" s="258"/>
      <c r="T1696" s="259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60" t="s">
        <v>204</v>
      </c>
      <c r="AU1696" s="260" t="s">
        <v>82</v>
      </c>
      <c r="AV1696" s="14" t="s">
        <v>202</v>
      </c>
      <c r="AW1696" s="14" t="s">
        <v>30</v>
      </c>
      <c r="AX1696" s="14" t="s">
        <v>80</v>
      </c>
      <c r="AY1696" s="260" t="s">
        <v>196</v>
      </c>
    </row>
    <row r="1697" s="2" customFormat="1" ht="33" customHeight="1">
      <c r="A1697" s="39"/>
      <c r="B1697" s="40"/>
      <c r="C1697" s="220" t="s">
        <v>925</v>
      </c>
      <c r="D1697" s="220" t="s">
        <v>198</v>
      </c>
      <c r="E1697" s="221" t="s">
        <v>1781</v>
      </c>
      <c r="F1697" s="222" t="s">
        <v>1782</v>
      </c>
      <c r="G1697" s="223" t="s">
        <v>278</v>
      </c>
      <c r="H1697" s="224">
        <v>39.740000000000002</v>
      </c>
      <c r="I1697" s="225"/>
      <c r="J1697" s="226">
        <f>ROUND(I1697*H1697,2)</f>
        <v>0</v>
      </c>
      <c r="K1697" s="227"/>
      <c r="L1697" s="45"/>
      <c r="M1697" s="228" t="s">
        <v>1</v>
      </c>
      <c r="N1697" s="229" t="s">
        <v>38</v>
      </c>
      <c r="O1697" s="92"/>
      <c r="P1697" s="230">
        <f>O1697*H1697</f>
        <v>0</v>
      </c>
      <c r="Q1697" s="230">
        <v>0</v>
      </c>
      <c r="R1697" s="230">
        <f>Q1697*H1697</f>
        <v>0</v>
      </c>
      <c r="S1697" s="230">
        <v>0</v>
      </c>
      <c r="T1697" s="231">
        <f>S1697*H1697</f>
        <v>0</v>
      </c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R1697" s="232" t="s">
        <v>202</v>
      </c>
      <c r="AT1697" s="232" t="s">
        <v>198</v>
      </c>
      <c r="AU1697" s="232" t="s">
        <v>82</v>
      </c>
      <c r="AY1697" s="18" t="s">
        <v>196</v>
      </c>
      <c r="BE1697" s="233">
        <f>IF(N1697="základní",J1697,0)</f>
        <v>0</v>
      </c>
      <c r="BF1697" s="233">
        <f>IF(N1697="snížená",J1697,0)</f>
        <v>0</v>
      </c>
      <c r="BG1697" s="233">
        <f>IF(N1697="zákl. přenesená",J1697,0)</f>
        <v>0</v>
      </c>
      <c r="BH1697" s="233">
        <f>IF(N1697="sníž. přenesená",J1697,0)</f>
        <v>0</v>
      </c>
      <c r="BI1697" s="233">
        <f>IF(N1697="nulová",J1697,0)</f>
        <v>0</v>
      </c>
      <c r="BJ1697" s="18" t="s">
        <v>80</v>
      </c>
      <c r="BK1697" s="233">
        <f>ROUND(I1697*H1697,2)</f>
        <v>0</v>
      </c>
      <c r="BL1697" s="18" t="s">
        <v>202</v>
      </c>
      <c r="BM1697" s="232" t="s">
        <v>1783</v>
      </c>
    </row>
    <row r="1698" s="2" customFormat="1">
      <c r="A1698" s="39"/>
      <c r="B1698" s="40"/>
      <c r="C1698" s="41"/>
      <c r="D1698" s="234" t="s">
        <v>203</v>
      </c>
      <c r="E1698" s="41"/>
      <c r="F1698" s="235" t="s">
        <v>1782</v>
      </c>
      <c r="G1698" s="41"/>
      <c r="H1698" s="41"/>
      <c r="I1698" s="236"/>
      <c r="J1698" s="41"/>
      <c r="K1698" s="41"/>
      <c r="L1698" s="45"/>
      <c r="M1698" s="237"/>
      <c r="N1698" s="238"/>
      <c r="O1698" s="92"/>
      <c r="P1698" s="92"/>
      <c r="Q1698" s="92"/>
      <c r="R1698" s="92"/>
      <c r="S1698" s="92"/>
      <c r="T1698" s="93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T1698" s="18" t="s">
        <v>203</v>
      </c>
      <c r="AU1698" s="18" t="s">
        <v>82</v>
      </c>
    </row>
    <row r="1699" s="13" customFormat="1">
      <c r="A1699" s="13"/>
      <c r="B1699" s="239"/>
      <c r="C1699" s="240"/>
      <c r="D1699" s="234" t="s">
        <v>204</v>
      </c>
      <c r="E1699" s="241" t="s">
        <v>1</v>
      </c>
      <c r="F1699" s="242" t="s">
        <v>1784</v>
      </c>
      <c r="G1699" s="240"/>
      <c r="H1699" s="243">
        <v>0.34000000000000002</v>
      </c>
      <c r="I1699" s="244"/>
      <c r="J1699" s="240"/>
      <c r="K1699" s="240"/>
      <c r="L1699" s="245"/>
      <c r="M1699" s="246"/>
      <c r="N1699" s="247"/>
      <c r="O1699" s="247"/>
      <c r="P1699" s="247"/>
      <c r="Q1699" s="247"/>
      <c r="R1699" s="247"/>
      <c r="S1699" s="247"/>
      <c r="T1699" s="248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9" t="s">
        <v>204</v>
      </c>
      <c r="AU1699" s="249" t="s">
        <v>82</v>
      </c>
      <c r="AV1699" s="13" t="s">
        <v>82</v>
      </c>
      <c r="AW1699" s="13" t="s">
        <v>30</v>
      </c>
      <c r="AX1699" s="13" t="s">
        <v>73</v>
      </c>
      <c r="AY1699" s="249" t="s">
        <v>196</v>
      </c>
    </row>
    <row r="1700" s="13" customFormat="1">
      <c r="A1700" s="13"/>
      <c r="B1700" s="239"/>
      <c r="C1700" s="240"/>
      <c r="D1700" s="234" t="s">
        <v>204</v>
      </c>
      <c r="E1700" s="241" t="s">
        <v>1</v>
      </c>
      <c r="F1700" s="242" t="s">
        <v>1785</v>
      </c>
      <c r="G1700" s="240"/>
      <c r="H1700" s="243">
        <v>39.399999999999999</v>
      </c>
      <c r="I1700" s="244"/>
      <c r="J1700" s="240"/>
      <c r="K1700" s="240"/>
      <c r="L1700" s="245"/>
      <c r="M1700" s="246"/>
      <c r="N1700" s="247"/>
      <c r="O1700" s="247"/>
      <c r="P1700" s="247"/>
      <c r="Q1700" s="247"/>
      <c r="R1700" s="247"/>
      <c r="S1700" s="247"/>
      <c r="T1700" s="248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9" t="s">
        <v>204</v>
      </c>
      <c r="AU1700" s="249" t="s">
        <v>82</v>
      </c>
      <c r="AV1700" s="13" t="s">
        <v>82</v>
      </c>
      <c r="AW1700" s="13" t="s">
        <v>30</v>
      </c>
      <c r="AX1700" s="13" t="s">
        <v>73</v>
      </c>
      <c r="AY1700" s="249" t="s">
        <v>196</v>
      </c>
    </row>
    <row r="1701" s="14" customFormat="1">
      <c r="A1701" s="14"/>
      <c r="B1701" s="250"/>
      <c r="C1701" s="251"/>
      <c r="D1701" s="234" t="s">
        <v>204</v>
      </c>
      <c r="E1701" s="252" t="s">
        <v>1</v>
      </c>
      <c r="F1701" s="253" t="s">
        <v>206</v>
      </c>
      <c r="G1701" s="251"/>
      <c r="H1701" s="254">
        <v>39.740000000000002</v>
      </c>
      <c r="I1701" s="255"/>
      <c r="J1701" s="251"/>
      <c r="K1701" s="251"/>
      <c r="L1701" s="256"/>
      <c r="M1701" s="257"/>
      <c r="N1701" s="258"/>
      <c r="O1701" s="258"/>
      <c r="P1701" s="258"/>
      <c r="Q1701" s="258"/>
      <c r="R1701" s="258"/>
      <c r="S1701" s="258"/>
      <c r="T1701" s="259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60" t="s">
        <v>204</v>
      </c>
      <c r="AU1701" s="260" t="s">
        <v>82</v>
      </c>
      <c r="AV1701" s="14" t="s">
        <v>202</v>
      </c>
      <c r="AW1701" s="14" t="s">
        <v>30</v>
      </c>
      <c r="AX1701" s="14" t="s">
        <v>80</v>
      </c>
      <c r="AY1701" s="260" t="s">
        <v>196</v>
      </c>
    </row>
    <row r="1702" s="2" customFormat="1" ht="33" customHeight="1">
      <c r="A1702" s="39"/>
      <c r="B1702" s="40"/>
      <c r="C1702" s="220" t="s">
        <v>1786</v>
      </c>
      <c r="D1702" s="220" t="s">
        <v>198</v>
      </c>
      <c r="E1702" s="221" t="s">
        <v>1787</v>
      </c>
      <c r="F1702" s="222" t="s">
        <v>1788</v>
      </c>
      <c r="G1702" s="223" t="s">
        <v>278</v>
      </c>
      <c r="H1702" s="224">
        <v>28.68</v>
      </c>
      <c r="I1702" s="225"/>
      <c r="J1702" s="226">
        <f>ROUND(I1702*H1702,2)</f>
        <v>0</v>
      </c>
      <c r="K1702" s="227"/>
      <c r="L1702" s="45"/>
      <c r="M1702" s="228" t="s">
        <v>1</v>
      </c>
      <c r="N1702" s="229" t="s">
        <v>38</v>
      </c>
      <c r="O1702" s="92"/>
      <c r="P1702" s="230">
        <f>O1702*H1702</f>
        <v>0</v>
      </c>
      <c r="Q1702" s="230">
        <v>0</v>
      </c>
      <c r="R1702" s="230">
        <f>Q1702*H1702</f>
        <v>0</v>
      </c>
      <c r="S1702" s="230">
        <v>0</v>
      </c>
      <c r="T1702" s="231">
        <f>S1702*H1702</f>
        <v>0</v>
      </c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R1702" s="232" t="s">
        <v>202</v>
      </c>
      <c r="AT1702" s="232" t="s">
        <v>198</v>
      </c>
      <c r="AU1702" s="232" t="s">
        <v>82</v>
      </c>
      <c r="AY1702" s="18" t="s">
        <v>196</v>
      </c>
      <c r="BE1702" s="233">
        <f>IF(N1702="základní",J1702,0)</f>
        <v>0</v>
      </c>
      <c r="BF1702" s="233">
        <f>IF(N1702="snížená",J1702,0)</f>
        <v>0</v>
      </c>
      <c r="BG1702" s="233">
        <f>IF(N1702="zákl. přenesená",J1702,0)</f>
        <v>0</v>
      </c>
      <c r="BH1702" s="233">
        <f>IF(N1702="sníž. přenesená",J1702,0)</f>
        <v>0</v>
      </c>
      <c r="BI1702" s="233">
        <f>IF(N1702="nulová",J1702,0)</f>
        <v>0</v>
      </c>
      <c r="BJ1702" s="18" t="s">
        <v>80</v>
      </c>
      <c r="BK1702" s="233">
        <f>ROUND(I1702*H1702,2)</f>
        <v>0</v>
      </c>
      <c r="BL1702" s="18" t="s">
        <v>202</v>
      </c>
      <c r="BM1702" s="232" t="s">
        <v>1789</v>
      </c>
    </row>
    <row r="1703" s="2" customFormat="1">
      <c r="A1703" s="39"/>
      <c r="B1703" s="40"/>
      <c r="C1703" s="41"/>
      <c r="D1703" s="234" t="s">
        <v>203</v>
      </c>
      <c r="E1703" s="41"/>
      <c r="F1703" s="235" t="s">
        <v>1788</v>
      </c>
      <c r="G1703" s="41"/>
      <c r="H1703" s="41"/>
      <c r="I1703" s="236"/>
      <c r="J1703" s="41"/>
      <c r="K1703" s="41"/>
      <c r="L1703" s="45"/>
      <c r="M1703" s="237"/>
      <c r="N1703" s="238"/>
      <c r="O1703" s="92"/>
      <c r="P1703" s="92"/>
      <c r="Q1703" s="92"/>
      <c r="R1703" s="92"/>
      <c r="S1703" s="92"/>
      <c r="T1703" s="93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T1703" s="18" t="s">
        <v>203</v>
      </c>
      <c r="AU1703" s="18" t="s">
        <v>82</v>
      </c>
    </row>
    <row r="1704" s="13" customFormat="1">
      <c r="A1704" s="13"/>
      <c r="B1704" s="239"/>
      <c r="C1704" s="240"/>
      <c r="D1704" s="234" t="s">
        <v>204</v>
      </c>
      <c r="E1704" s="241" t="s">
        <v>1</v>
      </c>
      <c r="F1704" s="242" t="s">
        <v>1790</v>
      </c>
      <c r="G1704" s="240"/>
      <c r="H1704" s="243">
        <v>28.68</v>
      </c>
      <c r="I1704" s="244"/>
      <c r="J1704" s="240"/>
      <c r="K1704" s="240"/>
      <c r="L1704" s="245"/>
      <c r="M1704" s="246"/>
      <c r="N1704" s="247"/>
      <c r="O1704" s="247"/>
      <c r="P1704" s="247"/>
      <c r="Q1704" s="247"/>
      <c r="R1704" s="247"/>
      <c r="S1704" s="247"/>
      <c r="T1704" s="248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9" t="s">
        <v>204</v>
      </c>
      <c r="AU1704" s="249" t="s">
        <v>82</v>
      </c>
      <c r="AV1704" s="13" t="s">
        <v>82</v>
      </c>
      <c r="AW1704" s="13" t="s">
        <v>30</v>
      </c>
      <c r="AX1704" s="13" t="s">
        <v>73</v>
      </c>
      <c r="AY1704" s="249" t="s">
        <v>196</v>
      </c>
    </row>
    <row r="1705" s="14" customFormat="1">
      <c r="A1705" s="14"/>
      <c r="B1705" s="250"/>
      <c r="C1705" s="251"/>
      <c r="D1705" s="234" t="s">
        <v>204</v>
      </c>
      <c r="E1705" s="252" t="s">
        <v>1</v>
      </c>
      <c r="F1705" s="253" t="s">
        <v>206</v>
      </c>
      <c r="G1705" s="251"/>
      <c r="H1705" s="254">
        <v>28.68</v>
      </c>
      <c r="I1705" s="255"/>
      <c r="J1705" s="251"/>
      <c r="K1705" s="251"/>
      <c r="L1705" s="256"/>
      <c r="M1705" s="257"/>
      <c r="N1705" s="258"/>
      <c r="O1705" s="258"/>
      <c r="P1705" s="258"/>
      <c r="Q1705" s="258"/>
      <c r="R1705" s="258"/>
      <c r="S1705" s="258"/>
      <c r="T1705" s="259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60" t="s">
        <v>204</v>
      </c>
      <c r="AU1705" s="260" t="s">
        <v>82</v>
      </c>
      <c r="AV1705" s="14" t="s">
        <v>202</v>
      </c>
      <c r="AW1705" s="14" t="s">
        <v>30</v>
      </c>
      <c r="AX1705" s="14" t="s">
        <v>80</v>
      </c>
      <c r="AY1705" s="260" t="s">
        <v>196</v>
      </c>
    </row>
    <row r="1706" s="2" customFormat="1" ht="21.75" customHeight="1">
      <c r="A1706" s="39"/>
      <c r="B1706" s="40"/>
      <c r="C1706" s="220" t="s">
        <v>929</v>
      </c>
      <c r="D1706" s="220" t="s">
        <v>198</v>
      </c>
      <c r="E1706" s="221" t="s">
        <v>1791</v>
      </c>
      <c r="F1706" s="222" t="s">
        <v>1792</v>
      </c>
      <c r="G1706" s="223" t="s">
        <v>396</v>
      </c>
      <c r="H1706" s="224">
        <v>55.024999999999999</v>
      </c>
      <c r="I1706" s="225"/>
      <c r="J1706" s="226">
        <f>ROUND(I1706*H1706,2)</f>
        <v>0</v>
      </c>
      <c r="K1706" s="227"/>
      <c r="L1706" s="45"/>
      <c r="M1706" s="228" t="s">
        <v>1</v>
      </c>
      <c r="N1706" s="229" t="s">
        <v>38</v>
      </c>
      <c r="O1706" s="92"/>
      <c r="P1706" s="230">
        <f>O1706*H1706</f>
        <v>0</v>
      </c>
      <c r="Q1706" s="230">
        <v>0</v>
      </c>
      <c r="R1706" s="230">
        <f>Q1706*H1706</f>
        <v>0</v>
      </c>
      <c r="S1706" s="230">
        <v>0</v>
      </c>
      <c r="T1706" s="231">
        <f>S1706*H1706</f>
        <v>0</v>
      </c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R1706" s="232" t="s">
        <v>202</v>
      </c>
      <c r="AT1706" s="232" t="s">
        <v>198</v>
      </c>
      <c r="AU1706" s="232" t="s">
        <v>82</v>
      </c>
      <c r="AY1706" s="18" t="s">
        <v>196</v>
      </c>
      <c r="BE1706" s="233">
        <f>IF(N1706="základní",J1706,0)</f>
        <v>0</v>
      </c>
      <c r="BF1706" s="233">
        <f>IF(N1706="snížená",J1706,0)</f>
        <v>0</v>
      </c>
      <c r="BG1706" s="233">
        <f>IF(N1706="zákl. přenesená",J1706,0)</f>
        <v>0</v>
      </c>
      <c r="BH1706" s="233">
        <f>IF(N1706="sníž. přenesená",J1706,0)</f>
        <v>0</v>
      </c>
      <c r="BI1706" s="233">
        <f>IF(N1706="nulová",J1706,0)</f>
        <v>0</v>
      </c>
      <c r="BJ1706" s="18" t="s">
        <v>80</v>
      </c>
      <c r="BK1706" s="233">
        <f>ROUND(I1706*H1706,2)</f>
        <v>0</v>
      </c>
      <c r="BL1706" s="18" t="s">
        <v>202</v>
      </c>
      <c r="BM1706" s="232" t="s">
        <v>1793</v>
      </c>
    </row>
    <row r="1707" s="2" customFormat="1">
      <c r="A1707" s="39"/>
      <c r="B1707" s="40"/>
      <c r="C1707" s="41"/>
      <c r="D1707" s="234" t="s">
        <v>203</v>
      </c>
      <c r="E1707" s="41"/>
      <c r="F1707" s="235" t="s">
        <v>1792</v>
      </c>
      <c r="G1707" s="41"/>
      <c r="H1707" s="41"/>
      <c r="I1707" s="236"/>
      <c r="J1707" s="41"/>
      <c r="K1707" s="41"/>
      <c r="L1707" s="45"/>
      <c r="M1707" s="237"/>
      <c r="N1707" s="238"/>
      <c r="O1707" s="92"/>
      <c r="P1707" s="92"/>
      <c r="Q1707" s="92"/>
      <c r="R1707" s="92"/>
      <c r="S1707" s="92"/>
      <c r="T1707" s="93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T1707" s="18" t="s">
        <v>203</v>
      </c>
      <c r="AU1707" s="18" t="s">
        <v>82</v>
      </c>
    </row>
    <row r="1708" s="13" customFormat="1">
      <c r="A1708" s="13"/>
      <c r="B1708" s="239"/>
      <c r="C1708" s="240"/>
      <c r="D1708" s="234" t="s">
        <v>204</v>
      </c>
      <c r="E1708" s="241" t="s">
        <v>1</v>
      </c>
      <c r="F1708" s="242" t="s">
        <v>1794</v>
      </c>
      <c r="G1708" s="240"/>
      <c r="H1708" s="243">
        <v>3.2320000000000002</v>
      </c>
      <c r="I1708" s="244"/>
      <c r="J1708" s="240"/>
      <c r="K1708" s="240"/>
      <c r="L1708" s="245"/>
      <c r="M1708" s="246"/>
      <c r="N1708" s="247"/>
      <c r="O1708" s="247"/>
      <c r="P1708" s="247"/>
      <c r="Q1708" s="247"/>
      <c r="R1708" s="247"/>
      <c r="S1708" s="247"/>
      <c r="T1708" s="248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9" t="s">
        <v>204</v>
      </c>
      <c r="AU1708" s="249" t="s">
        <v>82</v>
      </c>
      <c r="AV1708" s="13" t="s">
        <v>82</v>
      </c>
      <c r="AW1708" s="13" t="s">
        <v>30</v>
      </c>
      <c r="AX1708" s="13" t="s">
        <v>73</v>
      </c>
      <c r="AY1708" s="249" t="s">
        <v>196</v>
      </c>
    </row>
    <row r="1709" s="13" customFormat="1">
      <c r="A1709" s="13"/>
      <c r="B1709" s="239"/>
      <c r="C1709" s="240"/>
      <c r="D1709" s="234" t="s">
        <v>204</v>
      </c>
      <c r="E1709" s="241" t="s">
        <v>1</v>
      </c>
      <c r="F1709" s="242" t="s">
        <v>1795</v>
      </c>
      <c r="G1709" s="240"/>
      <c r="H1709" s="243">
        <v>2.0750000000000002</v>
      </c>
      <c r="I1709" s="244"/>
      <c r="J1709" s="240"/>
      <c r="K1709" s="240"/>
      <c r="L1709" s="245"/>
      <c r="M1709" s="246"/>
      <c r="N1709" s="247"/>
      <c r="O1709" s="247"/>
      <c r="P1709" s="247"/>
      <c r="Q1709" s="247"/>
      <c r="R1709" s="247"/>
      <c r="S1709" s="247"/>
      <c r="T1709" s="248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9" t="s">
        <v>204</v>
      </c>
      <c r="AU1709" s="249" t="s">
        <v>82</v>
      </c>
      <c r="AV1709" s="13" t="s">
        <v>82</v>
      </c>
      <c r="AW1709" s="13" t="s">
        <v>30</v>
      </c>
      <c r="AX1709" s="13" t="s">
        <v>73</v>
      </c>
      <c r="AY1709" s="249" t="s">
        <v>196</v>
      </c>
    </row>
    <row r="1710" s="13" customFormat="1">
      <c r="A1710" s="13"/>
      <c r="B1710" s="239"/>
      <c r="C1710" s="240"/>
      <c r="D1710" s="234" t="s">
        <v>204</v>
      </c>
      <c r="E1710" s="241" t="s">
        <v>1</v>
      </c>
      <c r="F1710" s="242" t="s">
        <v>1796</v>
      </c>
      <c r="G1710" s="240"/>
      <c r="H1710" s="243">
        <v>1.8180000000000001</v>
      </c>
      <c r="I1710" s="244"/>
      <c r="J1710" s="240"/>
      <c r="K1710" s="240"/>
      <c r="L1710" s="245"/>
      <c r="M1710" s="246"/>
      <c r="N1710" s="247"/>
      <c r="O1710" s="247"/>
      <c r="P1710" s="247"/>
      <c r="Q1710" s="247"/>
      <c r="R1710" s="247"/>
      <c r="S1710" s="247"/>
      <c r="T1710" s="248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9" t="s">
        <v>204</v>
      </c>
      <c r="AU1710" s="249" t="s">
        <v>82</v>
      </c>
      <c r="AV1710" s="13" t="s">
        <v>82</v>
      </c>
      <c r="AW1710" s="13" t="s">
        <v>30</v>
      </c>
      <c r="AX1710" s="13" t="s">
        <v>73</v>
      </c>
      <c r="AY1710" s="249" t="s">
        <v>196</v>
      </c>
    </row>
    <row r="1711" s="13" customFormat="1">
      <c r="A1711" s="13"/>
      <c r="B1711" s="239"/>
      <c r="C1711" s="240"/>
      <c r="D1711" s="234" t="s">
        <v>204</v>
      </c>
      <c r="E1711" s="241" t="s">
        <v>1</v>
      </c>
      <c r="F1711" s="242" t="s">
        <v>1797</v>
      </c>
      <c r="G1711" s="240"/>
      <c r="H1711" s="243">
        <v>2.431</v>
      </c>
      <c r="I1711" s="244"/>
      <c r="J1711" s="240"/>
      <c r="K1711" s="240"/>
      <c r="L1711" s="245"/>
      <c r="M1711" s="246"/>
      <c r="N1711" s="247"/>
      <c r="O1711" s="247"/>
      <c r="P1711" s="247"/>
      <c r="Q1711" s="247"/>
      <c r="R1711" s="247"/>
      <c r="S1711" s="247"/>
      <c r="T1711" s="24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9" t="s">
        <v>204</v>
      </c>
      <c r="AU1711" s="249" t="s">
        <v>82</v>
      </c>
      <c r="AV1711" s="13" t="s">
        <v>82</v>
      </c>
      <c r="AW1711" s="13" t="s">
        <v>30</v>
      </c>
      <c r="AX1711" s="13" t="s">
        <v>73</v>
      </c>
      <c r="AY1711" s="249" t="s">
        <v>196</v>
      </c>
    </row>
    <row r="1712" s="13" customFormat="1">
      <c r="A1712" s="13"/>
      <c r="B1712" s="239"/>
      <c r="C1712" s="240"/>
      <c r="D1712" s="234" t="s">
        <v>204</v>
      </c>
      <c r="E1712" s="241" t="s">
        <v>1</v>
      </c>
      <c r="F1712" s="242" t="s">
        <v>1798</v>
      </c>
      <c r="G1712" s="240"/>
      <c r="H1712" s="243">
        <v>0.02</v>
      </c>
      <c r="I1712" s="244"/>
      <c r="J1712" s="240"/>
      <c r="K1712" s="240"/>
      <c r="L1712" s="245"/>
      <c r="M1712" s="246"/>
      <c r="N1712" s="247"/>
      <c r="O1712" s="247"/>
      <c r="P1712" s="247"/>
      <c r="Q1712" s="247"/>
      <c r="R1712" s="247"/>
      <c r="S1712" s="247"/>
      <c r="T1712" s="248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9" t="s">
        <v>204</v>
      </c>
      <c r="AU1712" s="249" t="s">
        <v>82</v>
      </c>
      <c r="AV1712" s="13" t="s">
        <v>82</v>
      </c>
      <c r="AW1712" s="13" t="s">
        <v>30</v>
      </c>
      <c r="AX1712" s="13" t="s">
        <v>73</v>
      </c>
      <c r="AY1712" s="249" t="s">
        <v>196</v>
      </c>
    </row>
    <row r="1713" s="13" customFormat="1">
      <c r="A1713" s="13"/>
      <c r="B1713" s="239"/>
      <c r="C1713" s="240"/>
      <c r="D1713" s="234" t="s">
        <v>204</v>
      </c>
      <c r="E1713" s="241" t="s">
        <v>1</v>
      </c>
      <c r="F1713" s="242" t="s">
        <v>1799</v>
      </c>
      <c r="G1713" s="240"/>
      <c r="H1713" s="243">
        <v>0.79400000000000004</v>
      </c>
      <c r="I1713" s="244"/>
      <c r="J1713" s="240"/>
      <c r="K1713" s="240"/>
      <c r="L1713" s="245"/>
      <c r="M1713" s="246"/>
      <c r="N1713" s="247"/>
      <c r="O1713" s="247"/>
      <c r="P1713" s="247"/>
      <c r="Q1713" s="247"/>
      <c r="R1713" s="247"/>
      <c r="S1713" s="247"/>
      <c r="T1713" s="248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9" t="s">
        <v>204</v>
      </c>
      <c r="AU1713" s="249" t="s">
        <v>82</v>
      </c>
      <c r="AV1713" s="13" t="s">
        <v>82</v>
      </c>
      <c r="AW1713" s="13" t="s">
        <v>30</v>
      </c>
      <c r="AX1713" s="13" t="s">
        <v>73</v>
      </c>
      <c r="AY1713" s="249" t="s">
        <v>196</v>
      </c>
    </row>
    <row r="1714" s="13" customFormat="1">
      <c r="A1714" s="13"/>
      <c r="B1714" s="239"/>
      <c r="C1714" s="240"/>
      <c r="D1714" s="234" t="s">
        <v>204</v>
      </c>
      <c r="E1714" s="241" t="s">
        <v>1</v>
      </c>
      <c r="F1714" s="242" t="s">
        <v>1800</v>
      </c>
      <c r="G1714" s="240"/>
      <c r="H1714" s="243">
        <v>0.59599999999999997</v>
      </c>
      <c r="I1714" s="244"/>
      <c r="J1714" s="240"/>
      <c r="K1714" s="240"/>
      <c r="L1714" s="245"/>
      <c r="M1714" s="246"/>
      <c r="N1714" s="247"/>
      <c r="O1714" s="247"/>
      <c r="P1714" s="247"/>
      <c r="Q1714" s="247"/>
      <c r="R1714" s="247"/>
      <c r="S1714" s="247"/>
      <c r="T1714" s="248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9" t="s">
        <v>204</v>
      </c>
      <c r="AU1714" s="249" t="s">
        <v>82</v>
      </c>
      <c r="AV1714" s="13" t="s">
        <v>82</v>
      </c>
      <c r="AW1714" s="13" t="s">
        <v>30</v>
      </c>
      <c r="AX1714" s="13" t="s">
        <v>73</v>
      </c>
      <c r="AY1714" s="249" t="s">
        <v>196</v>
      </c>
    </row>
    <row r="1715" s="13" customFormat="1">
      <c r="A1715" s="13"/>
      <c r="B1715" s="239"/>
      <c r="C1715" s="240"/>
      <c r="D1715" s="234" t="s">
        <v>204</v>
      </c>
      <c r="E1715" s="241" t="s">
        <v>1</v>
      </c>
      <c r="F1715" s="242" t="s">
        <v>1801</v>
      </c>
      <c r="G1715" s="240"/>
      <c r="H1715" s="243">
        <v>4.4020000000000001</v>
      </c>
      <c r="I1715" s="244"/>
      <c r="J1715" s="240"/>
      <c r="K1715" s="240"/>
      <c r="L1715" s="245"/>
      <c r="M1715" s="246"/>
      <c r="N1715" s="247"/>
      <c r="O1715" s="247"/>
      <c r="P1715" s="247"/>
      <c r="Q1715" s="247"/>
      <c r="R1715" s="247"/>
      <c r="S1715" s="247"/>
      <c r="T1715" s="248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9" t="s">
        <v>204</v>
      </c>
      <c r="AU1715" s="249" t="s">
        <v>82</v>
      </c>
      <c r="AV1715" s="13" t="s">
        <v>82</v>
      </c>
      <c r="AW1715" s="13" t="s">
        <v>30</v>
      </c>
      <c r="AX1715" s="13" t="s">
        <v>73</v>
      </c>
      <c r="AY1715" s="249" t="s">
        <v>196</v>
      </c>
    </row>
    <row r="1716" s="13" customFormat="1">
      <c r="A1716" s="13"/>
      <c r="B1716" s="239"/>
      <c r="C1716" s="240"/>
      <c r="D1716" s="234" t="s">
        <v>204</v>
      </c>
      <c r="E1716" s="241" t="s">
        <v>1</v>
      </c>
      <c r="F1716" s="242" t="s">
        <v>1802</v>
      </c>
      <c r="G1716" s="240"/>
      <c r="H1716" s="243">
        <v>0.85999999999999999</v>
      </c>
      <c r="I1716" s="244"/>
      <c r="J1716" s="240"/>
      <c r="K1716" s="240"/>
      <c r="L1716" s="245"/>
      <c r="M1716" s="246"/>
      <c r="N1716" s="247"/>
      <c r="O1716" s="247"/>
      <c r="P1716" s="247"/>
      <c r="Q1716" s="247"/>
      <c r="R1716" s="247"/>
      <c r="S1716" s="247"/>
      <c r="T1716" s="248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9" t="s">
        <v>204</v>
      </c>
      <c r="AU1716" s="249" t="s">
        <v>82</v>
      </c>
      <c r="AV1716" s="13" t="s">
        <v>82</v>
      </c>
      <c r="AW1716" s="13" t="s">
        <v>30</v>
      </c>
      <c r="AX1716" s="13" t="s">
        <v>73</v>
      </c>
      <c r="AY1716" s="249" t="s">
        <v>196</v>
      </c>
    </row>
    <row r="1717" s="13" customFormat="1">
      <c r="A1717" s="13"/>
      <c r="B1717" s="239"/>
      <c r="C1717" s="240"/>
      <c r="D1717" s="234" t="s">
        <v>204</v>
      </c>
      <c r="E1717" s="241" t="s">
        <v>1</v>
      </c>
      <c r="F1717" s="242" t="s">
        <v>1803</v>
      </c>
      <c r="G1717" s="240"/>
      <c r="H1717" s="243">
        <v>7.7569999999999997</v>
      </c>
      <c r="I1717" s="244"/>
      <c r="J1717" s="240"/>
      <c r="K1717" s="240"/>
      <c r="L1717" s="245"/>
      <c r="M1717" s="246"/>
      <c r="N1717" s="247"/>
      <c r="O1717" s="247"/>
      <c r="P1717" s="247"/>
      <c r="Q1717" s="247"/>
      <c r="R1717" s="247"/>
      <c r="S1717" s="247"/>
      <c r="T1717" s="248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9" t="s">
        <v>204</v>
      </c>
      <c r="AU1717" s="249" t="s">
        <v>82</v>
      </c>
      <c r="AV1717" s="13" t="s">
        <v>82</v>
      </c>
      <c r="AW1717" s="13" t="s">
        <v>30</v>
      </c>
      <c r="AX1717" s="13" t="s">
        <v>73</v>
      </c>
      <c r="AY1717" s="249" t="s">
        <v>196</v>
      </c>
    </row>
    <row r="1718" s="13" customFormat="1">
      <c r="A1718" s="13"/>
      <c r="B1718" s="239"/>
      <c r="C1718" s="240"/>
      <c r="D1718" s="234" t="s">
        <v>204</v>
      </c>
      <c r="E1718" s="241" t="s">
        <v>1</v>
      </c>
      <c r="F1718" s="242" t="s">
        <v>1804</v>
      </c>
      <c r="G1718" s="240"/>
      <c r="H1718" s="243">
        <v>3.3650000000000002</v>
      </c>
      <c r="I1718" s="244"/>
      <c r="J1718" s="240"/>
      <c r="K1718" s="240"/>
      <c r="L1718" s="245"/>
      <c r="M1718" s="246"/>
      <c r="N1718" s="247"/>
      <c r="O1718" s="247"/>
      <c r="P1718" s="247"/>
      <c r="Q1718" s="247"/>
      <c r="R1718" s="247"/>
      <c r="S1718" s="247"/>
      <c r="T1718" s="248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9" t="s">
        <v>204</v>
      </c>
      <c r="AU1718" s="249" t="s">
        <v>82</v>
      </c>
      <c r="AV1718" s="13" t="s">
        <v>82</v>
      </c>
      <c r="AW1718" s="13" t="s">
        <v>30</v>
      </c>
      <c r="AX1718" s="13" t="s">
        <v>73</v>
      </c>
      <c r="AY1718" s="249" t="s">
        <v>196</v>
      </c>
    </row>
    <row r="1719" s="13" customFormat="1">
      <c r="A1719" s="13"/>
      <c r="B1719" s="239"/>
      <c r="C1719" s="240"/>
      <c r="D1719" s="234" t="s">
        <v>204</v>
      </c>
      <c r="E1719" s="241" t="s">
        <v>1</v>
      </c>
      <c r="F1719" s="242" t="s">
        <v>1805</v>
      </c>
      <c r="G1719" s="240"/>
      <c r="H1719" s="243">
        <v>24.873999999999999</v>
      </c>
      <c r="I1719" s="244"/>
      <c r="J1719" s="240"/>
      <c r="K1719" s="240"/>
      <c r="L1719" s="245"/>
      <c r="M1719" s="246"/>
      <c r="N1719" s="247"/>
      <c r="O1719" s="247"/>
      <c r="P1719" s="247"/>
      <c r="Q1719" s="247"/>
      <c r="R1719" s="247"/>
      <c r="S1719" s="247"/>
      <c r="T1719" s="248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9" t="s">
        <v>204</v>
      </c>
      <c r="AU1719" s="249" t="s">
        <v>82</v>
      </c>
      <c r="AV1719" s="13" t="s">
        <v>82</v>
      </c>
      <c r="AW1719" s="13" t="s">
        <v>30</v>
      </c>
      <c r="AX1719" s="13" t="s">
        <v>73</v>
      </c>
      <c r="AY1719" s="249" t="s">
        <v>196</v>
      </c>
    </row>
    <row r="1720" s="13" customFormat="1">
      <c r="A1720" s="13"/>
      <c r="B1720" s="239"/>
      <c r="C1720" s="240"/>
      <c r="D1720" s="234" t="s">
        <v>204</v>
      </c>
      <c r="E1720" s="241" t="s">
        <v>1</v>
      </c>
      <c r="F1720" s="242" t="s">
        <v>1806</v>
      </c>
      <c r="G1720" s="240"/>
      <c r="H1720" s="243">
        <v>0.11500000000000001</v>
      </c>
      <c r="I1720" s="244"/>
      <c r="J1720" s="240"/>
      <c r="K1720" s="240"/>
      <c r="L1720" s="245"/>
      <c r="M1720" s="246"/>
      <c r="N1720" s="247"/>
      <c r="O1720" s="247"/>
      <c r="P1720" s="247"/>
      <c r="Q1720" s="247"/>
      <c r="R1720" s="247"/>
      <c r="S1720" s="247"/>
      <c r="T1720" s="248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9" t="s">
        <v>204</v>
      </c>
      <c r="AU1720" s="249" t="s">
        <v>82</v>
      </c>
      <c r="AV1720" s="13" t="s">
        <v>82</v>
      </c>
      <c r="AW1720" s="13" t="s">
        <v>30</v>
      </c>
      <c r="AX1720" s="13" t="s">
        <v>73</v>
      </c>
      <c r="AY1720" s="249" t="s">
        <v>196</v>
      </c>
    </row>
    <row r="1721" s="13" customFormat="1">
      <c r="A1721" s="13"/>
      <c r="B1721" s="239"/>
      <c r="C1721" s="240"/>
      <c r="D1721" s="234" t="s">
        <v>204</v>
      </c>
      <c r="E1721" s="241" t="s">
        <v>1</v>
      </c>
      <c r="F1721" s="242" t="s">
        <v>1807</v>
      </c>
      <c r="G1721" s="240"/>
      <c r="H1721" s="243">
        <v>2.3639999999999999</v>
      </c>
      <c r="I1721" s="244"/>
      <c r="J1721" s="240"/>
      <c r="K1721" s="240"/>
      <c r="L1721" s="245"/>
      <c r="M1721" s="246"/>
      <c r="N1721" s="247"/>
      <c r="O1721" s="247"/>
      <c r="P1721" s="247"/>
      <c r="Q1721" s="247"/>
      <c r="R1721" s="247"/>
      <c r="S1721" s="247"/>
      <c r="T1721" s="248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9" t="s">
        <v>204</v>
      </c>
      <c r="AU1721" s="249" t="s">
        <v>82</v>
      </c>
      <c r="AV1721" s="13" t="s">
        <v>82</v>
      </c>
      <c r="AW1721" s="13" t="s">
        <v>30</v>
      </c>
      <c r="AX1721" s="13" t="s">
        <v>73</v>
      </c>
      <c r="AY1721" s="249" t="s">
        <v>196</v>
      </c>
    </row>
    <row r="1722" s="13" customFormat="1">
      <c r="A1722" s="13"/>
      <c r="B1722" s="239"/>
      <c r="C1722" s="240"/>
      <c r="D1722" s="234" t="s">
        <v>204</v>
      </c>
      <c r="E1722" s="241" t="s">
        <v>1</v>
      </c>
      <c r="F1722" s="242" t="s">
        <v>1808</v>
      </c>
      <c r="G1722" s="240"/>
      <c r="H1722" s="243">
        <v>0.32200000000000001</v>
      </c>
      <c r="I1722" s="244"/>
      <c r="J1722" s="240"/>
      <c r="K1722" s="240"/>
      <c r="L1722" s="245"/>
      <c r="M1722" s="246"/>
      <c r="N1722" s="247"/>
      <c r="O1722" s="247"/>
      <c r="P1722" s="247"/>
      <c r="Q1722" s="247"/>
      <c r="R1722" s="247"/>
      <c r="S1722" s="247"/>
      <c r="T1722" s="248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9" t="s">
        <v>204</v>
      </c>
      <c r="AU1722" s="249" t="s">
        <v>82</v>
      </c>
      <c r="AV1722" s="13" t="s">
        <v>82</v>
      </c>
      <c r="AW1722" s="13" t="s">
        <v>30</v>
      </c>
      <c r="AX1722" s="13" t="s">
        <v>73</v>
      </c>
      <c r="AY1722" s="249" t="s">
        <v>196</v>
      </c>
    </row>
    <row r="1723" s="14" customFormat="1">
      <c r="A1723" s="14"/>
      <c r="B1723" s="250"/>
      <c r="C1723" s="251"/>
      <c r="D1723" s="234" t="s">
        <v>204</v>
      </c>
      <c r="E1723" s="252" t="s">
        <v>1</v>
      </c>
      <c r="F1723" s="253" t="s">
        <v>206</v>
      </c>
      <c r="G1723" s="251"/>
      <c r="H1723" s="254">
        <v>55.025000000000006</v>
      </c>
      <c r="I1723" s="255"/>
      <c r="J1723" s="251"/>
      <c r="K1723" s="251"/>
      <c r="L1723" s="256"/>
      <c r="M1723" s="257"/>
      <c r="N1723" s="258"/>
      <c r="O1723" s="258"/>
      <c r="P1723" s="258"/>
      <c r="Q1723" s="258"/>
      <c r="R1723" s="258"/>
      <c r="S1723" s="258"/>
      <c r="T1723" s="259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0" t="s">
        <v>204</v>
      </c>
      <c r="AU1723" s="260" t="s">
        <v>82</v>
      </c>
      <c r="AV1723" s="14" t="s">
        <v>202</v>
      </c>
      <c r="AW1723" s="14" t="s">
        <v>30</v>
      </c>
      <c r="AX1723" s="14" t="s">
        <v>80</v>
      </c>
      <c r="AY1723" s="260" t="s">
        <v>196</v>
      </c>
    </row>
    <row r="1724" s="2" customFormat="1" ht="24.15" customHeight="1">
      <c r="A1724" s="39"/>
      <c r="B1724" s="40"/>
      <c r="C1724" s="220" t="s">
        <v>1809</v>
      </c>
      <c r="D1724" s="220" t="s">
        <v>198</v>
      </c>
      <c r="E1724" s="221" t="s">
        <v>1810</v>
      </c>
      <c r="F1724" s="222" t="s">
        <v>1811</v>
      </c>
      <c r="G1724" s="223" t="s">
        <v>201</v>
      </c>
      <c r="H1724" s="224">
        <v>35.100000000000001</v>
      </c>
      <c r="I1724" s="225"/>
      <c r="J1724" s="226">
        <f>ROUND(I1724*H1724,2)</f>
        <v>0</v>
      </c>
      <c r="K1724" s="227"/>
      <c r="L1724" s="45"/>
      <c r="M1724" s="228" t="s">
        <v>1</v>
      </c>
      <c r="N1724" s="229" t="s">
        <v>38</v>
      </c>
      <c r="O1724" s="92"/>
      <c r="P1724" s="230">
        <f>O1724*H1724</f>
        <v>0</v>
      </c>
      <c r="Q1724" s="230">
        <v>0</v>
      </c>
      <c r="R1724" s="230">
        <f>Q1724*H1724</f>
        <v>0</v>
      </c>
      <c r="S1724" s="230">
        <v>0</v>
      </c>
      <c r="T1724" s="231">
        <f>S1724*H1724</f>
        <v>0</v>
      </c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R1724" s="232" t="s">
        <v>202</v>
      </c>
      <c r="AT1724" s="232" t="s">
        <v>198</v>
      </c>
      <c r="AU1724" s="232" t="s">
        <v>82</v>
      </c>
      <c r="AY1724" s="18" t="s">
        <v>196</v>
      </c>
      <c r="BE1724" s="233">
        <f>IF(N1724="základní",J1724,0)</f>
        <v>0</v>
      </c>
      <c r="BF1724" s="233">
        <f>IF(N1724="snížená",J1724,0)</f>
        <v>0</v>
      </c>
      <c r="BG1724" s="233">
        <f>IF(N1724="zákl. přenesená",J1724,0)</f>
        <v>0</v>
      </c>
      <c r="BH1724" s="233">
        <f>IF(N1724="sníž. přenesená",J1724,0)</f>
        <v>0</v>
      </c>
      <c r="BI1724" s="233">
        <f>IF(N1724="nulová",J1724,0)</f>
        <v>0</v>
      </c>
      <c r="BJ1724" s="18" t="s">
        <v>80</v>
      </c>
      <c r="BK1724" s="233">
        <f>ROUND(I1724*H1724,2)</f>
        <v>0</v>
      </c>
      <c r="BL1724" s="18" t="s">
        <v>202</v>
      </c>
      <c r="BM1724" s="232" t="s">
        <v>1812</v>
      </c>
    </row>
    <row r="1725" s="2" customFormat="1">
      <c r="A1725" s="39"/>
      <c r="B1725" s="40"/>
      <c r="C1725" s="41"/>
      <c r="D1725" s="234" t="s">
        <v>203</v>
      </c>
      <c r="E1725" s="41"/>
      <c r="F1725" s="235" t="s">
        <v>1811</v>
      </c>
      <c r="G1725" s="41"/>
      <c r="H1725" s="41"/>
      <c r="I1725" s="236"/>
      <c r="J1725" s="41"/>
      <c r="K1725" s="41"/>
      <c r="L1725" s="45"/>
      <c r="M1725" s="237"/>
      <c r="N1725" s="238"/>
      <c r="O1725" s="92"/>
      <c r="P1725" s="92"/>
      <c r="Q1725" s="92"/>
      <c r="R1725" s="92"/>
      <c r="S1725" s="92"/>
      <c r="T1725" s="93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T1725" s="18" t="s">
        <v>203</v>
      </c>
      <c r="AU1725" s="18" t="s">
        <v>82</v>
      </c>
    </row>
    <row r="1726" s="13" customFormat="1">
      <c r="A1726" s="13"/>
      <c r="B1726" s="239"/>
      <c r="C1726" s="240"/>
      <c r="D1726" s="234" t="s">
        <v>204</v>
      </c>
      <c r="E1726" s="241" t="s">
        <v>1</v>
      </c>
      <c r="F1726" s="242" t="s">
        <v>1813</v>
      </c>
      <c r="G1726" s="240"/>
      <c r="H1726" s="243">
        <v>35.100000000000001</v>
      </c>
      <c r="I1726" s="244"/>
      <c r="J1726" s="240"/>
      <c r="K1726" s="240"/>
      <c r="L1726" s="245"/>
      <c r="M1726" s="246"/>
      <c r="N1726" s="247"/>
      <c r="O1726" s="247"/>
      <c r="P1726" s="247"/>
      <c r="Q1726" s="247"/>
      <c r="R1726" s="247"/>
      <c r="S1726" s="247"/>
      <c r="T1726" s="248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9" t="s">
        <v>204</v>
      </c>
      <c r="AU1726" s="249" t="s">
        <v>82</v>
      </c>
      <c r="AV1726" s="13" t="s">
        <v>82</v>
      </c>
      <c r="AW1726" s="13" t="s">
        <v>30</v>
      </c>
      <c r="AX1726" s="13" t="s">
        <v>73</v>
      </c>
      <c r="AY1726" s="249" t="s">
        <v>196</v>
      </c>
    </row>
    <row r="1727" s="14" customFormat="1">
      <c r="A1727" s="14"/>
      <c r="B1727" s="250"/>
      <c r="C1727" s="251"/>
      <c r="D1727" s="234" t="s">
        <v>204</v>
      </c>
      <c r="E1727" s="252" t="s">
        <v>1</v>
      </c>
      <c r="F1727" s="253" t="s">
        <v>206</v>
      </c>
      <c r="G1727" s="251"/>
      <c r="H1727" s="254">
        <v>35.100000000000001</v>
      </c>
      <c r="I1727" s="255"/>
      <c r="J1727" s="251"/>
      <c r="K1727" s="251"/>
      <c r="L1727" s="256"/>
      <c r="M1727" s="257"/>
      <c r="N1727" s="258"/>
      <c r="O1727" s="258"/>
      <c r="P1727" s="258"/>
      <c r="Q1727" s="258"/>
      <c r="R1727" s="258"/>
      <c r="S1727" s="258"/>
      <c r="T1727" s="259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0" t="s">
        <v>204</v>
      </c>
      <c r="AU1727" s="260" t="s">
        <v>82</v>
      </c>
      <c r="AV1727" s="14" t="s">
        <v>202</v>
      </c>
      <c r="AW1727" s="14" t="s">
        <v>30</v>
      </c>
      <c r="AX1727" s="14" t="s">
        <v>80</v>
      </c>
      <c r="AY1727" s="260" t="s">
        <v>196</v>
      </c>
    </row>
    <row r="1728" s="2" customFormat="1" ht="37.8" customHeight="1">
      <c r="A1728" s="39"/>
      <c r="B1728" s="40"/>
      <c r="C1728" s="220" t="s">
        <v>934</v>
      </c>
      <c r="D1728" s="220" t="s">
        <v>198</v>
      </c>
      <c r="E1728" s="221" t="s">
        <v>1814</v>
      </c>
      <c r="F1728" s="222" t="s">
        <v>1815</v>
      </c>
      <c r="G1728" s="223" t="s">
        <v>201</v>
      </c>
      <c r="H1728" s="224">
        <v>70.200000000000003</v>
      </c>
      <c r="I1728" s="225"/>
      <c r="J1728" s="226">
        <f>ROUND(I1728*H1728,2)</f>
        <v>0</v>
      </c>
      <c r="K1728" s="227"/>
      <c r="L1728" s="45"/>
      <c r="M1728" s="228" t="s">
        <v>1</v>
      </c>
      <c r="N1728" s="229" t="s">
        <v>38</v>
      </c>
      <c r="O1728" s="92"/>
      <c r="P1728" s="230">
        <f>O1728*H1728</f>
        <v>0</v>
      </c>
      <c r="Q1728" s="230">
        <v>0</v>
      </c>
      <c r="R1728" s="230">
        <f>Q1728*H1728</f>
        <v>0</v>
      </c>
      <c r="S1728" s="230">
        <v>0</v>
      </c>
      <c r="T1728" s="231">
        <f>S1728*H1728</f>
        <v>0</v>
      </c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R1728" s="232" t="s">
        <v>202</v>
      </c>
      <c r="AT1728" s="232" t="s">
        <v>198</v>
      </c>
      <c r="AU1728" s="232" t="s">
        <v>82</v>
      </c>
      <c r="AY1728" s="18" t="s">
        <v>196</v>
      </c>
      <c r="BE1728" s="233">
        <f>IF(N1728="základní",J1728,0)</f>
        <v>0</v>
      </c>
      <c r="BF1728" s="233">
        <f>IF(N1728="snížená",J1728,0)</f>
        <v>0</v>
      </c>
      <c r="BG1728" s="233">
        <f>IF(N1728="zákl. přenesená",J1728,0)</f>
        <v>0</v>
      </c>
      <c r="BH1728" s="233">
        <f>IF(N1728="sníž. přenesená",J1728,0)</f>
        <v>0</v>
      </c>
      <c r="BI1728" s="233">
        <f>IF(N1728="nulová",J1728,0)</f>
        <v>0</v>
      </c>
      <c r="BJ1728" s="18" t="s">
        <v>80</v>
      </c>
      <c r="BK1728" s="233">
        <f>ROUND(I1728*H1728,2)</f>
        <v>0</v>
      </c>
      <c r="BL1728" s="18" t="s">
        <v>202</v>
      </c>
      <c r="BM1728" s="232" t="s">
        <v>1816</v>
      </c>
    </row>
    <row r="1729" s="2" customFormat="1">
      <c r="A1729" s="39"/>
      <c r="B1729" s="40"/>
      <c r="C1729" s="41"/>
      <c r="D1729" s="234" t="s">
        <v>203</v>
      </c>
      <c r="E1729" s="41"/>
      <c r="F1729" s="235" t="s">
        <v>1815</v>
      </c>
      <c r="G1729" s="41"/>
      <c r="H1729" s="41"/>
      <c r="I1729" s="236"/>
      <c r="J1729" s="41"/>
      <c r="K1729" s="41"/>
      <c r="L1729" s="45"/>
      <c r="M1729" s="237"/>
      <c r="N1729" s="238"/>
      <c r="O1729" s="92"/>
      <c r="P1729" s="92"/>
      <c r="Q1729" s="92"/>
      <c r="R1729" s="92"/>
      <c r="S1729" s="92"/>
      <c r="T1729" s="93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T1729" s="18" t="s">
        <v>203</v>
      </c>
      <c r="AU1729" s="18" t="s">
        <v>82</v>
      </c>
    </row>
    <row r="1730" s="13" customFormat="1">
      <c r="A1730" s="13"/>
      <c r="B1730" s="239"/>
      <c r="C1730" s="240"/>
      <c r="D1730" s="234" t="s">
        <v>204</v>
      </c>
      <c r="E1730" s="241" t="s">
        <v>1</v>
      </c>
      <c r="F1730" s="242" t="s">
        <v>1817</v>
      </c>
      <c r="G1730" s="240"/>
      <c r="H1730" s="243">
        <v>70.200000000000003</v>
      </c>
      <c r="I1730" s="244"/>
      <c r="J1730" s="240"/>
      <c r="K1730" s="240"/>
      <c r="L1730" s="245"/>
      <c r="M1730" s="246"/>
      <c r="N1730" s="247"/>
      <c r="O1730" s="247"/>
      <c r="P1730" s="247"/>
      <c r="Q1730" s="247"/>
      <c r="R1730" s="247"/>
      <c r="S1730" s="247"/>
      <c r="T1730" s="248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9" t="s">
        <v>204</v>
      </c>
      <c r="AU1730" s="249" t="s">
        <v>82</v>
      </c>
      <c r="AV1730" s="13" t="s">
        <v>82</v>
      </c>
      <c r="AW1730" s="13" t="s">
        <v>30</v>
      </c>
      <c r="AX1730" s="13" t="s">
        <v>73</v>
      </c>
      <c r="AY1730" s="249" t="s">
        <v>196</v>
      </c>
    </row>
    <row r="1731" s="14" customFormat="1">
      <c r="A1731" s="14"/>
      <c r="B1731" s="250"/>
      <c r="C1731" s="251"/>
      <c r="D1731" s="234" t="s">
        <v>204</v>
      </c>
      <c r="E1731" s="252" t="s">
        <v>1</v>
      </c>
      <c r="F1731" s="253" t="s">
        <v>206</v>
      </c>
      <c r="G1731" s="251"/>
      <c r="H1731" s="254">
        <v>70.200000000000003</v>
      </c>
      <c r="I1731" s="255"/>
      <c r="J1731" s="251"/>
      <c r="K1731" s="251"/>
      <c r="L1731" s="256"/>
      <c r="M1731" s="257"/>
      <c r="N1731" s="258"/>
      <c r="O1731" s="258"/>
      <c r="P1731" s="258"/>
      <c r="Q1731" s="258"/>
      <c r="R1731" s="258"/>
      <c r="S1731" s="258"/>
      <c r="T1731" s="259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60" t="s">
        <v>204</v>
      </c>
      <c r="AU1731" s="260" t="s">
        <v>82</v>
      </c>
      <c r="AV1731" s="14" t="s">
        <v>202</v>
      </c>
      <c r="AW1731" s="14" t="s">
        <v>30</v>
      </c>
      <c r="AX1731" s="14" t="s">
        <v>80</v>
      </c>
      <c r="AY1731" s="260" t="s">
        <v>196</v>
      </c>
    </row>
    <row r="1732" s="2" customFormat="1" ht="24.15" customHeight="1">
      <c r="A1732" s="39"/>
      <c r="B1732" s="40"/>
      <c r="C1732" s="220" t="s">
        <v>1818</v>
      </c>
      <c r="D1732" s="220" t="s">
        <v>198</v>
      </c>
      <c r="E1732" s="221" t="s">
        <v>1819</v>
      </c>
      <c r="F1732" s="222" t="s">
        <v>1820</v>
      </c>
      <c r="G1732" s="223" t="s">
        <v>201</v>
      </c>
      <c r="H1732" s="224">
        <v>8256.7999999999993</v>
      </c>
      <c r="I1732" s="225"/>
      <c r="J1732" s="226">
        <f>ROUND(I1732*H1732,2)</f>
        <v>0</v>
      </c>
      <c r="K1732" s="227"/>
      <c r="L1732" s="45"/>
      <c r="M1732" s="228" t="s">
        <v>1</v>
      </c>
      <c r="N1732" s="229" t="s">
        <v>38</v>
      </c>
      <c r="O1732" s="92"/>
      <c r="P1732" s="230">
        <f>O1732*H1732</f>
        <v>0</v>
      </c>
      <c r="Q1732" s="230">
        <v>0</v>
      </c>
      <c r="R1732" s="230">
        <f>Q1732*H1732</f>
        <v>0</v>
      </c>
      <c r="S1732" s="230">
        <v>0</v>
      </c>
      <c r="T1732" s="231">
        <f>S1732*H1732</f>
        <v>0</v>
      </c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R1732" s="232" t="s">
        <v>202</v>
      </c>
      <c r="AT1732" s="232" t="s">
        <v>198</v>
      </c>
      <c r="AU1732" s="232" t="s">
        <v>82</v>
      </c>
      <c r="AY1732" s="18" t="s">
        <v>196</v>
      </c>
      <c r="BE1732" s="233">
        <f>IF(N1732="základní",J1732,0)</f>
        <v>0</v>
      </c>
      <c r="BF1732" s="233">
        <f>IF(N1732="snížená",J1732,0)</f>
        <v>0</v>
      </c>
      <c r="BG1732" s="233">
        <f>IF(N1732="zákl. přenesená",J1732,0)</f>
        <v>0</v>
      </c>
      <c r="BH1732" s="233">
        <f>IF(N1732="sníž. přenesená",J1732,0)</f>
        <v>0</v>
      </c>
      <c r="BI1732" s="233">
        <f>IF(N1732="nulová",J1732,0)</f>
        <v>0</v>
      </c>
      <c r="BJ1732" s="18" t="s">
        <v>80</v>
      </c>
      <c r="BK1732" s="233">
        <f>ROUND(I1732*H1732,2)</f>
        <v>0</v>
      </c>
      <c r="BL1732" s="18" t="s">
        <v>202</v>
      </c>
      <c r="BM1732" s="232" t="s">
        <v>1821</v>
      </c>
    </row>
    <row r="1733" s="2" customFormat="1">
      <c r="A1733" s="39"/>
      <c r="B1733" s="40"/>
      <c r="C1733" s="41"/>
      <c r="D1733" s="234" t="s">
        <v>203</v>
      </c>
      <c r="E1733" s="41"/>
      <c r="F1733" s="235" t="s">
        <v>1820</v>
      </c>
      <c r="G1733" s="41"/>
      <c r="H1733" s="41"/>
      <c r="I1733" s="236"/>
      <c r="J1733" s="41"/>
      <c r="K1733" s="41"/>
      <c r="L1733" s="45"/>
      <c r="M1733" s="237"/>
      <c r="N1733" s="238"/>
      <c r="O1733" s="92"/>
      <c r="P1733" s="92"/>
      <c r="Q1733" s="92"/>
      <c r="R1733" s="92"/>
      <c r="S1733" s="92"/>
      <c r="T1733" s="93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T1733" s="18" t="s">
        <v>203</v>
      </c>
      <c r="AU1733" s="18" t="s">
        <v>82</v>
      </c>
    </row>
    <row r="1734" s="13" customFormat="1">
      <c r="A1734" s="13"/>
      <c r="B1734" s="239"/>
      <c r="C1734" s="240"/>
      <c r="D1734" s="234" t="s">
        <v>204</v>
      </c>
      <c r="E1734" s="241" t="s">
        <v>1</v>
      </c>
      <c r="F1734" s="242" t="s">
        <v>1822</v>
      </c>
      <c r="G1734" s="240"/>
      <c r="H1734" s="243">
        <v>531.70000000000005</v>
      </c>
      <c r="I1734" s="244"/>
      <c r="J1734" s="240"/>
      <c r="K1734" s="240"/>
      <c r="L1734" s="245"/>
      <c r="M1734" s="246"/>
      <c r="N1734" s="247"/>
      <c r="O1734" s="247"/>
      <c r="P1734" s="247"/>
      <c r="Q1734" s="247"/>
      <c r="R1734" s="247"/>
      <c r="S1734" s="247"/>
      <c r="T1734" s="248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9" t="s">
        <v>204</v>
      </c>
      <c r="AU1734" s="249" t="s">
        <v>82</v>
      </c>
      <c r="AV1734" s="13" t="s">
        <v>82</v>
      </c>
      <c r="AW1734" s="13" t="s">
        <v>30</v>
      </c>
      <c r="AX1734" s="13" t="s">
        <v>73</v>
      </c>
      <c r="AY1734" s="249" t="s">
        <v>196</v>
      </c>
    </row>
    <row r="1735" s="13" customFormat="1">
      <c r="A1735" s="13"/>
      <c r="B1735" s="239"/>
      <c r="C1735" s="240"/>
      <c r="D1735" s="234" t="s">
        <v>204</v>
      </c>
      <c r="E1735" s="241" t="s">
        <v>1</v>
      </c>
      <c r="F1735" s="242" t="s">
        <v>1823</v>
      </c>
      <c r="G1735" s="240"/>
      <c r="H1735" s="243">
        <v>214.69999999999999</v>
      </c>
      <c r="I1735" s="244"/>
      <c r="J1735" s="240"/>
      <c r="K1735" s="240"/>
      <c r="L1735" s="245"/>
      <c r="M1735" s="246"/>
      <c r="N1735" s="247"/>
      <c r="O1735" s="247"/>
      <c r="P1735" s="247"/>
      <c r="Q1735" s="247"/>
      <c r="R1735" s="247"/>
      <c r="S1735" s="247"/>
      <c r="T1735" s="248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9" t="s">
        <v>204</v>
      </c>
      <c r="AU1735" s="249" t="s">
        <v>82</v>
      </c>
      <c r="AV1735" s="13" t="s">
        <v>82</v>
      </c>
      <c r="AW1735" s="13" t="s">
        <v>30</v>
      </c>
      <c r="AX1735" s="13" t="s">
        <v>73</v>
      </c>
      <c r="AY1735" s="249" t="s">
        <v>196</v>
      </c>
    </row>
    <row r="1736" s="13" customFormat="1">
      <c r="A1736" s="13"/>
      <c r="B1736" s="239"/>
      <c r="C1736" s="240"/>
      <c r="D1736" s="234" t="s">
        <v>204</v>
      </c>
      <c r="E1736" s="241" t="s">
        <v>1</v>
      </c>
      <c r="F1736" s="242" t="s">
        <v>1824</v>
      </c>
      <c r="G1736" s="240"/>
      <c r="H1736" s="243">
        <v>303</v>
      </c>
      <c r="I1736" s="244"/>
      <c r="J1736" s="240"/>
      <c r="K1736" s="240"/>
      <c r="L1736" s="245"/>
      <c r="M1736" s="246"/>
      <c r="N1736" s="247"/>
      <c r="O1736" s="247"/>
      <c r="P1736" s="247"/>
      <c r="Q1736" s="247"/>
      <c r="R1736" s="247"/>
      <c r="S1736" s="247"/>
      <c r="T1736" s="248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9" t="s">
        <v>204</v>
      </c>
      <c r="AU1736" s="249" t="s">
        <v>82</v>
      </c>
      <c r="AV1736" s="13" t="s">
        <v>82</v>
      </c>
      <c r="AW1736" s="13" t="s">
        <v>30</v>
      </c>
      <c r="AX1736" s="13" t="s">
        <v>73</v>
      </c>
      <c r="AY1736" s="249" t="s">
        <v>196</v>
      </c>
    </row>
    <row r="1737" s="13" customFormat="1">
      <c r="A1737" s="13"/>
      <c r="B1737" s="239"/>
      <c r="C1737" s="240"/>
      <c r="D1737" s="234" t="s">
        <v>204</v>
      </c>
      <c r="E1737" s="241" t="s">
        <v>1</v>
      </c>
      <c r="F1737" s="242" t="s">
        <v>1825</v>
      </c>
      <c r="G1737" s="240"/>
      <c r="H1737" s="243">
        <v>305.60000000000002</v>
      </c>
      <c r="I1737" s="244"/>
      <c r="J1737" s="240"/>
      <c r="K1737" s="240"/>
      <c r="L1737" s="245"/>
      <c r="M1737" s="246"/>
      <c r="N1737" s="247"/>
      <c r="O1737" s="247"/>
      <c r="P1737" s="247"/>
      <c r="Q1737" s="247"/>
      <c r="R1737" s="247"/>
      <c r="S1737" s="247"/>
      <c r="T1737" s="248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9" t="s">
        <v>204</v>
      </c>
      <c r="AU1737" s="249" t="s">
        <v>82</v>
      </c>
      <c r="AV1737" s="13" t="s">
        <v>82</v>
      </c>
      <c r="AW1737" s="13" t="s">
        <v>30</v>
      </c>
      <c r="AX1737" s="13" t="s">
        <v>73</v>
      </c>
      <c r="AY1737" s="249" t="s">
        <v>196</v>
      </c>
    </row>
    <row r="1738" s="13" customFormat="1">
      <c r="A1738" s="13"/>
      <c r="B1738" s="239"/>
      <c r="C1738" s="240"/>
      <c r="D1738" s="234" t="s">
        <v>204</v>
      </c>
      <c r="E1738" s="241" t="s">
        <v>1</v>
      </c>
      <c r="F1738" s="242" t="s">
        <v>1826</v>
      </c>
      <c r="G1738" s="240"/>
      <c r="H1738" s="243">
        <v>132.30000000000001</v>
      </c>
      <c r="I1738" s="244"/>
      <c r="J1738" s="240"/>
      <c r="K1738" s="240"/>
      <c r="L1738" s="245"/>
      <c r="M1738" s="246"/>
      <c r="N1738" s="247"/>
      <c r="O1738" s="247"/>
      <c r="P1738" s="247"/>
      <c r="Q1738" s="247"/>
      <c r="R1738" s="247"/>
      <c r="S1738" s="247"/>
      <c r="T1738" s="248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9" t="s">
        <v>204</v>
      </c>
      <c r="AU1738" s="249" t="s">
        <v>82</v>
      </c>
      <c r="AV1738" s="13" t="s">
        <v>82</v>
      </c>
      <c r="AW1738" s="13" t="s">
        <v>30</v>
      </c>
      <c r="AX1738" s="13" t="s">
        <v>73</v>
      </c>
      <c r="AY1738" s="249" t="s">
        <v>196</v>
      </c>
    </row>
    <row r="1739" s="13" customFormat="1">
      <c r="A1739" s="13"/>
      <c r="B1739" s="239"/>
      <c r="C1739" s="240"/>
      <c r="D1739" s="234" t="s">
        <v>204</v>
      </c>
      <c r="E1739" s="241" t="s">
        <v>1</v>
      </c>
      <c r="F1739" s="242" t="s">
        <v>1827</v>
      </c>
      <c r="G1739" s="240"/>
      <c r="H1739" s="243">
        <v>81.400000000000006</v>
      </c>
      <c r="I1739" s="244"/>
      <c r="J1739" s="240"/>
      <c r="K1739" s="240"/>
      <c r="L1739" s="245"/>
      <c r="M1739" s="246"/>
      <c r="N1739" s="247"/>
      <c r="O1739" s="247"/>
      <c r="P1739" s="247"/>
      <c r="Q1739" s="247"/>
      <c r="R1739" s="247"/>
      <c r="S1739" s="247"/>
      <c r="T1739" s="248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49" t="s">
        <v>204</v>
      </c>
      <c r="AU1739" s="249" t="s">
        <v>82</v>
      </c>
      <c r="AV1739" s="13" t="s">
        <v>82</v>
      </c>
      <c r="AW1739" s="13" t="s">
        <v>30</v>
      </c>
      <c r="AX1739" s="13" t="s">
        <v>73</v>
      </c>
      <c r="AY1739" s="249" t="s">
        <v>196</v>
      </c>
    </row>
    <row r="1740" s="13" customFormat="1">
      <c r="A1740" s="13"/>
      <c r="B1740" s="239"/>
      <c r="C1740" s="240"/>
      <c r="D1740" s="234" t="s">
        <v>204</v>
      </c>
      <c r="E1740" s="241" t="s">
        <v>1</v>
      </c>
      <c r="F1740" s="242" t="s">
        <v>1828</v>
      </c>
      <c r="G1740" s="240"/>
      <c r="H1740" s="243">
        <v>733.60000000000002</v>
      </c>
      <c r="I1740" s="244"/>
      <c r="J1740" s="240"/>
      <c r="K1740" s="240"/>
      <c r="L1740" s="245"/>
      <c r="M1740" s="246"/>
      <c r="N1740" s="247"/>
      <c r="O1740" s="247"/>
      <c r="P1740" s="247"/>
      <c r="Q1740" s="247"/>
      <c r="R1740" s="247"/>
      <c r="S1740" s="247"/>
      <c r="T1740" s="248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9" t="s">
        <v>204</v>
      </c>
      <c r="AU1740" s="249" t="s">
        <v>82</v>
      </c>
      <c r="AV1740" s="13" t="s">
        <v>82</v>
      </c>
      <c r="AW1740" s="13" t="s">
        <v>30</v>
      </c>
      <c r="AX1740" s="13" t="s">
        <v>73</v>
      </c>
      <c r="AY1740" s="249" t="s">
        <v>196</v>
      </c>
    </row>
    <row r="1741" s="13" customFormat="1">
      <c r="A1741" s="13"/>
      <c r="B1741" s="239"/>
      <c r="C1741" s="240"/>
      <c r="D1741" s="234" t="s">
        <v>204</v>
      </c>
      <c r="E1741" s="241" t="s">
        <v>1</v>
      </c>
      <c r="F1741" s="242" t="s">
        <v>1829</v>
      </c>
      <c r="G1741" s="240"/>
      <c r="H1741" s="243">
        <v>1292.9000000000001</v>
      </c>
      <c r="I1741" s="244"/>
      <c r="J1741" s="240"/>
      <c r="K1741" s="240"/>
      <c r="L1741" s="245"/>
      <c r="M1741" s="246"/>
      <c r="N1741" s="247"/>
      <c r="O1741" s="247"/>
      <c r="P1741" s="247"/>
      <c r="Q1741" s="247"/>
      <c r="R1741" s="247"/>
      <c r="S1741" s="247"/>
      <c r="T1741" s="248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9" t="s">
        <v>204</v>
      </c>
      <c r="AU1741" s="249" t="s">
        <v>82</v>
      </c>
      <c r="AV1741" s="13" t="s">
        <v>82</v>
      </c>
      <c r="AW1741" s="13" t="s">
        <v>30</v>
      </c>
      <c r="AX1741" s="13" t="s">
        <v>73</v>
      </c>
      <c r="AY1741" s="249" t="s">
        <v>196</v>
      </c>
    </row>
    <row r="1742" s="13" customFormat="1">
      <c r="A1742" s="13"/>
      <c r="B1742" s="239"/>
      <c r="C1742" s="240"/>
      <c r="D1742" s="234" t="s">
        <v>204</v>
      </c>
      <c r="E1742" s="241" t="s">
        <v>1</v>
      </c>
      <c r="F1742" s="242" t="s">
        <v>1830</v>
      </c>
      <c r="G1742" s="240"/>
      <c r="H1742" s="243">
        <v>418.69999999999999</v>
      </c>
      <c r="I1742" s="244"/>
      <c r="J1742" s="240"/>
      <c r="K1742" s="240"/>
      <c r="L1742" s="245"/>
      <c r="M1742" s="246"/>
      <c r="N1742" s="247"/>
      <c r="O1742" s="247"/>
      <c r="P1742" s="247"/>
      <c r="Q1742" s="247"/>
      <c r="R1742" s="247"/>
      <c r="S1742" s="247"/>
      <c r="T1742" s="248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9" t="s">
        <v>204</v>
      </c>
      <c r="AU1742" s="249" t="s">
        <v>82</v>
      </c>
      <c r="AV1742" s="13" t="s">
        <v>82</v>
      </c>
      <c r="AW1742" s="13" t="s">
        <v>30</v>
      </c>
      <c r="AX1742" s="13" t="s">
        <v>73</v>
      </c>
      <c r="AY1742" s="249" t="s">
        <v>196</v>
      </c>
    </row>
    <row r="1743" s="13" customFormat="1">
      <c r="A1743" s="13"/>
      <c r="B1743" s="239"/>
      <c r="C1743" s="240"/>
      <c r="D1743" s="234" t="s">
        <v>204</v>
      </c>
      <c r="E1743" s="241" t="s">
        <v>1</v>
      </c>
      <c r="F1743" s="242" t="s">
        <v>1831</v>
      </c>
      <c r="G1743" s="240"/>
      <c r="H1743" s="243">
        <v>4145.6000000000004</v>
      </c>
      <c r="I1743" s="244"/>
      <c r="J1743" s="240"/>
      <c r="K1743" s="240"/>
      <c r="L1743" s="245"/>
      <c r="M1743" s="246"/>
      <c r="N1743" s="247"/>
      <c r="O1743" s="247"/>
      <c r="P1743" s="247"/>
      <c r="Q1743" s="247"/>
      <c r="R1743" s="247"/>
      <c r="S1743" s="247"/>
      <c r="T1743" s="248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9" t="s">
        <v>204</v>
      </c>
      <c r="AU1743" s="249" t="s">
        <v>82</v>
      </c>
      <c r="AV1743" s="13" t="s">
        <v>82</v>
      </c>
      <c r="AW1743" s="13" t="s">
        <v>30</v>
      </c>
      <c r="AX1743" s="13" t="s">
        <v>73</v>
      </c>
      <c r="AY1743" s="249" t="s">
        <v>196</v>
      </c>
    </row>
    <row r="1744" s="13" customFormat="1">
      <c r="A1744" s="13"/>
      <c r="B1744" s="239"/>
      <c r="C1744" s="240"/>
      <c r="D1744" s="234" t="s">
        <v>204</v>
      </c>
      <c r="E1744" s="241" t="s">
        <v>1</v>
      </c>
      <c r="F1744" s="242" t="s">
        <v>1832</v>
      </c>
      <c r="G1744" s="240"/>
      <c r="H1744" s="243">
        <v>19.199999999999999</v>
      </c>
      <c r="I1744" s="244"/>
      <c r="J1744" s="240"/>
      <c r="K1744" s="240"/>
      <c r="L1744" s="245"/>
      <c r="M1744" s="246"/>
      <c r="N1744" s="247"/>
      <c r="O1744" s="247"/>
      <c r="P1744" s="247"/>
      <c r="Q1744" s="247"/>
      <c r="R1744" s="247"/>
      <c r="S1744" s="247"/>
      <c r="T1744" s="248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9" t="s">
        <v>204</v>
      </c>
      <c r="AU1744" s="249" t="s">
        <v>82</v>
      </c>
      <c r="AV1744" s="13" t="s">
        <v>82</v>
      </c>
      <c r="AW1744" s="13" t="s">
        <v>30</v>
      </c>
      <c r="AX1744" s="13" t="s">
        <v>73</v>
      </c>
      <c r="AY1744" s="249" t="s">
        <v>196</v>
      </c>
    </row>
    <row r="1745" s="13" customFormat="1">
      <c r="A1745" s="13"/>
      <c r="B1745" s="239"/>
      <c r="C1745" s="240"/>
      <c r="D1745" s="234" t="s">
        <v>204</v>
      </c>
      <c r="E1745" s="241" t="s">
        <v>1</v>
      </c>
      <c r="F1745" s="242" t="s">
        <v>1833</v>
      </c>
      <c r="G1745" s="240"/>
      <c r="H1745" s="243">
        <v>78.099999999999994</v>
      </c>
      <c r="I1745" s="244"/>
      <c r="J1745" s="240"/>
      <c r="K1745" s="240"/>
      <c r="L1745" s="245"/>
      <c r="M1745" s="246"/>
      <c r="N1745" s="247"/>
      <c r="O1745" s="247"/>
      <c r="P1745" s="247"/>
      <c r="Q1745" s="247"/>
      <c r="R1745" s="247"/>
      <c r="S1745" s="247"/>
      <c r="T1745" s="248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9" t="s">
        <v>204</v>
      </c>
      <c r="AU1745" s="249" t="s">
        <v>82</v>
      </c>
      <c r="AV1745" s="13" t="s">
        <v>82</v>
      </c>
      <c r="AW1745" s="13" t="s">
        <v>30</v>
      </c>
      <c r="AX1745" s="13" t="s">
        <v>73</v>
      </c>
      <c r="AY1745" s="249" t="s">
        <v>196</v>
      </c>
    </row>
    <row r="1746" s="14" customFormat="1">
      <c r="A1746" s="14"/>
      <c r="B1746" s="250"/>
      <c r="C1746" s="251"/>
      <c r="D1746" s="234" t="s">
        <v>204</v>
      </c>
      <c r="E1746" s="252" t="s">
        <v>1</v>
      </c>
      <c r="F1746" s="253" t="s">
        <v>206</v>
      </c>
      <c r="G1746" s="251"/>
      <c r="H1746" s="254">
        <v>8256.7999999999993</v>
      </c>
      <c r="I1746" s="255"/>
      <c r="J1746" s="251"/>
      <c r="K1746" s="251"/>
      <c r="L1746" s="256"/>
      <c r="M1746" s="257"/>
      <c r="N1746" s="258"/>
      <c r="O1746" s="258"/>
      <c r="P1746" s="258"/>
      <c r="Q1746" s="258"/>
      <c r="R1746" s="258"/>
      <c r="S1746" s="258"/>
      <c r="T1746" s="259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0" t="s">
        <v>204</v>
      </c>
      <c r="AU1746" s="260" t="s">
        <v>82</v>
      </c>
      <c r="AV1746" s="14" t="s">
        <v>202</v>
      </c>
      <c r="AW1746" s="14" t="s">
        <v>30</v>
      </c>
      <c r="AX1746" s="14" t="s">
        <v>80</v>
      </c>
      <c r="AY1746" s="260" t="s">
        <v>196</v>
      </c>
    </row>
    <row r="1747" s="2" customFormat="1" ht="37.8" customHeight="1">
      <c r="A1747" s="39"/>
      <c r="B1747" s="40"/>
      <c r="C1747" s="220" t="s">
        <v>938</v>
      </c>
      <c r="D1747" s="220" t="s">
        <v>198</v>
      </c>
      <c r="E1747" s="221" t="s">
        <v>1834</v>
      </c>
      <c r="F1747" s="222" t="s">
        <v>1835</v>
      </c>
      <c r="G1747" s="223" t="s">
        <v>201</v>
      </c>
      <c r="H1747" s="224">
        <v>17281</v>
      </c>
      <c r="I1747" s="225"/>
      <c r="J1747" s="226">
        <f>ROUND(I1747*H1747,2)</f>
        <v>0</v>
      </c>
      <c r="K1747" s="227"/>
      <c r="L1747" s="45"/>
      <c r="M1747" s="228" t="s">
        <v>1</v>
      </c>
      <c r="N1747" s="229" t="s">
        <v>38</v>
      </c>
      <c r="O1747" s="92"/>
      <c r="P1747" s="230">
        <f>O1747*H1747</f>
        <v>0</v>
      </c>
      <c r="Q1747" s="230">
        <v>0</v>
      </c>
      <c r="R1747" s="230">
        <f>Q1747*H1747</f>
        <v>0</v>
      </c>
      <c r="S1747" s="230">
        <v>0</v>
      </c>
      <c r="T1747" s="231">
        <f>S1747*H1747</f>
        <v>0</v>
      </c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R1747" s="232" t="s">
        <v>202</v>
      </c>
      <c r="AT1747" s="232" t="s">
        <v>198</v>
      </c>
      <c r="AU1747" s="232" t="s">
        <v>82</v>
      </c>
      <c r="AY1747" s="18" t="s">
        <v>196</v>
      </c>
      <c r="BE1747" s="233">
        <f>IF(N1747="základní",J1747,0)</f>
        <v>0</v>
      </c>
      <c r="BF1747" s="233">
        <f>IF(N1747="snížená",J1747,0)</f>
        <v>0</v>
      </c>
      <c r="BG1747" s="233">
        <f>IF(N1747="zákl. přenesená",J1747,0)</f>
        <v>0</v>
      </c>
      <c r="BH1747" s="233">
        <f>IF(N1747="sníž. přenesená",J1747,0)</f>
        <v>0</v>
      </c>
      <c r="BI1747" s="233">
        <f>IF(N1747="nulová",J1747,0)</f>
        <v>0</v>
      </c>
      <c r="BJ1747" s="18" t="s">
        <v>80</v>
      </c>
      <c r="BK1747" s="233">
        <f>ROUND(I1747*H1747,2)</f>
        <v>0</v>
      </c>
      <c r="BL1747" s="18" t="s">
        <v>202</v>
      </c>
      <c r="BM1747" s="232" t="s">
        <v>1836</v>
      </c>
    </row>
    <row r="1748" s="2" customFormat="1">
      <c r="A1748" s="39"/>
      <c r="B1748" s="40"/>
      <c r="C1748" s="41"/>
      <c r="D1748" s="234" t="s">
        <v>203</v>
      </c>
      <c r="E1748" s="41"/>
      <c r="F1748" s="235" t="s">
        <v>1835</v>
      </c>
      <c r="G1748" s="41"/>
      <c r="H1748" s="41"/>
      <c r="I1748" s="236"/>
      <c r="J1748" s="41"/>
      <c r="K1748" s="41"/>
      <c r="L1748" s="45"/>
      <c r="M1748" s="237"/>
      <c r="N1748" s="238"/>
      <c r="O1748" s="92"/>
      <c r="P1748" s="92"/>
      <c r="Q1748" s="92"/>
      <c r="R1748" s="92"/>
      <c r="S1748" s="92"/>
      <c r="T1748" s="93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T1748" s="18" t="s">
        <v>203</v>
      </c>
      <c r="AU1748" s="18" t="s">
        <v>82</v>
      </c>
    </row>
    <row r="1749" s="13" customFormat="1">
      <c r="A1749" s="13"/>
      <c r="B1749" s="239"/>
      <c r="C1749" s="240"/>
      <c r="D1749" s="234" t="s">
        <v>204</v>
      </c>
      <c r="E1749" s="241" t="s">
        <v>1</v>
      </c>
      <c r="F1749" s="242" t="s">
        <v>1837</v>
      </c>
      <c r="G1749" s="240"/>
      <c r="H1749" s="243">
        <v>1063.4000000000001</v>
      </c>
      <c r="I1749" s="244"/>
      <c r="J1749" s="240"/>
      <c r="K1749" s="240"/>
      <c r="L1749" s="245"/>
      <c r="M1749" s="246"/>
      <c r="N1749" s="247"/>
      <c r="O1749" s="247"/>
      <c r="P1749" s="247"/>
      <c r="Q1749" s="247"/>
      <c r="R1749" s="247"/>
      <c r="S1749" s="247"/>
      <c r="T1749" s="248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9" t="s">
        <v>204</v>
      </c>
      <c r="AU1749" s="249" t="s">
        <v>82</v>
      </c>
      <c r="AV1749" s="13" t="s">
        <v>82</v>
      </c>
      <c r="AW1749" s="13" t="s">
        <v>30</v>
      </c>
      <c r="AX1749" s="13" t="s">
        <v>73</v>
      </c>
      <c r="AY1749" s="249" t="s">
        <v>196</v>
      </c>
    </row>
    <row r="1750" s="13" customFormat="1">
      <c r="A1750" s="13"/>
      <c r="B1750" s="239"/>
      <c r="C1750" s="240"/>
      <c r="D1750" s="234" t="s">
        <v>204</v>
      </c>
      <c r="E1750" s="241" t="s">
        <v>1</v>
      </c>
      <c r="F1750" s="242" t="s">
        <v>1838</v>
      </c>
      <c r="G1750" s="240"/>
      <c r="H1750" s="243">
        <v>429.39999999999998</v>
      </c>
      <c r="I1750" s="244"/>
      <c r="J1750" s="240"/>
      <c r="K1750" s="240"/>
      <c r="L1750" s="245"/>
      <c r="M1750" s="246"/>
      <c r="N1750" s="247"/>
      <c r="O1750" s="247"/>
      <c r="P1750" s="247"/>
      <c r="Q1750" s="247"/>
      <c r="R1750" s="247"/>
      <c r="S1750" s="247"/>
      <c r="T1750" s="248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9" t="s">
        <v>204</v>
      </c>
      <c r="AU1750" s="249" t="s">
        <v>82</v>
      </c>
      <c r="AV1750" s="13" t="s">
        <v>82</v>
      </c>
      <c r="AW1750" s="13" t="s">
        <v>30</v>
      </c>
      <c r="AX1750" s="13" t="s">
        <v>73</v>
      </c>
      <c r="AY1750" s="249" t="s">
        <v>196</v>
      </c>
    </row>
    <row r="1751" s="13" customFormat="1">
      <c r="A1751" s="13"/>
      <c r="B1751" s="239"/>
      <c r="C1751" s="240"/>
      <c r="D1751" s="234" t="s">
        <v>204</v>
      </c>
      <c r="E1751" s="241" t="s">
        <v>1</v>
      </c>
      <c r="F1751" s="242" t="s">
        <v>1839</v>
      </c>
      <c r="G1751" s="240"/>
      <c r="H1751" s="243">
        <v>606</v>
      </c>
      <c r="I1751" s="244"/>
      <c r="J1751" s="240"/>
      <c r="K1751" s="240"/>
      <c r="L1751" s="245"/>
      <c r="M1751" s="246"/>
      <c r="N1751" s="247"/>
      <c r="O1751" s="247"/>
      <c r="P1751" s="247"/>
      <c r="Q1751" s="247"/>
      <c r="R1751" s="247"/>
      <c r="S1751" s="247"/>
      <c r="T1751" s="248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9" t="s">
        <v>204</v>
      </c>
      <c r="AU1751" s="249" t="s">
        <v>82</v>
      </c>
      <c r="AV1751" s="13" t="s">
        <v>82</v>
      </c>
      <c r="AW1751" s="13" t="s">
        <v>30</v>
      </c>
      <c r="AX1751" s="13" t="s">
        <v>73</v>
      </c>
      <c r="AY1751" s="249" t="s">
        <v>196</v>
      </c>
    </row>
    <row r="1752" s="13" customFormat="1">
      <c r="A1752" s="13"/>
      <c r="B1752" s="239"/>
      <c r="C1752" s="240"/>
      <c r="D1752" s="234" t="s">
        <v>204</v>
      </c>
      <c r="E1752" s="241" t="s">
        <v>1</v>
      </c>
      <c r="F1752" s="242" t="s">
        <v>1840</v>
      </c>
      <c r="G1752" s="240"/>
      <c r="H1752" s="243">
        <v>1222.4000000000001</v>
      </c>
      <c r="I1752" s="244"/>
      <c r="J1752" s="240"/>
      <c r="K1752" s="240"/>
      <c r="L1752" s="245"/>
      <c r="M1752" s="246"/>
      <c r="N1752" s="247"/>
      <c r="O1752" s="247"/>
      <c r="P1752" s="247"/>
      <c r="Q1752" s="247"/>
      <c r="R1752" s="247"/>
      <c r="S1752" s="247"/>
      <c r="T1752" s="248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9" t="s">
        <v>204</v>
      </c>
      <c r="AU1752" s="249" t="s">
        <v>82</v>
      </c>
      <c r="AV1752" s="13" t="s">
        <v>82</v>
      </c>
      <c r="AW1752" s="13" t="s">
        <v>30</v>
      </c>
      <c r="AX1752" s="13" t="s">
        <v>73</v>
      </c>
      <c r="AY1752" s="249" t="s">
        <v>196</v>
      </c>
    </row>
    <row r="1753" s="13" customFormat="1">
      <c r="A1753" s="13"/>
      <c r="B1753" s="239"/>
      <c r="C1753" s="240"/>
      <c r="D1753" s="234" t="s">
        <v>204</v>
      </c>
      <c r="E1753" s="241" t="s">
        <v>1</v>
      </c>
      <c r="F1753" s="242" t="s">
        <v>1841</v>
      </c>
      <c r="G1753" s="240"/>
      <c r="H1753" s="243">
        <v>264.60000000000002</v>
      </c>
      <c r="I1753" s="244"/>
      <c r="J1753" s="240"/>
      <c r="K1753" s="240"/>
      <c r="L1753" s="245"/>
      <c r="M1753" s="246"/>
      <c r="N1753" s="247"/>
      <c r="O1753" s="247"/>
      <c r="P1753" s="247"/>
      <c r="Q1753" s="247"/>
      <c r="R1753" s="247"/>
      <c r="S1753" s="247"/>
      <c r="T1753" s="248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9" t="s">
        <v>204</v>
      </c>
      <c r="AU1753" s="249" t="s">
        <v>82</v>
      </c>
      <c r="AV1753" s="13" t="s">
        <v>82</v>
      </c>
      <c r="AW1753" s="13" t="s">
        <v>30</v>
      </c>
      <c r="AX1753" s="13" t="s">
        <v>73</v>
      </c>
      <c r="AY1753" s="249" t="s">
        <v>196</v>
      </c>
    </row>
    <row r="1754" s="13" customFormat="1">
      <c r="A1754" s="13"/>
      <c r="B1754" s="239"/>
      <c r="C1754" s="240"/>
      <c r="D1754" s="234" t="s">
        <v>204</v>
      </c>
      <c r="E1754" s="241" t="s">
        <v>1</v>
      </c>
      <c r="F1754" s="242" t="s">
        <v>1842</v>
      </c>
      <c r="G1754" s="240"/>
      <c r="H1754" s="243">
        <v>162.80000000000001</v>
      </c>
      <c r="I1754" s="244"/>
      <c r="J1754" s="240"/>
      <c r="K1754" s="240"/>
      <c r="L1754" s="245"/>
      <c r="M1754" s="246"/>
      <c r="N1754" s="247"/>
      <c r="O1754" s="247"/>
      <c r="P1754" s="247"/>
      <c r="Q1754" s="247"/>
      <c r="R1754" s="247"/>
      <c r="S1754" s="247"/>
      <c r="T1754" s="248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9" t="s">
        <v>204</v>
      </c>
      <c r="AU1754" s="249" t="s">
        <v>82</v>
      </c>
      <c r="AV1754" s="13" t="s">
        <v>82</v>
      </c>
      <c r="AW1754" s="13" t="s">
        <v>30</v>
      </c>
      <c r="AX1754" s="13" t="s">
        <v>73</v>
      </c>
      <c r="AY1754" s="249" t="s">
        <v>196</v>
      </c>
    </row>
    <row r="1755" s="13" customFormat="1">
      <c r="A1755" s="13"/>
      <c r="B1755" s="239"/>
      <c r="C1755" s="240"/>
      <c r="D1755" s="234" t="s">
        <v>204</v>
      </c>
      <c r="E1755" s="241" t="s">
        <v>1</v>
      </c>
      <c r="F1755" s="242" t="s">
        <v>1843</v>
      </c>
      <c r="G1755" s="240"/>
      <c r="H1755" s="243">
        <v>1467.2000000000001</v>
      </c>
      <c r="I1755" s="244"/>
      <c r="J1755" s="240"/>
      <c r="K1755" s="240"/>
      <c r="L1755" s="245"/>
      <c r="M1755" s="246"/>
      <c r="N1755" s="247"/>
      <c r="O1755" s="247"/>
      <c r="P1755" s="247"/>
      <c r="Q1755" s="247"/>
      <c r="R1755" s="247"/>
      <c r="S1755" s="247"/>
      <c r="T1755" s="248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9" t="s">
        <v>204</v>
      </c>
      <c r="AU1755" s="249" t="s">
        <v>82</v>
      </c>
      <c r="AV1755" s="13" t="s">
        <v>82</v>
      </c>
      <c r="AW1755" s="13" t="s">
        <v>30</v>
      </c>
      <c r="AX1755" s="13" t="s">
        <v>73</v>
      </c>
      <c r="AY1755" s="249" t="s">
        <v>196</v>
      </c>
    </row>
    <row r="1756" s="13" customFormat="1">
      <c r="A1756" s="13"/>
      <c r="B1756" s="239"/>
      <c r="C1756" s="240"/>
      <c r="D1756" s="234" t="s">
        <v>204</v>
      </c>
      <c r="E1756" s="241" t="s">
        <v>1</v>
      </c>
      <c r="F1756" s="242" t="s">
        <v>1844</v>
      </c>
      <c r="G1756" s="240"/>
      <c r="H1756" s="243">
        <v>2585.8000000000002</v>
      </c>
      <c r="I1756" s="244"/>
      <c r="J1756" s="240"/>
      <c r="K1756" s="240"/>
      <c r="L1756" s="245"/>
      <c r="M1756" s="246"/>
      <c r="N1756" s="247"/>
      <c r="O1756" s="247"/>
      <c r="P1756" s="247"/>
      <c r="Q1756" s="247"/>
      <c r="R1756" s="247"/>
      <c r="S1756" s="247"/>
      <c r="T1756" s="248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9" t="s">
        <v>204</v>
      </c>
      <c r="AU1756" s="249" t="s">
        <v>82</v>
      </c>
      <c r="AV1756" s="13" t="s">
        <v>82</v>
      </c>
      <c r="AW1756" s="13" t="s">
        <v>30</v>
      </c>
      <c r="AX1756" s="13" t="s">
        <v>73</v>
      </c>
      <c r="AY1756" s="249" t="s">
        <v>196</v>
      </c>
    </row>
    <row r="1757" s="13" customFormat="1">
      <c r="A1757" s="13"/>
      <c r="B1757" s="239"/>
      <c r="C1757" s="240"/>
      <c r="D1757" s="234" t="s">
        <v>204</v>
      </c>
      <c r="E1757" s="241" t="s">
        <v>1</v>
      </c>
      <c r="F1757" s="242" t="s">
        <v>1845</v>
      </c>
      <c r="G1757" s="240"/>
      <c r="H1757" s="243">
        <v>837.39999999999998</v>
      </c>
      <c r="I1757" s="244"/>
      <c r="J1757" s="240"/>
      <c r="K1757" s="240"/>
      <c r="L1757" s="245"/>
      <c r="M1757" s="246"/>
      <c r="N1757" s="247"/>
      <c r="O1757" s="247"/>
      <c r="P1757" s="247"/>
      <c r="Q1757" s="247"/>
      <c r="R1757" s="247"/>
      <c r="S1757" s="247"/>
      <c r="T1757" s="248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9" t="s">
        <v>204</v>
      </c>
      <c r="AU1757" s="249" t="s">
        <v>82</v>
      </c>
      <c r="AV1757" s="13" t="s">
        <v>82</v>
      </c>
      <c r="AW1757" s="13" t="s">
        <v>30</v>
      </c>
      <c r="AX1757" s="13" t="s">
        <v>73</v>
      </c>
      <c r="AY1757" s="249" t="s">
        <v>196</v>
      </c>
    </row>
    <row r="1758" s="13" customFormat="1">
      <c r="A1758" s="13"/>
      <c r="B1758" s="239"/>
      <c r="C1758" s="240"/>
      <c r="D1758" s="234" t="s">
        <v>204</v>
      </c>
      <c r="E1758" s="241" t="s">
        <v>1</v>
      </c>
      <c r="F1758" s="242" t="s">
        <v>1846</v>
      </c>
      <c r="G1758" s="240"/>
      <c r="H1758" s="243">
        <v>8291.2000000000007</v>
      </c>
      <c r="I1758" s="244"/>
      <c r="J1758" s="240"/>
      <c r="K1758" s="240"/>
      <c r="L1758" s="245"/>
      <c r="M1758" s="246"/>
      <c r="N1758" s="247"/>
      <c r="O1758" s="247"/>
      <c r="P1758" s="247"/>
      <c r="Q1758" s="247"/>
      <c r="R1758" s="247"/>
      <c r="S1758" s="247"/>
      <c r="T1758" s="248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9" t="s">
        <v>204</v>
      </c>
      <c r="AU1758" s="249" t="s">
        <v>82</v>
      </c>
      <c r="AV1758" s="13" t="s">
        <v>82</v>
      </c>
      <c r="AW1758" s="13" t="s">
        <v>30</v>
      </c>
      <c r="AX1758" s="13" t="s">
        <v>73</v>
      </c>
      <c r="AY1758" s="249" t="s">
        <v>196</v>
      </c>
    </row>
    <row r="1759" s="13" customFormat="1">
      <c r="A1759" s="13"/>
      <c r="B1759" s="239"/>
      <c r="C1759" s="240"/>
      <c r="D1759" s="234" t="s">
        <v>204</v>
      </c>
      <c r="E1759" s="241" t="s">
        <v>1</v>
      </c>
      <c r="F1759" s="242" t="s">
        <v>1847</v>
      </c>
      <c r="G1759" s="240"/>
      <c r="H1759" s="243">
        <v>38.399999999999999</v>
      </c>
      <c r="I1759" s="244"/>
      <c r="J1759" s="240"/>
      <c r="K1759" s="240"/>
      <c r="L1759" s="245"/>
      <c r="M1759" s="246"/>
      <c r="N1759" s="247"/>
      <c r="O1759" s="247"/>
      <c r="P1759" s="247"/>
      <c r="Q1759" s="247"/>
      <c r="R1759" s="247"/>
      <c r="S1759" s="247"/>
      <c r="T1759" s="248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9" t="s">
        <v>204</v>
      </c>
      <c r="AU1759" s="249" t="s">
        <v>82</v>
      </c>
      <c r="AV1759" s="13" t="s">
        <v>82</v>
      </c>
      <c r="AW1759" s="13" t="s">
        <v>30</v>
      </c>
      <c r="AX1759" s="13" t="s">
        <v>73</v>
      </c>
      <c r="AY1759" s="249" t="s">
        <v>196</v>
      </c>
    </row>
    <row r="1760" s="13" customFormat="1">
      <c r="A1760" s="13"/>
      <c r="B1760" s="239"/>
      <c r="C1760" s="240"/>
      <c r="D1760" s="234" t="s">
        <v>204</v>
      </c>
      <c r="E1760" s="241" t="s">
        <v>1</v>
      </c>
      <c r="F1760" s="242" t="s">
        <v>1848</v>
      </c>
      <c r="G1760" s="240"/>
      <c r="H1760" s="243">
        <v>312.39999999999998</v>
      </c>
      <c r="I1760" s="244"/>
      <c r="J1760" s="240"/>
      <c r="K1760" s="240"/>
      <c r="L1760" s="245"/>
      <c r="M1760" s="246"/>
      <c r="N1760" s="247"/>
      <c r="O1760" s="247"/>
      <c r="P1760" s="247"/>
      <c r="Q1760" s="247"/>
      <c r="R1760" s="247"/>
      <c r="S1760" s="247"/>
      <c r="T1760" s="248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9" t="s">
        <v>204</v>
      </c>
      <c r="AU1760" s="249" t="s">
        <v>82</v>
      </c>
      <c r="AV1760" s="13" t="s">
        <v>82</v>
      </c>
      <c r="AW1760" s="13" t="s">
        <v>30</v>
      </c>
      <c r="AX1760" s="13" t="s">
        <v>73</v>
      </c>
      <c r="AY1760" s="249" t="s">
        <v>196</v>
      </c>
    </row>
    <row r="1761" s="14" customFormat="1">
      <c r="A1761" s="14"/>
      <c r="B1761" s="250"/>
      <c r="C1761" s="251"/>
      <c r="D1761" s="234" t="s">
        <v>204</v>
      </c>
      <c r="E1761" s="252" t="s">
        <v>1</v>
      </c>
      <c r="F1761" s="253" t="s">
        <v>206</v>
      </c>
      <c r="G1761" s="251"/>
      <c r="H1761" s="254">
        <v>17281.000000000004</v>
      </c>
      <c r="I1761" s="255"/>
      <c r="J1761" s="251"/>
      <c r="K1761" s="251"/>
      <c r="L1761" s="256"/>
      <c r="M1761" s="257"/>
      <c r="N1761" s="258"/>
      <c r="O1761" s="258"/>
      <c r="P1761" s="258"/>
      <c r="Q1761" s="258"/>
      <c r="R1761" s="258"/>
      <c r="S1761" s="258"/>
      <c r="T1761" s="259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60" t="s">
        <v>204</v>
      </c>
      <c r="AU1761" s="260" t="s">
        <v>82</v>
      </c>
      <c r="AV1761" s="14" t="s">
        <v>202</v>
      </c>
      <c r="AW1761" s="14" t="s">
        <v>30</v>
      </c>
      <c r="AX1761" s="14" t="s">
        <v>80</v>
      </c>
      <c r="AY1761" s="260" t="s">
        <v>196</v>
      </c>
    </row>
    <row r="1762" s="2" customFormat="1" ht="37.8" customHeight="1">
      <c r="A1762" s="39"/>
      <c r="B1762" s="40"/>
      <c r="C1762" s="220" t="s">
        <v>1849</v>
      </c>
      <c r="D1762" s="220" t="s">
        <v>198</v>
      </c>
      <c r="E1762" s="221" t="s">
        <v>1850</v>
      </c>
      <c r="F1762" s="222" t="s">
        <v>1851</v>
      </c>
      <c r="G1762" s="223" t="s">
        <v>256</v>
      </c>
      <c r="H1762" s="224">
        <v>8771.7000000000007</v>
      </c>
      <c r="I1762" s="225"/>
      <c r="J1762" s="226">
        <f>ROUND(I1762*H1762,2)</f>
        <v>0</v>
      </c>
      <c r="K1762" s="227"/>
      <c r="L1762" s="45"/>
      <c r="M1762" s="228" t="s">
        <v>1</v>
      </c>
      <c r="N1762" s="229" t="s">
        <v>38</v>
      </c>
      <c r="O1762" s="92"/>
      <c r="P1762" s="230">
        <f>O1762*H1762</f>
        <v>0</v>
      </c>
      <c r="Q1762" s="230">
        <v>0</v>
      </c>
      <c r="R1762" s="230">
        <f>Q1762*H1762</f>
        <v>0</v>
      </c>
      <c r="S1762" s="230">
        <v>0</v>
      </c>
      <c r="T1762" s="231">
        <f>S1762*H1762</f>
        <v>0</v>
      </c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R1762" s="232" t="s">
        <v>202</v>
      </c>
      <c r="AT1762" s="232" t="s">
        <v>198</v>
      </c>
      <c r="AU1762" s="232" t="s">
        <v>82</v>
      </c>
      <c r="AY1762" s="18" t="s">
        <v>196</v>
      </c>
      <c r="BE1762" s="233">
        <f>IF(N1762="základní",J1762,0)</f>
        <v>0</v>
      </c>
      <c r="BF1762" s="233">
        <f>IF(N1762="snížená",J1762,0)</f>
        <v>0</v>
      </c>
      <c r="BG1762" s="233">
        <f>IF(N1762="zákl. přenesená",J1762,0)</f>
        <v>0</v>
      </c>
      <c r="BH1762" s="233">
        <f>IF(N1762="sníž. přenesená",J1762,0)</f>
        <v>0</v>
      </c>
      <c r="BI1762" s="233">
        <f>IF(N1762="nulová",J1762,0)</f>
        <v>0</v>
      </c>
      <c r="BJ1762" s="18" t="s">
        <v>80</v>
      </c>
      <c r="BK1762" s="233">
        <f>ROUND(I1762*H1762,2)</f>
        <v>0</v>
      </c>
      <c r="BL1762" s="18" t="s">
        <v>202</v>
      </c>
      <c r="BM1762" s="232" t="s">
        <v>1852</v>
      </c>
    </row>
    <row r="1763" s="2" customFormat="1">
      <c r="A1763" s="39"/>
      <c r="B1763" s="40"/>
      <c r="C1763" s="41"/>
      <c r="D1763" s="234" t="s">
        <v>203</v>
      </c>
      <c r="E1763" s="41"/>
      <c r="F1763" s="235" t="s">
        <v>1851</v>
      </c>
      <c r="G1763" s="41"/>
      <c r="H1763" s="41"/>
      <c r="I1763" s="236"/>
      <c r="J1763" s="41"/>
      <c r="K1763" s="41"/>
      <c r="L1763" s="45"/>
      <c r="M1763" s="237"/>
      <c r="N1763" s="238"/>
      <c r="O1763" s="92"/>
      <c r="P1763" s="92"/>
      <c r="Q1763" s="92"/>
      <c r="R1763" s="92"/>
      <c r="S1763" s="92"/>
      <c r="T1763" s="93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T1763" s="18" t="s">
        <v>203</v>
      </c>
      <c r="AU1763" s="18" t="s">
        <v>82</v>
      </c>
    </row>
    <row r="1764" s="15" customFormat="1">
      <c r="A1764" s="15"/>
      <c r="B1764" s="261"/>
      <c r="C1764" s="262"/>
      <c r="D1764" s="234" t="s">
        <v>204</v>
      </c>
      <c r="E1764" s="263" t="s">
        <v>1</v>
      </c>
      <c r="F1764" s="264" t="s">
        <v>324</v>
      </c>
      <c r="G1764" s="262"/>
      <c r="H1764" s="263" t="s">
        <v>1</v>
      </c>
      <c r="I1764" s="265"/>
      <c r="J1764" s="262"/>
      <c r="K1764" s="262"/>
      <c r="L1764" s="266"/>
      <c r="M1764" s="267"/>
      <c r="N1764" s="268"/>
      <c r="O1764" s="268"/>
      <c r="P1764" s="268"/>
      <c r="Q1764" s="268"/>
      <c r="R1764" s="268"/>
      <c r="S1764" s="268"/>
      <c r="T1764" s="269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70" t="s">
        <v>204</v>
      </c>
      <c r="AU1764" s="270" t="s">
        <v>82</v>
      </c>
      <c r="AV1764" s="15" t="s">
        <v>80</v>
      </c>
      <c r="AW1764" s="15" t="s">
        <v>30</v>
      </c>
      <c r="AX1764" s="15" t="s">
        <v>73</v>
      </c>
      <c r="AY1764" s="270" t="s">
        <v>196</v>
      </c>
    </row>
    <row r="1765" s="13" customFormat="1">
      <c r="A1765" s="13"/>
      <c r="B1765" s="239"/>
      <c r="C1765" s="240"/>
      <c r="D1765" s="234" t="s">
        <v>204</v>
      </c>
      <c r="E1765" s="241" t="s">
        <v>1</v>
      </c>
      <c r="F1765" s="242" t="s">
        <v>1853</v>
      </c>
      <c r="G1765" s="240"/>
      <c r="H1765" s="243">
        <v>23.600000000000001</v>
      </c>
      <c r="I1765" s="244"/>
      <c r="J1765" s="240"/>
      <c r="K1765" s="240"/>
      <c r="L1765" s="245"/>
      <c r="M1765" s="246"/>
      <c r="N1765" s="247"/>
      <c r="O1765" s="247"/>
      <c r="P1765" s="247"/>
      <c r="Q1765" s="247"/>
      <c r="R1765" s="247"/>
      <c r="S1765" s="247"/>
      <c r="T1765" s="248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9" t="s">
        <v>204</v>
      </c>
      <c r="AU1765" s="249" t="s">
        <v>82</v>
      </c>
      <c r="AV1765" s="13" t="s">
        <v>82</v>
      </c>
      <c r="AW1765" s="13" t="s">
        <v>30</v>
      </c>
      <c r="AX1765" s="13" t="s">
        <v>73</v>
      </c>
      <c r="AY1765" s="249" t="s">
        <v>196</v>
      </c>
    </row>
    <row r="1766" s="13" customFormat="1">
      <c r="A1766" s="13"/>
      <c r="B1766" s="239"/>
      <c r="C1766" s="240"/>
      <c r="D1766" s="234" t="s">
        <v>204</v>
      </c>
      <c r="E1766" s="241" t="s">
        <v>1</v>
      </c>
      <c r="F1766" s="242" t="s">
        <v>1854</v>
      </c>
      <c r="G1766" s="240"/>
      <c r="H1766" s="243">
        <v>120</v>
      </c>
      <c r="I1766" s="244"/>
      <c r="J1766" s="240"/>
      <c r="K1766" s="240"/>
      <c r="L1766" s="245"/>
      <c r="M1766" s="246"/>
      <c r="N1766" s="247"/>
      <c r="O1766" s="247"/>
      <c r="P1766" s="247"/>
      <c r="Q1766" s="247"/>
      <c r="R1766" s="247"/>
      <c r="S1766" s="247"/>
      <c r="T1766" s="248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9" t="s">
        <v>204</v>
      </c>
      <c r="AU1766" s="249" t="s">
        <v>82</v>
      </c>
      <c r="AV1766" s="13" t="s">
        <v>82</v>
      </c>
      <c r="AW1766" s="13" t="s">
        <v>30</v>
      </c>
      <c r="AX1766" s="13" t="s">
        <v>73</v>
      </c>
      <c r="AY1766" s="249" t="s">
        <v>196</v>
      </c>
    </row>
    <row r="1767" s="13" customFormat="1">
      <c r="A1767" s="13"/>
      <c r="B1767" s="239"/>
      <c r="C1767" s="240"/>
      <c r="D1767" s="234" t="s">
        <v>204</v>
      </c>
      <c r="E1767" s="241" t="s">
        <v>1</v>
      </c>
      <c r="F1767" s="242" t="s">
        <v>1855</v>
      </c>
      <c r="G1767" s="240"/>
      <c r="H1767" s="243">
        <v>28.399999999999999</v>
      </c>
      <c r="I1767" s="244"/>
      <c r="J1767" s="240"/>
      <c r="K1767" s="240"/>
      <c r="L1767" s="245"/>
      <c r="M1767" s="246"/>
      <c r="N1767" s="247"/>
      <c r="O1767" s="247"/>
      <c r="P1767" s="247"/>
      <c r="Q1767" s="247"/>
      <c r="R1767" s="247"/>
      <c r="S1767" s="247"/>
      <c r="T1767" s="248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9" t="s">
        <v>204</v>
      </c>
      <c r="AU1767" s="249" t="s">
        <v>82</v>
      </c>
      <c r="AV1767" s="13" t="s">
        <v>82</v>
      </c>
      <c r="AW1767" s="13" t="s">
        <v>30</v>
      </c>
      <c r="AX1767" s="13" t="s">
        <v>73</v>
      </c>
      <c r="AY1767" s="249" t="s">
        <v>196</v>
      </c>
    </row>
    <row r="1768" s="13" customFormat="1">
      <c r="A1768" s="13"/>
      <c r="B1768" s="239"/>
      <c r="C1768" s="240"/>
      <c r="D1768" s="234" t="s">
        <v>204</v>
      </c>
      <c r="E1768" s="241" t="s">
        <v>1</v>
      </c>
      <c r="F1768" s="242" t="s">
        <v>1856</v>
      </c>
      <c r="G1768" s="240"/>
      <c r="H1768" s="243">
        <v>38.399999999999999</v>
      </c>
      <c r="I1768" s="244"/>
      <c r="J1768" s="240"/>
      <c r="K1768" s="240"/>
      <c r="L1768" s="245"/>
      <c r="M1768" s="246"/>
      <c r="N1768" s="247"/>
      <c r="O1768" s="247"/>
      <c r="P1768" s="247"/>
      <c r="Q1768" s="247"/>
      <c r="R1768" s="247"/>
      <c r="S1768" s="247"/>
      <c r="T1768" s="248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9" t="s">
        <v>204</v>
      </c>
      <c r="AU1768" s="249" t="s">
        <v>82</v>
      </c>
      <c r="AV1768" s="13" t="s">
        <v>82</v>
      </c>
      <c r="AW1768" s="13" t="s">
        <v>30</v>
      </c>
      <c r="AX1768" s="13" t="s">
        <v>73</v>
      </c>
      <c r="AY1768" s="249" t="s">
        <v>196</v>
      </c>
    </row>
    <row r="1769" s="13" customFormat="1">
      <c r="A1769" s="13"/>
      <c r="B1769" s="239"/>
      <c r="C1769" s="240"/>
      <c r="D1769" s="234" t="s">
        <v>204</v>
      </c>
      <c r="E1769" s="241" t="s">
        <v>1</v>
      </c>
      <c r="F1769" s="242" t="s">
        <v>1857</v>
      </c>
      <c r="G1769" s="240"/>
      <c r="H1769" s="243">
        <v>24</v>
      </c>
      <c r="I1769" s="244"/>
      <c r="J1769" s="240"/>
      <c r="K1769" s="240"/>
      <c r="L1769" s="245"/>
      <c r="M1769" s="246"/>
      <c r="N1769" s="247"/>
      <c r="O1769" s="247"/>
      <c r="P1769" s="247"/>
      <c r="Q1769" s="247"/>
      <c r="R1769" s="247"/>
      <c r="S1769" s="247"/>
      <c r="T1769" s="248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9" t="s">
        <v>204</v>
      </c>
      <c r="AU1769" s="249" t="s">
        <v>82</v>
      </c>
      <c r="AV1769" s="13" t="s">
        <v>82</v>
      </c>
      <c r="AW1769" s="13" t="s">
        <v>30</v>
      </c>
      <c r="AX1769" s="13" t="s">
        <v>73</v>
      </c>
      <c r="AY1769" s="249" t="s">
        <v>196</v>
      </c>
    </row>
    <row r="1770" s="13" customFormat="1">
      <c r="A1770" s="13"/>
      <c r="B1770" s="239"/>
      <c r="C1770" s="240"/>
      <c r="D1770" s="234" t="s">
        <v>204</v>
      </c>
      <c r="E1770" s="241" t="s">
        <v>1</v>
      </c>
      <c r="F1770" s="242" t="s">
        <v>1858</v>
      </c>
      <c r="G1770" s="240"/>
      <c r="H1770" s="243">
        <v>22</v>
      </c>
      <c r="I1770" s="244"/>
      <c r="J1770" s="240"/>
      <c r="K1770" s="240"/>
      <c r="L1770" s="245"/>
      <c r="M1770" s="246"/>
      <c r="N1770" s="247"/>
      <c r="O1770" s="247"/>
      <c r="P1770" s="247"/>
      <c r="Q1770" s="247"/>
      <c r="R1770" s="247"/>
      <c r="S1770" s="247"/>
      <c r="T1770" s="248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9" t="s">
        <v>204</v>
      </c>
      <c r="AU1770" s="249" t="s">
        <v>82</v>
      </c>
      <c r="AV1770" s="13" t="s">
        <v>82</v>
      </c>
      <c r="AW1770" s="13" t="s">
        <v>30</v>
      </c>
      <c r="AX1770" s="13" t="s">
        <v>73</v>
      </c>
      <c r="AY1770" s="249" t="s">
        <v>196</v>
      </c>
    </row>
    <row r="1771" s="13" customFormat="1">
      <c r="A1771" s="13"/>
      <c r="B1771" s="239"/>
      <c r="C1771" s="240"/>
      <c r="D1771" s="234" t="s">
        <v>204</v>
      </c>
      <c r="E1771" s="241" t="s">
        <v>1</v>
      </c>
      <c r="F1771" s="242" t="s">
        <v>1859</v>
      </c>
      <c r="G1771" s="240"/>
      <c r="H1771" s="243">
        <v>10.800000000000001</v>
      </c>
      <c r="I1771" s="244"/>
      <c r="J1771" s="240"/>
      <c r="K1771" s="240"/>
      <c r="L1771" s="245"/>
      <c r="M1771" s="246"/>
      <c r="N1771" s="247"/>
      <c r="O1771" s="247"/>
      <c r="P1771" s="247"/>
      <c r="Q1771" s="247"/>
      <c r="R1771" s="247"/>
      <c r="S1771" s="247"/>
      <c r="T1771" s="248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9" t="s">
        <v>204</v>
      </c>
      <c r="AU1771" s="249" t="s">
        <v>82</v>
      </c>
      <c r="AV1771" s="13" t="s">
        <v>82</v>
      </c>
      <c r="AW1771" s="13" t="s">
        <v>30</v>
      </c>
      <c r="AX1771" s="13" t="s">
        <v>73</v>
      </c>
      <c r="AY1771" s="249" t="s">
        <v>196</v>
      </c>
    </row>
    <row r="1772" s="13" customFormat="1">
      <c r="A1772" s="13"/>
      <c r="B1772" s="239"/>
      <c r="C1772" s="240"/>
      <c r="D1772" s="234" t="s">
        <v>204</v>
      </c>
      <c r="E1772" s="241" t="s">
        <v>1</v>
      </c>
      <c r="F1772" s="242" t="s">
        <v>1860</v>
      </c>
      <c r="G1772" s="240"/>
      <c r="H1772" s="243">
        <v>10.800000000000001</v>
      </c>
      <c r="I1772" s="244"/>
      <c r="J1772" s="240"/>
      <c r="K1772" s="240"/>
      <c r="L1772" s="245"/>
      <c r="M1772" s="246"/>
      <c r="N1772" s="247"/>
      <c r="O1772" s="247"/>
      <c r="P1772" s="247"/>
      <c r="Q1772" s="247"/>
      <c r="R1772" s="247"/>
      <c r="S1772" s="247"/>
      <c r="T1772" s="248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9" t="s">
        <v>204</v>
      </c>
      <c r="AU1772" s="249" t="s">
        <v>82</v>
      </c>
      <c r="AV1772" s="13" t="s">
        <v>82</v>
      </c>
      <c r="AW1772" s="13" t="s">
        <v>30</v>
      </c>
      <c r="AX1772" s="13" t="s">
        <v>73</v>
      </c>
      <c r="AY1772" s="249" t="s">
        <v>196</v>
      </c>
    </row>
    <row r="1773" s="13" customFormat="1">
      <c r="A1773" s="13"/>
      <c r="B1773" s="239"/>
      <c r="C1773" s="240"/>
      <c r="D1773" s="234" t="s">
        <v>204</v>
      </c>
      <c r="E1773" s="241" t="s">
        <v>1</v>
      </c>
      <c r="F1773" s="242" t="s">
        <v>1861</v>
      </c>
      <c r="G1773" s="240"/>
      <c r="H1773" s="243">
        <v>5.5999999999999996</v>
      </c>
      <c r="I1773" s="244"/>
      <c r="J1773" s="240"/>
      <c r="K1773" s="240"/>
      <c r="L1773" s="245"/>
      <c r="M1773" s="246"/>
      <c r="N1773" s="247"/>
      <c r="O1773" s="247"/>
      <c r="P1773" s="247"/>
      <c r="Q1773" s="247"/>
      <c r="R1773" s="247"/>
      <c r="S1773" s="247"/>
      <c r="T1773" s="248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9" t="s">
        <v>204</v>
      </c>
      <c r="AU1773" s="249" t="s">
        <v>82</v>
      </c>
      <c r="AV1773" s="13" t="s">
        <v>82</v>
      </c>
      <c r="AW1773" s="13" t="s">
        <v>30</v>
      </c>
      <c r="AX1773" s="13" t="s">
        <v>73</v>
      </c>
      <c r="AY1773" s="249" t="s">
        <v>196</v>
      </c>
    </row>
    <row r="1774" s="13" customFormat="1">
      <c r="A1774" s="13"/>
      <c r="B1774" s="239"/>
      <c r="C1774" s="240"/>
      <c r="D1774" s="234" t="s">
        <v>204</v>
      </c>
      <c r="E1774" s="241" t="s">
        <v>1</v>
      </c>
      <c r="F1774" s="242" t="s">
        <v>1862</v>
      </c>
      <c r="G1774" s="240"/>
      <c r="H1774" s="243">
        <v>12.6</v>
      </c>
      <c r="I1774" s="244"/>
      <c r="J1774" s="240"/>
      <c r="K1774" s="240"/>
      <c r="L1774" s="245"/>
      <c r="M1774" s="246"/>
      <c r="N1774" s="247"/>
      <c r="O1774" s="247"/>
      <c r="P1774" s="247"/>
      <c r="Q1774" s="247"/>
      <c r="R1774" s="247"/>
      <c r="S1774" s="247"/>
      <c r="T1774" s="248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9" t="s">
        <v>204</v>
      </c>
      <c r="AU1774" s="249" t="s">
        <v>82</v>
      </c>
      <c r="AV1774" s="13" t="s">
        <v>82</v>
      </c>
      <c r="AW1774" s="13" t="s">
        <v>30</v>
      </c>
      <c r="AX1774" s="13" t="s">
        <v>73</v>
      </c>
      <c r="AY1774" s="249" t="s">
        <v>196</v>
      </c>
    </row>
    <row r="1775" s="13" customFormat="1">
      <c r="A1775" s="13"/>
      <c r="B1775" s="239"/>
      <c r="C1775" s="240"/>
      <c r="D1775" s="234" t="s">
        <v>204</v>
      </c>
      <c r="E1775" s="241" t="s">
        <v>1</v>
      </c>
      <c r="F1775" s="242" t="s">
        <v>1863</v>
      </c>
      <c r="G1775" s="240"/>
      <c r="H1775" s="243">
        <v>20.800000000000001</v>
      </c>
      <c r="I1775" s="244"/>
      <c r="J1775" s="240"/>
      <c r="K1775" s="240"/>
      <c r="L1775" s="245"/>
      <c r="M1775" s="246"/>
      <c r="N1775" s="247"/>
      <c r="O1775" s="247"/>
      <c r="P1775" s="247"/>
      <c r="Q1775" s="247"/>
      <c r="R1775" s="247"/>
      <c r="S1775" s="247"/>
      <c r="T1775" s="248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9" t="s">
        <v>204</v>
      </c>
      <c r="AU1775" s="249" t="s">
        <v>82</v>
      </c>
      <c r="AV1775" s="13" t="s">
        <v>82</v>
      </c>
      <c r="AW1775" s="13" t="s">
        <v>30</v>
      </c>
      <c r="AX1775" s="13" t="s">
        <v>73</v>
      </c>
      <c r="AY1775" s="249" t="s">
        <v>196</v>
      </c>
    </row>
    <row r="1776" s="13" customFormat="1">
      <c r="A1776" s="13"/>
      <c r="B1776" s="239"/>
      <c r="C1776" s="240"/>
      <c r="D1776" s="234" t="s">
        <v>204</v>
      </c>
      <c r="E1776" s="241" t="s">
        <v>1</v>
      </c>
      <c r="F1776" s="242" t="s">
        <v>1864</v>
      </c>
      <c r="G1776" s="240"/>
      <c r="H1776" s="243">
        <v>20</v>
      </c>
      <c r="I1776" s="244"/>
      <c r="J1776" s="240"/>
      <c r="K1776" s="240"/>
      <c r="L1776" s="245"/>
      <c r="M1776" s="246"/>
      <c r="N1776" s="247"/>
      <c r="O1776" s="247"/>
      <c r="P1776" s="247"/>
      <c r="Q1776" s="247"/>
      <c r="R1776" s="247"/>
      <c r="S1776" s="247"/>
      <c r="T1776" s="248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9" t="s">
        <v>204</v>
      </c>
      <c r="AU1776" s="249" t="s">
        <v>82</v>
      </c>
      <c r="AV1776" s="13" t="s">
        <v>82</v>
      </c>
      <c r="AW1776" s="13" t="s">
        <v>30</v>
      </c>
      <c r="AX1776" s="13" t="s">
        <v>73</v>
      </c>
      <c r="AY1776" s="249" t="s">
        <v>196</v>
      </c>
    </row>
    <row r="1777" s="13" customFormat="1">
      <c r="A1777" s="13"/>
      <c r="B1777" s="239"/>
      <c r="C1777" s="240"/>
      <c r="D1777" s="234" t="s">
        <v>204</v>
      </c>
      <c r="E1777" s="241" t="s">
        <v>1</v>
      </c>
      <c r="F1777" s="242" t="s">
        <v>1865</v>
      </c>
      <c r="G1777" s="240"/>
      <c r="H1777" s="243">
        <v>14.800000000000001</v>
      </c>
      <c r="I1777" s="244"/>
      <c r="J1777" s="240"/>
      <c r="K1777" s="240"/>
      <c r="L1777" s="245"/>
      <c r="M1777" s="246"/>
      <c r="N1777" s="247"/>
      <c r="O1777" s="247"/>
      <c r="P1777" s="247"/>
      <c r="Q1777" s="247"/>
      <c r="R1777" s="247"/>
      <c r="S1777" s="247"/>
      <c r="T1777" s="248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9" t="s">
        <v>204</v>
      </c>
      <c r="AU1777" s="249" t="s">
        <v>82</v>
      </c>
      <c r="AV1777" s="13" t="s">
        <v>82</v>
      </c>
      <c r="AW1777" s="13" t="s">
        <v>30</v>
      </c>
      <c r="AX1777" s="13" t="s">
        <v>73</v>
      </c>
      <c r="AY1777" s="249" t="s">
        <v>196</v>
      </c>
    </row>
    <row r="1778" s="13" customFormat="1">
      <c r="A1778" s="13"/>
      <c r="B1778" s="239"/>
      <c r="C1778" s="240"/>
      <c r="D1778" s="234" t="s">
        <v>204</v>
      </c>
      <c r="E1778" s="241" t="s">
        <v>1</v>
      </c>
      <c r="F1778" s="242" t="s">
        <v>1866</v>
      </c>
      <c r="G1778" s="240"/>
      <c r="H1778" s="243">
        <v>14.800000000000001</v>
      </c>
      <c r="I1778" s="244"/>
      <c r="J1778" s="240"/>
      <c r="K1778" s="240"/>
      <c r="L1778" s="245"/>
      <c r="M1778" s="246"/>
      <c r="N1778" s="247"/>
      <c r="O1778" s="247"/>
      <c r="P1778" s="247"/>
      <c r="Q1778" s="247"/>
      <c r="R1778" s="247"/>
      <c r="S1778" s="247"/>
      <c r="T1778" s="248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9" t="s">
        <v>204</v>
      </c>
      <c r="AU1778" s="249" t="s">
        <v>82</v>
      </c>
      <c r="AV1778" s="13" t="s">
        <v>82</v>
      </c>
      <c r="AW1778" s="13" t="s">
        <v>30</v>
      </c>
      <c r="AX1778" s="13" t="s">
        <v>73</v>
      </c>
      <c r="AY1778" s="249" t="s">
        <v>196</v>
      </c>
    </row>
    <row r="1779" s="13" customFormat="1">
      <c r="A1779" s="13"/>
      <c r="B1779" s="239"/>
      <c r="C1779" s="240"/>
      <c r="D1779" s="234" t="s">
        <v>204</v>
      </c>
      <c r="E1779" s="241" t="s">
        <v>1</v>
      </c>
      <c r="F1779" s="242" t="s">
        <v>1867</v>
      </c>
      <c r="G1779" s="240"/>
      <c r="H1779" s="243">
        <v>51.200000000000003</v>
      </c>
      <c r="I1779" s="244"/>
      <c r="J1779" s="240"/>
      <c r="K1779" s="240"/>
      <c r="L1779" s="245"/>
      <c r="M1779" s="246"/>
      <c r="N1779" s="247"/>
      <c r="O1779" s="247"/>
      <c r="P1779" s="247"/>
      <c r="Q1779" s="247"/>
      <c r="R1779" s="247"/>
      <c r="S1779" s="247"/>
      <c r="T1779" s="248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9" t="s">
        <v>204</v>
      </c>
      <c r="AU1779" s="249" t="s">
        <v>82</v>
      </c>
      <c r="AV1779" s="13" t="s">
        <v>82</v>
      </c>
      <c r="AW1779" s="13" t="s">
        <v>30</v>
      </c>
      <c r="AX1779" s="13" t="s">
        <v>73</v>
      </c>
      <c r="AY1779" s="249" t="s">
        <v>196</v>
      </c>
    </row>
    <row r="1780" s="13" customFormat="1">
      <c r="A1780" s="13"/>
      <c r="B1780" s="239"/>
      <c r="C1780" s="240"/>
      <c r="D1780" s="234" t="s">
        <v>204</v>
      </c>
      <c r="E1780" s="241" t="s">
        <v>1</v>
      </c>
      <c r="F1780" s="242" t="s">
        <v>1868</v>
      </c>
      <c r="G1780" s="240"/>
      <c r="H1780" s="243">
        <v>48.799999999999997</v>
      </c>
      <c r="I1780" s="244"/>
      <c r="J1780" s="240"/>
      <c r="K1780" s="240"/>
      <c r="L1780" s="245"/>
      <c r="M1780" s="246"/>
      <c r="N1780" s="247"/>
      <c r="O1780" s="247"/>
      <c r="P1780" s="247"/>
      <c r="Q1780" s="247"/>
      <c r="R1780" s="247"/>
      <c r="S1780" s="247"/>
      <c r="T1780" s="248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9" t="s">
        <v>204</v>
      </c>
      <c r="AU1780" s="249" t="s">
        <v>82</v>
      </c>
      <c r="AV1780" s="13" t="s">
        <v>82</v>
      </c>
      <c r="AW1780" s="13" t="s">
        <v>30</v>
      </c>
      <c r="AX1780" s="13" t="s">
        <v>73</v>
      </c>
      <c r="AY1780" s="249" t="s">
        <v>196</v>
      </c>
    </row>
    <row r="1781" s="13" customFormat="1">
      <c r="A1781" s="13"/>
      <c r="B1781" s="239"/>
      <c r="C1781" s="240"/>
      <c r="D1781" s="234" t="s">
        <v>204</v>
      </c>
      <c r="E1781" s="241" t="s">
        <v>1</v>
      </c>
      <c r="F1781" s="242" t="s">
        <v>1869</v>
      </c>
      <c r="G1781" s="240"/>
      <c r="H1781" s="243">
        <v>38</v>
      </c>
      <c r="I1781" s="244"/>
      <c r="J1781" s="240"/>
      <c r="K1781" s="240"/>
      <c r="L1781" s="245"/>
      <c r="M1781" s="246"/>
      <c r="N1781" s="247"/>
      <c r="O1781" s="247"/>
      <c r="P1781" s="247"/>
      <c r="Q1781" s="247"/>
      <c r="R1781" s="247"/>
      <c r="S1781" s="247"/>
      <c r="T1781" s="248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9" t="s">
        <v>204</v>
      </c>
      <c r="AU1781" s="249" t="s">
        <v>82</v>
      </c>
      <c r="AV1781" s="13" t="s">
        <v>82</v>
      </c>
      <c r="AW1781" s="13" t="s">
        <v>30</v>
      </c>
      <c r="AX1781" s="13" t="s">
        <v>73</v>
      </c>
      <c r="AY1781" s="249" t="s">
        <v>196</v>
      </c>
    </row>
    <row r="1782" s="13" customFormat="1">
      <c r="A1782" s="13"/>
      <c r="B1782" s="239"/>
      <c r="C1782" s="240"/>
      <c r="D1782" s="234" t="s">
        <v>204</v>
      </c>
      <c r="E1782" s="241" t="s">
        <v>1</v>
      </c>
      <c r="F1782" s="242" t="s">
        <v>1870</v>
      </c>
      <c r="G1782" s="240"/>
      <c r="H1782" s="243">
        <v>37.600000000000001</v>
      </c>
      <c r="I1782" s="244"/>
      <c r="J1782" s="240"/>
      <c r="K1782" s="240"/>
      <c r="L1782" s="245"/>
      <c r="M1782" s="246"/>
      <c r="N1782" s="247"/>
      <c r="O1782" s="247"/>
      <c r="P1782" s="247"/>
      <c r="Q1782" s="247"/>
      <c r="R1782" s="247"/>
      <c r="S1782" s="247"/>
      <c r="T1782" s="248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9" t="s">
        <v>204</v>
      </c>
      <c r="AU1782" s="249" t="s">
        <v>82</v>
      </c>
      <c r="AV1782" s="13" t="s">
        <v>82</v>
      </c>
      <c r="AW1782" s="13" t="s">
        <v>30</v>
      </c>
      <c r="AX1782" s="13" t="s">
        <v>73</v>
      </c>
      <c r="AY1782" s="249" t="s">
        <v>196</v>
      </c>
    </row>
    <row r="1783" s="13" customFormat="1">
      <c r="A1783" s="13"/>
      <c r="B1783" s="239"/>
      <c r="C1783" s="240"/>
      <c r="D1783" s="234" t="s">
        <v>204</v>
      </c>
      <c r="E1783" s="241" t="s">
        <v>1</v>
      </c>
      <c r="F1783" s="242" t="s">
        <v>1871</v>
      </c>
      <c r="G1783" s="240"/>
      <c r="H1783" s="243">
        <v>8</v>
      </c>
      <c r="I1783" s="244"/>
      <c r="J1783" s="240"/>
      <c r="K1783" s="240"/>
      <c r="L1783" s="245"/>
      <c r="M1783" s="246"/>
      <c r="N1783" s="247"/>
      <c r="O1783" s="247"/>
      <c r="P1783" s="247"/>
      <c r="Q1783" s="247"/>
      <c r="R1783" s="247"/>
      <c r="S1783" s="247"/>
      <c r="T1783" s="248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9" t="s">
        <v>204</v>
      </c>
      <c r="AU1783" s="249" t="s">
        <v>82</v>
      </c>
      <c r="AV1783" s="13" t="s">
        <v>82</v>
      </c>
      <c r="AW1783" s="13" t="s">
        <v>30</v>
      </c>
      <c r="AX1783" s="13" t="s">
        <v>73</v>
      </c>
      <c r="AY1783" s="249" t="s">
        <v>196</v>
      </c>
    </row>
    <row r="1784" s="13" customFormat="1">
      <c r="A1784" s="13"/>
      <c r="B1784" s="239"/>
      <c r="C1784" s="240"/>
      <c r="D1784" s="234" t="s">
        <v>204</v>
      </c>
      <c r="E1784" s="241" t="s">
        <v>1</v>
      </c>
      <c r="F1784" s="242" t="s">
        <v>1872</v>
      </c>
      <c r="G1784" s="240"/>
      <c r="H1784" s="243">
        <v>37.600000000000001</v>
      </c>
      <c r="I1784" s="244"/>
      <c r="J1784" s="240"/>
      <c r="K1784" s="240"/>
      <c r="L1784" s="245"/>
      <c r="M1784" s="246"/>
      <c r="N1784" s="247"/>
      <c r="O1784" s="247"/>
      <c r="P1784" s="247"/>
      <c r="Q1784" s="247"/>
      <c r="R1784" s="247"/>
      <c r="S1784" s="247"/>
      <c r="T1784" s="248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9" t="s">
        <v>204</v>
      </c>
      <c r="AU1784" s="249" t="s">
        <v>82</v>
      </c>
      <c r="AV1784" s="13" t="s">
        <v>82</v>
      </c>
      <c r="AW1784" s="13" t="s">
        <v>30</v>
      </c>
      <c r="AX1784" s="13" t="s">
        <v>73</v>
      </c>
      <c r="AY1784" s="249" t="s">
        <v>196</v>
      </c>
    </row>
    <row r="1785" s="13" customFormat="1">
      <c r="A1785" s="13"/>
      <c r="B1785" s="239"/>
      <c r="C1785" s="240"/>
      <c r="D1785" s="234" t="s">
        <v>204</v>
      </c>
      <c r="E1785" s="241" t="s">
        <v>1</v>
      </c>
      <c r="F1785" s="242" t="s">
        <v>1873</v>
      </c>
      <c r="G1785" s="240"/>
      <c r="H1785" s="243">
        <v>55.600000000000001</v>
      </c>
      <c r="I1785" s="244"/>
      <c r="J1785" s="240"/>
      <c r="K1785" s="240"/>
      <c r="L1785" s="245"/>
      <c r="M1785" s="246"/>
      <c r="N1785" s="247"/>
      <c r="O1785" s="247"/>
      <c r="P1785" s="247"/>
      <c r="Q1785" s="247"/>
      <c r="R1785" s="247"/>
      <c r="S1785" s="247"/>
      <c r="T1785" s="248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9" t="s">
        <v>204</v>
      </c>
      <c r="AU1785" s="249" t="s">
        <v>82</v>
      </c>
      <c r="AV1785" s="13" t="s">
        <v>82</v>
      </c>
      <c r="AW1785" s="13" t="s">
        <v>30</v>
      </c>
      <c r="AX1785" s="13" t="s">
        <v>73</v>
      </c>
      <c r="AY1785" s="249" t="s">
        <v>196</v>
      </c>
    </row>
    <row r="1786" s="13" customFormat="1">
      <c r="A1786" s="13"/>
      <c r="B1786" s="239"/>
      <c r="C1786" s="240"/>
      <c r="D1786" s="234" t="s">
        <v>204</v>
      </c>
      <c r="E1786" s="241" t="s">
        <v>1</v>
      </c>
      <c r="F1786" s="242" t="s">
        <v>1874</v>
      </c>
      <c r="G1786" s="240"/>
      <c r="H1786" s="243">
        <v>73.200000000000003</v>
      </c>
      <c r="I1786" s="244"/>
      <c r="J1786" s="240"/>
      <c r="K1786" s="240"/>
      <c r="L1786" s="245"/>
      <c r="M1786" s="246"/>
      <c r="N1786" s="247"/>
      <c r="O1786" s="247"/>
      <c r="P1786" s="247"/>
      <c r="Q1786" s="247"/>
      <c r="R1786" s="247"/>
      <c r="S1786" s="247"/>
      <c r="T1786" s="248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9" t="s">
        <v>204</v>
      </c>
      <c r="AU1786" s="249" t="s">
        <v>82</v>
      </c>
      <c r="AV1786" s="13" t="s">
        <v>82</v>
      </c>
      <c r="AW1786" s="13" t="s">
        <v>30</v>
      </c>
      <c r="AX1786" s="13" t="s">
        <v>73</v>
      </c>
      <c r="AY1786" s="249" t="s">
        <v>196</v>
      </c>
    </row>
    <row r="1787" s="13" customFormat="1">
      <c r="A1787" s="13"/>
      <c r="B1787" s="239"/>
      <c r="C1787" s="240"/>
      <c r="D1787" s="234" t="s">
        <v>204</v>
      </c>
      <c r="E1787" s="241" t="s">
        <v>1</v>
      </c>
      <c r="F1787" s="242" t="s">
        <v>1875</v>
      </c>
      <c r="G1787" s="240"/>
      <c r="H1787" s="243">
        <v>51.600000000000001</v>
      </c>
      <c r="I1787" s="244"/>
      <c r="J1787" s="240"/>
      <c r="K1787" s="240"/>
      <c r="L1787" s="245"/>
      <c r="M1787" s="246"/>
      <c r="N1787" s="247"/>
      <c r="O1787" s="247"/>
      <c r="P1787" s="247"/>
      <c r="Q1787" s="247"/>
      <c r="R1787" s="247"/>
      <c r="S1787" s="247"/>
      <c r="T1787" s="248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9" t="s">
        <v>204</v>
      </c>
      <c r="AU1787" s="249" t="s">
        <v>82</v>
      </c>
      <c r="AV1787" s="13" t="s">
        <v>82</v>
      </c>
      <c r="AW1787" s="13" t="s">
        <v>30</v>
      </c>
      <c r="AX1787" s="13" t="s">
        <v>73</v>
      </c>
      <c r="AY1787" s="249" t="s">
        <v>196</v>
      </c>
    </row>
    <row r="1788" s="13" customFormat="1">
      <c r="A1788" s="13"/>
      <c r="B1788" s="239"/>
      <c r="C1788" s="240"/>
      <c r="D1788" s="234" t="s">
        <v>204</v>
      </c>
      <c r="E1788" s="241" t="s">
        <v>1</v>
      </c>
      <c r="F1788" s="242" t="s">
        <v>1876</v>
      </c>
      <c r="G1788" s="240"/>
      <c r="H1788" s="243">
        <v>27.199999999999999</v>
      </c>
      <c r="I1788" s="244"/>
      <c r="J1788" s="240"/>
      <c r="K1788" s="240"/>
      <c r="L1788" s="245"/>
      <c r="M1788" s="246"/>
      <c r="N1788" s="247"/>
      <c r="O1788" s="247"/>
      <c r="P1788" s="247"/>
      <c r="Q1788" s="247"/>
      <c r="R1788" s="247"/>
      <c r="S1788" s="247"/>
      <c r="T1788" s="248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9" t="s">
        <v>204</v>
      </c>
      <c r="AU1788" s="249" t="s">
        <v>82</v>
      </c>
      <c r="AV1788" s="13" t="s">
        <v>82</v>
      </c>
      <c r="AW1788" s="13" t="s">
        <v>30</v>
      </c>
      <c r="AX1788" s="13" t="s">
        <v>73</v>
      </c>
      <c r="AY1788" s="249" t="s">
        <v>196</v>
      </c>
    </row>
    <row r="1789" s="13" customFormat="1">
      <c r="A1789" s="13"/>
      <c r="B1789" s="239"/>
      <c r="C1789" s="240"/>
      <c r="D1789" s="234" t="s">
        <v>204</v>
      </c>
      <c r="E1789" s="241" t="s">
        <v>1</v>
      </c>
      <c r="F1789" s="242" t="s">
        <v>1877</v>
      </c>
      <c r="G1789" s="240"/>
      <c r="H1789" s="243">
        <v>28.800000000000001</v>
      </c>
      <c r="I1789" s="244"/>
      <c r="J1789" s="240"/>
      <c r="K1789" s="240"/>
      <c r="L1789" s="245"/>
      <c r="M1789" s="246"/>
      <c r="N1789" s="247"/>
      <c r="O1789" s="247"/>
      <c r="P1789" s="247"/>
      <c r="Q1789" s="247"/>
      <c r="R1789" s="247"/>
      <c r="S1789" s="247"/>
      <c r="T1789" s="248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9" t="s">
        <v>204</v>
      </c>
      <c r="AU1789" s="249" t="s">
        <v>82</v>
      </c>
      <c r="AV1789" s="13" t="s">
        <v>82</v>
      </c>
      <c r="AW1789" s="13" t="s">
        <v>30</v>
      </c>
      <c r="AX1789" s="13" t="s">
        <v>73</v>
      </c>
      <c r="AY1789" s="249" t="s">
        <v>196</v>
      </c>
    </row>
    <row r="1790" s="13" customFormat="1">
      <c r="A1790" s="13"/>
      <c r="B1790" s="239"/>
      <c r="C1790" s="240"/>
      <c r="D1790" s="234" t="s">
        <v>204</v>
      </c>
      <c r="E1790" s="241" t="s">
        <v>1</v>
      </c>
      <c r="F1790" s="242" t="s">
        <v>1878</v>
      </c>
      <c r="G1790" s="240"/>
      <c r="H1790" s="243">
        <v>27.399999999999999</v>
      </c>
      <c r="I1790" s="244"/>
      <c r="J1790" s="240"/>
      <c r="K1790" s="240"/>
      <c r="L1790" s="245"/>
      <c r="M1790" s="246"/>
      <c r="N1790" s="247"/>
      <c r="O1790" s="247"/>
      <c r="P1790" s="247"/>
      <c r="Q1790" s="247"/>
      <c r="R1790" s="247"/>
      <c r="S1790" s="247"/>
      <c r="T1790" s="248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9" t="s">
        <v>204</v>
      </c>
      <c r="AU1790" s="249" t="s">
        <v>82</v>
      </c>
      <c r="AV1790" s="13" t="s">
        <v>82</v>
      </c>
      <c r="AW1790" s="13" t="s">
        <v>30</v>
      </c>
      <c r="AX1790" s="13" t="s">
        <v>73</v>
      </c>
      <c r="AY1790" s="249" t="s">
        <v>196</v>
      </c>
    </row>
    <row r="1791" s="13" customFormat="1">
      <c r="A1791" s="13"/>
      <c r="B1791" s="239"/>
      <c r="C1791" s="240"/>
      <c r="D1791" s="234" t="s">
        <v>204</v>
      </c>
      <c r="E1791" s="241" t="s">
        <v>1</v>
      </c>
      <c r="F1791" s="242" t="s">
        <v>1879</v>
      </c>
      <c r="G1791" s="240"/>
      <c r="H1791" s="243">
        <v>31.800000000000001</v>
      </c>
      <c r="I1791" s="244"/>
      <c r="J1791" s="240"/>
      <c r="K1791" s="240"/>
      <c r="L1791" s="245"/>
      <c r="M1791" s="246"/>
      <c r="N1791" s="247"/>
      <c r="O1791" s="247"/>
      <c r="P1791" s="247"/>
      <c r="Q1791" s="247"/>
      <c r="R1791" s="247"/>
      <c r="S1791" s="247"/>
      <c r="T1791" s="248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9" t="s">
        <v>204</v>
      </c>
      <c r="AU1791" s="249" t="s">
        <v>82</v>
      </c>
      <c r="AV1791" s="13" t="s">
        <v>82</v>
      </c>
      <c r="AW1791" s="13" t="s">
        <v>30</v>
      </c>
      <c r="AX1791" s="13" t="s">
        <v>73</v>
      </c>
      <c r="AY1791" s="249" t="s">
        <v>196</v>
      </c>
    </row>
    <row r="1792" s="13" customFormat="1">
      <c r="A1792" s="13"/>
      <c r="B1792" s="239"/>
      <c r="C1792" s="240"/>
      <c r="D1792" s="234" t="s">
        <v>204</v>
      </c>
      <c r="E1792" s="241" t="s">
        <v>1</v>
      </c>
      <c r="F1792" s="242" t="s">
        <v>1880</v>
      </c>
      <c r="G1792" s="240"/>
      <c r="H1792" s="243">
        <v>51</v>
      </c>
      <c r="I1792" s="244"/>
      <c r="J1792" s="240"/>
      <c r="K1792" s="240"/>
      <c r="L1792" s="245"/>
      <c r="M1792" s="246"/>
      <c r="N1792" s="247"/>
      <c r="O1792" s="247"/>
      <c r="P1792" s="247"/>
      <c r="Q1792" s="247"/>
      <c r="R1792" s="247"/>
      <c r="S1792" s="247"/>
      <c r="T1792" s="248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9" t="s">
        <v>204</v>
      </c>
      <c r="AU1792" s="249" t="s">
        <v>82</v>
      </c>
      <c r="AV1792" s="13" t="s">
        <v>82</v>
      </c>
      <c r="AW1792" s="13" t="s">
        <v>30</v>
      </c>
      <c r="AX1792" s="13" t="s">
        <v>73</v>
      </c>
      <c r="AY1792" s="249" t="s">
        <v>196</v>
      </c>
    </row>
    <row r="1793" s="13" customFormat="1">
      <c r="A1793" s="13"/>
      <c r="B1793" s="239"/>
      <c r="C1793" s="240"/>
      <c r="D1793" s="234" t="s">
        <v>204</v>
      </c>
      <c r="E1793" s="241" t="s">
        <v>1</v>
      </c>
      <c r="F1793" s="242" t="s">
        <v>1881</v>
      </c>
      <c r="G1793" s="240"/>
      <c r="H1793" s="243">
        <v>133</v>
      </c>
      <c r="I1793" s="244"/>
      <c r="J1793" s="240"/>
      <c r="K1793" s="240"/>
      <c r="L1793" s="245"/>
      <c r="M1793" s="246"/>
      <c r="N1793" s="247"/>
      <c r="O1793" s="247"/>
      <c r="P1793" s="247"/>
      <c r="Q1793" s="247"/>
      <c r="R1793" s="247"/>
      <c r="S1793" s="247"/>
      <c r="T1793" s="248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9" t="s">
        <v>204</v>
      </c>
      <c r="AU1793" s="249" t="s">
        <v>82</v>
      </c>
      <c r="AV1793" s="13" t="s">
        <v>82</v>
      </c>
      <c r="AW1793" s="13" t="s">
        <v>30</v>
      </c>
      <c r="AX1793" s="13" t="s">
        <v>73</v>
      </c>
      <c r="AY1793" s="249" t="s">
        <v>196</v>
      </c>
    </row>
    <row r="1794" s="16" customFormat="1">
      <c r="A1794" s="16"/>
      <c r="B1794" s="282"/>
      <c r="C1794" s="283"/>
      <c r="D1794" s="234" t="s">
        <v>204</v>
      </c>
      <c r="E1794" s="284" t="s">
        <v>1</v>
      </c>
      <c r="F1794" s="285" t="s">
        <v>527</v>
      </c>
      <c r="G1794" s="283"/>
      <c r="H1794" s="286">
        <v>1067.4000000000001</v>
      </c>
      <c r="I1794" s="287"/>
      <c r="J1794" s="283"/>
      <c r="K1794" s="283"/>
      <c r="L1794" s="288"/>
      <c r="M1794" s="289"/>
      <c r="N1794" s="290"/>
      <c r="O1794" s="290"/>
      <c r="P1794" s="290"/>
      <c r="Q1794" s="290"/>
      <c r="R1794" s="290"/>
      <c r="S1794" s="290"/>
      <c r="T1794" s="291"/>
      <c r="U1794" s="16"/>
      <c r="V1794" s="16"/>
      <c r="W1794" s="16"/>
      <c r="X1794" s="16"/>
      <c r="Y1794" s="16"/>
      <c r="Z1794" s="16"/>
      <c r="AA1794" s="16"/>
      <c r="AB1794" s="16"/>
      <c r="AC1794" s="16"/>
      <c r="AD1794" s="16"/>
      <c r="AE1794" s="16"/>
      <c r="AT1794" s="292" t="s">
        <v>204</v>
      </c>
      <c r="AU1794" s="292" t="s">
        <v>82</v>
      </c>
      <c r="AV1794" s="16" t="s">
        <v>210</v>
      </c>
      <c r="AW1794" s="16" t="s">
        <v>30</v>
      </c>
      <c r="AX1794" s="16" t="s">
        <v>73</v>
      </c>
      <c r="AY1794" s="292" t="s">
        <v>196</v>
      </c>
    </row>
    <row r="1795" s="15" customFormat="1">
      <c r="A1795" s="15"/>
      <c r="B1795" s="261"/>
      <c r="C1795" s="262"/>
      <c r="D1795" s="234" t="s">
        <v>204</v>
      </c>
      <c r="E1795" s="263" t="s">
        <v>1</v>
      </c>
      <c r="F1795" s="264" t="s">
        <v>308</v>
      </c>
      <c r="G1795" s="262"/>
      <c r="H1795" s="263" t="s">
        <v>1</v>
      </c>
      <c r="I1795" s="265"/>
      <c r="J1795" s="262"/>
      <c r="K1795" s="262"/>
      <c r="L1795" s="266"/>
      <c r="M1795" s="267"/>
      <c r="N1795" s="268"/>
      <c r="O1795" s="268"/>
      <c r="P1795" s="268"/>
      <c r="Q1795" s="268"/>
      <c r="R1795" s="268"/>
      <c r="S1795" s="268"/>
      <c r="T1795" s="269"/>
      <c r="U1795" s="15"/>
      <c r="V1795" s="15"/>
      <c r="W1795" s="15"/>
      <c r="X1795" s="15"/>
      <c r="Y1795" s="15"/>
      <c r="Z1795" s="15"/>
      <c r="AA1795" s="15"/>
      <c r="AB1795" s="15"/>
      <c r="AC1795" s="15"/>
      <c r="AD1795" s="15"/>
      <c r="AE1795" s="15"/>
      <c r="AT1795" s="270" t="s">
        <v>204</v>
      </c>
      <c r="AU1795" s="270" t="s">
        <v>82</v>
      </c>
      <c r="AV1795" s="15" t="s">
        <v>80</v>
      </c>
      <c r="AW1795" s="15" t="s">
        <v>30</v>
      </c>
      <c r="AX1795" s="15" t="s">
        <v>73</v>
      </c>
      <c r="AY1795" s="270" t="s">
        <v>196</v>
      </c>
    </row>
    <row r="1796" s="13" customFormat="1">
      <c r="A1796" s="13"/>
      <c r="B1796" s="239"/>
      <c r="C1796" s="240"/>
      <c r="D1796" s="234" t="s">
        <v>204</v>
      </c>
      <c r="E1796" s="241" t="s">
        <v>1</v>
      </c>
      <c r="F1796" s="242" t="s">
        <v>1882</v>
      </c>
      <c r="G1796" s="240"/>
      <c r="H1796" s="243">
        <v>52.299999999999997</v>
      </c>
      <c r="I1796" s="244"/>
      <c r="J1796" s="240"/>
      <c r="K1796" s="240"/>
      <c r="L1796" s="245"/>
      <c r="M1796" s="246"/>
      <c r="N1796" s="247"/>
      <c r="O1796" s="247"/>
      <c r="P1796" s="247"/>
      <c r="Q1796" s="247"/>
      <c r="R1796" s="247"/>
      <c r="S1796" s="247"/>
      <c r="T1796" s="248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9" t="s">
        <v>204</v>
      </c>
      <c r="AU1796" s="249" t="s">
        <v>82</v>
      </c>
      <c r="AV1796" s="13" t="s">
        <v>82</v>
      </c>
      <c r="AW1796" s="13" t="s">
        <v>30</v>
      </c>
      <c r="AX1796" s="13" t="s">
        <v>73</v>
      </c>
      <c r="AY1796" s="249" t="s">
        <v>196</v>
      </c>
    </row>
    <row r="1797" s="13" customFormat="1">
      <c r="A1797" s="13"/>
      <c r="B1797" s="239"/>
      <c r="C1797" s="240"/>
      <c r="D1797" s="234" t="s">
        <v>204</v>
      </c>
      <c r="E1797" s="241" t="s">
        <v>1</v>
      </c>
      <c r="F1797" s="242" t="s">
        <v>1883</v>
      </c>
      <c r="G1797" s="240"/>
      <c r="H1797" s="243">
        <v>24</v>
      </c>
      <c r="I1797" s="244"/>
      <c r="J1797" s="240"/>
      <c r="K1797" s="240"/>
      <c r="L1797" s="245"/>
      <c r="M1797" s="246"/>
      <c r="N1797" s="247"/>
      <c r="O1797" s="247"/>
      <c r="P1797" s="247"/>
      <c r="Q1797" s="247"/>
      <c r="R1797" s="247"/>
      <c r="S1797" s="247"/>
      <c r="T1797" s="248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9" t="s">
        <v>204</v>
      </c>
      <c r="AU1797" s="249" t="s">
        <v>82</v>
      </c>
      <c r="AV1797" s="13" t="s">
        <v>82</v>
      </c>
      <c r="AW1797" s="13" t="s">
        <v>30</v>
      </c>
      <c r="AX1797" s="13" t="s">
        <v>73</v>
      </c>
      <c r="AY1797" s="249" t="s">
        <v>196</v>
      </c>
    </row>
    <row r="1798" s="13" customFormat="1">
      <c r="A1798" s="13"/>
      <c r="B1798" s="239"/>
      <c r="C1798" s="240"/>
      <c r="D1798" s="234" t="s">
        <v>204</v>
      </c>
      <c r="E1798" s="241" t="s">
        <v>1</v>
      </c>
      <c r="F1798" s="242" t="s">
        <v>1884</v>
      </c>
      <c r="G1798" s="240"/>
      <c r="H1798" s="243">
        <v>24.199999999999999</v>
      </c>
      <c r="I1798" s="244"/>
      <c r="J1798" s="240"/>
      <c r="K1798" s="240"/>
      <c r="L1798" s="245"/>
      <c r="M1798" s="246"/>
      <c r="N1798" s="247"/>
      <c r="O1798" s="247"/>
      <c r="P1798" s="247"/>
      <c r="Q1798" s="247"/>
      <c r="R1798" s="247"/>
      <c r="S1798" s="247"/>
      <c r="T1798" s="248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9" t="s">
        <v>204</v>
      </c>
      <c r="AU1798" s="249" t="s">
        <v>82</v>
      </c>
      <c r="AV1798" s="13" t="s">
        <v>82</v>
      </c>
      <c r="AW1798" s="13" t="s">
        <v>30</v>
      </c>
      <c r="AX1798" s="13" t="s">
        <v>73</v>
      </c>
      <c r="AY1798" s="249" t="s">
        <v>196</v>
      </c>
    </row>
    <row r="1799" s="13" customFormat="1">
      <c r="A1799" s="13"/>
      <c r="B1799" s="239"/>
      <c r="C1799" s="240"/>
      <c r="D1799" s="234" t="s">
        <v>204</v>
      </c>
      <c r="E1799" s="241" t="s">
        <v>1</v>
      </c>
      <c r="F1799" s="242" t="s">
        <v>1885</v>
      </c>
      <c r="G1799" s="240"/>
      <c r="H1799" s="243">
        <v>8</v>
      </c>
      <c r="I1799" s="244"/>
      <c r="J1799" s="240"/>
      <c r="K1799" s="240"/>
      <c r="L1799" s="245"/>
      <c r="M1799" s="246"/>
      <c r="N1799" s="247"/>
      <c r="O1799" s="247"/>
      <c r="P1799" s="247"/>
      <c r="Q1799" s="247"/>
      <c r="R1799" s="247"/>
      <c r="S1799" s="247"/>
      <c r="T1799" s="248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9" t="s">
        <v>204</v>
      </c>
      <c r="AU1799" s="249" t="s">
        <v>82</v>
      </c>
      <c r="AV1799" s="13" t="s">
        <v>82</v>
      </c>
      <c r="AW1799" s="13" t="s">
        <v>30</v>
      </c>
      <c r="AX1799" s="13" t="s">
        <v>73</v>
      </c>
      <c r="AY1799" s="249" t="s">
        <v>196</v>
      </c>
    </row>
    <row r="1800" s="13" customFormat="1">
      <c r="A1800" s="13"/>
      <c r="B1800" s="239"/>
      <c r="C1800" s="240"/>
      <c r="D1800" s="234" t="s">
        <v>204</v>
      </c>
      <c r="E1800" s="241" t="s">
        <v>1</v>
      </c>
      <c r="F1800" s="242" t="s">
        <v>1886</v>
      </c>
      <c r="G1800" s="240"/>
      <c r="H1800" s="243">
        <v>72.799999999999997</v>
      </c>
      <c r="I1800" s="244"/>
      <c r="J1800" s="240"/>
      <c r="K1800" s="240"/>
      <c r="L1800" s="245"/>
      <c r="M1800" s="246"/>
      <c r="N1800" s="247"/>
      <c r="O1800" s="247"/>
      <c r="P1800" s="247"/>
      <c r="Q1800" s="247"/>
      <c r="R1800" s="247"/>
      <c r="S1800" s="247"/>
      <c r="T1800" s="248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9" t="s">
        <v>204</v>
      </c>
      <c r="AU1800" s="249" t="s">
        <v>82</v>
      </c>
      <c r="AV1800" s="13" t="s">
        <v>82</v>
      </c>
      <c r="AW1800" s="13" t="s">
        <v>30</v>
      </c>
      <c r="AX1800" s="13" t="s">
        <v>73</v>
      </c>
      <c r="AY1800" s="249" t="s">
        <v>196</v>
      </c>
    </row>
    <row r="1801" s="13" customFormat="1">
      <c r="A1801" s="13"/>
      <c r="B1801" s="239"/>
      <c r="C1801" s="240"/>
      <c r="D1801" s="234" t="s">
        <v>204</v>
      </c>
      <c r="E1801" s="241" t="s">
        <v>1</v>
      </c>
      <c r="F1801" s="242" t="s">
        <v>1887</v>
      </c>
      <c r="G1801" s="240"/>
      <c r="H1801" s="243">
        <v>23.800000000000001</v>
      </c>
      <c r="I1801" s="244"/>
      <c r="J1801" s="240"/>
      <c r="K1801" s="240"/>
      <c r="L1801" s="245"/>
      <c r="M1801" s="246"/>
      <c r="N1801" s="247"/>
      <c r="O1801" s="247"/>
      <c r="P1801" s="247"/>
      <c r="Q1801" s="247"/>
      <c r="R1801" s="247"/>
      <c r="S1801" s="247"/>
      <c r="T1801" s="248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9" t="s">
        <v>204</v>
      </c>
      <c r="AU1801" s="249" t="s">
        <v>82</v>
      </c>
      <c r="AV1801" s="13" t="s">
        <v>82</v>
      </c>
      <c r="AW1801" s="13" t="s">
        <v>30</v>
      </c>
      <c r="AX1801" s="13" t="s">
        <v>73</v>
      </c>
      <c r="AY1801" s="249" t="s">
        <v>196</v>
      </c>
    </row>
    <row r="1802" s="13" customFormat="1">
      <c r="A1802" s="13"/>
      <c r="B1802" s="239"/>
      <c r="C1802" s="240"/>
      <c r="D1802" s="234" t="s">
        <v>204</v>
      </c>
      <c r="E1802" s="241" t="s">
        <v>1</v>
      </c>
      <c r="F1802" s="242" t="s">
        <v>1888</v>
      </c>
      <c r="G1802" s="240"/>
      <c r="H1802" s="243">
        <v>24.5</v>
      </c>
      <c r="I1802" s="244"/>
      <c r="J1802" s="240"/>
      <c r="K1802" s="240"/>
      <c r="L1802" s="245"/>
      <c r="M1802" s="246"/>
      <c r="N1802" s="247"/>
      <c r="O1802" s="247"/>
      <c r="P1802" s="247"/>
      <c r="Q1802" s="247"/>
      <c r="R1802" s="247"/>
      <c r="S1802" s="247"/>
      <c r="T1802" s="248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9" t="s">
        <v>204</v>
      </c>
      <c r="AU1802" s="249" t="s">
        <v>82</v>
      </c>
      <c r="AV1802" s="13" t="s">
        <v>82</v>
      </c>
      <c r="AW1802" s="13" t="s">
        <v>30</v>
      </c>
      <c r="AX1802" s="13" t="s">
        <v>73</v>
      </c>
      <c r="AY1802" s="249" t="s">
        <v>196</v>
      </c>
    </row>
    <row r="1803" s="13" customFormat="1">
      <c r="A1803" s="13"/>
      <c r="B1803" s="239"/>
      <c r="C1803" s="240"/>
      <c r="D1803" s="234" t="s">
        <v>204</v>
      </c>
      <c r="E1803" s="241" t="s">
        <v>1</v>
      </c>
      <c r="F1803" s="242" t="s">
        <v>1889</v>
      </c>
      <c r="G1803" s="240"/>
      <c r="H1803" s="243">
        <v>16</v>
      </c>
      <c r="I1803" s="244"/>
      <c r="J1803" s="240"/>
      <c r="K1803" s="240"/>
      <c r="L1803" s="245"/>
      <c r="M1803" s="246"/>
      <c r="N1803" s="247"/>
      <c r="O1803" s="247"/>
      <c r="P1803" s="247"/>
      <c r="Q1803" s="247"/>
      <c r="R1803" s="247"/>
      <c r="S1803" s="247"/>
      <c r="T1803" s="248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9" t="s">
        <v>204</v>
      </c>
      <c r="AU1803" s="249" t="s">
        <v>82</v>
      </c>
      <c r="AV1803" s="13" t="s">
        <v>82</v>
      </c>
      <c r="AW1803" s="13" t="s">
        <v>30</v>
      </c>
      <c r="AX1803" s="13" t="s">
        <v>73</v>
      </c>
      <c r="AY1803" s="249" t="s">
        <v>196</v>
      </c>
    </row>
    <row r="1804" s="13" customFormat="1">
      <c r="A1804" s="13"/>
      <c r="B1804" s="239"/>
      <c r="C1804" s="240"/>
      <c r="D1804" s="234" t="s">
        <v>204</v>
      </c>
      <c r="E1804" s="241" t="s">
        <v>1</v>
      </c>
      <c r="F1804" s="242" t="s">
        <v>1890</v>
      </c>
      <c r="G1804" s="240"/>
      <c r="H1804" s="243">
        <v>23.600000000000001</v>
      </c>
      <c r="I1804" s="244"/>
      <c r="J1804" s="240"/>
      <c r="K1804" s="240"/>
      <c r="L1804" s="245"/>
      <c r="M1804" s="246"/>
      <c r="N1804" s="247"/>
      <c r="O1804" s="247"/>
      <c r="P1804" s="247"/>
      <c r="Q1804" s="247"/>
      <c r="R1804" s="247"/>
      <c r="S1804" s="247"/>
      <c r="T1804" s="248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9" t="s">
        <v>204</v>
      </c>
      <c r="AU1804" s="249" t="s">
        <v>82</v>
      </c>
      <c r="AV1804" s="13" t="s">
        <v>82</v>
      </c>
      <c r="AW1804" s="13" t="s">
        <v>30</v>
      </c>
      <c r="AX1804" s="13" t="s">
        <v>73</v>
      </c>
      <c r="AY1804" s="249" t="s">
        <v>196</v>
      </c>
    </row>
    <row r="1805" s="13" customFormat="1">
      <c r="A1805" s="13"/>
      <c r="B1805" s="239"/>
      <c r="C1805" s="240"/>
      <c r="D1805" s="234" t="s">
        <v>204</v>
      </c>
      <c r="E1805" s="241" t="s">
        <v>1</v>
      </c>
      <c r="F1805" s="242" t="s">
        <v>1891</v>
      </c>
      <c r="G1805" s="240"/>
      <c r="H1805" s="243">
        <v>22.699999999999999</v>
      </c>
      <c r="I1805" s="244"/>
      <c r="J1805" s="240"/>
      <c r="K1805" s="240"/>
      <c r="L1805" s="245"/>
      <c r="M1805" s="246"/>
      <c r="N1805" s="247"/>
      <c r="O1805" s="247"/>
      <c r="P1805" s="247"/>
      <c r="Q1805" s="247"/>
      <c r="R1805" s="247"/>
      <c r="S1805" s="247"/>
      <c r="T1805" s="248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9" t="s">
        <v>204</v>
      </c>
      <c r="AU1805" s="249" t="s">
        <v>82</v>
      </c>
      <c r="AV1805" s="13" t="s">
        <v>82</v>
      </c>
      <c r="AW1805" s="13" t="s">
        <v>30</v>
      </c>
      <c r="AX1805" s="13" t="s">
        <v>73</v>
      </c>
      <c r="AY1805" s="249" t="s">
        <v>196</v>
      </c>
    </row>
    <row r="1806" s="13" customFormat="1">
      <c r="A1806" s="13"/>
      <c r="B1806" s="239"/>
      <c r="C1806" s="240"/>
      <c r="D1806" s="234" t="s">
        <v>204</v>
      </c>
      <c r="E1806" s="241" t="s">
        <v>1</v>
      </c>
      <c r="F1806" s="242" t="s">
        <v>1892</v>
      </c>
      <c r="G1806" s="240"/>
      <c r="H1806" s="243">
        <v>20.399999999999999</v>
      </c>
      <c r="I1806" s="244"/>
      <c r="J1806" s="240"/>
      <c r="K1806" s="240"/>
      <c r="L1806" s="245"/>
      <c r="M1806" s="246"/>
      <c r="N1806" s="247"/>
      <c r="O1806" s="247"/>
      <c r="P1806" s="247"/>
      <c r="Q1806" s="247"/>
      <c r="R1806" s="247"/>
      <c r="S1806" s="247"/>
      <c r="T1806" s="248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9" t="s">
        <v>204</v>
      </c>
      <c r="AU1806" s="249" t="s">
        <v>82</v>
      </c>
      <c r="AV1806" s="13" t="s">
        <v>82</v>
      </c>
      <c r="AW1806" s="13" t="s">
        <v>30</v>
      </c>
      <c r="AX1806" s="13" t="s">
        <v>73</v>
      </c>
      <c r="AY1806" s="249" t="s">
        <v>196</v>
      </c>
    </row>
    <row r="1807" s="13" customFormat="1">
      <c r="A1807" s="13"/>
      <c r="B1807" s="239"/>
      <c r="C1807" s="240"/>
      <c r="D1807" s="234" t="s">
        <v>204</v>
      </c>
      <c r="E1807" s="241" t="s">
        <v>1</v>
      </c>
      <c r="F1807" s="242" t="s">
        <v>1893</v>
      </c>
      <c r="G1807" s="240"/>
      <c r="H1807" s="243">
        <v>16.800000000000001</v>
      </c>
      <c r="I1807" s="244"/>
      <c r="J1807" s="240"/>
      <c r="K1807" s="240"/>
      <c r="L1807" s="245"/>
      <c r="M1807" s="246"/>
      <c r="N1807" s="247"/>
      <c r="O1807" s="247"/>
      <c r="P1807" s="247"/>
      <c r="Q1807" s="247"/>
      <c r="R1807" s="247"/>
      <c r="S1807" s="247"/>
      <c r="T1807" s="24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9" t="s">
        <v>204</v>
      </c>
      <c r="AU1807" s="249" t="s">
        <v>82</v>
      </c>
      <c r="AV1807" s="13" t="s">
        <v>82</v>
      </c>
      <c r="AW1807" s="13" t="s">
        <v>30</v>
      </c>
      <c r="AX1807" s="13" t="s">
        <v>73</v>
      </c>
      <c r="AY1807" s="249" t="s">
        <v>196</v>
      </c>
    </row>
    <row r="1808" s="13" customFormat="1">
      <c r="A1808" s="13"/>
      <c r="B1808" s="239"/>
      <c r="C1808" s="240"/>
      <c r="D1808" s="234" t="s">
        <v>204</v>
      </c>
      <c r="E1808" s="241" t="s">
        <v>1</v>
      </c>
      <c r="F1808" s="242" t="s">
        <v>1894</v>
      </c>
      <c r="G1808" s="240"/>
      <c r="H1808" s="243">
        <v>18.800000000000001</v>
      </c>
      <c r="I1808" s="244"/>
      <c r="J1808" s="240"/>
      <c r="K1808" s="240"/>
      <c r="L1808" s="245"/>
      <c r="M1808" s="246"/>
      <c r="N1808" s="247"/>
      <c r="O1808" s="247"/>
      <c r="P1808" s="247"/>
      <c r="Q1808" s="247"/>
      <c r="R1808" s="247"/>
      <c r="S1808" s="247"/>
      <c r="T1808" s="248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9" t="s">
        <v>204</v>
      </c>
      <c r="AU1808" s="249" t="s">
        <v>82</v>
      </c>
      <c r="AV1808" s="13" t="s">
        <v>82</v>
      </c>
      <c r="AW1808" s="13" t="s">
        <v>30</v>
      </c>
      <c r="AX1808" s="13" t="s">
        <v>73</v>
      </c>
      <c r="AY1808" s="249" t="s">
        <v>196</v>
      </c>
    </row>
    <row r="1809" s="13" customFormat="1">
      <c r="A1809" s="13"/>
      <c r="B1809" s="239"/>
      <c r="C1809" s="240"/>
      <c r="D1809" s="234" t="s">
        <v>204</v>
      </c>
      <c r="E1809" s="241" t="s">
        <v>1</v>
      </c>
      <c r="F1809" s="242" t="s">
        <v>1895</v>
      </c>
      <c r="G1809" s="240"/>
      <c r="H1809" s="243">
        <v>12.199999999999999</v>
      </c>
      <c r="I1809" s="244"/>
      <c r="J1809" s="240"/>
      <c r="K1809" s="240"/>
      <c r="L1809" s="245"/>
      <c r="M1809" s="246"/>
      <c r="N1809" s="247"/>
      <c r="O1809" s="247"/>
      <c r="P1809" s="247"/>
      <c r="Q1809" s="247"/>
      <c r="R1809" s="247"/>
      <c r="S1809" s="247"/>
      <c r="T1809" s="248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9" t="s">
        <v>204</v>
      </c>
      <c r="AU1809" s="249" t="s">
        <v>82</v>
      </c>
      <c r="AV1809" s="13" t="s">
        <v>82</v>
      </c>
      <c r="AW1809" s="13" t="s">
        <v>30</v>
      </c>
      <c r="AX1809" s="13" t="s">
        <v>73</v>
      </c>
      <c r="AY1809" s="249" t="s">
        <v>196</v>
      </c>
    </row>
    <row r="1810" s="13" customFormat="1">
      <c r="A1810" s="13"/>
      <c r="B1810" s="239"/>
      <c r="C1810" s="240"/>
      <c r="D1810" s="234" t="s">
        <v>204</v>
      </c>
      <c r="E1810" s="241" t="s">
        <v>1</v>
      </c>
      <c r="F1810" s="242" t="s">
        <v>1896</v>
      </c>
      <c r="G1810" s="240"/>
      <c r="H1810" s="243">
        <v>12</v>
      </c>
      <c r="I1810" s="244"/>
      <c r="J1810" s="240"/>
      <c r="K1810" s="240"/>
      <c r="L1810" s="245"/>
      <c r="M1810" s="246"/>
      <c r="N1810" s="247"/>
      <c r="O1810" s="247"/>
      <c r="P1810" s="247"/>
      <c r="Q1810" s="247"/>
      <c r="R1810" s="247"/>
      <c r="S1810" s="247"/>
      <c r="T1810" s="248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9" t="s">
        <v>204</v>
      </c>
      <c r="AU1810" s="249" t="s">
        <v>82</v>
      </c>
      <c r="AV1810" s="13" t="s">
        <v>82</v>
      </c>
      <c r="AW1810" s="13" t="s">
        <v>30</v>
      </c>
      <c r="AX1810" s="13" t="s">
        <v>73</v>
      </c>
      <c r="AY1810" s="249" t="s">
        <v>196</v>
      </c>
    </row>
    <row r="1811" s="13" customFormat="1">
      <c r="A1811" s="13"/>
      <c r="B1811" s="239"/>
      <c r="C1811" s="240"/>
      <c r="D1811" s="234" t="s">
        <v>204</v>
      </c>
      <c r="E1811" s="241" t="s">
        <v>1</v>
      </c>
      <c r="F1811" s="242" t="s">
        <v>1897</v>
      </c>
      <c r="G1811" s="240"/>
      <c r="H1811" s="243">
        <v>18.800000000000001</v>
      </c>
      <c r="I1811" s="244"/>
      <c r="J1811" s="240"/>
      <c r="K1811" s="240"/>
      <c r="L1811" s="245"/>
      <c r="M1811" s="246"/>
      <c r="N1811" s="247"/>
      <c r="O1811" s="247"/>
      <c r="P1811" s="247"/>
      <c r="Q1811" s="247"/>
      <c r="R1811" s="247"/>
      <c r="S1811" s="247"/>
      <c r="T1811" s="248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9" t="s">
        <v>204</v>
      </c>
      <c r="AU1811" s="249" t="s">
        <v>82</v>
      </c>
      <c r="AV1811" s="13" t="s">
        <v>82</v>
      </c>
      <c r="AW1811" s="13" t="s">
        <v>30</v>
      </c>
      <c r="AX1811" s="13" t="s">
        <v>73</v>
      </c>
      <c r="AY1811" s="249" t="s">
        <v>196</v>
      </c>
    </row>
    <row r="1812" s="13" customFormat="1">
      <c r="A1812" s="13"/>
      <c r="B1812" s="239"/>
      <c r="C1812" s="240"/>
      <c r="D1812" s="234" t="s">
        <v>204</v>
      </c>
      <c r="E1812" s="241" t="s">
        <v>1</v>
      </c>
      <c r="F1812" s="242" t="s">
        <v>1898</v>
      </c>
      <c r="G1812" s="240"/>
      <c r="H1812" s="243">
        <v>18.199999999999999</v>
      </c>
      <c r="I1812" s="244"/>
      <c r="J1812" s="240"/>
      <c r="K1812" s="240"/>
      <c r="L1812" s="245"/>
      <c r="M1812" s="246"/>
      <c r="N1812" s="247"/>
      <c r="O1812" s="247"/>
      <c r="P1812" s="247"/>
      <c r="Q1812" s="247"/>
      <c r="R1812" s="247"/>
      <c r="S1812" s="247"/>
      <c r="T1812" s="248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9" t="s">
        <v>204</v>
      </c>
      <c r="AU1812" s="249" t="s">
        <v>82</v>
      </c>
      <c r="AV1812" s="13" t="s">
        <v>82</v>
      </c>
      <c r="AW1812" s="13" t="s">
        <v>30</v>
      </c>
      <c r="AX1812" s="13" t="s">
        <v>73</v>
      </c>
      <c r="AY1812" s="249" t="s">
        <v>196</v>
      </c>
    </row>
    <row r="1813" s="13" customFormat="1">
      <c r="A1813" s="13"/>
      <c r="B1813" s="239"/>
      <c r="C1813" s="240"/>
      <c r="D1813" s="234" t="s">
        <v>204</v>
      </c>
      <c r="E1813" s="241" t="s">
        <v>1</v>
      </c>
      <c r="F1813" s="242" t="s">
        <v>1899</v>
      </c>
      <c r="G1813" s="240"/>
      <c r="H1813" s="243">
        <v>18.199999999999999</v>
      </c>
      <c r="I1813" s="244"/>
      <c r="J1813" s="240"/>
      <c r="K1813" s="240"/>
      <c r="L1813" s="245"/>
      <c r="M1813" s="246"/>
      <c r="N1813" s="247"/>
      <c r="O1813" s="247"/>
      <c r="P1813" s="247"/>
      <c r="Q1813" s="247"/>
      <c r="R1813" s="247"/>
      <c r="S1813" s="247"/>
      <c r="T1813" s="248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9" t="s">
        <v>204</v>
      </c>
      <c r="AU1813" s="249" t="s">
        <v>82</v>
      </c>
      <c r="AV1813" s="13" t="s">
        <v>82</v>
      </c>
      <c r="AW1813" s="13" t="s">
        <v>30</v>
      </c>
      <c r="AX1813" s="13" t="s">
        <v>73</v>
      </c>
      <c r="AY1813" s="249" t="s">
        <v>196</v>
      </c>
    </row>
    <row r="1814" s="13" customFormat="1">
      <c r="A1814" s="13"/>
      <c r="B1814" s="239"/>
      <c r="C1814" s="240"/>
      <c r="D1814" s="234" t="s">
        <v>204</v>
      </c>
      <c r="E1814" s="241" t="s">
        <v>1</v>
      </c>
      <c r="F1814" s="242" t="s">
        <v>1900</v>
      </c>
      <c r="G1814" s="240"/>
      <c r="H1814" s="243">
        <v>20</v>
      </c>
      <c r="I1814" s="244"/>
      <c r="J1814" s="240"/>
      <c r="K1814" s="240"/>
      <c r="L1814" s="245"/>
      <c r="M1814" s="246"/>
      <c r="N1814" s="247"/>
      <c r="O1814" s="247"/>
      <c r="P1814" s="247"/>
      <c r="Q1814" s="247"/>
      <c r="R1814" s="247"/>
      <c r="S1814" s="247"/>
      <c r="T1814" s="24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9" t="s">
        <v>204</v>
      </c>
      <c r="AU1814" s="249" t="s">
        <v>82</v>
      </c>
      <c r="AV1814" s="13" t="s">
        <v>82</v>
      </c>
      <c r="AW1814" s="13" t="s">
        <v>30</v>
      </c>
      <c r="AX1814" s="13" t="s">
        <v>73</v>
      </c>
      <c r="AY1814" s="249" t="s">
        <v>196</v>
      </c>
    </row>
    <row r="1815" s="13" customFormat="1">
      <c r="A1815" s="13"/>
      <c r="B1815" s="239"/>
      <c r="C1815" s="240"/>
      <c r="D1815" s="234" t="s">
        <v>204</v>
      </c>
      <c r="E1815" s="241" t="s">
        <v>1</v>
      </c>
      <c r="F1815" s="242" t="s">
        <v>1901</v>
      </c>
      <c r="G1815" s="240"/>
      <c r="H1815" s="243">
        <v>10.199999999999999</v>
      </c>
      <c r="I1815" s="244"/>
      <c r="J1815" s="240"/>
      <c r="K1815" s="240"/>
      <c r="L1815" s="245"/>
      <c r="M1815" s="246"/>
      <c r="N1815" s="247"/>
      <c r="O1815" s="247"/>
      <c r="P1815" s="247"/>
      <c r="Q1815" s="247"/>
      <c r="R1815" s="247"/>
      <c r="S1815" s="247"/>
      <c r="T1815" s="248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9" t="s">
        <v>204</v>
      </c>
      <c r="AU1815" s="249" t="s">
        <v>82</v>
      </c>
      <c r="AV1815" s="13" t="s">
        <v>82</v>
      </c>
      <c r="AW1815" s="13" t="s">
        <v>30</v>
      </c>
      <c r="AX1815" s="13" t="s">
        <v>73</v>
      </c>
      <c r="AY1815" s="249" t="s">
        <v>196</v>
      </c>
    </row>
    <row r="1816" s="13" customFormat="1">
      <c r="A1816" s="13"/>
      <c r="B1816" s="239"/>
      <c r="C1816" s="240"/>
      <c r="D1816" s="234" t="s">
        <v>204</v>
      </c>
      <c r="E1816" s="241" t="s">
        <v>1</v>
      </c>
      <c r="F1816" s="242" t="s">
        <v>1902</v>
      </c>
      <c r="G1816" s="240"/>
      <c r="H1816" s="243">
        <v>35.399999999999999</v>
      </c>
      <c r="I1816" s="244"/>
      <c r="J1816" s="240"/>
      <c r="K1816" s="240"/>
      <c r="L1816" s="245"/>
      <c r="M1816" s="246"/>
      <c r="N1816" s="247"/>
      <c r="O1816" s="247"/>
      <c r="P1816" s="247"/>
      <c r="Q1816" s="247"/>
      <c r="R1816" s="247"/>
      <c r="S1816" s="247"/>
      <c r="T1816" s="248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9" t="s">
        <v>204</v>
      </c>
      <c r="AU1816" s="249" t="s">
        <v>82</v>
      </c>
      <c r="AV1816" s="13" t="s">
        <v>82</v>
      </c>
      <c r="AW1816" s="13" t="s">
        <v>30</v>
      </c>
      <c r="AX1816" s="13" t="s">
        <v>73</v>
      </c>
      <c r="AY1816" s="249" t="s">
        <v>196</v>
      </c>
    </row>
    <row r="1817" s="13" customFormat="1">
      <c r="A1817" s="13"/>
      <c r="B1817" s="239"/>
      <c r="C1817" s="240"/>
      <c r="D1817" s="234" t="s">
        <v>204</v>
      </c>
      <c r="E1817" s="241" t="s">
        <v>1</v>
      </c>
      <c r="F1817" s="242" t="s">
        <v>1903</v>
      </c>
      <c r="G1817" s="240"/>
      <c r="H1817" s="243">
        <v>12.6</v>
      </c>
      <c r="I1817" s="244"/>
      <c r="J1817" s="240"/>
      <c r="K1817" s="240"/>
      <c r="L1817" s="245"/>
      <c r="M1817" s="246"/>
      <c r="N1817" s="247"/>
      <c r="O1817" s="247"/>
      <c r="P1817" s="247"/>
      <c r="Q1817" s="247"/>
      <c r="R1817" s="247"/>
      <c r="S1817" s="247"/>
      <c r="T1817" s="248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9" t="s">
        <v>204</v>
      </c>
      <c r="AU1817" s="249" t="s">
        <v>82</v>
      </c>
      <c r="AV1817" s="13" t="s">
        <v>82</v>
      </c>
      <c r="AW1817" s="13" t="s">
        <v>30</v>
      </c>
      <c r="AX1817" s="13" t="s">
        <v>73</v>
      </c>
      <c r="AY1817" s="249" t="s">
        <v>196</v>
      </c>
    </row>
    <row r="1818" s="13" customFormat="1">
      <c r="A1818" s="13"/>
      <c r="B1818" s="239"/>
      <c r="C1818" s="240"/>
      <c r="D1818" s="234" t="s">
        <v>204</v>
      </c>
      <c r="E1818" s="241" t="s">
        <v>1</v>
      </c>
      <c r="F1818" s="242" t="s">
        <v>1904</v>
      </c>
      <c r="G1818" s="240"/>
      <c r="H1818" s="243">
        <v>51.399999999999999</v>
      </c>
      <c r="I1818" s="244"/>
      <c r="J1818" s="240"/>
      <c r="K1818" s="240"/>
      <c r="L1818" s="245"/>
      <c r="M1818" s="246"/>
      <c r="N1818" s="247"/>
      <c r="O1818" s="247"/>
      <c r="P1818" s="247"/>
      <c r="Q1818" s="247"/>
      <c r="R1818" s="247"/>
      <c r="S1818" s="247"/>
      <c r="T1818" s="248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9" t="s">
        <v>204</v>
      </c>
      <c r="AU1818" s="249" t="s">
        <v>82</v>
      </c>
      <c r="AV1818" s="13" t="s">
        <v>82</v>
      </c>
      <c r="AW1818" s="13" t="s">
        <v>30</v>
      </c>
      <c r="AX1818" s="13" t="s">
        <v>73</v>
      </c>
      <c r="AY1818" s="249" t="s">
        <v>196</v>
      </c>
    </row>
    <row r="1819" s="13" customFormat="1">
      <c r="A1819" s="13"/>
      <c r="B1819" s="239"/>
      <c r="C1819" s="240"/>
      <c r="D1819" s="234" t="s">
        <v>204</v>
      </c>
      <c r="E1819" s="241" t="s">
        <v>1</v>
      </c>
      <c r="F1819" s="242" t="s">
        <v>1905</v>
      </c>
      <c r="G1819" s="240"/>
      <c r="H1819" s="243">
        <v>11.800000000000001</v>
      </c>
      <c r="I1819" s="244"/>
      <c r="J1819" s="240"/>
      <c r="K1819" s="240"/>
      <c r="L1819" s="245"/>
      <c r="M1819" s="246"/>
      <c r="N1819" s="247"/>
      <c r="O1819" s="247"/>
      <c r="P1819" s="247"/>
      <c r="Q1819" s="247"/>
      <c r="R1819" s="247"/>
      <c r="S1819" s="247"/>
      <c r="T1819" s="248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9" t="s">
        <v>204</v>
      </c>
      <c r="AU1819" s="249" t="s">
        <v>82</v>
      </c>
      <c r="AV1819" s="13" t="s">
        <v>82</v>
      </c>
      <c r="AW1819" s="13" t="s">
        <v>30</v>
      </c>
      <c r="AX1819" s="13" t="s">
        <v>73</v>
      </c>
      <c r="AY1819" s="249" t="s">
        <v>196</v>
      </c>
    </row>
    <row r="1820" s="13" customFormat="1">
      <c r="A1820" s="13"/>
      <c r="B1820" s="239"/>
      <c r="C1820" s="240"/>
      <c r="D1820" s="234" t="s">
        <v>204</v>
      </c>
      <c r="E1820" s="241" t="s">
        <v>1</v>
      </c>
      <c r="F1820" s="242" t="s">
        <v>1906</v>
      </c>
      <c r="G1820" s="240"/>
      <c r="H1820" s="243">
        <v>15.6</v>
      </c>
      <c r="I1820" s="244"/>
      <c r="J1820" s="240"/>
      <c r="K1820" s="240"/>
      <c r="L1820" s="245"/>
      <c r="M1820" s="246"/>
      <c r="N1820" s="247"/>
      <c r="O1820" s="247"/>
      <c r="P1820" s="247"/>
      <c r="Q1820" s="247"/>
      <c r="R1820" s="247"/>
      <c r="S1820" s="247"/>
      <c r="T1820" s="248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9" t="s">
        <v>204</v>
      </c>
      <c r="AU1820" s="249" t="s">
        <v>82</v>
      </c>
      <c r="AV1820" s="13" t="s">
        <v>82</v>
      </c>
      <c r="AW1820" s="13" t="s">
        <v>30</v>
      </c>
      <c r="AX1820" s="13" t="s">
        <v>73</v>
      </c>
      <c r="AY1820" s="249" t="s">
        <v>196</v>
      </c>
    </row>
    <row r="1821" s="13" customFormat="1">
      <c r="A1821" s="13"/>
      <c r="B1821" s="239"/>
      <c r="C1821" s="240"/>
      <c r="D1821" s="234" t="s">
        <v>204</v>
      </c>
      <c r="E1821" s="241" t="s">
        <v>1</v>
      </c>
      <c r="F1821" s="242" t="s">
        <v>1907</v>
      </c>
      <c r="G1821" s="240"/>
      <c r="H1821" s="243">
        <v>11.4</v>
      </c>
      <c r="I1821" s="244"/>
      <c r="J1821" s="240"/>
      <c r="K1821" s="240"/>
      <c r="L1821" s="245"/>
      <c r="M1821" s="246"/>
      <c r="N1821" s="247"/>
      <c r="O1821" s="247"/>
      <c r="P1821" s="247"/>
      <c r="Q1821" s="247"/>
      <c r="R1821" s="247"/>
      <c r="S1821" s="247"/>
      <c r="T1821" s="248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9" t="s">
        <v>204</v>
      </c>
      <c r="AU1821" s="249" t="s">
        <v>82</v>
      </c>
      <c r="AV1821" s="13" t="s">
        <v>82</v>
      </c>
      <c r="AW1821" s="13" t="s">
        <v>30</v>
      </c>
      <c r="AX1821" s="13" t="s">
        <v>73</v>
      </c>
      <c r="AY1821" s="249" t="s">
        <v>196</v>
      </c>
    </row>
    <row r="1822" s="13" customFormat="1">
      <c r="A1822" s="13"/>
      <c r="B1822" s="239"/>
      <c r="C1822" s="240"/>
      <c r="D1822" s="234" t="s">
        <v>204</v>
      </c>
      <c r="E1822" s="241" t="s">
        <v>1</v>
      </c>
      <c r="F1822" s="242" t="s">
        <v>1908</v>
      </c>
      <c r="G1822" s="240"/>
      <c r="H1822" s="243">
        <v>78</v>
      </c>
      <c r="I1822" s="244"/>
      <c r="J1822" s="240"/>
      <c r="K1822" s="240"/>
      <c r="L1822" s="245"/>
      <c r="M1822" s="246"/>
      <c r="N1822" s="247"/>
      <c r="O1822" s="247"/>
      <c r="P1822" s="247"/>
      <c r="Q1822" s="247"/>
      <c r="R1822" s="247"/>
      <c r="S1822" s="247"/>
      <c r="T1822" s="248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9" t="s">
        <v>204</v>
      </c>
      <c r="AU1822" s="249" t="s">
        <v>82</v>
      </c>
      <c r="AV1822" s="13" t="s">
        <v>82</v>
      </c>
      <c r="AW1822" s="13" t="s">
        <v>30</v>
      </c>
      <c r="AX1822" s="13" t="s">
        <v>73</v>
      </c>
      <c r="AY1822" s="249" t="s">
        <v>196</v>
      </c>
    </row>
    <row r="1823" s="13" customFormat="1">
      <c r="A1823" s="13"/>
      <c r="B1823" s="239"/>
      <c r="C1823" s="240"/>
      <c r="D1823" s="234" t="s">
        <v>204</v>
      </c>
      <c r="E1823" s="241" t="s">
        <v>1</v>
      </c>
      <c r="F1823" s="242" t="s">
        <v>1909</v>
      </c>
      <c r="G1823" s="240"/>
      <c r="H1823" s="243">
        <v>37.200000000000003</v>
      </c>
      <c r="I1823" s="244"/>
      <c r="J1823" s="240"/>
      <c r="K1823" s="240"/>
      <c r="L1823" s="245"/>
      <c r="M1823" s="246"/>
      <c r="N1823" s="247"/>
      <c r="O1823" s="247"/>
      <c r="P1823" s="247"/>
      <c r="Q1823" s="247"/>
      <c r="R1823" s="247"/>
      <c r="S1823" s="247"/>
      <c r="T1823" s="248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9" t="s">
        <v>204</v>
      </c>
      <c r="AU1823" s="249" t="s">
        <v>82</v>
      </c>
      <c r="AV1823" s="13" t="s">
        <v>82</v>
      </c>
      <c r="AW1823" s="13" t="s">
        <v>30</v>
      </c>
      <c r="AX1823" s="13" t="s">
        <v>73</v>
      </c>
      <c r="AY1823" s="249" t="s">
        <v>196</v>
      </c>
    </row>
    <row r="1824" s="13" customFormat="1">
      <c r="A1824" s="13"/>
      <c r="B1824" s="239"/>
      <c r="C1824" s="240"/>
      <c r="D1824" s="234" t="s">
        <v>204</v>
      </c>
      <c r="E1824" s="241" t="s">
        <v>1</v>
      </c>
      <c r="F1824" s="242" t="s">
        <v>1910</v>
      </c>
      <c r="G1824" s="240"/>
      <c r="H1824" s="243">
        <v>10</v>
      </c>
      <c r="I1824" s="244"/>
      <c r="J1824" s="240"/>
      <c r="K1824" s="240"/>
      <c r="L1824" s="245"/>
      <c r="M1824" s="246"/>
      <c r="N1824" s="247"/>
      <c r="O1824" s="247"/>
      <c r="P1824" s="247"/>
      <c r="Q1824" s="247"/>
      <c r="R1824" s="247"/>
      <c r="S1824" s="247"/>
      <c r="T1824" s="248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9" t="s">
        <v>204</v>
      </c>
      <c r="AU1824" s="249" t="s">
        <v>82</v>
      </c>
      <c r="AV1824" s="13" t="s">
        <v>82</v>
      </c>
      <c r="AW1824" s="13" t="s">
        <v>30</v>
      </c>
      <c r="AX1824" s="13" t="s">
        <v>73</v>
      </c>
      <c r="AY1824" s="249" t="s">
        <v>196</v>
      </c>
    </row>
    <row r="1825" s="13" customFormat="1">
      <c r="A1825" s="13"/>
      <c r="B1825" s="239"/>
      <c r="C1825" s="240"/>
      <c r="D1825" s="234" t="s">
        <v>204</v>
      </c>
      <c r="E1825" s="241" t="s">
        <v>1</v>
      </c>
      <c r="F1825" s="242" t="s">
        <v>1911</v>
      </c>
      <c r="G1825" s="240"/>
      <c r="H1825" s="243">
        <v>2.6000000000000001</v>
      </c>
      <c r="I1825" s="244"/>
      <c r="J1825" s="240"/>
      <c r="K1825" s="240"/>
      <c r="L1825" s="245"/>
      <c r="M1825" s="246"/>
      <c r="N1825" s="247"/>
      <c r="O1825" s="247"/>
      <c r="P1825" s="247"/>
      <c r="Q1825" s="247"/>
      <c r="R1825" s="247"/>
      <c r="S1825" s="247"/>
      <c r="T1825" s="248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9" t="s">
        <v>204</v>
      </c>
      <c r="AU1825" s="249" t="s">
        <v>82</v>
      </c>
      <c r="AV1825" s="13" t="s">
        <v>82</v>
      </c>
      <c r="AW1825" s="13" t="s">
        <v>30</v>
      </c>
      <c r="AX1825" s="13" t="s">
        <v>73</v>
      </c>
      <c r="AY1825" s="249" t="s">
        <v>196</v>
      </c>
    </row>
    <row r="1826" s="13" customFormat="1">
      <c r="A1826" s="13"/>
      <c r="B1826" s="239"/>
      <c r="C1826" s="240"/>
      <c r="D1826" s="234" t="s">
        <v>204</v>
      </c>
      <c r="E1826" s="241" t="s">
        <v>1</v>
      </c>
      <c r="F1826" s="242" t="s">
        <v>1912</v>
      </c>
      <c r="G1826" s="240"/>
      <c r="H1826" s="243">
        <v>5.7999999999999998</v>
      </c>
      <c r="I1826" s="244"/>
      <c r="J1826" s="240"/>
      <c r="K1826" s="240"/>
      <c r="L1826" s="245"/>
      <c r="M1826" s="246"/>
      <c r="N1826" s="247"/>
      <c r="O1826" s="247"/>
      <c r="P1826" s="247"/>
      <c r="Q1826" s="247"/>
      <c r="R1826" s="247"/>
      <c r="S1826" s="247"/>
      <c r="T1826" s="24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9" t="s">
        <v>204</v>
      </c>
      <c r="AU1826" s="249" t="s">
        <v>82</v>
      </c>
      <c r="AV1826" s="13" t="s">
        <v>82</v>
      </c>
      <c r="AW1826" s="13" t="s">
        <v>30</v>
      </c>
      <c r="AX1826" s="13" t="s">
        <v>73</v>
      </c>
      <c r="AY1826" s="249" t="s">
        <v>196</v>
      </c>
    </row>
    <row r="1827" s="13" customFormat="1">
      <c r="A1827" s="13"/>
      <c r="B1827" s="239"/>
      <c r="C1827" s="240"/>
      <c r="D1827" s="234" t="s">
        <v>204</v>
      </c>
      <c r="E1827" s="241" t="s">
        <v>1</v>
      </c>
      <c r="F1827" s="242" t="s">
        <v>1913</v>
      </c>
      <c r="G1827" s="240"/>
      <c r="H1827" s="243">
        <v>271.19999999999999</v>
      </c>
      <c r="I1827" s="244"/>
      <c r="J1827" s="240"/>
      <c r="K1827" s="240"/>
      <c r="L1827" s="245"/>
      <c r="M1827" s="246"/>
      <c r="N1827" s="247"/>
      <c r="O1827" s="247"/>
      <c r="P1827" s="247"/>
      <c r="Q1827" s="247"/>
      <c r="R1827" s="247"/>
      <c r="S1827" s="247"/>
      <c r="T1827" s="248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9" t="s">
        <v>204</v>
      </c>
      <c r="AU1827" s="249" t="s">
        <v>82</v>
      </c>
      <c r="AV1827" s="13" t="s">
        <v>82</v>
      </c>
      <c r="AW1827" s="13" t="s">
        <v>30</v>
      </c>
      <c r="AX1827" s="13" t="s">
        <v>73</v>
      </c>
      <c r="AY1827" s="249" t="s">
        <v>196</v>
      </c>
    </row>
    <row r="1828" s="13" customFormat="1">
      <c r="A1828" s="13"/>
      <c r="B1828" s="239"/>
      <c r="C1828" s="240"/>
      <c r="D1828" s="234" t="s">
        <v>204</v>
      </c>
      <c r="E1828" s="241" t="s">
        <v>1</v>
      </c>
      <c r="F1828" s="242" t="s">
        <v>1914</v>
      </c>
      <c r="G1828" s="240"/>
      <c r="H1828" s="243">
        <v>27.600000000000001</v>
      </c>
      <c r="I1828" s="244"/>
      <c r="J1828" s="240"/>
      <c r="K1828" s="240"/>
      <c r="L1828" s="245"/>
      <c r="M1828" s="246"/>
      <c r="N1828" s="247"/>
      <c r="O1828" s="247"/>
      <c r="P1828" s="247"/>
      <c r="Q1828" s="247"/>
      <c r="R1828" s="247"/>
      <c r="S1828" s="247"/>
      <c r="T1828" s="248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9" t="s">
        <v>204</v>
      </c>
      <c r="AU1828" s="249" t="s">
        <v>82</v>
      </c>
      <c r="AV1828" s="13" t="s">
        <v>82</v>
      </c>
      <c r="AW1828" s="13" t="s">
        <v>30</v>
      </c>
      <c r="AX1828" s="13" t="s">
        <v>73</v>
      </c>
      <c r="AY1828" s="249" t="s">
        <v>196</v>
      </c>
    </row>
    <row r="1829" s="13" customFormat="1">
      <c r="A1829" s="13"/>
      <c r="B1829" s="239"/>
      <c r="C1829" s="240"/>
      <c r="D1829" s="234" t="s">
        <v>204</v>
      </c>
      <c r="E1829" s="241" t="s">
        <v>1</v>
      </c>
      <c r="F1829" s="242" t="s">
        <v>1915</v>
      </c>
      <c r="G1829" s="240"/>
      <c r="H1829" s="243">
        <v>25</v>
      </c>
      <c r="I1829" s="244"/>
      <c r="J1829" s="240"/>
      <c r="K1829" s="240"/>
      <c r="L1829" s="245"/>
      <c r="M1829" s="246"/>
      <c r="N1829" s="247"/>
      <c r="O1829" s="247"/>
      <c r="P1829" s="247"/>
      <c r="Q1829" s="247"/>
      <c r="R1829" s="247"/>
      <c r="S1829" s="247"/>
      <c r="T1829" s="248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9" t="s">
        <v>204</v>
      </c>
      <c r="AU1829" s="249" t="s">
        <v>82</v>
      </c>
      <c r="AV1829" s="13" t="s">
        <v>82</v>
      </c>
      <c r="AW1829" s="13" t="s">
        <v>30</v>
      </c>
      <c r="AX1829" s="13" t="s">
        <v>73</v>
      </c>
      <c r="AY1829" s="249" t="s">
        <v>196</v>
      </c>
    </row>
    <row r="1830" s="13" customFormat="1">
      <c r="A1830" s="13"/>
      <c r="B1830" s="239"/>
      <c r="C1830" s="240"/>
      <c r="D1830" s="234" t="s">
        <v>204</v>
      </c>
      <c r="E1830" s="241" t="s">
        <v>1</v>
      </c>
      <c r="F1830" s="242" t="s">
        <v>1916</v>
      </c>
      <c r="G1830" s="240"/>
      <c r="H1830" s="243">
        <v>519.20000000000005</v>
      </c>
      <c r="I1830" s="244"/>
      <c r="J1830" s="240"/>
      <c r="K1830" s="240"/>
      <c r="L1830" s="245"/>
      <c r="M1830" s="246"/>
      <c r="N1830" s="247"/>
      <c r="O1830" s="247"/>
      <c r="P1830" s="247"/>
      <c r="Q1830" s="247"/>
      <c r="R1830" s="247"/>
      <c r="S1830" s="247"/>
      <c r="T1830" s="248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9" t="s">
        <v>204</v>
      </c>
      <c r="AU1830" s="249" t="s">
        <v>82</v>
      </c>
      <c r="AV1830" s="13" t="s">
        <v>82</v>
      </c>
      <c r="AW1830" s="13" t="s">
        <v>30</v>
      </c>
      <c r="AX1830" s="13" t="s">
        <v>73</v>
      </c>
      <c r="AY1830" s="249" t="s">
        <v>196</v>
      </c>
    </row>
    <row r="1831" s="13" customFormat="1">
      <c r="A1831" s="13"/>
      <c r="B1831" s="239"/>
      <c r="C1831" s="240"/>
      <c r="D1831" s="234" t="s">
        <v>204</v>
      </c>
      <c r="E1831" s="241" t="s">
        <v>1</v>
      </c>
      <c r="F1831" s="242" t="s">
        <v>1917</v>
      </c>
      <c r="G1831" s="240"/>
      <c r="H1831" s="243">
        <v>198.40000000000001</v>
      </c>
      <c r="I1831" s="244"/>
      <c r="J1831" s="240"/>
      <c r="K1831" s="240"/>
      <c r="L1831" s="245"/>
      <c r="M1831" s="246"/>
      <c r="N1831" s="247"/>
      <c r="O1831" s="247"/>
      <c r="P1831" s="247"/>
      <c r="Q1831" s="247"/>
      <c r="R1831" s="247"/>
      <c r="S1831" s="247"/>
      <c r="T1831" s="248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9" t="s">
        <v>204</v>
      </c>
      <c r="AU1831" s="249" t="s">
        <v>82</v>
      </c>
      <c r="AV1831" s="13" t="s">
        <v>82</v>
      </c>
      <c r="AW1831" s="13" t="s">
        <v>30</v>
      </c>
      <c r="AX1831" s="13" t="s">
        <v>73</v>
      </c>
      <c r="AY1831" s="249" t="s">
        <v>196</v>
      </c>
    </row>
    <row r="1832" s="13" customFormat="1">
      <c r="A1832" s="13"/>
      <c r="B1832" s="239"/>
      <c r="C1832" s="240"/>
      <c r="D1832" s="234" t="s">
        <v>204</v>
      </c>
      <c r="E1832" s="241" t="s">
        <v>1</v>
      </c>
      <c r="F1832" s="242" t="s">
        <v>1918</v>
      </c>
      <c r="G1832" s="240"/>
      <c r="H1832" s="243">
        <v>124.8</v>
      </c>
      <c r="I1832" s="244"/>
      <c r="J1832" s="240"/>
      <c r="K1832" s="240"/>
      <c r="L1832" s="245"/>
      <c r="M1832" s="246"/>
      <c r="N1832" s="247"/>
      <c r="O1832" s="247"/>
      <c r="P1832" s="247"/>
      <c r="Q1832" s="247"/>
      <c r="R1832" s="247"/>
      <c r="S1832" s="247"/>
      <c r="T1832" s="248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9" t="s">
        <v>204</v>
      </c>
      <c r="AU1832" s="249" t="s">
        <v>82</v>
      </c>
      <c r="AV1832" s="13" t="s">
        <v>82</v>
      </c>
      <c r="AW1832" s="13" t="s">
        <v>30</v>
      </c>
      <c r="AX1832" s="13" t="s">
        <v>73</v>
      </c>
      <c r="AY1832" s="249" t="s">
        <v>196</v>
      </c>
    </row>
    <row r="1833" s="13" customFormat="1">
      <c r="A1833" s="13"/>
      <c r="B1833" s="239"/>
      <c r="C1833" s="240"/>
      <c r="D1833" s="234" t="s">
        <v>204</v>
      </c>
      <c r="E1833" s="241" t="s">
        <v>1</v>
      </c>
      <c r="F1833" s="242" t="s">
        <v>1919</v>
      </c>
      <c r="G1833" s="240"/>
      <c r="H1833" s="243">
        <v>46.799999999999997</v>
      </c>
      <c r="I1833" s="244"/>
      <c r="J1833" s="240"/>
      <c r="K1833" s="240"/>
      <c r="L1833" s="245"/>
      <c r="M1833" s="246"/>
      <c r="N1833" s="247"/>
      <c r="O1833" s="247"/>
      <c r="P1833" s="247"/>
      <c r="Q1833" s="247"/>
      <c r="R1833" s="247"/>
      <c r="S1833" s="247"/>
      <c r="T1833" s="24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9" t="s">
        <v>204</v>
      </c>
      <c r="AU1833" s="249" t="s">
        <v>82</v>
      </c>
      <c r="AV1833" s="13" t="s">
        <v>82</v>
      </c>
      <c r="AW1833" s="13" t="s">
        <v>30</v>
      </c>
      <c r="AX1833" s="13" t="s">
        <v>73</v>
      </c>
      <c r="AY1833" s="249" t="s">
        <v>196</v>
      </c>
    </row>
    <row r="1834" s="16" customFormat="1">
      <c r="A1834" s="16"/>
      <c r="B1834" s="282"/>
      <c r="C1834" s="283"/>
      <c r="D1834" s="234" t="s">
        <v>204</v>
      </c>
      <c r="E1834" s="284" t="s">
        <v>1</v>
      </c>
      <c r="F1834" s="285" t="s">
        <v>527</v>
      </c>
      <c r="G1834" s="283"/>
      <c r="H1834" s="286">
        <v>1942.3</v>
      </c>
      <c r="I1834" s="287"/>
      <c r="J1834" s="283"/>
      <c r="K1834" s="283"/>
      <c r="L1834" s="288"/>
      <c r="M1834" s="289"/>
      <c r="N1834" s="290"/>
      <c r="O1834" s="290"/>
      <c r="P1834" s="290"/>
      <c r="Q1834" s="290"/>
      <c r="R1834" s="290"/>
      <c r="S1834" s="290"/>
      <c r="T1834" s="291"/>
      <c r="U1834" s="16"/>
      <c r="V1834" s="16"/>
      <c r="W1834" s="16"/>
      <c r="X1834" s="16"/>
      <c r="Y1834" s="16"/>
      <c r="Z1834" s="16"/>
      <c r="AA1834" s="16"/>
      <c r="AB1834" s="16"/>
      <c r="AC1834" s="16"/>
      <c r="AD1834" s="16"/>
      <c r="AE1834" s="16"/>
      <c r="AT1834" s="292" t="s">
        <v>204</v>
      </c>
      <c r="AU1834" s="292" t="s">
        <v>82</v>
      </c>
      <c r="AV1834" s="16" t="s">
        <v>210</v>
      </c>
      <c r="AW1834" s="16" t="s">
        <v>30</v>
      </c>
      <c r="AX1834" s="16" t="s">
        <v>73</v>
      </c>
      <c r="AY1834" s="292" t="s">
        <v>196</v>
      </c>
    </row>
    <row r="1835" s="15" customFormat="1">
      <c r="A1835" s="15"/>
      <c r="B1835" s="261"/>
      <c r="C1835" s="262"/>
      <c r="D1835" s="234" t="s">
        <v>204</v>
      </c>
      <c r="E1835" s="263" t="s">
        <v>1</v>
      </c>
      <c r="F1835" s="264" t="s">
        <v>890</v>
      </c>
      <c r="G1835" s="262"/>
      <c r="H1835" s="263" t="s">
        <v>1</v>
      </c>
      <c r="I1835" s="265"/>
      <c r="J1835" s="262"/>
      <c r="K1835" s="262"/>
      <c r="L1835" s="266"/>
      <c r="M1835" s="267"/>
      <c r="N1835" s="268"/>
      <c r="O1835" s="268"/>
      <c r="P1835" s="268"/>
      <c r="Q1835" s="268"/>
      <c r="R1835" s="268"/>
      <c r="S1835" s="268"/>
      <c r="T1835" s="269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70" t="s">
        <v>204</v>
      </c>
      <c r="AU1835" s="270" t="s">
        <v>82</v>
      </c>
      <c r="AV1835" s="15" t="s">
        <v>80</v>
      </c>
      <c r="AW1835" s="15" t="s">
        <v>30</v>
      </c>
      <c r="AX1835" s="15" t="s">
        <v>73</v>
      </c>
      <c r="AY1835" s="270" t="s">
        <v>196</v>
      </c>
    </row>
    <row r="1836" s="13" customFormat="1">
      <c r="A1836" s="13"/>
      <c r="B1836" s="239"/>
      <c r="C1836" s="240"/>
      <c r="D1836" s="234" t="s">
        <v>204</v>
      </c>
      <c r="E1836" s="241" t="s">
        <v>1</v>
      </c>
      <c r="F1836" s="242" t="s">
        <v>1920</v>
      </c>
      <c r="G1836" s="240"/>
      <c r="H1836" s="243">
        <v>36.399999999999999</v>
      </c>
      <c r="I1836" s="244"/>
      <c r="J1836" s="240"/>
      <c r="K1836" s="240"/>
      <c r="L1836" s="245"/>
      <c r="M1836" s="246"/>
      <c r="N1836" s="247"/>
      <c r="O1836" s="247"/>
      <c r="P1836" s="247"/>
      <c r="Q1836" s="247"/>
      <c r="R1836" s="247"/>
      <c r="S1836" s="247"/>
      <c r="T1836" s="248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9" t="s">
        <v>204</v>
      </c>
      <c r="AU1836" s="249" t="s">
        <v>82</v>
      </c>
      <c r="AV1836" s="13" t="s">
        <v>82</v>
      </c>
      <c r="AW1836" s="13" t="s">
        <v>30</v>
      </c>
      <c r="AX1836" s="13" t="s">
        <v>73</v>
      </c>
      <c r="AY1836" s="249" t="s">
        <v>196</v>
      </c>
    </row>
    <row r="1837" s="13" customFormat="1">
      <c r="A1837" s="13"/>
      <c r="B1837" s="239"/>
      <c r="C1837" s="240"/>
      <c r="D1837" s="234" t="s">
        <v>204</v>
      </c>
      <c r="E1837" s="241" t="s">
        <v>1</v>
      </c>
      <c r="F1837" s="242" t="s">
        <v>1921</v>
      </c>
      <c r="G1837" s="240"/>
      <c r="H1837" s="243">
        <v>24</v>
      </c>
      <c r="I1837" s="244"/>
      <c r="J1837" s="240"/>
      <c r="K1837" s="240"/>
      <c r="L1837" s="245"/>
      <c r="M1837" s="246"/>
      <c r="N1837" s="247"/>
      <c r="O1837" s="247"/>
      <c r="P1837" s="247"/>
      <c r="Q1837" s="247"/>
      <c r="R1837" s="247"/>
      <c r="S1837" s="247"/>
      <c r="T1837" s="24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9" t="s">
        <v>204</v>
      </c>
      <c r="AU1837" s="249" t="s">
        <v>82</v>
      </c>
      <c r="AV1837" s="13" t="s">
        <v>82</v>
      </c>
      <c r="AW1837" s="13" t="s">
        <v>30</v>
      </c>
      <c r="AX1837" s="13" t="s">
        <v>73</v>
      </c>
      <c r="AY1837" s="249" t="s">
        <v>196</v>
      </c>
    </row>
    <row r="1838" s="13" customFormat="1">
      <c r="A1838" s="13"/>
      <c r="B1838" s="239"/>
      <c r="C1838" s="240"/>
      <c r="D1838" s="234" t="s">
        <v>204</v>
      </c>
      <c r="E1838" s="241" t="s">
        <v>1</v>
      </c>
      <c r="F1838" s="242" t="s">
        <v>1922</v>
      </c>
      <c r="G1838" s="240"/>
      <c r="H1838" s="243">
        <v>24.399999999999999</v>
      </c>
      <c r="I1838" s="244"/>
      <c r="J1838" s="240"/>
      <c r="K1838" s="240"/>
      <c r="L1838" s="245"/>
      <c r="M1838" s="246"/>
      <c r="N1838" s="247"/>
      <c r="O1838" s="247"/>
      <c r="P1838" s="247"/>
      <c r="Q1838" s="247"/>
      <c r="R1838" s="247"/>
      <c r="S1838" s="247"/>
      <c r="T1838" s="248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9" t="s">
        <v>204</v>
      </c>
      <c r="AU1838" s="249" t="s">
        <v>82</v>
      </c>
      <c r="AV1838" s="13" t="s">
        <v>82</v>
      </c>
      <c r="AW1838" s="13" t="s">
        <v>30</v>
      </c>
      <c r="AX1838" s="13" t="s">
        <v>73</v>
      </c>
      <c r="AY1838" s="249" t="s">
        <v>196</v>
      </c>
    </row>
    <row r="1839" s="13" customFormat="1">
      <c r="A1839" s="13"/>
      <c r="B1839" s="239"/>
      <c r="C1839" s="240"/>
      <c r="D1839" s="234" t="s">
        <v>204</v>
      </c>
      <c r="E1839" s="241" t="s">
        <v>1</v>
      </c>
      <c r="F1839" s="242" t="s">
        <v>1923</v>
      </c>
      <c r="G1839" s="240"/>
      <c r="H1839" s="243">
        <v>8</v>
      </c>
      <c r="I1839" s="244"/>
      <c r="J1839" s="240"/>
      <c r="K1839" s="240"/>
      <c r="L1839" s="245"/>
      <c r="M1839" s="246"/>
      <c r="N1839" s="247"/>
      <c r="O1839" s="247"/>
      <c r="P1839" s="247"/>
      <c r="Q1839" s="247"/>
      <c r="R1839" s="247"/>
      <c r="S1839" s="247"/>
      <c r="T1839" s="248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9" t="s">
        <v>204</v>
      </c>
      <c r="AU1839" s="249" t="s">
        <v>82</v>
      </c>
      <c r="AV1839" s="13" t="s">
        <v>82</v>
      </c>
      <c r="AW1839" s="13" t="s">
        <v>30</v>
      </c>
      <c r="AX1839" s="13" t="s">
        <v>73</v>
      </c>
      <c r="AY1839" s="249" t="s">
        <v>196</v>
      </c>
    </row>
    <row r="1840" s="13" customFormat="1">
      <c r="A1840" s="13"/>
      <c r="B1840" s="239"/>
      <c r="C1840" s="240"/>
      <c r="D1840" s="234" t="s">
        <v>204</v>
      </c>
      <c r="E1840" s="241" t="s">
        <v>1</v>
      </c>
      <c r="F1840" s="242" t="s">
        <v>1924</v>
      </c>
      <c r="G1840" s="240"/>
      <c r="H1840" s="243">
        <v>17</v>
      </c>
      <c r="I1840" s="244"/>
      <c r="J1840" s="240"/>
      <c r="K1840" s="240"/>
      <c r="L1840" s="245"/>
      <c r="M1840" s="246"/>
      <c r="N1840" s="247"/>
      <c r="O1840" s="247"/>
      <c r="P1840" s="247"/>
      <c r="Q1840" s="247"/>
      <c r="R1840" s="247"/>
      <c r="S1840" s="247"/>
      <c r="T1840" s="248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9" t="s">
        <v>204</v>
      </c>
      <c r="AU1840" s="249" t="s">
        <v>82</v>
      </c>
      <c r="AV1840" s="13" t="s">
        <v>82</v>
      </c>
      <c r="AW1840" s="13" t="s">
        <v>30</v>
      </c>
      <c r="AX1840" s="13" t="s">
        <v>73</v>
      </c>
      <c r="AY1840" s="249" t="s">
        <v>196</v>
      </c>
    </row>
    <row r="1841" s="13" customFormat="1">
      <c r="A1841" s="13"/>
      <c r="B1841" s="239"/>
      <c r="C1841" s="240"/>
      <c r="D1841" s="234" t="s">
        <v>204</v>
      </c>
      <c r="E1841" s="241" t="s">
        <v>1</v>
      </c>
      <c r="F1841" s="242" t="s">
        <v>1925</v>
      </c>
      <c r="G1841" s="240"/>
      <c r="H1841" s="243">
        <v>21.800000000000001</v>
      </c>
      <c r="I1841" s="244"/>
      <c r="J1841" s="240"/>
      <c r="K1841" s="240"/>
      <c r="L1841" s="245"/>
      <c r="M1841" s="246"/>
      <c r="N1841" s="247"/>
      <c r="O1841" s="247"/>
      <c r="P1841" s="247"/>
      <c r="Q1841" s="247"/>
      <c r="R1841" s="247"/>
      <c r="S1841" s="247"/>
      <c r="T1841" s="24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9" t="s">
        <v>204</v>
      </c>
      <c r="AU1841" s="249" t="s">
        <v>82</v>
      </c>
      <c r="AV1841" s="13" t="s">
        <v>82</v>
      </c>
      <c r="AW1841" s="13" t="s">
        <v>30</v>
      </c>
      <c r="AX1841" s="13" t="s">
        <v>73</v>
      </c>
      <c r="AY1841" s="249" t="s">
        <v>196</v>
      </c>
    </row>
    <row r="1842" s="13" customFormat="1">
      <c r="A1842" s="13"/>
      <c r="B1842" s="239"/>
      <c r="C1842" s="240"/>
      <c r="D1842" s="234" t="s">
        <v>204</v>
      </c>
      <c r="E1842" s="241" t="s">
        <v>1</v>
      </c>
      <c r="F1842" s="242" t="s">
        <v>1926</v>
      </c>
      <c r="G1842" s="240"/>
      <c r="H1842" s="243">
        <v>18</v>
      </c>
      <c r="I1842" s="244"/>
      <c r="J1842" s="240"/>
      <c r="K1842" s="240"/>
      <c r="L1842" s="245"/>
      <c r="M1842" s="246"/>
      <c r="N1842" s="247"/>
      <c r="O1842" s="247"/>
      <c r="P1842" s="247"/>
      <c r="Q1842" s="247"/>
      <c r="R1842" s="247"/>
      <c r="S1842" s="247"/>
      <c r="T1842" s="248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9" t="s">
        <v>204</v>
      </c>
      <c r="AU1842" s="249" t="s">
        <v>82</v>
      </c>
      <c r="AV1842" s="13" t="s">
        <v>82</v>
      </c>
      <c r="AW1842" s="13" t="s">
        <v>30</v>
      </c>
      <c r="AX1842" s="13" t="s">
        <v>73</v>
      </c>
      <c r="AY1842" s="249" t="s">
        <v>196</v>
      </c>
    </row>
    <row r="1843" s="13" customFormat="1">
      <c r="A1843" s="13"/>
      <c r="B1843" s="239"/>
      <c r="C1843" s="240"/>
      <c r="D1843" s="234" t="s">
        <v>204</v>
      </c>
      <c r="E1843" s="241" t="s">
        <v>1</v>
      </c>
      <c r="F1843" s="242" t="s">
        <v>1927</v>
      </c>
      <c r="G1843" s="240"/>
      <c r="H1843" s="243">
        <v>23.600000000000001</v>
      </c>
      <c r="I1843" s="244"/>
      <c r="J1843" s="240"/>
      <c r="K1843" s="240"/>
      <c r="L1843" s="245"/>
      <c r="M1843" s="246"/>
      <c r="N1843" s="247"/>
      <c r="O1843" s="247"/>
      <c r="P1843" s="247"/>
      <c r="Q1843" s="247"/>
      <c r="R1843" s="247"/>
      <c r="S1843" s="247"/>
      <c r="T1843" s="248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9" t="s">
        <v>204</v>
      </c>
      <c r="AU1843" s="249" t="s">
        <v>82</v>
      </c>
      <c r="AV1843" s="13" t="s">
        <v>82</v>
      </c>
      <c r="AW1843" s="13" t="s">
        <v>30</v>
      </c>
      <c r="AX1843" s="13" t="s">
        <v>73</v>
      </c>
      <c r="AY1843" s="249" t="s">
        <v>196</v>
      </c>
    </row>
    <row r="1844" s="13" customFormat="1">
      <c r="A1844" s="13"/>
      <c r="B1844" s="239"/>
      <c r="C1844" s="240"/>
      <c r="D1844" s="234" t="s">
        <v>204</v>
      </c>
      <c r="E1844" s="241" t="s">
        <v>1</v>
      </c>
      <c r="F1844" s="242" t="s">
        <v>1928</v>
      </c>
      <c r="G1844" s="240"/>
      <c r="H1844" s="243">
        <v>18.800000000000001</v>
      </c>
      <c r="I1844" s="244"/>
      <c r="J1844" s="240"/>
      <c r="K1844" s="240"/>
      <c r="L1844" s="245"/>
      <c r="M1844" s="246"/>
      <c r="N1844" s="247"/>
      <c r="O1844" s="247"/>
      <c r="P1844" s="247"/>
      <c r="Q1844" s="247"/>
      <c r="R1844" s="247"/>
      <c r="S1844" s="247"/>
      <c r="T1844" s="248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9" t="s">
        <v>204</v>
      </c>
      <c r="AU1844" s="249" t="s">
        <v>82</v>
      </c>
      <c r="AV1844" s="13" t="s">
        <v>82</v>
      </c>
      <c r="AW1844" s="13" t="s">
        <v>30</v>
      </c>
      <c r="AX1844" s="13" t="s">
        <v>73</v>
      </c>
      <c r="AY1844" s="249" t="s">
        <v>196</v>
      </c>
    </row>
    <row r="1845" s="13" customFormat="1">
      <c r="A1845" s="13"/>
      <c r="B1845" s="239"/>
      <c r="C1845" s="240"/>
      <c r="D1845" s="234" t="s">
        <v>204</v>
      </c>
      <c r="E1845" s="241" t="s">
        <v>1</v>
      </c>
      <c r="F1845" s="242" t="s">
        <v>1929</v>
      </c>
      <c r="G1845" s="240"/>
      <c r="H1845" s="243">
        <v>140.80000000000001</v>
      </c>
      <c r="I1845" s="244"/>
      <c r="J1845" s="240"/>
      <c r="K1845" s="240"/>
      <c r="L1845" s="245"/>
      <c r="M1845" s="246"/>
      <c r="N1845" s="247"/>
      <c r="O1845" s="247"/>
      <c r="P1845" s="247"/>
      <c r="Q1845" s="247"/>
      <c r="R1845" s="247"/>
      <c r="S1845" s="247"/>
      <c r="T1845" s="24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9" t="s">
        <v>204</v>
      </c>
      <c r="AU1845" s="249" t="s">
        <v>82</v>
      </c>
      <c r="AV1845" s="13" t="s">
        <v>82</v>
      </c>
      <c r="AW1845" s="13" t="s">
        <v>30</v>
      </c>
      <c r="AX1845" s="13" t="s">
        <v>73</v>
      </c>
      <c r="AY1845" s="249" t="s">
        <v>196</v>
      </c>
    </row>
    <row r="1846" s="13" customFormat="1">
      <c r="A1846" s="13"/>
      <c r="B1846" s="239"/>
      <c r="C1846" s="240"/>
      <c r="D1846" s="234" t="s">
        <v>204</v>
      </c>
      <c r="E1846" s="241" t="s">
        <v>1</v>
      </c>
      <c r="F1846" s="242" t="s">
        <v>1930</v>
      </c>
      <c r="G1846" s="240"/>
      <c r="H1846" s="243">
        <v>24.800000000000001</v>
      </c>
      <c r="I1846" s="244"/>
      <c r="J1846" s="240"/>
      <c r="K1846" s="240"/>
      <c r="L1846" s="245"/>
      <c r="M1846" s="246"/>
      <c r="N1846" s="247"/>
      <c r="O1846" s="247"/>
      <c r="P1846" s="247"/>
      <c r="Q1846" s="247"/>
      <c r="R1846" s="247"/>
      <c r="S1846" s="247"/>
      <c r="T1846" s="248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9" t="s">
        <v>204</v>
      </c>
      <c r="AU1846" s="249" t="s">
        <v>82</v>
      </c>
      <c r="AV1846" s="13" t="s">
        <v>82</v>
      </c>
      <c r="AW1846" s="13" t="s">
        <v>30</v>
      </c>
      <c r="AX1846" s="13" t="s">
        <v>73</v>
      </c>
      <c r="AY1846" s="249" t="s">
        <v>196</v>
      </c>
    </row>
    <row r="1847" s="13" customFormat="1">
      <c r="A1847" s="13"/>
      <c r="B1847" s="239"/>
      <c r="C1847" s="240"/>
      <c r="D1847" s="234" t="s">
        <v>204</v>
      </c>
      <c r="E1847" s="241" t="s">
        <v>1</v>
      </c>
      <c r="F1847" s="242" t="s">
        <v>1931</v>
      </c>
      <c r="G1847" s="240"/>
      <c r="H1847" s="243">
        <v>50</v>
      </c>
      <c r="I1847" s="244"/>
      <c r="J1847" s="240"/>
      <c r="K1847" s="240"/>
      <c r="L1847" s="245"/>
      <c r="M1847" s="246"/>
      <c r="N1847" s="247"/>
      <c r="O1847" s="247"/>
      <c r="P1847" s="247"/>
      <c r="Q1847" s="247"/>
      <c r="R1847" s="247"/>
      <c r="S1847" s="247"/>
      <c r="T1847" s="248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9" t="s">
        <v>204</v>
      </c>
      <c r="AU1847" s="249" t="s">
        <v>82</v>
      </c>
      <c r="AV1847" s="13" t="s">
        <v>82</v>
      </c>
      <c r="AW1847" s="13" t="s">
        <v>30</v>
      </c>
      <c r="AX1847" s="13" t="s">
        <v>73</v>
      </c>
      <c r="AY1847" s="249" t="s">
        <v>196</v>
      </c>
    </row>
    <row r="1848" s="13" customFormat="1">
      <c r="A1848" s="13"/>
      <c r="B1848" s="239"/>
      <c r="C1848" s="240"/>
      <c r="D1848" s="234" t="s">
        <v>204</v>
      </c>
      <c r="E1848" s="241" t="s">
        <v>1</v>
      </c>
      <c r="F1848" s="242" t="s">
        <v>1932</v>
      </c>
      <c r="G1848" s="240"/>
      <c r="H1848" s="243">
        <v>19.199999999999999</v>
      </c>
      <c r="I1848" s="244"/>
      <c r="J1848" s="240"/>
      <c r="K1848" s="240"/>
      <c r="L1848" s="245"/>
      <c r="M1848" s="246"/>
      <c r="N1848" s="247"/>
      <c r="O1848" s="247"/>
      <c r="P1848" s="247"/>
      <c r="Q1848" s="247"/>
      <c r="R1848" s="247"/>
      <c r="S1848" s="247"/>
      <c r="T1848" s="248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9" t="s">
        <v>204</v>
      </c>
      <c r="AU1848" s="249" t="s">
        <v>82</v>
      </c>
      <c r="AV1848" s="13" t="s">
        <v>82</v>
      </c>
      <c r="AW1848" s="13" t="s">
        <v>30</v>
      </c>
      <c r="AX1848" s="13" t="s">
        <v>73</v>
      </c>
      <c r="AY1848" s="249" t="s">
        <v>196</v>
      </c>
    </row>
    <row r="1849" s="13" customFormat="1">
      <c r="A1849" s="13"/>
      <c r="B1849" s="239"/>
      <c r="C1849" s="240"/>
      <c r="D1849" s="234" t="s">
        <v>204</v>
      </c>
      <c r="E1849" s="241" t="s">
        <v>1</v>
      </c>
      <c r="F1849" s="242" t="s">
        <v>1933</v>
      </c>
      <c r="G1849" s="240"/>
      <c r="H1849" s="243">
        <v>22.800000000000001</v>
      </c>
      <c r="I1849" s="244"/>
      <c r="J1849" s="240"/>
      <c r="K1849" s="240"/>
      <c r="L1849" s="245"/>
      <c r="M1849" s="246"/>
      <c r="N1849" s="247"/>
      <c r="O1849" s="247"/>
      <c r="P1849" s="247"/>
      <c r="Q1849" s="247"/>
      <c r="R1849" s="247"/>
      <c r="S1849" s="247"/>
      <c r="T1849" s="248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9" t="s">
        <v>204</v>
      </c>
      <c r="AU1849" s="249" t="s">
        <v>82</v>
      </c>
      <c r="AV1849" s="13" t="s">
        <v>82</v>
      </c>
      <c r="AW1849" s="13" t="s">
        <v>30</v>
      </c>
      <c r="AX1849" s="13" t="s">
        <v>73</v>
      </c>
      <c r="AY1849" s="249" t="s">
        <v>196</v>
      </c>
    </row>
    <row r="1850" s="13" customFormat="1">
      <c r="A1850" s="13"/>
      <c r="B1850" s="239"/>
      <c r="C1850" s="240"/>
      <c r="D1850" s="234" t="s">
        <v>204</v>
      </c>
      <c r="E1850" s="241" t="s">
        <v>1</v>
      </c>
      <c r="F1850" s="242" t="s">
        <v>1934</v>
      </c>
      <c r="G1850" s="240"/>
      <c r="H1850" s="243">
        <v>22.399999999999999</v>
      </c>
      <c r="I1850" s="244"/>
      <c r="J1850" s="240"/>
      <c r="K1850" s="240"/>
      <c r="L1850" s="245"/>
      <c r="M1850" s="246"/>
      <c r="N1850" s="247"/>
      <c r="O1850" s="247"/>
      <c r="P1850" s="247"/>
      <c r="Q1850" s="247"/>
      <c r="R1850" s="247"/>
      <c r="S1850" s="247"/>
      <c r="T1850" s="248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9" t="s">
        <v>204</v>
      </c>
      <c r="AU1850" s="249" t="s">
        <v>82</v>
      </c>
      <c r="AV1850" s="13" t="s">
        <v>82</v>
      </c>
      <c r="AW1850" s="13" t="s">
        <v>30</v>
      </c>
      <c r="AX1850" s="13" t="s">
        <v>73</v>
      </c>
      <c r="AY1850" s="249" t="s">
        <v>196</v>
      </c>
    </row>
    <row r="1851" s="13" customFormat="1">
      <c r="A1851" s="13"/>
      <c r="B1851" s="239"/>
      <c r="C1851" s="240"/>
      <c r="D1851" s="234" t="s">
        <v>204</v>
      </c>
      <c r="E1851" s="241" t="s">
        <v>1</v>
      </c>
      <c r="F1851" s="242" t="s">
        <v>1935</v>
      </c>
      <c r="G1851" s="240"/>
      <c r="H1851" s="243">
        <v>10.6</v>
      </c>
      <c r="I1851" s="244"/>
      <c r="J1851" s="240"/>
      <c r="K1851" s="240"/>
      <c r="L1851" s="245"/>
      <c r="M1851" s="246"/>
      <c r="N1851" s="247"/>
      <c r="O1851" s="247"/>
      <c r="P1851" s="247"/>
      <c r="Q1851" s="247"/>
      <c r="R1851" s="247"/>
      <c r="S1851" s="247"/>
      <c r="T1851" s="248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9" t="s">
        <v>204</v>
      </c>
      <c r="AU1851" s="249" t="s">
        <v>82</v>
      </c>
      <c r="AV1851" s="13" t="s">
        <v>82</v>
      </c>
      <c r="AW1851" s="13" t="s">
        <v>30</v>
      </c>
      <c r="AX1851" s="13" t="s">
        <v>73</v>
      </c>
      <c r="AY1851" s="249" t="s">
        <v>196</v>
      </c>
    </row>
    <row r="1852" s="13" customFormat="1">
      <c r="A1852" s="13"/>
      <c r="B1852" s="239"/>
      <c r="C1852" s="240"/>
      <c r="D1852" s="234" t="s">
        <v>204</v>
      </c>
      <c r="E1852" s="241" t="s">
        <v>1</v>
      </c>
      <c r="F1852" s="242" t="s">
        <v>1936</v>
      </c>
      <c r="G1852" s="240"/>
      <c r="H1852" s="243">
        <v>10.800000000000001</v>
      </c>
      <c r="I1852" s="244"/>
      <c r="J1852" s="240"/>
      <c r="K1852" s="240"/>
      <c r="L1852" s="245"/>
      <c r="M1852" s="246"/>
      <c r="N1852" s="247"/>
      <c r="O1852" s="247"/>
      <c r="P1852" s="247"/>
      <c r="Q1852" s="247"/>
      <c r="R1852" s="247"/>
      <c r="S1852" s="247"/>
      <c r="T1852" s="24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9" t="s">
        <v>204</v>
      </c>
      <c r="AU1852" s="249" t="s">
        <v>82</v>
      </c>
      <c r="AV1852" s="13" t="s">
        <v>82</v>
      </c>
      <c r="AW1852" s="13" t="s">
        <v>30</v>
      </c>
      <c r="AX1852" s="13" t="s">
        <v>73</v>
      </c>
      <c r="AY1852" s="249" t="s">
        <v>196</v>
      </c>
    </row>
    <row r="1853" s="13" customFormat="1">
      <c r="A1853" s="13"/>
      <c r="B1853" s="239"/>
      <c r="C1853" s="240"/>
      <c r="D1853" s="234" t="s">
        <v>204</v>
      </c>
      <c r="E1853" s="241" t="s">
        <v>1</v>
      </c>
      <c r="F1853" s="242" t="s">
        <v>1937</v>
      </c>
      <c r="G1853" s="240"/>
      <c r="H1853" s="243">
        <v>5.2000000000000002</v>
      </c>
      <c r="I1853" s="244"/>
      <c r="J1853" s="240"/>
      <c r="K1853" s="240"/>
      <c r="L1853" s="245"/>
      <c r="M1853" s="246"/>
      <c r="N1853" s="247"/>
      <c r="O1853" s="247"/>
      <c r="P1853" s="247"/>
      <c r="Q1853" s="247"/>
      <c r="R1853" s="247"/>
      <c r="S1853" s="247"/>
      <c r="T1853" s="24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9" t="s">
        <v>204</v>
      </c>
      <c r="AU1853" s="249" t="s">
        <v>82</v>
      </c>
      <c r="AV1853" s="13" t="s">
        <v>82</v>
      </c>
      <c r="AW1853" s="13" t="s">
        <v>30</v>
      </c>
      <c r="AX1853" s="13" t="s">
        <v>73</v>
      </c>
      <c r="AY1853" s="249" t="s">
        <v>196</v>
      </c>
    </row>
    <row r="1854" s="13" customFormat="1">
      <c r="A1854" s="13"/>
      <c r="B1854" s="239"/>
      <c r="C1854" s="240"/>
      <c r="D1854" s="234" t="s">
        <v>204</v>
      </c>
      <c r="E1854" s="241" t="s">
        <v>1</v>
      </c>
      <c r="F1854" s="242" t="s">
        <v>1938</v>
      </c>
      <c r="G1854" s="240"/>
      <c r="H1854" s="243">
        <v>10</v>
      </c>
      <c r="I1854" s="244"/>
      <c r="J1854" s="240"/>
      <c r="K1854" s="240"/>
      <c r="L1854" s="245"/>
      <c r="M1854" s="246"/>
      <c r="N1854" s="247"/>
      <c r="O1854" s="247"/>
      <c r="P1854" s="247"/>
      <c r="Q1854" s="247"/>
      <c r="R1854" s="247"/>
      <c r="S1854" s="247"/>
      <c r="T1854" s="248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9" t="s">
        <v>204</v>
      </c>
      <c r="AU1854" s="249" t="s">
        <v>82</v>
      </c>
      <c r="AV1854" s="13" t="s">
        <v>82</v>
      </c>
      <c r="AW1854" s="13" t="s">
        <v>30</v>
      </c>
      <c r="AX1854" s="13" t="s">
        <v>73</v>
      </c>
      <c r="AY1854" s="249" t="s">
        <v>196</v>
      </c>
    </row>
    <row r="1855" s="13" customFormat="1">
      <c r="A1855" s="13"/>
      <c r="B1855" s="239"/>
      <c r="C1855" s="240"/>
      <c r="D1855" s="234" t="s">
        <v>204</v>
      </c>
      <c r="E1855" s="241" t="s">
        <v>1</v>
      </c>
      <c r="F1855" s="242" t="s">
        <v>1939</v>
      </c>
      <c r="G1855" s="240"/>
      <c r="H1855" s="243">
        <v>131.59999999999999</v>
      </c>
      <c r="I1855" s="244"/>
      <c r="J1855" s="240"/>
      <c r="K1855" s="240"/>
      <c r="L1855" s="245"/>
      <c r="M1855" s="246"/>
      <c r="N1855" s="247"/>
      <c r="O1855" s="247"/>
      <c r="P1855" s="247"/>
      <c r="Q1855" s="247"/>
      <c r="R1855" s="247"/>
      <c r="S1855" s="247"/>
      <c r="T1855" s="248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9" t="s">
        <v>204</v>
      </c>
      <c r="AU1855" s="249" t="s">
        <v>82</v>
      </c>
      <c r="AV1855" s="13" t="s">
        <v>82</v>
      </c>
      <c r="AW1855" s="13" t="s">
        <v>30</v>
      </c>
      <c r="AX1855" s="13" t="s">
        <v>73</v>
      </c>
      <c r="AY1855" s="249" t="s">
        <v>196</v>
      </c>
    </row>
    <row r="1856" s="13" customFormat="1">
      <c r="A1856" s="13"/>
      <c r="B1856" s="239"/>
      <c r="C1856" s="240"/>
      <c r="D1856" s="234" t="s">
        <v>204</v>
      </c>
      <c r="E1856" s="241" t="s">
        <v>1</v>
      </c>
      <c r="F1856" s="242" t="s">
        <v>1940</v>
      </c>
      <c r="G1856" s="240"/>
      <c r="H1856" s="243">
        <v>355.19999999999999</v>
      </c>
      <c r="I1856" s="244"/>
      <c r="J1856" s="240"/>
      <c r="K1856" s="240"/>
      <c r="L1856" s="245"/>
      <c r="M1856" s="246"/>
      <c r="N1856" s="247"/>
      <c r="O1856" s="247"/>
      <c r="P1856" s="247"/>
      <c r="Q1856" s="247"/>
      <c r="R1856" s="247"/>
      <c r="S1856" s="247"/>
      <c r="T1856" s="248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9" t="s">
        <v>204</v>
      </c>
      <c r="AU1856" s="249" t="s">
        <v>82</v>
      </c>
      <c r="AV1856" s="13" t="s">
        <v>82</v>
      </c>
      <c r="AW1856" s="13" t="s">
        <v>30</v>
      </c>
      <c r="AX1856" s="13" t="s">
        <v>73</v>
      </c>
      <c r="AY1856" s="249" t="s">
        <v>196</v>
      </c>
    </row>
    <row r="1857" s="13" customFormat="1">
      <c r="A1857" s="13"/>
      <c r="B1857" s="239"/>
      <c r="C1857" s="240"/>
      <c r="D1857" s="234" t="s">
        <v>204</v>
      </c>
      <c r="E1857" s="241" t="s">
        <v>1</v>
      </c>
      <c r="F1857" s="242" t="s">
        <v>1941</v>
      </c>
      <c r="G1857" s="240"/>
      <c r="H1857" s="243">
        <v>31</v>
      </c>
      <c r="I1857" s="244"/>
      <c r="J1857" s="240"/>
      <c r="K1857" s="240"/>
      <c r="L1857" s="245"/>
      <c r="M1857" s="246"/>
      <c r="N1857" s="247"/>
      <c r="O1857" s="247"/>
      <c r="P1857" s="247"/>
      <c r="Q1857" s="247"/>
      <c r="R1857" s="247"/>
      <c r="S1857" s="247"/>
      <c r="T1857" s="248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9" t="s">
        <v>204</v>
      </c>
      <c r="AU1857" s="249" t="s">
        <v>82</v>
      </c>
      <c r="AV1857" s="13" t="s">
        <v>82</v>
      </c>
      <c r="AW1857" s="13" t="s">
        <v>30</v>
      </c>
      <c r="AX1857" s="13" t="s">
        <v>73</v>
      </c>
      <c r="AY1857" s="249" t="s">
        <v>196</v>
      </c>
    </row>
    <row r="1858" s="13" customFormat="1">
      <c r="A1858" s="13"/>
      <c r="B1858" s="239"/>
      <c r="C1858" s="240"/>
      <c r="D1858" s="234" t="s">
        <v>204</v>
      </c>
      <c r="E1858" s="241" t="s">
        <v>1</v>
      </c>
      <c r="F1858" s="242" t="s">
        <v>1942</v>
      </c>
      <c r="G1858" s="240"/>
      <c r="H1858" s="243">
        <v>211.19999999999999</v>
      </c>
      <c r="I1858" s="244"/>
      <c r="J1858" s="240"/>
      <c r="K1858" s="240"/>
      <c r="L1858" s="245"/>
      <c r="M1858" s="246"/>
      <c r="N1858" s="247"/>
      <c r="O1858" s="247"/>
      <c r="P1858" s="247"/>
      <c r="Q1858" s="247"/>
      <c r="R1858" s="247"/>
      <c r="S1858" s="247"/>
      <c r="T1858" s="248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9" t="s">
        <v>204</v>
      </c>
      <c r="AU1858" s="249" t="s">
        <v>82</v>
      </c>
      <c r="AV1858" s="13" t="s">
        <v>82</v>
      </c>
      <c r="AW1858" s="13" t="s">
        <v>30</v>
      </c>
      <c r="AX1858" s="13" t="s">
        <v>73</v>
      </c>
      <c r="AY1858" s="249" t="s">
        <v>196</v>
      </c>
    </row>
    <row r="1859" s="13" customFormat="1">
      <c r="A1859" s="13"/>
      <c r="B1859" s="239"/>
      <c r="C1859" s="240"/>
      <c r="D1859" s="234" t="s">
        <v>204</v>
      </c>
      <c r="E1859" s="241" t="s">
        <v>1</v>
      </c>
      <c r="F1859" s="242" t="s">
        <v>1943</v>
      </c>
      <c r="G1859" s="240"/>
      <c r="H1859" s="243">
        <v>212.80000000000001</v>
      </c>
      <c r="I1859" s="244"/>
      <c r="J1859" s="240"/>
      <c r="K1859" s="240"/>
      <c r="L1859" s="245"/>
      <c r="M1859" s="246"/>
      <c r="N1859" s="247"/>
      <c r="O1859" s="247"/>
      <c r="P1859" s="247"/>
      <c r="Q1859" s="247"/>
      <c r="R1859" s="247"/>
      <c r="S1859" s="247"/>
      <c r="T1859" s="24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9" t="s">
        <v>204</v>
      </c>
      <c r="AU1859" s="249" t="s">
        <v>82</v>
      </c>
      <c r="AV1859" s="13" t="s">
        <v>82</v>
      </c>
      <c r="AW1859" s="13" t="s">
        <v>30</v>
      </c>
      <c r="AX1859" s="13" t="s">
        <v>73</v>
      </c>
      <c r="AY1859" s="249" t="s">
        <v>196</v>
      </c>
    </row>
    <row r="1860" s="13" customFormat="1">
      <c r="A1860" s="13"/>
      <c r="B1860" s="239"/>
      <c r="C1860" s="240"/>
      <c r="D1860" s="234" t="s">
        <v>204</v>
      </c>
      <c r="E1860" s="241" t="s">
        <v>1</v>
      </c>
      <c r="F1860" s="242" t="s">
        <v>1944</v>
      </c>
      <c r="G1860" s="240"/>
      <c r="H1860" s="243">
        <v>519.20000000000005</v>
      </c>
      <c r="I1860" s="244"/>
      <c r="J1860" s="240"/>
      <c r="K1860" s="240"/>
      <c r="L1860" s="245"/>
      <c r="M1860" s="246"/>
      <c r="N1860" s="247"/>
      <c r="O1860" s="247"/>
      <c r="P1860" s="247"/>
      <c r="Q1860" s="247"/>
      <c r="R1860" s="247"/>
      <c r="S1860" s="247"/>
      <c r="T1860" s="248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9" t="s">
        <v>204</v>
      </c>
      <c r="AU1860" s="249" t="s">
        <v>82</v>
      </c>
      <c r="AV1860" s="13" t="s">
        <v>82</v>
      </c>
      <c r="AW1860" s="13" t="s">
        <v>30</v>
      </c>
      <c r="AX1860" s="13" t="s">
        <v>73</v>
      </c>
      <c r="AY1860" s="249" t="s">
        <v>196</v>
      </c>
    </row>
    <row r="1861" s="13" customFormat="1">
      <c r="A1861" s="13"/>
      <c r="B1861" s="239"/>
      <c r="C1861" s="240"/>
      <c r="D1861" s="234" t="s">
        <v>204</v>
      </c>
      <c r="E1861" s="241" t="s">
        <v>1</v>
      </c>
      <c r="F1861" s="242" t="s">
        <v>1917</v>
      </c>
      <c r="G1861" s="240"/>
      <c r="H1861" s="243">
        <v>198.40000000000001</v>
      </c>
      <c r="I1861" s="244"/>
      <c r="J1861" s="240"/>
      <c r="K1861" s="240"/>
      <c r="L1861" s="245"/>
      <c r="M1861" s="246"/>
      <c r="N1861" s="247"/>
      <c r="O1861" s="247"/>
      <c r="P1861" s="247"/>
      <c r="Q1861" s="247"/>
      <c r="R1861" s="247"/>
      <c r="S1861" s="247"/>
      <c r="T1861" s="248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9" t="s">
        <v>204</v>
      </c>
      <c r="AU1861" s="249" t="s">
        <v>82</v>
      </c>
      <c r="AV1861" s="13" t="s">
        <v>82</v>
      </c>
      <c r="AW1861" s="13" t="s">
        <v>30</v>
      </c>
      <c r="AX1861" s="13" t="s">
        <v>73</v>
      </c>
      <c r="AY1861" s="249" t="s">
        <v>196</v>
      </c>
    </row>
    <row r="1862" s="13" customFormat="1">
      <c r="A1862" s="13"/>
      <c r="B1862" s="239"/>
      <c r="C1862" s="240"/>
      <c r="D1862" s="234" t="s">
        <v>204</v>
      </c>
      <c r="E1862" s="241" t="s">
        <v>1</v>
      </c>
      <c r="F1862" s="242" t="s">
        <v>1945</v>
      </c>
      <c r="G1862" s="240"/>
      <c r="H1862" s="243">
        <v>326.39999999999998</v>
      </c>
      <c r="I1862" s="244"/>
      <c r="J1862" s="240"/>
      <c r="K1862" s="240"/>
      <c r="L1862" s="245"/>
      <c r="M1862" s="246"/>
      <c r="N1862" s="247"/>
      <c r="O1862" s="247"/>
      <c r="P1862" s="247"/>
      <c r="Q1862" s="247"/>
      <c r="R1862" s="247"/>
      <c r="S1862" s="247"/>
      <c r="T1862" s="248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9" t="s">
        <v>204</v>
      </c>
      <c r="AU1862" s="249" t="s">
        <v>82</v>
      </c>
      <c r="AV1862" s="13" t="s">
        <v>82</v>
      </c>
      <c r="AW1862" s="13" t="s">
        <v>30</v>
      </c>
      <c r="AX1862" s="13" t="s">
        <v>73</v>
      </c>
      <c r="AY1862" s="249" t="s">
        <v>196</v>
      </c>
    </row>
    <row r="1863" s="13" customFormat="1">
      <c r="A1863" s="13"/>
      <c r="B1863" s="239"/>
      <c r="C1863" s="240"/>
      <c r="D1863" s="234" t="s">
        <v>204</v>
      </c>
      <c r="E1863" s="241" t="s">
        <v>1</v>
      </c>
      <c r="F1863" s="242" t="s">
        <v>1919</v>
      </c>
      <c r="G1863" s="240"/>
      <c r="H1863" s="243">
        <v>46.799999999999997</v>
      </c>
      <c r="I1863" s="244"/>
      <c r="J1863" s="240"/>
      <c r="K1863" s="240"/>
      <c r="L1863" s="245"/>
      <c r="M1863" s="246"/>
      <c r="N1863" s="247"/>
      <c r="O1863" s="247"/>
      <c r="P1863" s="247"/>
      <c r="Q1863" s="247"/>
      <c r="R1863" s="247"/>
      <c r="S1863" s="247"/>
      <c r="T1863" s="248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9" t="s">
        <v>204</v>
      </c>
      <c r="AU1863" s="249" t="s">
        <v>82</v>
      </c>
      <c r="AV1863" s="13" t="s">
        <v>82</v>
      </c>
      <c r="AW1863" s="13" t="s">
        <v>30</v>
      </c>
      <c r="AX1863" s="13" t="s">
        <v>73</v>
      </c>
      <c r="AY1863" s="249" t="s">
        <v>196</v>
      </c>
    </row>
    <row r="1864" s="16" customFormat="1">
      <c r="A1864" s="16"/>
      <c r="B1864" s="282"/>
      <c r="C1864" s="283"/>
      <c r="D1864" s="234" t="s">
        <v>204</v>
      </c>
      <c r="E1864" s="284" t="s">
        <v>1</v>
      </c>
      <c r="F1864" s="285" t="s">
        <v>527</v>
      </c>
      <c r="G1864" s="283"/>
      <c r="H1864" s="286">
        <v>2541.2000000000003</v>
      </c>
      <c r="I1864" s="287"/>
      <c r="J1864" s="283"/>
      <c r="K1864" s="283"/>
      <c r="L1864" s="288"/>
      <c r="M1864" s="289"/>
      <c r="N1864" s="290"/>
      <c r="O1864" s="290"/>
      <c r="P1864" s="290"/>
      <c r="Q1864" s="290"/>
      <c r="R1864" s="290"/>
      <c r="S1864" s="290"/>
      <c r="T1864" s="291"/>
      <c r="U1864" s="16"/>
      <c r="V1864" s="16"/>
      <c r="W1864" s="16"/>
      <c r="X1864" s="16"/>
      <c r="Y1864" s="16"/>
      <c r="Z1864" s="16"/>
      <c r="AA1864" s="16"/>
      <c r="AB1864" s="16"/>
      <c r="AC1864" s="16"/>
      <c r="AD1864" s="16"/>
      <c r="AE1864" s="16"/>
      <c r="AT1864" s="292" t="s">
        <v>204</v>
      </c>
      <c r="AU1864" s="292" t="s">
        <v>82</v>
      </c>
      <c r="AV1864" s="16" t="s">
        <v>210</v>
      </c>
      <c r="AW1864" s="16" t="s">
        <v>30</v>
      </c>
      <c r="AX1864" s="16" t="s">
        <v>73</v>
      </c>
      <c r="AY1864" s="292" t="s">
        <v>196</v>
      </c>
    </row>
    <row r="1865" s="15" customFormat="1">
      <c r="A1865" s="15"/>
      <c r="B1865" s="261"/>
      <c r="C1865" s="262"/>
      <c r="D1865" s="234" t="s">
        <v>204</v>
      </c>
      <c r="E1865" s="263" t="s">
        <v>1</v>
      </c>
      <c r="F1865" s="264" t="s">
        <v>914</v>
      </c>
      <c r="G1865" s="262"/>
      <c r="H1865" s="263" t="s">
        <v>1</v>
      </c>
      <c r="I1865" s="265"/>
      <c r="J1865" s="262"/>
      <c r="K1865" s="262"/>
      <c r="L1865" s="266"/>
      <c r="M1865" s="267"/>
      <c r="N1865" s="268"/>
      <c r="O1865" s="268"/>
      <c r="P1865" s="268"/>
      <c r="Q1865" s="268"/>
      <c r="R1865" s="268"/>
      <c r="S1865" s="268"/>
      <c r="T1865" s="269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T1865" s="270" t="s">
        <v>204</v>
      </c>
      <c r="AU1865" s="270" t="s">
        <v>82</v>
      </c>
      <c r="AV1865" s="15" t="s">
        <v>80</v>
      </c>
      <c r="AW1865" s="15" t="s">
        <v>30</v>
      </c>
      <c r="AX1865" s="15" t="s">
        <v>73</v>
      </c>
      <c r="AY1865" s="270" t="s">
        <v>196</v>
      </c>
    </row>
    <row r="1866" s="13" customFormat="1">
      <c r="A1866" s="13"/>
      <c r="B1866" s="239"/>
      <c r="C1866" s="240"/>
      <c r="D1866" s="234" t="s">
        <v>204</v>
      </c>
      <c r="E1866" s="241" t="s">
        <v>1</v>
      </c>
      <c r="F1866" s="242" t="s">
        <v>1946</v>
      </c>
      <c r="G1866" s="240"/>
      <c r="H1866" s="243">
        <v>42.799999999999997</v>
      </c>
      <c r="I1866" s="244"/>
      <c r="J1866" s="240"/>
      <c r="K1866" s="240"/>
      <c r="L1866" s="245"/>
      <c r="M1866" s="246"/>
      <c r="N1866" s="247"/>
      <c r="O1866" s="247"/>
      <c r="P1866" s="247"/>
      <c r="Q1866" s="247"/>
      <c r="R1866" s="247"/>
      <c r="S1866" s="247"/>
      <c r="T1866" s="248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9" t="s">
        <v>204</v>
      </c>
      <c r="AU1866" s="249" t="s">
        <v>82</v>
      </c>
      <c r="AV1866" s="13" t="s">
        <v>82</v>
      </c>
      <c r="AW1866" s="13" t="s">
        <v>30</v>
      </c>
      <c r="AX1866" s="13" t="s">
        <v>73</v>
      </c>
      <c r="AY1866" s="249" t="s">
        <v>196</v>
      </c>
    </row>
    <row r="1867" s="13" customFormat="1">
      <c r="A1867" s="13"/>
      <c r="B1867" s="239"/>
      <c r="C1867" s="240"/>
      <c r="D1867" s="234" t="s">
        <v>204</v>
      </c>
      <c r="E1867" s="241" t="s">
        <v>1</v>
      </c>
      <c r="F1867" s="242" t="s">
        <v>1947</v>
      </c>
      <c r="G1867" s="240"/>
      <c r="H1867" s="243">
        <v>529.60000000000002</v>
      </c>
      <c r="I1867" s="244"/>
      <c r="J1867" s="240"/>
      <c r="K1867" s="240"/>
      <c r="L1867" s="245"/>
      <c r="M1867" s="246"/>
      <c r="N1867" s="247"/>
      <c r="O1867" s="247"/>
      <c r="P1867" s="247"/>
      <c r="Q1867" s="247"/>
      <c r="R1867" s="247"/>
      <c r="S1867" s="247"/>
      <c r="T1867" s="248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9" t="s">
        <v>204</v>
      </c>
      <c r="AU1867" s="249" t="s">
        <v>82</v>
      </c>
      <c r="AV1867" s="13" t="s">
        <v>82</v>
      </c>
      <c r="AW1867" s="13" t="s">
        <v>30</v>
      </c>
      <c r="AX1867" s="13" t="s">
        <v>73</v>
      </c>
      <c r="AY1867" s="249" t="s">
        <v>196</v>
      </c>
    </row>
    <row r="1868" s="13" customFormat="1">
      <c r="A1868" s="13"/>
      <c r="B1868" s="239"/>
      <c r="C1868" s="240"/>
      <c r="D1868" s="234" t="s">
        <v>204</v>
      </c>
      <c r="E1868" s="241" t="s">
        <v>1</v>
      </c>
      <c r="F1868" s="242" t="s">
        <v>1948</v>
      </c>
      <c r="G1868" s="240"/>
      <c r="H1868" s="243">
        <v>137.40000000000001</v>
      </c>
      <c r="I1868" s="244"/>
      <c r="J1868" s="240"/>
      <c r="K1868" s="240"/>
      <c r="L1868" s="245"/>
      <c r="M1868" s="246"/>
      <c r="N1868" s="247"/>
      <c r="O1868" s="247"/>
      <c r="P1868" s="247"/>
      <c r="Q1868" s="247"/>
      <c r="R1868" s="247"/>
      <c r="S1868" s="247"/>
      <c r="T1868" s="248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9" t="s">
        <v>204</v>
      </c>
      <c r="AU1868" s="249" t="s">
        <v>82</v>
      </c>
      <c r="AV1868" s="13" t="s">
        <v>82</v>
      </c>
      <c r="AW1868" s="13" t="s">
        <v>30</v>
      </c>
      <c r="AX1868" s="13" t="s">
        <v>73</v>
      </c>
      <c r="AY1868" s="249" t="s">
        <v>196</v>
      </c>
    </row>
    <row r="1869" s="13" customFormat="1">
      <c r="A1869" s="13"/>
      <c r="B1869" s="239"/>
      <c r="C1869" s="240"/>
      <c r="D1869" s="234" t="s">
        <v>204</v>
      </c>
      <c r="E1869" s="241" t="s">
        <v>1</v>
      </c>
      <c r="F1869" s="242" t="s">
        <v>1949</v>
      </c>
      <c r="G1869" s="240"/>
      <c r="H1869" s="243">
        <v>151.59999999999999</v>
      </c>
      <c r="I1869" s="244"/>
      <c r="J1869" s="240"/>
      <c r="K1869" s="240"/>
      <c r="L1869" s="245"/>
      <c r="M1869" s="246"/>
      <c r="N1869" s="247"/>
      <c r="O1869" s="247"/>
      <c r="P1869" s="247"/>
      <c r="Q1869" s="247"/>
      <c r="R1869" s="247"/>
      <c r="S1869" s="247"/>
      <c r="T1869" s="248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9" t="s">
        <v>204</v>
      </c>
      <c r="AU1869" s="249" t="s">
        <v>82</v>
      </c>
      <c r="AV1869" s="13" t="s">
        <v>82</v>
      </c>
      <c r="AW1869" s="13" t="s">
        <v>30</v>
      </c>
      <c r="AX1869" s="13" t="s">
        <v>73</v>
      </c>
      <c r="AY1869" s="249" t="s">
        <v>196</v>
      </c>
    </row>
    <row r="1870" s="13" customFormat="1">
      <c r="A1870" s="13"/>
      <c r="B1870" s="239"/>
      <c r="C1870" s="240"/>
      <c r="D1870" s="234" t="s">
        <v>204</v>
      </c>
      <c r="E1870" s="241" t="s">
        <v>1</v>
      </c>
      <c r="F1870" s="242" t="s">
        <v>1950</v>
      </c>
      <c r="G1870" s="240"/>
      <c r="H1870" s="243">
        <v>287.19999999999999</v>
      </c>
      <c r="I1870" s="244"/>
      <c r="J1870" s="240"/>
      <c r="K1870" s="240"/>
      <c r="L1870" s="245"/>
      <c r="M1870" s="246"/>
      <c r="N1870" s="247"/>
      <c r="O1870" s="247"/>
      <c r="P1870" s="247"/>
      <c r="Q1870" s="247"/>
      <c r="R1870" s="247"/>
      <c r="S1870" s="247"/>
      <c r="T1870" s="248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9" t="s">
        <v>204</v>
      </c>
      <c r="AU1870" s="249" t="s">
        <v>82</v>
      </c>
      <c r="AV1870" s="13" t="s">
        <v>82</v>
      </c>
      <c r="AW1870" s="13" t="s">
        <v>30</v>
      </c>
      <c r="AX1870" s="13" t="s">
        <v>73</v>
      </c>
      <c r="AY1870" s="249" t="s">
        <v>196</v>
      </c>
    </row>
    <row r="1871" s="13" customFormat="1">
      <c r="A1871" s="13"/>
      <c r="B1871" s="239"/>
      <c r="C1871" s="240"/>
      <c r="D1871" s="234" t="s">
        <v>204</v>
      </c>
      <c r="E1871" s="241" t="s">
        <v>1</v>
      </c>
      <c r="F1871" s="242" t="s">
        <v>1951</v>
      </c>
      <c r="G1871" s="240"/>
      <c r="H1871" s="243">
        <v>31</v>
      </c>
      <c r="I1871" s="244"/>
      <c r="J1871" s="240"/>
      <c r="K1871" s="240"/>
      <c r="L1871" s="245"/>
      <c r="M1871" s="246"/>
      <c r="N1871" s="247"/>
      <c r="O1871" s="247"/>
      <c r="P1871" s="247"/>
      <c r="Q1871" s="247"/>
      <c r="R1871" s="247"/>
      <c r="S1871" s="247"/>
      <c r="T1871" s="248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9" t="s">
        <v>204</v>
      </c>
      <c r="AU1871" s="249" t="s">
        <v>82</v>
      </c>
      <c r="AV1871" s="13" t="s">
        <v>82</v>
      </c>
      <c r="AW1871" s="13" t="s">
        <v>30</v>
      </c>
      <c r="AX1871" s="13" t="s">
        <v>73</v>
      </c>
      <c r="AY1871" s="249" t="s">
        <v>196</v>
      </c>
    </row>
    <row r="1872" s="13" customFormat="1">
      <c r="A1872" s="13"/>
      <c r="B1872" s="239"/>
      <c r="C1872" s="240"/>
      <c r="D1872" s="234" t="s">
        <v>204</v>
      </c>
      <c r="E1872" s="241" t="s">
        <v>1</v>
      </c>
      <c r="F1872" s="242" t="s">
        <v>1916</v>
      </c>
      <c r="G1872" s="240"/>
      <c r="H1872" s="243">
        <v>519.20000000000005</v>
      </c>
      <c r="I1872" s="244"/>
      <c r="J1872" s="240"/>
      <c r="K1872" s="240"/>
      <c r="L1872" s="245"/>
      <c r="M1872" s="246"/>
      <c r="N1872" s="247"/>
      <c r="O1872" s="247"/>
      <c r="P1872" s="247"/>
      <c r="Q1872" s="247"/>
      <c r="R1872" s="247"/>
      <c r="S1872" s="247"/>
      <c r="T1872" s="248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9" t="s">
        <v>204</v>
      </c>
      <c r="AU1872" s="249" t="s">
        <v>82</v>
      </c>
      <c r="AV1872" s="13" t="s">
        <v>82</v>
      </c>
      <c r="AW1872" s="13" t="s">
        <v>30</v>
      </c>
      <c r="AX1872" s="13" t="s">
        <v>73</v>
      </c>
      <c r="AY1872" s="249" t="s">
        <v>196</v>
      </c>
    </row>
    <row r="1873" s="13" customFormat="1">
      <c r="A1873" s="13"/>
      <c r="B1873" s="239"/>
      <c r="C1873" s="240"/>
      <c r="D1873" s="234" t="s">
        <v>204</v>
      </c>
      <c r="E1873" s="241" t="s">
        <v>1</v>
      </c>
      <c r="F1873" s="242" t="s">
        <v>1917</v>
      </c>
      <c r="G1873" s="240"/>
      <c r="H1873" s="243">
        <v>198.40000000000001</v>
      </c>
      <c r="I1873" s="244"/>
      <c r="J1873" s="240"/>
      <c r="K1873" s="240"/>
      <c r="L1873" s="245"/>
      <c r="M1873" s="246"/>
      <c r="N1873" s="247"/>
      <c r="O1873" s="247"/>
      <c r="P1873" s="247"/>
      <c r="Q1873" s="247"/>
      <c r="R1873" s="247"/>
      <c r="S1873" s="247"/>
      <c r="T1873" s="248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9" t="s">
        <v>204</v>
      </c>
      <c r="AU1873" s="249" t="s">
        <v>82</v>
      </c>
      <c r="AV1873" s="13" t="s">
        <v>82</v>
      </c>
      <c r="AW1873" s="13" t="s">
        <v>30</v>
      </c>
      <c r="AX1873" s="13" t="s">
        <v>73</v>
      </c>
      <c r="AY1873" s="249" t="s">
        <v>196</v>
      </c>
    </row>
    <row r="1874" s="13" customFormat="1">
      <c r="A1874" s="13"/>
      <c r="B1874" s="239"/>
      <c r="C1874" s="240"/>
      <c r="D1874" s="234" t="s">
        <v>204</v>
      </c>
      <c r="E1874" s="241" t="s">
        <v>1</v>
      </c>
      <c r="F1874" s="242" t="s">
        <v>1952</v>
      </c>
      <c r="G1874" s="240"/>
      <c r="H1874" s="243">
        <v>604.79999999999995</v>
      </c>
      <c r="I1874" s="244"/>
      <c r="J1874" s="240"/>
      <c r="K1874" s="240"/>
      <c r="L1874" s="245"/>
      <c r="M1874" s="246"/>
      <c r="N1874" s="247"/>
      <c r="O1874" s="247"/>
      <c r="P1874" s="247"/>
      <c r="Q1874" s="247"/>
      <c r="R1874" s="247"/>
      <c r="S1874" s="247"/>
      <c r="T1874" s="248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9" t="s">
        <v>204</v>
      </c>
      <c r="AU1874" s="249" t="s">
        <v>82</v>
      </c>
      <c r="AV1874" s="13" t="s">
        <v>82</v>
      </c>
      <c r="AW1874" s="13" t="s">
        <v>30</v>
      </c>
      <c r="AX1874" s="13" t="s">
        <v>73</v>
      </c>
      <c r="AY1874" s="249" t="s">
        <v>196</v>
      </c>
    </row>
    <row r="1875" s="13" customFormat="1">
      <c r="A1875" s="13"/>
      <c r="B1875" s="239"/>
      <c r="C1875" s="240"/>
      <c r="D1875" s="234" t="s">
        <v>204</v>
      </c>
      <c r="E1875" s="241" t="s">
        <v>1</v>
      </c>
      <c r="F1875" s="242" t="s">
        <v>1919</v>
      </c>
      <c r="G1875" s="240"/>
      <c r="H1875" s="243">
        <v>46.799999999999997</v>
      </c>
      <c r="I1875" s="244"/>
      <c r="J1875" s="240"/>
      <c r="K1875" s="240"/>
      <c r="L1875" s="245"/>
      <c r="M1875" s="246"/>
      <c r="N1875" s="247"/>
      <c r="O1875" s="247"/>
      <c r="P1875" s="247"/>
      <c r="Q1875" s="247"/>
      <c r="R1875" s="247"/>
      <c r="S1875" s="247"/>
      <c r="T1875" s="248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9" t="s">
        <v>204</v>
      </c>
      <c r="AU1875" s="249" t="s">
        <v>82</v>
      </c>
      <c r="AV1875" s="13" t="s">
        <v>82</v>
      </c>
      <c r="AW1875" s="13" t="s">
        <v>30</v>
      </c>
      <c r="AX1875" s="13" t="s">
        <v>73</v>
      </c>
      <c r="AY1875" s="249" t="s">
        <v>196</v>
      </c>
    </row>
    <row r="1876" s="16" customFormat="1">
      <c r="A1876" s="16"/>
      <c r="B1876" s="282"/>
      <c r="C1876" s="283"/>
      <c r="D1876" s="234" t="s">
        <v>204</v>
      </c>
      <c r="E1876" s="284" t="s">
        <v>1</v>
      </c>
      <c r="F1876" s="285" t="s">
        <v>527</v>
      </c>
      <c r="G1876" s="283"/>
      <c r="H1876" s="286">
        <v>2548.8000000000002</v>
      </c>
      <c r="I1876" s="287"/>
      <c r="J1876" s="283"/>
      <c r="K1876" s="283"/>
      <c r="L1876" s="288"/>
      <c r="M1876" s="289"/>
      <c r="N1876" s="290"/>
      <c r="O1876" s="290"/>
      <c r="P1876" s="290"/>
      <c r="Q1876" s="290"/>
      <c r="R1876" s="290"/>
      <c r="S1876" s="290"/>
      <c r="T1876" s="291"/>
      <c r="U1876" s="16"/>
      <c r="V1876" s="16"/>
      <c r="W1876" s="16"/>
      <c r="X1876" s="16"/>
      <c r="Y1876" s="16"/>
      <c r="Z1876" s="16"/>
      <c r="AA1876" s="16"/>
      <c r="AB1876" s="16"/>
      <c r="AC1876" s="16"/>
      <c r="AD1876" s="16"/>
      <c r="AE1876" s="16"/>
      <c r="AT1876" s="292" t="s">
        <v>204</v>
      </c>
      <c r="AU1876" s="292" t="s">
        <v>82</v>
      </c>
      <c r="AV1876" s="16" t="s">
        <v>210</v>
      </c>
      <c r="AW1876" s="16" t="s">
        <v>30</v>
      </c>
      <c r="AX1876" s="16" t="s">
        <v>73</v>
      </c>
      <c r="AY1876" s="292" t="s">
        <v>196</v>
      </c>
    </row>
    <row r="1877" s="13" customFormat="1">
      <c r="A1877" s="13"/>
      <c r="B1877" s="239"/>
      <c r="C1877" s="240"/>
      <c r="D1877" s="234" t="s">
        <v>204</v>
      </c>
      <c r="E1877" s="241" t="s">
        <v>1</v>
      </c>
      <c r="F1877" s="242" t="s">
        <v>1953</v>
      </c>
      <c r="G1877" s="240"/>
      <c r="H1877" s="243">
        <v>672</v>
      </c>
      <c r="I1877" s="244"/>
      <c r="J1877" s="240"/>
      <c r="K1877" s="240"/>
      <c r="L1877" s="245"/>
      <c r="M1877" s="246"/>
      <c r="N1877" s="247"/>
      <c r="O1877" s="247"/>
      <c r="P1877" s="247"/>
      <c r="Q1877" s="247"/>
      <c r="R1877" s="247"/>
      <c r="S1877" s="247"/>
      <c r="T1877" s="248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9" t="s">
        <v>204</v>
      </c>
      <c r="AU1877" s="249" t="s">
        <v>82</v>
      </c>
      <c r="AV1877" s="13" t="s">
        <v>82</v>
      </c>
      <c r="AW1877" s="13" t="s">
        <v>30</v>
      </c>
      <c r="AX1877" s="13" t="s">
        <v>73</v>
      </c>
      <c r="AY1877" s="249" t="s">
        <v>196</v>
      </c>
    </row>
    <row r="1878" s="16" customFormat="1">
      <c r="A1878" s="16"/>
      <c r="B1878" s="282"/>
      <c r="C1878" s="283"/>
      <c r="D1878" s="234" t="s">
        <v>204</v>
      </c>
      <c r="E1878" s="284" t="s">
        <v>1</v>
      </c>
      <c r="F1878" s="285" t="s">
        <v>527</v>
      </c>
      <c r="G1878" s="283"/>
      <c r="H1878" s="286">
        <v>672</v>
      </c>
      <c r="I1878" s="287"/>
      <c r="J1878" s="283"/>
      <c r="K1878" s="283"/>
      <c r="L1878" s="288"/>
      <c r="M1878" s="289"/>
      <c r="N1878" s="290"/>
      <c r="O1878" s="290"/>
      <c r="P1878" s="290"/>
      <c r="Q1878" s="290"/>
      <c r="R1878" s="290"/>
      <c r="S1878" s="290"/>
      <c r="T1878" s="291"/>
      <c r="U1878" s="16"/>
      <c r="V1878" s="16"/>
      <c r="W1878" s="16"/>
      <c r="X1878" s="16"/>
      <c r="Y1878" s="16"/>
      <c r="Z1878" s="16"/>
      <c r="AA1878" s="16"/>
      <c r="AB1878" s="16"/>
      <c r="AC1878" s="16"/>
      <c r="AD1878" s="16"/>
      <c r="AE1878" s="16"/>
      <c r="AT1878" s="292" t="s">
        <v>204</v>
      </c>
      <c r="AU1878" s="292" t="s">
        <v>82</v>
      </c>
      <c r="AV1878" s="16" t="s">
        <v>210</v>
      </c>
      <c r="AW1878" s="16" t="s">
        <v>30</v>
      </c>
      <c r="AX1878" s="16" t="s">
        <v>73</v>
      </c>
      <c r="AY1878" s="292" t="s">
        <v>196</v>
      </c>
    </row>
    <row r="1879" s="14" customFormat="1">
      <c r="A1879" s="14"/>
      <c r="B1879" s="250"/>
      <c r="C1879" s="251"/>
      <c r="D1879" s="234" t="s">
        <v>204</v>
      </c>
      <c r="E1879" s="252" t="s">
        <v>1</v>
      </c>
      <c r="F1879" s="253" t="s">
        <v>206</v>
      </c>
      <c r="G1879" s="251"/>
      <c r="H1879" s="254">
        <v>8771.7000000000007</v>
      </c>
      <c r="I1879" s="255"/>
      <c r="J1879" s="251"/>
      <c r="K1879" s="251"/>
      <c r="L1879" s="256"/>
      <c r="M1879" s="257"/>
      <c r="N1879" s="258"/>
      <c r="O1879" s="258"/>
      <c r="P1879" s="258"/>
      <c r="Q1879" s="258"/>
      <c r="R1879" s="258"/>
      <c r="S1879" s="258"/>
      <c r="T1879" s="259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T1879" s="260" t="s">
        <v>204</v>
      </c>
      <c r="AU1879" s="260" t="s">
        <v>82</v>
      </c>
      <c r="AV1879" s="14" t="s">
        <v>202</v>
      </c>
      <c r="AW1879" s="14" t="s">
        <v>30</v>
      </c>
      <c r="AX1879" s="14" t="s">
        <v>80</v>
      </c>
      <c r="AY1879" s="260" t="s">
        <v>196</v>
      </c>
    </row>
    <row r="1880" s="2" customFormat="1" ht="24.15" customHeight="1">
      <c r="A1880" s="39"/>
      <c r="B1880" s="40"/>
      <c r="C1880" s="220" t="s">
        <v>942</v>
      </c>
      <c r="D1880" s="220" t="s">
        <v>198</v>
      </c>
      <c r="E1880" s="221" t="s">
        <v>1954</v>
      </c>
      <c r="F1880" s="222" t="s">
        <v>1955</v>
      </c>
      <c r="G1880" s="223" t="s">
        <v>256</v>
      </c>
      <c r="H1880" s="224">
        <v>1055.5999999999999</v>
      </c>
      <c r="I1880" s="225"/>
      <c r="J1880" s="226">
        <f>ROUND(I1880*H1880,2)</f>
        <v>0</v>
      </c>
      <c r="K1880" s="227"/>
      <c r="L1880" s="45"/>
      <c r="M1880" s="228" t="s">
        <v>1</v>
      </c>
      <c r="N1880" s="229" t="s">
        <v>38</v>
      </c>
      <c r="O1880" s="92"/>
      <c r="P1880" s="230">
        <f>O1880*H1880</f>
        <v>0</v>
      </c>
      <c r="Q1880" s="230">
        <v>0</v>
      </c>
      <c r="R1880" s="230">
        <f>Q1880*H1880</f>
        <v>0</v>
      </c>
      <c r="S1880" s="230">
        <v>0</v>
      </c>
      <c r="T1880" s="231">
        <f>S1880*H1880</f>
        <v>0</v>
      </c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R1880" s="232" t="s">
        <v>202</v>
      </c>
      <c r="AT1880" s="232" t="s">
        <v>198</v>
      </c>
      <c r="AU1880" s="232" t="s">
        <v>82</v>
      </c>
      <c r="AY1880" s="18" t="s">
        <v>196</v>
      </c>
      <c r="BE1880" s="233">
        <f>IF(N1880="základní",J1880,0)</f>
        <v>0</v>
      </c>
      <c r="BF1880" s="233">
        <f>IF(N1880="snížená",J1880,0)</f>
        <v>0</v>
      </c>
      <c r="BG1880" s="233">
        <f>IF(N1880="zákl. přenesená",J1880,0)</f>
        <v>0</v>
      </c>
      <c r="BH1880" s="233">
        <f>IF(N1880="sníž. přenesená",J1880,0)</f>
        <v>0</v>
      </c>
      <c r="BI1880" s="233">
        <f>IF(N1880="nulová",J1880,0)</f>
        <v>0</v>
      </c>
      <c r="BJ1880" s="18" t="s">
        <v>80</v>
      </c>
      <c r="BK1880" s="233">
        <f>ROUND(I1880*H1880,2)</f>
        <v>0</v>
      </c>
      <c r="BL1880" s="18" t="s">
        <v>202</v>
      </c>
      <c r="BM1880" s="232" t="s">
        <v>1956</v>
      </c>
    </row>
    <row r="1881" s="2" customFormat="1">
      <c r="A1881" s="39"/>
      <c r="B1881" s="40"/>
      <c r="C1881" s="41"/>
      <c r="D1881" s="234" t="s">
        <v>203</v>
      </c>
      <c r="E1881" s="41"/>
      <c r="F1881" s="235" t="s">
        <v>1955</v>
      </c>
      <c r="G1881" s="41"/>
      <c r="H1881" s="41"/>
      <c r="I1881" s="236"/>
      <c r="J1881" s="41"/>
      <c r="K1881" s="41"/>
      <c r="L1881" s="45"/>
      <c r="M1881" s="237"/>
      <c r="N1881" s="238"/>
      <c r="O1881" s="92"/>
      <c r="P1881" s="92"/>
      <c r="Q1881" s="92"/>
      <c r="R1881" s="92"/>
      <c r="S1881" s="92"/>
      <c r="T1881" s="93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T1881" s="18" t="s">
        <v>203</v>
      </c>
      <c r="AU1881" s="18" t="s">
        <v>82</v>
      </c>
    </row>
    <row r="1882" s="13" customFormat="1">
      <c r="A1882" s="13"/>
      <c r="B1882" s="239"/>
      <c r="C1882" s="240"/>
      <c r="D1882" s="234" t="s">
        <v>204</v>
      </c>
      <c r="E1882" s="241" t="s">
        <v>1</v>
      </c>
      <c r="F1882" s="242" t="s">
        <v>1957</v>
      </c>
      <c r="G1882" s="240"/>
      <c r="H1882" s="243">
        <v>155.80000000000001</v>
      </c>
      <c r="I1882" s="244"/>
      <c r="J1882" s="240"/>
      <c r="K1882" s="240"/>
      <c r="L1882" s="245"/>
      <c r="M1882" s="246"/>
      <c r="N1882" s="247"/>
      <c r="O1882" s="247"/>
      <c r="P1882" s="247"/>
      <c r="Q1882" s="247"/>
      <c r="R1882" s="247"/>
      <c r="S1882" s="247"/>
      <c r="T1882" s="248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9" t="s">
        <v>204</v>
      </c>
      <c r="AU1882" s="249" t="s">
        <v>82</v>
      </c>
      <c r="AV1882" s="13" t="s">
        <v>82</v>
      </c>
      <c r="AW1882" s="13" t="s">
        <v>30</v>
      </c>
      <c r="AX1882" s="13" t="s">
        <v>73</v>
      </c>
      <c r="AY1882" s="249" t="s">
        <v>196</v>
      </c>
    </row>
    <row r="1883" s="13" customFormat="1">
      <c r="A1883" s="13"/>
      <c r="B1883" s="239"/>
      <c r="C1883" s="240"/>
      <c r="D1883" s="234" t="s">
        <v>204</v>
      </c>
      <c r="E1883" s="241" t="s">
        <v>1</v>
      </c>
      <c r="F1883" s="242" t="s">
        <v>1958</v>
      </c>
      <c r="G1883" s="240"/>
      <c r="H1883" s="243">
        <v>333.80000000000001</v>
      </c>
      <c r="I1883" s="244"/>
      <c r="J1883" s="240"/>
      <c r="K1883" s="240"/>
      <c r="L1883" s="245"/>
      <c r="M1883" s="246"/>
      <c r="N1883" s="247"/>
      <c r="O1883" s="247"/>
      <c r="P1883" s="247"/>
      <c r="Q1883" s="247"/>
      <c r="R1883" s="247"/>
      <c r="S1883" s="247"/>
      <c r="T1883" s="248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9" t="s">
        <v>204</v>
      </c>
      <c r="AU1883" s="249" t="s">
        <v>82</v>
      </c>
      <c r="AV1883" s="13" t="s">
        <v>82</v>
      </c>
      <c r="AW1883" s="13" t="s">
        <v>30</v>
      </c>
      <c r="AX1883" s="13" t="s">
        <v>73</v>
      </c>
      <c r="AY1883" s="249" t="s">
        <v>196</v>
      </c>
    </row>
    <row r="1884" s="13" customFormat="1">
      <c r="A1884" s="13"/>
      <c r="B1884" s="239"/>
      <c r="C1884" s="240"/>
      <c r="D1884" s="234" t="s">
        <v>204</v>
      </c>
      <c r="E1884" s="241" t="s">
        <v>1</v>
      </c>
      <c r="F1884" s="242" t="s">
        <v>1959</v>
      </c>
      <c r="G1884" s="240"/>
      <c r="H1884" s="243">
        <v>288</v>
      </c>
      <c r="I1884" s="244"/>
      <c r="J1884" s="240"/>
      <c r="K1884" s="240"/>
      <c r="L1884" s="245"/>
      <c r="M1884" s="246"/>
      <c r="N1884" s="247"/>
      <c r="O1884" s="247"/>
      <c r="P1884" s="247"/>
      <c r="Q1884" s="247"/>
      <c r="R1884" s="247"/>
      <c r="S1884" s="247"/>
      <c r="T1884" s="248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9" t="s">
        <v>204</v>
      </c>
      <c r="AU1884" s="249" t="s">
        <v>82</v>
      </c>
      <c r="AV1884" s="13" t="s">
        <v>82</v>
      </c>
      <c r="AW1884" s="13" t="s">
        <v>30</v>
      </c>
      <c r="AX1884" s="13" t="s">
        <v>73</v>
      </c>
      <c r="AY1884" s="249" t="s">
        <v>196</v>
      </c>
    </row>
    <row r="1885" s="13" customFormat="1">
      <c r="A1885" s="13"/>
      <c r="B1885" s="239"/>
      <c r="C1885" s="240"/>
      <c r="D1885" s="234" t="s">
        <v>204</v>
      </c>
      <c r="E1885" s="241" t="s">
        <v>1</v>
      </c>
      <c r="F1885" s="242" t="s">
        <v>1960</v>
      </c>
      <c r="G1885" s="240"/>
      <c r="H1885" s="243">
        <v>278</v>
      </c>
      <c r="I1885" s="244"/>
      <c r="J1885" s="240"/>
      <c r="K1885" s="240"/>
      <c r="L1885" s="245"/>
      <c r="M1885" s="246"/>
      <c r="N1885" s="247"/>
      <c r="O1885" s="247"/>
      <c r="P1885" s="247"/>
      <c r="Q1885" s="247"/>
      <c r="R1885" s="247"/>
      <c r="S1885" s="247"/>
      <c r="T1885" s="248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9" t="s">
        <v>204</v>
      </c>
      <c r="AU1885" s="249" t="s">
        <v>82</v>
      </c>
      <c r="AV1885" s="13" t="s">
        <v>82</v>
      </c>
      <c r="AW1885" s="13" t="s">
        <v>30</v>
      </c>
      <c r="AX1885" s="13" t="s">
        <v>73</v>
      </c>
      <c r="AY1885" s="249" t="s">
        <v>196</v>
      </c>
    </row>
    <row r="1886" s="14" customFormat="1">
      <c r="A1886" s="14"/>
      <c r="B1886" s="250"/>
      <c r="C1886" s="251"/>
      <c r="D1886" s="234" t="s">
        <v>204</v>
      </c>
      <c r="E1886" s="252" t="s">
        <v>1</v>
      </c>
      <c r="F1886" s="253" t="s">
        <v>206</v>
      </c>
      <c r="G1886" s="251"/>
      <c r="H1886" s="254">
        <v>1055.5999999999999</v>
      </c>
      <c r="I1886" s="255"/>
      <c r="J1886" s="251"/>
      <c r="K1886" s="251"/>
      <c r="L1886" s="256"/>
      <c r="M1886" s="257"/>
      <c r="N1886" s="258"/>
      <c r="O1886" s="258"/>
      <c r="P1886" s="258"/>
      <c r="Q1886" s="258"/>
      <c r="R1886" s="258"/>
      <c r="S1886" s="258"/>
      <c r="T1886" s="259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60" t="s">
        <v>204</v>
      </c>
      <c r="AU1886" s="260" t="s">
        <v>82</v>
      </c>
      <c r="AV1886" s="14" t="s">
        <v>202</v>
      </c>
      <c r="AW1886" s="14" t="s">
        <v>30</v>
      </c>
      <c r="AX1886" s="14" t="s">
        <v>80</v>
      </c>
      <c r="AY1886" s="260" t="s">
        <v>196</v>
      </c>
    </row>
    <row r="1887" s="2" customFormat="1" ht="37.8" customHeight="1">
      <c r="A1887" s="39"/>
      <c r="B1887" s="40"/>
      <c r="C1887" s="220" t="s">
        <v>1961</v>
      </c>
      <c r="D1887" s="220" t="s">
        <v>198</v>
      </c>
      <c r="E1887" s="221" t="s">
        <v>1962</v>
      </c>
      <c r="F1887" s="222" t="s">
        <v>1963</v>
      </c>
      <c r="G1887" s="223" t="s">
        <v>256</v>
      </c>
      <c r="H1887" s="224">
        <v>1055.5999999999999</v>
      </c>
      <c r="I1887" s="225"/>
      <c r="J1887" s="226">
        <f>ROUND(I1887*H1887,2)</f>
        <v>0</v>
      </c>
      <c r="K1887" s="227"/>
      <c r="L1887" s="45"/>
      <c r="M1887" s="228" t="s">
        <v>1</v>
      </c>
      <c r="N1887" s="229" t="s">
        <v>38</v>
      </c>
      <c r="O1887" s="92"/>
      <c r="P1887" s="230">
        <f>O1887*H1887</f>
        <v>0</v>
      </c>
      <c r="Q1887" s="230">
        <v>0</v>
      </c>
      <c r="R1887" s="230">
        <f>Q1887*H1887</f>
        <v>0</v>
      </c>
      <c r="S1887" s="230">
        <v>0</v>
      </c>
      <c r="T1887" s="231">
        <f>S1887*H1887</f>
        <v>0</v>
      </c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R1887" s="232" t="s">
        <v>202</v>
      </c>
      <c r="AT1887" s="232" t="s">
        <v>198</v>
      </c>
      <c r="AU1887" s="232" t="s">
        <v>82</v>
      </c>
      <c r="AY1887" s="18" t="s">
        <v>196</v>
      </c>
      <c r="BE1887" s="233">
        <f>IF(N1887="základní",J1887,0)</f>
        <v>0</v>
      </c>
      <c r="BF1887" s="233">
        <f>IF(N1887="snížená",J1887,0)</f>
        <v>0</v>
      </c>
      <c r="BG1887" s="233">
        <f>IF(N1887="zákl. přenesená",J1887,0)</f>
        <v>0</v>
      </c>
      <c r="BH1887" s="233">
        <f>IF(N1887="sníž. přenesená",J1887,0)</f>
        <v>0</v>
      </c>
      <c r="BI1887" s="233">
        <f>IF(N1887="nulová",J1887,0)</f>
        <v>0</v>
      </c>
      <c r="BJ1887" s="18" t="s">
        <v>80</v>
      </c>
      <c r="BK1887" s="233">
        <f>ROUND(I1887*H1887,2)</f>
        <v>0</v>
      </c>
      <c r="BL1887" s="18" t="s">
        <v>202</v>
      </c>
      <c r="BM1887" s="232" t="s">
        <v>1964</v>
      </c>
    </row>
    <row r="1888" s="2" customFormat="1">
      <c r="A1888" s="39"/>
      <c r="B1888" s="40"/>
      <c r="C1888" s="41"/>
      <c r="D1888" s="234" t="s">
        <v>203</v>
      </c>
      <c r="E1888" s="41"/>
      <c r="F1888" s="235" t="s">
        <v>1963</v>
      </c>
      <c r="G1888" s="41"/>
      <c r="H1888" s="41"/>
      <c r="I1888" s="236"/>
      <c r="J1888" s="41"/>
      <c r="K1888" s="41"/>
      <c r="L1888" s="45"/>
      <c r="M1888" s="237"/>
      <c r="N1888" s="238"/>
      <c r="O1888" s="92"/>
      <c r="P1888" s="92"/>
      <c r="Q1888" s="92"/>
      <c r="R1888" s="92"/>
      <c r="S1888" s="92"/>
      <c r="T1888" s="93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T1888" s="18" t="s">
        <v>203</v>
      </c>
      <c r="AU1888" s="18" t="s">
        <v>82</v>
      </c>
    </row>
    <row r="1889" s="13" customFormat="1">
      <c r="A1889" s="13"/>
      <c r="B1889" s="239"/>
      <c r="C1889" s="240"/>
      <c r="D1889" s="234" t="s">
        <v>204</v>
      </c>
      <c r="E1889" s="241" t="s">
        <v>1</v>
      </c>
      <c r="F1889" s="242" t="s">
        <v>1957</v>
      </c>
      <c r="G1889" s="240"/>
      <c r="H1889" s="243">
        <v>155.80000000000001</v>
      </c>
      <c r="I1889" s="244"/>
      <c r="J1889" s="240"/>
      <c r="K1889" s="240"/>
      <c r="L1889" s="245"/>
      <c r="M1889" s="246"/>
      <c r="N1889" s="247"/>
      <c r="O1889" s="247"/>
      <c r="P1889" s="247"/>
      <c r="Q1889" s="247"/>
      <c r="R1889" s="247"/>
      <c r="S1889" s="247"/>
      <c r="T1889" s="24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9" t="s">
        <v>204</v>
      </c>
      <c r="AU1889" s="249" t="s">
        <v>82</v>
      </c>
      <c r="AV1889" s="13" t="s">
        <v>82</v>
      </c>
      <c r="AW1889" s="13" t="s">
        <v>30</v>
      </c>
      <c r="AX1889" s="13" t="s">
        <v>73</v>
      </c>
      <c r="AY1889" s="249" t="s">
        <v>196</v>
      </c>
    </row>
    <row r="1890" s="13" customFormat="1">
      <c r="A1890" s="13"/>
      <c r="B1890" s="239"/>
      <c r="C1890" s="240"/>
      <c r="D1890" s="234" t="s">
        <v>204</v>
      </c>
      <c r="E1890" s="241" t="s">
        <v>1</v>
      </c>
      <c r="F1890" s="242" t="s">
        <v>1958</v>
      </c>
      <c r="G1890" s="240"/>
      <c r="H1890" s="243">
        <v>333.80000000000001</v>
      </c>
      <c r="I1890" s="244"/>
      <c r="J1890" s="240"/>
      <c r="K1890" s="240"/>
      <c r="L1890" s="245"/>
      <c r="M1890" s="246"/>
      <c r="N1890" s="247"/>
      <c r="O1890" s="247"/>
      <c r="P1890" s="247"/>
      <c r="Q1890" s="247"/>
      <c r="R1890" s="247"/>
      <c r="S1890" s="247"/>
      <c r="T1890" s="248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9" t="s">
        <v>204</v>
      </c>
      <c r="AU1890" s="249" t="s">
        <v>82</v>
      </c>
      <c r="AV1890" s="13" t="s">
        <v>82</v>
      </c>
      <c r="AW1890" s="13" t="s">
        <v>30</v>
      </c>
      <c r="AX1890" s="13" t="s">
        <v>73</v>
      </c>
      <c r="AY1890" s="249" t="s">
        <v>196</v>
      </c>
    </row>
    <row r="1891" s="13" customFormat="1">
      <c r="A1891" s="13"/>
      <c r="B1891" s="239"/>
      <c r="C1891" s="240"/>
      <c r="D1891" s="234" t="s">
        <v>204</v>
      </c>
      <c r="E1891" s="241" t="s">
        <v>1</v>
      </c>
      <c r="F1891" s="242" t="s">
        <v>1959</v>
      </c>
      <c r="G1891" s="240"/>
      <c r="H1891" s="243">
        <v>288</v>
      </c>
      <c r="I1891" s="244"/>
      <c r="J1891" s="240"/>
      <c r="K1891" s="240"/>
      <c r="L1891" s="245"/>
      <c r="M1891" s="246"/>
      <c r="N1891" s="247"/>
      <c r="O1891" s="247"/>
      <c r="P1891" s="247"/>
      <c r="Q1891" s="247"/>
      <c r="R1891" s="247"/>
      <c r="S1891" s="247"/>
      <c r="T1891" s="248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9" t="s">
        <v>204</v>
      </c>
      <c r="AU1891" s="249" t="s">
        <v>82</v>
      </c>
      <c r="AV1891" s="13" t="s">
        <v>82</v>
      </c>
      <c r="AW1891" s="13" t="s">
        <v>30</v>
      </c>
      <c r="AX1891" s="13" t="s">
        <v>73</v>
      </c>
      <c r="AY1891" s="249" t="s">
        <v>196</v>
      </c>
    </row>
    <row r="1892" s="13" customFormat="1">
      <c r="A1892" s="13"/>
      <c r="B1892" s="239"/>
      <c r="C1892" s="240"/>
      <c r="D1892" s="234" t="s">
        <v>204</v>
      </c>
      <c r="E1892" s="241" t="s">
        <v>1</v>
      </c>
      <c r="F1892" s="242" t="s">
        <v>1960</v>
      </c>
      <c r="G1892" s="240"/>
      <c r="H1892" s="243">
        <v>278</v>
      </c>
      <c r="I1892" s="244"/>
      <c r="J1892" s="240"/>
      <c r="K1892" s="240"/>
      <c r="L1892" s="245"/>
      <c r="M1892" s="246"/>
      <c r="N1892" s="247"/>
      <c r="O1892" s="247"/>
      <c r="P1892" s="247"/>
      <c r="Q1892" s="247"/>
      <c r="R1892" s="247"/>
      <c r="S1892" s="247"/>
      <c r="T1892" s="248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9" t="s">
        <v>204</v>
      </c>
      <c r="AU1892" s="249" t="s">
        <v>82</v>
      </c>
      <c r="AV1892" s="13" t="s">
        <v>82</v>
      </c>
      <c r="AW1892" s="13" t="s">
        <v>30</v>
      </c>
      <c r="AX1892" s="13" t="s">
        <v>73</v>
      </c>
      <c r="AY1892" s="249" t="s">
        <v>196</v>
      </c>
    </row>
    <row r="1893" s="14" customFormat="1">
      <c r="A1893" s="14"/>
      <c r="B1893" s="250"/>
      <c r="C1893" s="251"/>
      <c r="D1893" s="234" t="s">
        <v>204</v>
      </c>
      <c r="E1893" s="252" t="s">
        <v>1</v>
      </c>
      <c r="F1893" s="253" t="s">
        <v>206</v>
      </c>
      <c r="G1893" s="251"/>
      <c r="H1893" s="254">
        <v>1055.5999999999999</v>
      </c>
      <c r="I1893" s="255"/>
      <c r="J1893" s="251"/>
      <c r="K1893" s="251"/>
      <c r="L1893" s="256"/>
      <c r="M1893" s="257"/>
      <c r="N1893" s="258"/>
      <c r="O1893" s="258"/>
      <c r="P1893" s="258"/>
      <c r="Q1893" s="258"/>
      <c r="R1893" s="258"/>
      <c r="S1893" s="258"/>
      <c r="T1893" s="259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60" t="s">
        <v>204</v>
      </c>
      <c r="AU1893" s="260" t="s">
        <v>82</v>
      </c>
      <c r="AV1893" s="14" t="s">
        <v>202</v>
      </c>
      <c r="AW1893" s="14" t="s">
        <v>30</v>
      </c>
      <c r="AX1893" s="14" t="s">
        <v>80</v>
      </c>
      <c r="AY1893" s="260" t="s">
        <v>196</v>
      </c>
    </row>
    <row r="1894" s="12" customFormat="1" ht="22.8" customHeight="1">
      <c r="A1894" s="12"/>
      <c r="B1894" s="204"/>
      <c r="C1894" s="205"/>
      <c r="D1894" s="206" t="s">
        <v>72</v>
      </c>
      <c r="E1894" s="218" t="s">
        <v>366</v>
      </c>
      <c r="F1894" s="218" t="s">
        <v>1965</v>
      </c>
      <c r="G1894" s="205"/>
      <c r="H1894" s="205"/>
      <c r="I1894" s="208"/>
      <c r="J1894" s="219">
        <f>BK1894</f>
        <v>0</v>
      </c>
      <c r="K1894" s="205"/>
      <c r="L1894" s="210"/>
      <c r="M1894" s="211"/>
      <c r="N1894" s="212"/>
      <c r="O1894" s="212"/>
      <c r="P1894" s="213">
        <f>SUM(P1895:P1918)</f>
        <v>0</v>
      </c>
      <c r="Q1894" s="212"/>
      <c r="R1894" s="213">
        <f>SUM(R1895:R1918)</f>
        <v>0</v>
      </c>
      <c r="S1894" s="212"/>
      <c r="T1894" s="214">
        <f>SUM(T1895:T1918)</f>
        <v>0</v>
      </c>
      <c r="U1894" s="12"/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R1894" s="215" t="s">
        <v>80</v>
      </c>
      <c r="AT1894" s="216" t="s">
        <v>72</v>
      </c>
      <c r="AU1894" s="216" t="s">
        <v>80</v>
      </c>
      <c r="AY1894" s="215" t="s">
        <v>196</v>
      </c>
      <c r="BK1894" s="217">
        <f>SUM(BK1895:BK1918)</f>
        <v>0</v>
      </c>
    </row>
    <row r="1895" s="2" customFormat="1" ht="37.8" customHeight="1">
      <c r="A1895" s="39"/>
      <c r="B1895" s="40"/>
      <c r="C1895" s="220" t="s">
        <v>949</v>
      </c>
      <c r="D1895" s="220" t="s">
        <v>198</v>
      </c>
      <c r="E1895" s="221" t="s">
        <v>1966</v>
      </c>
      <c r="F1895" s="222" t="s">
        <v>1967</v>
      </c>
      <c r="G1895" s="223" t="s">
        <v>213</v>
      </c>
      <c r="H1895" s="224">
        <v>175</v>
      </c>
      <c r="I1895" s="225"/>
      <c r="J1895" s="226">
        <f>ROUND(I1895*H1895,2)</f>
        <v>0</v>
      </c>
      <c r="K1895" s="227"/>
      <c r="L1895" s="45"/>
      <c r="M1895" s="228" t="s">
        <v>1</v>
      </c>
      <c r="N1895" s="229" t="s">
        <v>38</v>
      </c>
      <c r="O1895" s="92"/>
      <c r="P1895" s="230">
        <f>O1895*H1895</f>
        <v>0</v>
      </c>
      <c r="Q1895" s="230">
        <v>0</v>
      </c>
      <c r="R1895" s="230">
        <f>Q1895*H1895</f>
        <v>0</v>
      </c>
      <c r="S1895" s="230">
        <v>0</v>
      </c>
      <c r="T1895" s="231">
        <f>S1895*H1895</f>
        <v>0</v>
      </c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R1895" s="232" t="s">
        <v>202</v>
      </c>
      <c r="AT1895" s="232" t="s">
        <v>198</v>
      </c>
      <c r="AU1895" s="232" t="s">
        <v>82</v>
      </c>
      <c r="AY1895" s="18" t="s">
        <v>196</v>
      </c>
      <c r="BE1895" s="233">
        <f>IF(N1895="základní",J1895,0)</f>
        <v>0</v>
      </c>
      <c r="BF1895" s="233">
        <f>IF(N1895="snížená",J1895,0)</f>
        <v>0</v>
      </c>
      <c r="BG1895" s="233">
        <f>IF(N1895="zákl. přenesená",J1895,0)</f>
        <v>0</v>
      </c>
      <c r="BH1895" s="233">
        <f>IF(N1895="sníž. přenesená",J1895,0)</f>
        <v>0</v>
      </c>
      <c r="BI1895" s="233">
        <f>IF(N1895="nulová",J1895,0)</f>
        <v>0</v>
      </c>
      <c r="BJ1895" s="18" t="s">
        <v>80</v>
      </c>
      <c r="BK1895" s="233">
        <f>ROUND(I1895*H1895,2)</f>
        <v>0</v>
      </c>
      <c r="BL1895" s="18" t="s">
        <v>202</v>
      </c>
      <c r="BM1895" s="232" t="s">
        <v>1968</v>
      </c>
    </row>
    <row r="1896" s="2" customFormat="1">
      <c r="A1896" s="39"/>
      <c r="B1896" s="40"/>
      <c r="C1896" s="41"/>
      <c r="D1896" s="234" t="s">
        <v>203</v>
      </c>
      <c r="E1896" s="41"/>
      <c r="F1896" s="235" t="s">
        <v>1967</v>
      </c>
      <c r="G1896" s="41"/>
      <c r="H1896" s="41"/>
      <c r="I1896" s="236"/>
      <c r="J1896" s="41"/>
      <c r="K1896" s="41"/>
      <c r="L1896" s="45"/>
      <c r="M1896" s="237"/>
      <c r="N1896" s="238"/>
      <c r="O1896" s="92"/>
      <c r="P1896" s="92"/>
      <c r="Q1896" s="92"/>
      <c r="R1896" s="92"/>
      <c r="S1896" s="92"/>
      <c r="T1896" s="93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T1896" s="18" t="s">
        <v>203</v>
      </c>
      <c r="AU1896" s="18" t="s">
        <v>82</v>
      </c>
    </row>
    <row r="1897" s="13" customFormat="1">
      <c r="A1897" s="13"/>
      <c r="B1897" s="239"/>
      <c r="C1897" s="240"/>
      <c r="D1897" s="234" t="s">
        <v>204</v>
      </c>
      <c r="E1897" s="241" t="s">
        <v>1</v>
      </c>
      <c r="F1897" s="242" t="s">
        <v>1969</v>
      </c>
      <c r="G1897" s="240"/>
      <c r="H1897" s="243">
        <v>175</v>
      </c>
      <c r="I1897" s="244"/>
      <c r="J1897" s="240"/>
      <c r="K1897" s="240"/>
      <c r="L1897" s="245"/>
      <c r="M1897" s="246"/>
      <c r="N1897" s="247"/>
      <c r="O1897" s="247"/>
      <c r="P1897" s="247"/>
      <c r="Q1897" s="247"/>
      <c r="R1897" s="247"/>
      <c r="S1897" s="247"/>
      <c r="T1897" s="248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9" t="s">
        <v>204</v>
      </c>
      <c r="AU1897" s="249" t="s">
        <v>82</v>
      </c>
      <c r="AV1897" s="13" t="s">
        <v>82</v>
      </c>
      <c r="AW1897" s="13" t="s">
        <v>30</v>
      </c>
      <c r="AX1897" s="13" t="s">
        <v>73</v>
      </c>
      <c r="AY1897" s="249" t="s">
        <v>196</v>
      </c>
    </row>
    <row r="1898" s="14" customFormat="1">
      <c r="A1898" s="14"/>
      <c r="B1898" s="250"/>
      <c r="C1898" s="251"/>
      <c r="D1898" s="234" t="s">
        <v>204</v>
      </c>
      <c r="E1898" s="252" t="s">
        <v>1</v>
      </c>
      <c r="F1898" s="253" t="s">
        <v>206</v>
      </c>
      <c r="G1898" s="251"/>
      <c r="H1898" s="254">
        <v>175</v>
      </c>
      <c r="I1898" s="255"/>
      <c r="J1898" s="251"/>
      <c r="K1898" s="251"/>
      <c r="L1898" s="256"/>
      <c r="M1898" s="257"/>
      <c r="N1898" s="258"/>
      <c r="O1898" s="258"/>
      <c r="P1898" s="258"/>
      <c r="Q1898" s="258"/>
      <c r="R1898" s="258"/>
      <c r="S1898" s="258"/>
      <c r="T1898" s="259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60" t="s">
        <v>204</v>
      </c>
      <c r="AU1898" s="260" t="s">
        <v>82</v>
      </c>
      <c r="AV1898" s="14" t="s">
        <v>202</v>
      </c>
      <c r="AW1898" s="14" t="s">
        <v>30</v>
      </c>
      <c r="AX1898" s="14" t="s">
        <v>80</v>
      </c>
      <c r="AY1898" s="260" t="s">
        <v>196</v>
      </c>
    </row>
    <row r="1899" s="2" customFormat="1" ht="37.8" customHeight="1">
      <c r="A1899" s="39"/>
      <c r="B1899" s="40"/>
      <c r="C1899" s="271" t="s">
        <v>1970</v>
      </c>
      <c r="D1899" s="271" t="s">
        <v>416</v>
      </c>
      <c r="E1899" s="272" t="s">
        <v>1971</v>
      </c>
      <c r="F1899" s="273" t="s">
        <v>1972</v>
      </c>
      <c r="G1899" s="274" t="s">
        <v>213</v>
      </c>
      <c r="H1899" s="275">
        <v>175</v>
      </c>
      <c r="I1899" s="276"/>
      <c r="J1899" s="277">
        <f>ROUND(I1899*H1899,2)</f>
        <v>0</v>
      </c>
      <c r="K1899" s="278"/>
      <c r="L1899" s="279"/>
      <c r="M1899" s="280" t="s">
        <v>1</v>
      </c>
      <c r="N1899" s="281" t="s">
        <v>38</v>
      </c>
      <c r="O1899" s="92"/>
      <c r="P1899" s="230">
        <f>O1899*H1899</f>
        <v>0</v>
      </c>
      <c r="Q1899" s="230">
        <v>0</v>
      </c>
      <c r="R1899" s="230">
        <f>Q1899*H1899</f>
        <v>0</v>
      </c>
      <c r="S1899" s="230">
        <v>0</v>
      </c>
      <c r="T1899" s="231">
        <f>S1899*H1899</f>
        <v>0</v>
      </c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R1899" s="232" t="s">
        <v>217</v>
      </c>
      <c r="AT1899" s="232" t="s">
        <v>416</v>
      </c>
      <c r="AU1899" s="232" t="s">
        <v>82</v>
      </c>
      <c r="AY1899" s="18" t="s">
        <v>196</v>
      </c>
      <c r="BE1899" s="233">
        <f>IF(N1899="základní",J1899,0)</f>
        <v>0</v>
      </c>
      <c r="BF1899" s="233">
        <f>IF(N1899="snížená",J1899,0)</f>
        <v>0</v>
      </c>
      <c r="BG1899" s="233">
        <f>IF(N1899="zákl. přenesená",J1899,0)</f>
        <v>0</v>
      </c>
      <c r="BH1899" s="233">
        <f>IF(N1899="sníž. přenesená",J1899,0)</f>
        <v>0</v>
      </c>
      <c r="BI1899" s="233">
        <f>IF(N1899="nulová",J1899,0)</f>
        <v>0</v>
      </c>
      <c r="BJ1899" s="18" t="s">
        <v>80</v>
      </c>
      <c r="BK1899" s="233">
        <f>ROUND(I1899*H1899,2)</f>
        <v>0</v>
      </c>
      <c r="BL1899" s="18" t="s">
        <v>202</v>
      </c>
      <c r="BM1899" s="232" t="s">
        <v>1973</v>
      </c>
    </row>
    <row r="1900" s="2" customFormat="1">
      <c r="A1900" s="39"/>
      <c r="B1900" s="40"/>
      <c r="C1900" s="41"/>
      <c r="D1900" s="234" t="s">
        <v>203</v>
      </c>
      <c r="E1900" s="41"/>
      <c r="F1900" s="235" t="s">
        <v>1972</v>
      </c>
      <c r="G1900" s="41"/>
      <c r="H1900" s="41"/>
      <c r="I1900" s="236"/>
      <c r="J1900" s="41"/>
      <c r="K1900" s="41"/>
      <c r="L1900" s="45"/>
      <c r="M1900" s="237"/>
      <c r="N1900" s="238"/>
      <c r="O1900" s="92"/>
      <c r="P1900" s="92"/>
      <c r="Q1900" s="92"/>
      <c r="R1900" s="92"/>
      <c r="S1900" s="92"/>
      <c r="T1900" s="93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T1900" s="18" t="s">
        <v>203</v>
      </c>
      <c r="AU1900" s="18" t="s">
        <v>82</v>
      </c>
    </row>
    <row r="1901" s="2" customFormat="1" ht="44.25" customHeight="1">
      <c r="A1901" s="39"/>
      <c r="B1901" s="40"/>
      <c r="C1901" s="220" t="s">
        <v>954</v>
      </c>
      <c r="D1901" s="220" t="s">
        <v>198</v>
      </c>
      <c r="E1901" s="221" t="s">
        <v>1974</v>
      </c>
      <c r="F1901" s="222" t="s">
        <v>1975</v>
      </c>
      <c r="G1901" s="223" t="s">
        <v>213</v>
      </c>
      <c r="H1901" s="224">
        <v>10</v>
      </c>
      <c r="I1901" s="225"/>
      <c r="J1901" s="226">
        <f>ROUND(I1901*H1901,2)</f>
        <v>0</v>
      </c>
      <c r="K1901" s="227"/>
      <c r="L1901" s="45"/>
      <c r="M1901" s="228" t="s">
        <v>1</v>
      </c>
      <c r="N1901" s="229" t="s">
        <v>38</v>
      </c>
      <c r="O1901" s="92"/>
      <c r="P1901" s="230">
        <f>O1901*H1901</f>
        <v>0</v>
      </c>
      <c r="Q1901" s="230">
        <v>0</v>
      </c>
      <c r="R1901" s="230">
        <f>Q1901*H1901</f>
        <v>0</v>
      </c>
      <c r="S1901" s="230">
        <v>0</v>
      </c>
      <c r="T1901" s="231">
        <f>S1901*H1901</f>
        <v>0</v>
      </c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R1901" s="232" t="s">
        <v>202</v>
      </c>
      <c r="AT1901" s="232" t="s">
        <v>198</v>
      </c>
      <c r="AU1901" s="232" t="s">
        <v>82</v>
      </c>
      <c r="AY1901" s="18" t="s">
        <v>196</v>
      </c>
      <c r="BE1901" s="233">
        <f>IF(N1901="základní",J1901,0)</f>
        <v>0</v>
      </c>
      <c r="BF1901" s="233">
        <f>IF(N1901="snížená",J1901,0)</f>
        <v>0</v>
      </c>
      <c r="BG1901" s="233">
        <f>IF(N1901="zákl. přenesená",J1901,0)</f>
        <v>0</v>
      </c>
      <c r="BH1901" s="233">
        <f>IF(N1901="sníž. přenesená",J1901,0)</f>
        <v>0</v>
      </c>
      <c r="BI1901" s="233">
        <f>IF(N1901="nulová",J1901,0)</f>
        <v>0</v>
      </c>
      <c r="BJ1901" s="18" t="s">
        <v>80</v>
      </c>
      <c r="BK1901" s="233">
        <f>ROUND(I1901*H1901,2)</f>
        <v>0</v>
      </c>
      <c r="BL1901" s="18" t="s">
        <v>202</v>
      </c>
      <c r="BM1901" s="232" t="s">
        <v>1976</v>
      </c>
    </row>
    <row r="1902" s="2" customFormat="1">
      <c r="A1902" s="39"/>
      <c r="B1902" s="40"/>
      <c r="C1902" s="41"/>
      <c r="D1902" s="234" t="s">
        <v>203</v>
      </c>
      <c r="E1902" s="41"/>
      <c r="F1902" s="235" t="s">
        <v>1975</v>
      </c>
      <c r="G1902" s="41"/>
      <c r="H1902" s="41"/>
      <c r="I1902" s="236"/>
      <c r="J1902" s="41"/>
      <c r="K1902" s="41"/>
      <c r="L1902" s="45"/>
      <c r="M1902" s="237"/>
      <c r="N1902" s="238"/>
      <c r="O1902" s="92"/>
      <c r="P1902" s="92"/>
      <c r="Q1902" s="92"/>
      <c r="R1902" s="92"/>
      <c r="S1902" s="92"/>
      <c r="T1902" s="93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T1902" s="18" t="s">
        <v>203</v>
      </c>
      <c r="AU1902" s="18" t="s">
        <v>82</v>
      </c>
    </row>
    <row r="1903" s="13" customFormat="1">
      <c r="A1903" s="13"/>
      <c r="B1903" s="239"/>
      <c r="C1903" s="240"/>
      <c r="D1903" s="234" t="s">
        <v>204</v>
      </c>
      <c r="E1903" s="241" t="s">
        <v>1</v>
      </c>
      <c r="F1903" s="242" t="s">
        <v>1977</v>
      </c>
      <c r="G1903" s="240"/>
      <c r="H1903" s="243">
        <v>10</v>
      </c>
      <c r="I1903" s="244"/>
      <c r="J1903" s="240"/>
      <c r="K1903" s="240"/>
      <c r="L1903" s="245"/>
      <c r="M1903" s="246"/>
      <c r="N1903" s="247"/>
      <c r="O1903" s="247"/>
      <c r="P1903" s="247"/>
      <c r="Q1903" s="247"/>
      <c r="R1903" s="247"/>
      <c r="S1903" s="247"/>
      <c r="T1903" s="248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9" t="s">
        <v>204</v>
      </c>
      <c r="AU1903" s="249" t="s">
        <v>82</v>
      </c>
      <c r="AV1903" s="13" t="s">
        <v>82</v>
      </c>
      <c r="AW1903" s="13" t="s">
        <v>30</v>
      </c>
      <c r="AX1903" s="13" t="s">
        <v>73</v>
      </c>
      <c r="AY1903" s="249" t="s">
        <v>196</v>
      </c>
    </row>
    <row r="1904" s="14" customFormat="1">
      <c r="A1904" s="14"/>
      <c r="B1904" s="250"/>
      <c r="C1904" s="251"/>
      <c r="D1904" s="234" t="s">
        <v>204</v>
      </c>
      <c r="E1904" s="252" t="s">
        <v>1</v>
      </c>
      <c r="F1904" s="253" t="s">
        <v>206</v>
      </c>
      <c r="G1904" s="251"/>
      <c r="H1904" s="254">
        <v>10</v>
      </c>
      <c r="I1904" s="255"/>
      <c r="J1904" s="251"/>
      <c r="K1904" s="251"/>
      <c r="L1904" s="256"/>
      <c r="M1904" s="257"/>
      <c r="N1904" s="258"/>
      <c r="O1904" s="258"/>
      <c r="P1904" s="258"/>
      <c r="Q1904" s="258"/>
      <c r="R1904" s="258"/>
      <c r="S1904" s="258"/>
      <c r="T1904" s="259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T1904" s="260" t="s">
        <v>204</v>
      </c>
      <c r="AU1904" s="260" t="s">
        <v>82</v>
      </c>
      <c r="AV1904" s="14" t="s">
        <v>202</v>
      </c>
      <c r="AW1904" s="14" t="s">
        <v>30</v>
      </c>
      <c r="AX1904" s="14" t="s">
        <v>80</v>
      </c>
      <c r="AY1904" s="260" t="s">
        <v>196</v>
      </c>
    </row>
    <row r="1905" s="2" customFormat="1" ht="37.8" customHeight="1">
      <c r="A1905" s="39"/>
      <c r="B1905" s="40"/>
      <c r="C1905" s="271" t="s">
        <v>1978</v>
      </c>
      <c r="D1905" s="271" t="s">
        <v>416</v>
      </c>
      <c r="E1905" s="272" t="s">
        <v>1979</v>
      </c>
      <c r="F1905" s="273" t="s">
        <v>1980</v>
      </c>
      <c r="G1905" s="274" t="s">
        <v>213</v>
      </c>
      <c r="H1905" s="275">
        <v>10</v>
      </c>
      <c r="I1905" s="276"/>
      <c r="J1905" s="277">
        <f>ROUND(I1905*H1905,2)</f>
        <v>0</v>
      </c>
      <c r="K1905" s="278"/>
      <c r="L1905" s="279"/>
      <c r="M1905" s="280" t="s">
        <v>1</v>
      </c>
      <c r="N1905" s="281" t="s">
        <v>38</v>
      </c>
      <c r="O1905" s="92"/>
      <c r="P1905" s="230">
        <f>O1905*H1905</f>
        <v>0</v>
      </c>
      <c r="Q1905" s="230">
        <v>0</v>
      </c>
      <c r="R1905" s="230">
        <f>Q1905*H1905</f>
        <v>0</v>
      </c>
      <c r="S1905" s="230">
        <v>0</v>
      </c>
      <c r="T1905" s="231">
        <f>S1905*H1905</f>
        <v>0</v>
      </c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R1905" s="232" t="s">
        <v>217</v>
      </c>
      <c r="AT1905" s="232" t="s">
        <v>416</v>
      </c>
      <c r="AU1905" s="232" t="s">
        <v>82</v>
      </c>
      <c r="AY1905" s="18" t="s">
        <v>196</v>
      </c>
      <c r="BE1905" s="233">
        <f>IF(N1905="základní",J1905,0)</f>
        <v>0</v>
      </c>
      <c r="BF1905" s="233">
        <f>IF(N1905="snížená",J1905,0)</f>
        <v>0</v>
      </c>
      <c r="BG1905" s="233">
        <f>IF(N1905="zákl. přenesená",J1905,0)</f>
        <v>0</v>
      </c>
      <c r="BH1905" s="233">
        <f>IF(N1905="sníž. přenesená",J1905,0)</f>
        <v>0</v>
      </c>
      <c r="BI1905" s="233">
        <f>IF(N1905="nulová",J1905,0)</f>
        <v>0</v>
      </c>
      <c r="BJ1905" s="18" t="s">
        <v>80</v>
      </c>
      <c r="BK1905" s="233">
        <f>ROUND(I1905*H1905,2)</f>
        <v>0</v>
      </c>
      <c r="BL1905" s="18" t="s">
        <v>202</v>
      </c>
      <c r="BM1905" s="232" t="s">
        <v>1981</v>
      </c>
    </row>
    <row r="1906" s="2" customFormat="1">
      <c r="A1906" s="39"/>
      <c r="B1906" s="40"/>
      <c r="C1906" s="41"/>
      <c r="D1906" s="234" t="s">
        <v>203</v>
      </c>
      <c r="E1906" s="41"/>
      <c r="F1906" s="235" t="s">
        <v>1980</v>
      </c>
      <c r="G1906" s="41"/>
      <c r="H1906" s="41"/>
      <c r="I1906" s="236"/>
      <c r="J1906" s="41"/>
      <c r="K1906" s="41"/>
      <c r="L1906" s="45"/>
      <c r="M1906" s="237"/>
      <c r="N1906" s="238"/>
      <c r="O1906" s="92"/>
      <c r="P1906" s="92"/>
      <c r="Q1906" s="92"/>
      <c r="R1906" s="92"/>
      <c r="S1906" s="92"/>
      <c r="T1906" s="93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T1906" s="18" t="s">
        <v>203</v>
      </c>
      <c r="AU1906" s="18" t="s">
        <v>82</v>
      </c>
    </row>
    <row r="1907" s="2" customFormat="1" ht="37.8" customHeight="1">
      <c r="A1907" s="39"/>
      <c r="B1907" s="40"/>
      <c r="C1907" s="220" t="s">
        <v>960</v>
      </c>
      <c r="D1907" s="220" t="s">
        <v>198</v>
      </c>
      <c r="E1907" s="221" t="s">
        <v>1982</v>
      </c>
      <c r="F1907" s="222" t="s">
        <v>1983</v>
      </c>
      <c r="G1907" s="223" t="s">
        <v>213</v>
      </c>
      <c r="H1907" s="224">
        <v>24</v>
      </c>
      <c r="I1907" s="225"/>
      <c r="J1907" s="226">
        <f>ROUND(I1907*H1907,2)</f>
        <v>0</v>
      </c>
      <c r="K1907" s="227"/>
      <c r="L1907" s="45"/>
      <c r="M1907" s="228" t="s">
        <v>1</v>
      </c>
      <c r="N1907" s="229" t="s">
        <v>38</v>
      </c>
      <c r="O1907" s="92"/>
      <c r="P1907" s="230">
        <f>O1907*H1907</f>
        <v>0</v>
      </c>
      <c r="Q1907" s="230">
        <v>0</v>
      </c>
      <c r="R1907" s="230">
        <f>Q1907*H1907</f>
        <v>0</v>
      </c>
      <c r="S1907" s="230">
        <v>0</v>
      </c>
      <c r="T1907" s="231">
        <f>S1907*H1907</f>
        <v>0</v>
      </c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R1907" s="232" t="s">
        <v>202</v>
      </c>
      <c r="AT1907" s="232" t="s">
        <v>198</v>
      </c>
      <c r="AU1907" s="232" t="s">
        <v>82</v>
      </c>
      <c r="AY1907" s="18" t="s">
        <v>196</v>
      </c>
      <c r="BE1907" s="233">
        <f>IF(N1907="základní",J1907,0)</f>
        <v>0</v>
      </c>
      <c r="BF1907" s="233">
        <f>IF(N1907="snížená",J1907,0)</f>
        <v>0</v>
      </c>
      <c r="BG1907" s="233">
        <f>IF(N1907="zákl. přenesená",J1907,0)</f>
        <v>0</v>
      </c>
      <c r="BH1907" s="233">
        <f>IF(N1907="sníž. přenesená",J1907,0)</f>
        <v>0</v>
      </c>
      <c r="BI1907" s="233">
        <f>IF(N1907="nulová",J1907,0)</f>
        <v>0</v>
      </c>
      <c r="BJ1907" s="18" t="s">
        <v>80</v>
      </c>
      <c r="BK1907" s="233">
        <f>ROUND(I1907*H1907,2)</f>
        <v>0</v>
      </c>
      <c r="BL1907" s="18" t="s">
        <v>202</v>
      </c>
      <c r="BM1907" s="232" t="s">
        <v>1984</v>
      </c>
    </row>
    <row r="1908" s="2" customFormat="1">
      <c r="A1908" s="39"/>
      <c r="B1908" s="40"/>
      <c r="C1908" s="41"/>
      <c r="D1908" s="234" t="s">
        <v>203</v>
      </c>
      <c r="E1908" s="41"/>
      <c r="F1908" s="235" t="s">
        <v>1983</v>
      </c>
      <c r="G1908" s="41"/>
      <c r="H1908" s="41"/>
      <c r="I1908" s="236"/>
      <c r="J1908" s="41"/>
      <c r="K1908" s="41"/>
      <c r="L1908" s="45"/>
      <c r="M1908" s="237"/>
      <c r="N1908" s="238"/>
      <c r="O1908" s="92"/>
      <c r="P1908" s="92"/>
      <c r="Q1908" s="92"/>
      <c r="R1908" s="92"/>
      <c r="S1908" s="92"/>
      <c r="T1908" s="93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T1908" s="18" t="s">
        <v>203</v>
      </c>
      <c r="AU1908" s="18" t="s">
        <v>82</v>
      </c>
    </row>
    <row r="1909" s="13" customFormat="1">
      <c r="A1909" s="13"/>
      <c r="B1909" s="239"/>
      <c r="C1909" s="240"/>
      <c r="D1909" s="234" t="s">
        <v>204</v>
      </c>
      <c r="E1909" s="241" t="s">
        <v>1</v>
      </c>
      <c r="F1909" s="242" t="s">
        <v>1985</v>
      </c>
      <c r="G1909" s="240"/>
      <c r="H1909" s="243">
        <v>24</v>
      </c>
      <c r="I1909" s="244"/>
      <c r="J1909" s="240"/>
      <c r="K1909" s="240"/>
      <c r="L1909" s="245"/>
      <c r="M1909" s="246"/>
      <c r="N1909" s="247"/>
      <c r="O1909" s="247"/>
      <c r="P1909" s="247"/>
      <c r="Q1909" s="247"/>
      <c r="R1909" s="247"/>
      <c r="S1909" s="247"/>
      <c r="T1909" s="248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9" t="s">
        <v>204</v>
      </c>
      <c r="AU1909" s="249" t="s">
        <v>82</v>
      </c>
      <c r="AV1909" s="13" t="s">
        <v>82</v>
      </c>
      <c r="AW1909" s="13" t="s">
        <v>30</v>
      </c>
      <c r="AX1909" s="13" t="s">
        <v>73</v>
      </c>
      <c r="AY1909" s="249" t="s">
        <v>196</v>
      </c>
    </row>
    <row r="1910" s="14" customFormat="1">
      <c r="A1910" s="14"/>
      <c r="B1910" s="250"/>
      <c r="C1910" s="251"/>
      <c r="D1910" s="234" t="s">
        <v>204</v>
      </c>
      <c r="E1910" s="252" t="s">
        <v>1</v>
      </c>
      <c r="F1910" s="253" t="s">
        <v>206</v>
      </c>
      <c r="G1910" s="251"/>
      <c r="H1910" s="254">
        <v>24</v>
      </c>
      <c r="I1910" s="255"/>
      <c r="J1910" s="251"/>
      <c r="K1910" s="251"/>
      <c r="L1910" s="256"/>
      <c r="M1910" s="257"/>
      <c r="N1910" s="258"/>
      <c r="O1910" s="258"/>
      <c r="P1910" s="258"/>
      <c r="Q1910" s="258"/>
      <c r="R1910" s="258"/>
      <c r="S1910" s="258"/>
      <c r="T1910" s="259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60" t="s">
        <v>204</v>
      </c>
      <c r="AU1910" s="260" t="s">
        <v>82</v>
      </c>
      <c r="AV1910" s="14" t="s">
        <v>202</v>
      </c>
      <c r="AW1910" s="14" t="s">
        <v>30</v>
      </c>
      <c r="AX1910" s="14" t="s">
        <v>80</v>
      </c>
      <c r="AY1910" s="260" t="s">
        <v>196</v>
      </c>
    </row>
    <row r="1911" s="2" customFormat="1" ht="37.8" customHeight="1">
      <c r="A1911" s="39"/>
      <c r="B1911" s="40"/>
      <c r="C1911" s="271" t="s">
        <v>1986</v>
      </c>
      <c r="D1911" s="271" t="s">
        <v>416</v>
      </c>
      <c r="E1911" s="272" t="s">
        <v>1987</v>
      </c>
      <c r="F1911" s="273" t="s">
        <v>1988</v>
      </c>
      <c r="G1911" s="274" t="s">
        <v>213</v>
      </c>
      <c r="H1911" s="275">
        <v>24</v>
      </c>
      <c r="I1911" s="276"/>
      <c r="J1911" s="277">
        <f>ROUND(I1911*H1911,2)</f>
        <v>0</v>
      </c>
      <c r="K1911" s="278"/>
      <c r="L1911" s="279"/>
      <c r="M1911" s="280" t="s">
        <v>1</v>
      </c>
      <c r="N1911" s="281" t="s">
        <v>38</v>
      </c>
      <c r="O1911" s="92"/>
      <c r="P1911" s="230">
        <f>O1911*H1911</f>
        <v>0</v>
      </c>
      <c r="Q1911" s="230">
        <v>0</v>
      </c>
      <c r="R1911" s="230">
        <f>Q1911*H1911</f>
        <v>0</v>
      </c>
      <c r="S1911" s="230">
        <v>0</v>
      </c>
      <c r="T1911" s="231">
        <f>S1911*H1911</f>
        <v>0</v>
      </c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R1911" s="232" t="s">
        <v>217</v>
      </c>
      <c r="AT1911" s="232" t="s">
        <v>416</v>
      </c>
      <c r="AU1911" s="232" t="s">
        <v>82</v>
      </c>
      <c r="AY1911" s="18" t="s">
        <v>196</v>
      </c>
      <c r="BE1911" s="233">
        <f>IF(N1911="základní",J1911,0)</f>
        <v>0</v>
      </c>
      <c r="BF1911" s="233">
        <f>IF(N1911="snížená",J1911,0)</f>
        <v>0</v>
      </c>
      <c r="BG1911" s="233">
        <f>IF(N1911="zákl. přenesená",J1911,0)</f>
        <v>0</v>
      </c>
      <c r="BH1911" s="233">
        <f>IF(N1911="sníž. přenesená",J1911,0)</f>
        <v>0</v>
      </c>
      <c r="BI1911" s="233">
        <f>IF(N1911="nulová",J1911,0)</f>
        <v>0</v>
      </c>
      <c r="BJ1911" s="18" t="s">
        <v>80</v>
      </c>
      <c r="BK1911" s="233">
        <f>ROUND(I1911*H1911,2)</f>
        <v>0</v>
      </c>
      <c r="BL1911" s="18" t="s">
        <v>202</v>
      </c>
      <c r="BM1911" s="232" t="s">
        <v>1989</v>
      </c>
    </row>
    <row r="1912" s="2" customFormat="1">
      <c r="A1912" s="39"/>
      <c r="B1912" s="40"/>
      <c r="C1912" s="41"/>
      <c r="D1912" s="234" t="s">
        <v>203</v>
      </c>
      <c r="E1912" s="41"/>
      <c r="F1912" s="235" t="s">
        <v>1988</v>
      </c>
      <c r="G1912" s="41"/>
      <c r="H1912" s="41"/>
      <c r="I1912" s="236"/>
      <c r="J1912" s="41"/>
      <c r="K1912" s="41"/>
      <c r="L1912" s="45"/>
      <c r="M1912" s="237"/>
      <c r="N1912" s="238"/>
      <c r="O1912" s="92"/>
      <c r="P1912" s="92"/>
      <c r="Q1912" s="92"/>
      <c r="R1912" s="92"/>
      <c r="S1912" s="92"/>
      <c r="T1912" s="93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T1912" s="18" t="s">
        <v>203</v>
      </c>
      <c r="AU1912" s="18" t="s">
        <v>82</v>
      </c>
    </row>
    <row r="1913" s="2" customFormat="1" ht="44.25" customHeight="1">
      <c r="A1913" s="39"/>
      <c r="B1913" s="40"/>
      <c r="C1913" s="220" t="s">
        <v>968</v>
      </c>
      <c r="D1913" s="220" t="s">
        <v>198</v>
      </c>
      <c r="E1913" s="221" t="s">
        <v>1990</v>
      </c>
      <c r="F1913" s="222" t="s">
        <v>1991</v>
      </c>
      <c r="G1913" s="223" t="s">
        <v>213</v>
      </c>
      <c r="H1913" s="224">
        <v>103</v>
      </c>
      <c r="I1913" s="225"/>
      <c r="J1913" s="226">
        <f>ROUND(I1913*H1913,2)</f>
        <v>0</v>
      </c>
      <c r="K1913" s="227"/>
      <c r="L1913" s="45"/>
      <c r="M1913" s="228" t="s">
        <v>1</v>
      </c>
      <c r="N1913" s="229" t="s">
        <v>38</v>
      </c>
      <c r="O1913" s="92"/>
      <c r="P1913" s="230">
        <f>O1913*H1913</f>
        <v>0</v>
      </c>
      <c r="Q1913" s="230">
        <v>0</v>
      </c>
      <c r="R1913" s="230">
        <f>Q1913*H1913</f>
        <v>0</v>
      </c>
      <c r="S1913" s="230">
        <v>0</v>
      </c>
      <c r="T1913" s="231">
        <f>S1913*H1913</f>
        <v>0</v>
      </c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R1913" s="232" t="s">
        <v>202</v>
      </c>
      <c r="AT1913" s="232" t="s">
        <v>198</v>
      </c>
      <c r="AU1913" s="232" t="s">
        <v>82</v>
      </c>
      <c r="AY1913" s="18" t="s">
        <v>196</v>
      </c>
      <c r="BE1913" s="233">
        <f>IF(N1913="základní",J1913,0)</f>
        <v>0</v>
      </c>
      <c r="BF1913" s="233">
        <f>IF(N1913="snížená",J1913,0)</f>
        <v>0</v>
      </c>
      <c r="BG1913" s="233">
        <f>IF(N1913="zákl. přenesená",J1913,0)</f>
        <v>0</v>
      </c>
      <c r="BH1913" s="233">
        <f>IF(N1913="sníž. přenesená",J1913,0)</f>
        <v>0</v>
      </c>
      <c r="BI1913" s="233">
        <f>IF(N1913="nulová",J1913,0)</f>
        <v>0</v>
      </c>
      <c r="BJ1913" s="18" t="s">
        <v>80</v>
      </c>
      <c r="BK1913" s="233">
        <f>ROUND(I1913*H1913,2)</f>
        <v>0</v>
      </c>
      <c r="BL1913" s="18" t="s">
        <v>202</v>
      </c>
      <c r="BM1913" s="232" t="s">
        <v>1992</v>
      </c>
    </row>
    <row r="1914" s="2" customFormat="1">
      <c r="A1914" s="39"/>
      <c r="B1914" s="40"/>
      <c r="C1914" s="41"/>
      <c r="D1914" s="234" t="s">
        <v>203</v>
      </c>
      <c r="E1914" s="41"/>
      <c r="F1914" s="235" t="s">
        <v>1991</v>
      </c>
      <c r="G1914" s="41"/>
      <c r="H1914" s="41"/>
      <c r="I1914" s="236"/>
      <c r="J1914" s="41"/>
      <c r="K1914" s="41"/>
      <c r="L1914" s="45"/>
      <c r="M1914" s="237"/>
      <c r="N1914" s="238"/>
      <c r="O1914" s="92"/>
      <c r="P1914" s="92"/>
      <c r="Q1914" s="92"/>
      <c r="R1914" s="92"/>
      <c r="S1914" s="92"/>
      <c r="T1914" s="93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T1914" s="18" t="s">
        <v>203</v>
      </c>
      <c r="AU1914" s="18" t="s">
        <v>82</v>
      </c>
    </row>
    <row r="1915" s="13" customFormat="1">
      <c r="A1915" s="13"/>
      <c r="B1915" s="239"/>
      <c r="C1915" s="240"/>
      <c r="D1915" s="234" t="s">
        <v>204</v>
      </c>
      <c r="E1915" s="241" t="s">
        <v>1</v>
      </c>
      <c r="F1915" s="242" t="s">
        <v>1993</v>
      </c>
      <c r="G1915" s="240"/>
      <c r="H1915" s="243">
        <v>103</v>
      </c>
      <c r="I1915" s="244"/>
      <c r="J1915" s="240"/>
      <c r="K1915" s="240"/>
      <c r="L1915" s="245"/>
      <c r="M1915" s="246"/>
      <c r="N1915" s="247"/>
      <c r="O1915" s="247"/>
      <c r="P1915" s="247"/>
      <c r="Q1915" s="247"/>
      <c r="R1915" s="247"/>
      <c r="S1915" s="247"/>
      <c r="T1915" s="248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9" t="s">
        <v>204</v>
      </c>
      <c r="AU1915" s="249" t="s">
        <v>82</v>
      </c>
      <c r="AV1915" s="13" t="s">
        <v>82</v>
      </c>
      <c r="AW1915" s="13" t="s">
        <v>30</v>
      </c>
      <c r="AX1915" s="13" t="s">
        <v>73</v>
      </c>
      <c r="AY1915" s="249" t="s">
        <v>196</v>
      </c>
    </row>
    <row r="1916" s="14" customFormat="1">
      <c r="A1916" s="14"/>
      <c r="B1916" s="250"/>
      <c r="C1916" s="251"/>
      <c r="D1916" s="234" t="s">
        <v>204</v>
      </c>
      <c r="E1916" s="252" t="s">
        <v>1</v>
      </c>
      <c r="F1916" s="253" t="s">
        <v>206</v>
      </c>
      <c r="G1916" s="251"/>
      <c r="H1916" s="254">
        <v>103</v>
      </c>
      <c r="I1916" s="255"/>
      <c r="J1916" s="251"/>
      <c r="K1916" s="251"/>
      <c r="L1916" s="256"/>
      <c r="M1916" s="257"/>
      <c r="N1916" s="258"/>
      <c r="O1916" s="258"/>
      <c r="P1916" s="258"/>
      <c r="Q1916" s="258"/>
      <c r="R1916" s="258"/>
      <c r="S1916" s="258"/>
      <c r="T1916" s="259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60" t="s">
        <v>204</v>
      </c>
      <c r="AU1916" s="260" t="s">
        <v>82</v>
      </c>
      <c r="AV1916" s="14" t="s">
        <v>202</v>
      </c>
      <c r="AW1916" s="14" t="s">
        <v>30</v>
      </c>
      <c r="AX1916" s="14" t="s">
        <v>80</v>
      </c>
      <c r="AY1916" s="260" t="s">
        <v>196</v>
      </c>
    </row>
    <row r="1917" s="2" customFormat="1" ht="37.8" customHeight="1">
      <c r="A1917" s="39"/>
      <c r="B1917" s="40"/>
      <c r="C1917" s="271" t="s">
        <v>1994</v>
      </c>
      <c r="D1917" s="271" t="s">
        <v>416</v>
      </c>
      <c r="E1917" s="272" t="s">
        <v>1995</v>
      </c>
      <c r="F1917" s="273" t="s">
        <v>1996</v>
      </c>
      <c r="G1917" s="274" t="s">
        <v>213</v>
      </c>
      <c r="H1917" s="275">
        <v>103</v>
      </c>
      <c r="I1917" s="276"/>
      <c r="J1917" s="277">
        <f>ROUND(I1917*H1917,2)</f>
        <v>0</v>
      </c>
      <c r="K1917" s="278"/>
      <c r="L1917" s="279"/>
      <c r="M1917" s="280" t="s">
        <v>1</v>
      </c>
      <c r="N1917" s="281" t="s">
        <v>38</v>
      </c>
      <c r="O1917" s="92"/>
      <c r="P1917" s="230">
        <f>O1917*H1917</f>
        <v>0</v>
      </c>
      <c r="Q1917" s="230">
        <v>0</v>
      </c>
      <c r="R1917" s="230">
        <f>Q1917*H1917</f>
        <v>0</v>
      </c>
      <c r="S1917" s="230">
        <v>0</v>
      </c>
      <c r="T1917" s="231">
        <f>S1917*H1917</f>
        <v>0</v>
      </c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R1917" s="232" t="s">
        <v>217</v>
      </c>
      <c r="AT1917" s="232" t="s">
        <v>416</v>
      </c>
      <c r="AU1917" s="232" t="s">
        <v>82</v>
      </c>
      <c r="AY1917" s="18" t="s">
        <v>196</v>
      </c>
      <c r="BE1917" s="233">
        <f>IF(N1917="základní",J1917,0)</f>
        <v>0</v>
      </c>
      <c r="BF1917" s="233">
        <f>IF(N1917="snížená",J1917,0)</f>
        <v>0</v>
      </c>
      <c r="BG1917" s="233">
        <f>IF(N1917="zákl. přenesená",J1917,0)</f>
        <v>0</v>
      </c>
      <c r="BH1917" s="233">
        <f>IF(N1917="sníž. přenesená",J1917,0)</f>
        <v>0</v>
      </c>
      <c r="BI1917" s="233">
        <f>IF(N1917="nulová",J1917,0)</f>
        <v>0</v>
      </c>
      <c r="BJ1917" s="18" t="s">
        <v>80</v>
      </c>
      <c r="BK1917" s="233">
        <f>ROUND(I1917*H1917,2)</f>
        <v>0</v>
      </c>
      <c r="BL1917" s="18" t="s">
        <v>202</v>
      </c>
      <c r="BM1917" s="232" t="s">
        <v>1997</v>
      </c>
    </row>
    <row r="1918" s="2" customFormat="1">
      <c r="A1918" s="39"/>
      <c r="B1918" s="40"/>
      <c r="C1918" s="41"/>
      <c r="D1918" s="234" t="s">
        <v>203</v>
      </c>
      <c r="E1918" s="41"/>
      <c r="F1918" s="235" t="s">
        <v>1996</v>
      </c>
      <c r="G1918" s="41"/>
      <c r="H1918" s="41"/>
      <c r="I1918" s="236"/>
      <c r="J1918" s="41"/>
      <c r="K1918" s="41"/>
      <c r="L1918" s="45"/>
      <c r="M1918" s="237"/>
      <c r="N1918" s="238"/>
      <c r="O1918" s="92"/>
      <c r="P1918" s="92"/>
      <c r="Q1918" s="92"/>
      <c r="R1918" s="92"/>
      <c r="S1918" s="92"/>
      <c r="T1918" s="93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T1918" s="18" t="s">
        <v>203</v>
      </c>
      <c r="AU1918" s="18" t="s">
        <v>82</v>
      </c>
    </row>
    <row r="1919" s="12" customFormat="1" ht="22.8" customHeight="1">
      <c r="A1919" s="12"/>
      <c r="B1919" s="204"/>
      <c r="C1919" s="205"/>
      <c r="D1919" s="206" t="s">
        <v>72</v>
      </c>
      <c r="E1919" s="218" t="s">
        <v>1998</v>
      </c>
      <c r="F1919" s="218" t="s">
        <v>1999</v>
      </c>
      <c r="G1919" s="205"/>
      <c r="H1919" s="205"/>
      <c r="I1919" s="208"/>
      <c r="J1919" s="219">
        <f>BK1919</f>
        <v>0</v>
      </c>
      <c r="K1919" s="205"/>
      <c r="L1919" s="210"/>
      <c r="M1919" s="211"/>
      <c r="N1919" s="212"/>
      <c r="O1919" s="212"/>
      <c r="P1919" s="213">
        <f>SUM(P1920:P1981)</f>
        <v>0</v>
      </c>
      <c r="Q1919" s="212"/>
      <c r="R1919" s="213">
        <f>SUM(R1920:R1981)</f>
        <v>0</v>
      </c>
      <c r="S1919" s="212"/>
      <c r="T1919" s="214">
        <f>SUM(T1920:T1981)</f>
        <v>0</v>
      </c>
      <c r="U1919" s="12"/>
      <c r="V1919" s="12"/>
      <c r="W1919" s="12"/>
      <c r="X1919" s="12"/>
      <c r="Y1919" s="12"/>
      <c r="Z1919" s="12"/>
      <c r="AA1919" s="12"/>
      <c r="AB1919" s="12"/>
      <c r="AC1919" s="12"/>
      <c r="AD1919" s="12"/>
      <c r="AE1919" s="12"/>
      <c r="AR1919" s="215" t="s">
        <v>80</v>
      </c>
      <c r="AT1919" s="216" t="s">
        <v>72</v>
      </c>
      <c r="AU1919" s="216" t="s">
        <v>80</v>
      </c>
      <c r="AY1919" s="215" t="s">
        <v>196</v>
      </c>
      <c r="BK1919" s="217">
        <f>SUM(BK1920:BK1981)</f>
        <v>0</v>
      </c>
    </row>
    <row r="1920" s="2" customFormat="1" ht="37.8" customHeight="1">
      <c r="A1920" s="39"/>
      <c r="B1920" s="40"/>
      <c r="C1920" s="220" t="s">
        <v>972</v>
      </c>
      <c r="D1920" s="220" t="s">
        <v>198</v>
      </c>
      <c r="E1920" s="221" t="s">
        <v>2000</v>
      </c>
      <c r="F1920" s="222" t="s">
        <v>2001</v>
      </c>
      <c r="G1920" s="223" t="s">
        <v>201</v>
      </c>
      <c r="H1920" s="224">
        <v>4219</v>
      </c>
      <c r="I1920" s="225"/>
      <c r="J1920" s="226">
        <f>ROUND(I1920*H1920,2)</f>
        <v>0</v>
      </c>
      <c r="K1920" s="227"/>
      <c r="L1920" s="45"/>
      <c r="M1920" s="228" t="s">
        <v>1</v>
      </c>
      <c r="N1920" s="229" t="s">
        <v>38</v>
      </c>
      <c r="O1920" s="92"/>
      <c r="P1920" s="230">
        <f>O1920*H1920</f>
        <v>0</v>
      </c>
      <c r="Q1920" s="230">
        <v>0</v>
      </c>
      <c r="R1920" s="230">
        <f>Q1920*H1920</f>
        <v>0</v>
      </c>
      <c r="S1920" s="230">
        <v>0</v>
      </c>
      <c r="T1920" s="231">
        <f>S1920*H1920</f>
        <v>0</v>
      </c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R1920" s="232" t="s">
        <v>202</v>
      </c>
      <c r="AT1920" s="232" t="s">
        <v>198</v>
      </c>
      <c r="AU1920" s="232" t="s">
        <v>82</v>
      </c>
      <c r="AY1920" s="18" t="s">
        <v>196</v>
      </c>
      <c r="BE1920" s="233">
        <f>IF(N1920="základní",J1920,0)</f>
        <v>0</v>
      </c>
      <c r="BF1920" s="233">
        <f>IF(N1920="snížená",J1920,0)</f>
        <v>0</v>
      </c>
      <c r="BG1920" s="233">
        <f>IF(N1920="zákl. přenesená",J1920,0)</f>
        <v>0</v>
      </c>
      <c r="BH1920" s="233">
        <f>IF(N1920="sníž. přenesená",J1920,0)</f>
        <v>0</v>
      </c>
      <c r="BI1920" s="233">
        <f>IF(N1920="nulová",J1920,0)</f>
        <v>0</v>
      </c>
      <c r="BJ1920" s="18" t="s">
        <v>80</v>
      </c>
      <c r="BK1920" s="233">
        <f>ROUND(I1920*H1920,2)</f>
        <v>0</v>
      </c>
      <c r="BL1920" s="18" t="s">
        <v>202</v>
      </c>
      <c r="BM1920" s="232" t="s">
        <v>2002</v>
      </c>
    </row>
    <row r="1921" s="2" customFormat="1">
      <c r="A1921" s="39"/>
      <c r="B1921" s="40"/>
      <c r="C1921" s="41"/>
      <c r="D1921" s="234" t="s">
        <v>203</v>
      </c>
      <c r="E1921" s="41"/>
      <c r="F1921" s="235" t="s">
        <v>2001</v>
      </c>
      <c r="G1921" s="41"/>
      <c r="H1921" s="41"/>
      <c r="I1921" s="236"/>
      <c r="J1921" s="41"/>
      <c r="K1921" s="41"/>
      <c r="L1921" s="45"/>
      <c r="M1921" s="237"/>
      <c r="N1921" s="238"/>
      <c r="O1921" s="92"/>
      <c r="P1921" s="92"/>
      <c r="Q1921" s="92"/>
      <c r="R1921" s="92"/>
      <c r="S1921" s="92"/>
      <c r="T1921" s="93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T1921" s="18" t="s">
        <v>203</v>
      </c>
      <c r="AU1921" s="18" t="s">
        <v>82</v>
      </c>
    </row>
    <row r="1922" s="13" customFormat="1">
      <c r="A1922" s="13"/>
      <c r="B1922" s="239"/>
      <c r="C1922" s="240"/>
      <c r="D1922" s="234" t="s">
        <v>204</v>
      </c>
      <c r="E1922" s="241" t="s">
        <v>1</v>
      </c>
      <c r="F1922" s="242" t="s">
        <v>452</v>
      </c>
      <c r="G1922" s="240"/>
      <c r="H1922" s="243">
        <v>4080</v>
      </c>
      <c r="I1922" s="244"/>
      <c r="J1922" s="240"/>
      <c r="K1922" s="240"/>
      <c r="L1922" s="245"/>
      <c r="M1922" s="246"/>
      <c r="N1922" s="247"/>
      <c r="O1922" s="247"/>
      <c r="P1922" s="247"/>
      <c r="Q1922" s="247"/>
      <c r="R1922" s="247"/>
      <c r="S1922" s="247"/>
      <c r="T1922" s="248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9" t="s">
        <v>204</v>
      </c>
      <c r="AU1922" s="249" t="s">
        <v>82</v>
      </c>
      <c r="AV1922" s="13" t="s">
        <v>82</v>
      </c>
      <c r="AW1922" s="13" t="s">
        <v>30</v>
      </c>
      <c r="AX1922" s="13" t="s">
        <v>73</v>
      </c>
      <c r="AY1922" s="249" t="s">
        <v>196</v>
      </c>
    </row>
    <row r="1923" s="13" customFormat="1">
      <c r="A1923" s="13"/>
      <c r="B1923" s="239"/>
      <c r="C1923" s="240"/>
      <c r="D1923" s="234" t="s">
        <v>204</v>
      </c>
      <c r="E1923" s="241" t="s">
        <v>1</v>
      </c>
      <c r="F1923" s="242" t="s">
        <v>453</v>
      </c>
      <c r="G1923" s="240"/>
      <c r="H1923" s="243">
        <v>139</v>
      </c>
      <c r="I1923" s="244"/>
      <c r="J1923" s="240"/>
      <c r="K1923" s="240"/>
      <c r="L1923" s="245"/>
      <c r="M1923" s="246"/>
      <c r="N1923" s="247"/>
      <c r="O1923" s="247"/>
      <c r="P1923" s="247"/>
      <c r="Q1923" s="247"/>
      <c r="R1923" s="247"/>
      <c r="S1923" s="247"/>
      <c r="T1923" s="248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9" t="s">
        <v>204</v>
      </c>
      <c r="AU1923" s="249" t="s">
        <v>82</v>
      </c>
      <c r="AV1923" s="13" t="s">
        <v>82</v>
      </c>
      <c r="AW1923" s="13" t="s">
        <v>30</v>
      </c>
      <c r="AX1923" s="13" t="s">
        <v>73</v>
      </c>
      <c r="AY1923" s="249" t="s">
        <v>196</v>
      </c>
    </row>
    <row r="1924" s="14" customFormat="1">
      <c r="A1924" s="14"/>
      <c r="B1924" s="250"/>
      <c r="C1924" s="251"/>
      <c r="D1924" s="234" t="s">
        <v>204</v>
      </c>
      <c r="E1924" s="252" t="s">
        <v>1</v>
      </c>
      <c r="F1924" s="253" t="s">
        <v>206</v>
      </c>
      <c r="G1924" s="251"/>
      <c r="H1924" s="254">
        <v>4219</v>
      </c>
      <c r="I1924" s="255"/>
      <c r="J1924" s="251"/>
      <c r="K1924" s="251"/>
      <c r="L1924" s="256"/>
      <c r="M1924" s="257"/>
      <c r="N1924" s="258"/>
      <c r="O1924" s="258"/>
      <c r="P1924" s="258"/>
      <c r="Q1924" s="258"/>
      <c r="R1924" s="258"/>
      <c r="S1924" s="258"/>
      <c r="T1924" s="259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60" t="s">
        <v>204</v>
      </c>
      <c r="AU1924" s="260" t="s">
        <v>82</v>
      </c>
      <c r="AV1924" s="14" t="s">
        <v>202</v>
      </c>
      <c r="AW1924" s="14" t="s">
        <v>30</v>
      </c>
      <c r="AX1924" s="14" t="s">
        <v>80</v>
      </c>
      <c r="AY1924" s="260" t="s">
        <v>196</v>
      </c>
    </row>
    <row r="1925" s="2" customFormat="1" ht="33" customHeight="1">
      <c r="A1925" s="39"/>
      <c r="B1925" s="40"/>
      <c r="C1925" s="220" t="s">
        <v>2003</v>
      </c>
      <c r="D1925" s="220" t="s">
        <v>198</v>
      </c>
      <c r="E1925" s="221" t="s">
        <v>2004</v>
      </c>
      <c r="F1925" s="222" t="s">
        <v>2005</v>
      </c>
      <c r="G1925" s="223" t="s">
        <v>213</v>
      </c>
      <c r="H1925" s="224">
        <v>2148</v>
      </c>
      <c r="I1925" s="225"/>
      <c r="J1925" s="226">
        <f>ROUND(I1925*H1925,2)</f>
        <v>0</v>
      </c>
      <c r="K1925" s="227"/>
      <c r="L1925" s="45"/>
      <c r="M1925" s="228" t="s">
        <v>1</v>
      </c>
      <c r="N1925" s="229" t="s">
        <v>38</v>
      </c>
      <c r="O1925" s="92"/>
      <c r="P1925" s="230">
        <f>O1925*H1925</f>
        <v>0</v>
      </c>
      <c r="Q1925" s="230">
        <v>0</v>
      </c>
      <c r="R1925" s="230">
        <f>Q1925*H1925</f>
        <v>0</v>
      </c>
      <c r="S1925" s="230">
        <v>0</v>
      </c>
      <c r="T1925" s="231">
        <f>S1925*H1925</f>
        <v>0</v>
      </c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R1925" s="232" t="s">
        <v>202</v>
      </c>
      <c r="AT1925" s="232" t="s">
        <v>198</v>
      </c>
      <c r="AU1925" s="232" t="s">
        <v>82</v>
      </c>
      <c r="AY1925" s="18" t="s">
        <v>196</v>
      </c>
      <c r="BE1925" s="233">
        <f>IF(N1925="základní",J1925,0)</f>
        <v>0</v>
      </c>
      <c r="BF1925" s="233">
        <f>IF(N1925="snížená",J1925,0)</f>
        <v>0</v>
      </c>
      <c r="BG1925" s="233">
        <f>IF(N1925="zákl. přenesená",J1925,0)</f>
        <v>0</v>
      </c>
      <c r="BH1925" s="233">
        <f>IF(N1925="sníž. přenesená",J1925,0)</f>
        <v>0</v>
      </c>
      <c r="BI1925" s="233">
        <f>IF(N1925="nulová",J1925,0)</f>
        <v>0</v>
      </c>
      <c r="BJ1925" s="18" t="s">
        <v>80</v>
      </c>
      <c r="BK1925" s="233">
        <f>ROUND(I1925*H1925,2)</f>
        <v>0</v>
      </c>
      <c r="BL1925" s="18" t="s">
        <v>202</v>
      </c>
      <c r="BM1925" s="232" t="s">
        <v>2006</v>
      </c>
    </row>
    <row r="1926" s="2" customFormat="1">
      <c r="A1926" s="39"/>
      <c r="B1926" s="40"/>
      <c r="C1926" s="41"/>
      <c r="D1926" s="234" t="s">
        <v>203</v>
      </c>
      <c r="E1926" s="41"/>
      <c r="F1926" s="235" t="s">
        <v>2005</v>
      </c>
      <c r="G1926" s="41"/>
      <c r="H1926" s="41"/>
      <c r="I1926" s="236"/>
      <c r="J1926" s="41"/>
      <c r="K1926" s="41"/>
      <c r="L1926" s="45"/>
      <c r="M1926" s="237"/>
      <c r="N1926" s="238"/>
      <c r="O1926" s="92"/>
      <c r="P1926" s="92"/>
      <c r="Q1926" s="92"/>
      <c r="R1926" s="92"/>
      <c r="S1926" s="92"/>
      <c r="T1926" s="93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T1926" s="18" t="s">
        <v>203</v>
      </c>
      <c r="AU1926" s="18" t="s">
        <v>82</v>
      </c>
    </row>
    <row r="1927" s="13" customFormat="1">
      <c r="A1927" s="13"/>
      <c r="B1927" s="239"/>
      <c r="C1927" s="240"/>
      <c r="D1927" s="234" t="s">
        <v>204</v>
      </c>
      <c r="E1927" s="241" t="s">
        <v>1</v>
      </c>
      <c r="F1927" s="242" t="s">
        <v>2007</v>
      </c>
      <c r="G1927" s="240"/>
      <c r="H1927" s="243">
        <v>2148</v>
      </c>
      <c r="I1927" s="244"/>
      <c r="J1927" s="240"/>
      <c r="K1927" s="240"/>
      <c r="L1927" s="245"/>
      <c r="M1927" s="246"/>
      <c r="N1927" s="247"/>
      <c r="O1927" s="247"/>
      <c r="P1927" s="247"/>
      <c r="Q1927" s="247"/>
      <c r="R1927" s="247"/>
      <c r="S1927" s="247"/>
      <c r="T1927" s="248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9" t="s">
        <v>204</v>
      </c>
      <c r="AU1927" s="249" t="s">
        <v>82</v>
      </c>
      <c r="AV1927" s="13" t="s">
        <v>82</v>
      </c>
      <c r="AW1927" s="13" t="s">
        <v>30</v>
      </c>
      <c r="AX1927" s="13" t="s">
        <v>73</v>
      </c>
      <c r="AY1927" s="249" t="s">
        <v>196</v>
      </c>
    </row>
    <row r="1928" s="14" customFormat="1">
      <c r="A1928" s="14"/>
      <c r="B1928" s="250"/>
      <c r="C1928" s="251"/>
      <c r="D1928" s="234" t="s">
        <v>204</v>
      </c>
      <c r="E1928" s="252" t="s">
        <v>1</v>
      </c>
      <c r="F1928" s="253" t="s">
        <v>206</v>
      </c>
      <c r="G1928" s="251"/>
      <c r="H1928" s="254">
        <v>2148</v>
      </c>
      <c r="I1928" s="255"/>
      <c r="J1928" s="251"/>
      <c r="K1928" s="251"/>
      <c r="L1928" s="256"/>
      <c r="M1928" s="257"/>
      <c r="N1928" s="258"/>
      <c r="O1928" s="258"/>
      <c r="P1928" s="258"/>
      <c r="Q1928" s="258"/>
      <c r="R1928" s="258"/>
      <c r="S1928" s="258"/>
      <c r="T1928" s="259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60" t="s">
        <v>204</v>
      </c>
      <c r="AU1928" s="260" t="s">
        <v>82</v>
      </c>
      <c r="AV1928" s="14" t="s">
        <v>202</v>
      </c>
      <c r="AW1928" s="14" t="s">
        <v>30</v>
      </c>
      <c r="AX1928" s="14" t="s">
        <v>80</v>
      </c>
      <c r="AY1928" s="260" t="s">
        <v>196</v>
      </c>
    </row>
    <row r="1929" s="2" customFormat="1" ht="33" customHeight="1">
      <c r="A1929" s="39"/>
      <c r="B1929" s="40"/>
      <c r="C1929" s="220" t="s">
        <v>980</v>
      </c>
      <c r="D1929" s="220" t="s">
        <v>198</v>
      </c>
      <c r="E1929" s="221" t="s">
        <v>2008</v>
      </c>
      <c r="F1929" s="222" t="s">
        <v>2009</v>
      </c>
      <c r="G1929" s="223" t="s">
        <v>213</v>
      </c>
      <c r="H1929" s="224">
        <v>40</v>
      </c>
      <c r="I1929" s="225"/>
      <c r="J1929" s="226">
        <f>ROUND(I1929*H1929,2)</f>
        <v>0</v>
      </c>
      <c r="K1929" s="227"/>
      <c r="L1929" s="45"/>
      <c r="M1929" s="228" t="s">
        <v>1</v>
      </c>
      <c r="N1929" s="229" t="s">
        <v>38</v>
      </c>
      <c r="O1929" s="92"/>
      <c r="P1929" s="230">
        <f>O1929*H1929</f>
        <v>0</v>
      </c>
      <c r="Q1929" s="230">
        <v>0</v>
      </c>
      <c r="R1929" s="230">
        <f>Q1929*H1929</f>
        <v>0</v>
      </c>
      <c r="S1929" s="230">
        <v>0</v>
      </c>
      <c r="T1929" s="231">
        <f>S1929*H1929</f>
        <v>0</v>
      </c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R1929" s="232" t="s">
        <v>202</v>
      </c>
      <c r="AT1929" s="232" t="s">
        <v>198</v>
      </c>
      <c r="AU1929" s="232" t="s">
        <v>82</v>
      </c>
      <c r="AY1929" s="18" t="s">
        <v>196</v>
      </c>
      <c r="BE1929" s="233">
        <f>IF(N1929="základní",J1929,0)</f>
        <v>0</v>
      </c>
      <c r="BF1929" s="233">
        <f>IF(N1929="snížená",J1929,0)</f>
        <v>0</v>
      </c>
      <c r="BG1929" s="233">
        <f>IF(N1929="zákl. přenesená",J1929,0)</f>
        <v>0</v>
      </c>
      <c r="BH1929" s="233">
        <f>IF(N1929="sníž. přenesená",J1929,0)</f>
        <v>0</v>
      </c>
      <c r="BI1929" s="233">
        <f>IF(N1929="nulová",J1929,0)</f>
        <v>0</v>
      </c>
      <c r="BJ1929" s="18" t="s">
        <v>80</v>
      </c>
      <c r="BK1929" s="233">
        <f>ROUND(I1929*H1929,2)</f>
        <v>0</v>
      </c>
      <c r="BL1929" s="18" t="s">
        <v>202</v>
      </c>
      <c r="BM1929" s="232" t="s">
        <v>2010</v>
      </c>
    </row>
    <row r="1930" s="2" customFormat="1">
      <c r="A1930" s="39"/>
      <c r="B1930" s="40"/>
      <c r="C1930" s="41"/>
      <c r="D1930" s="234" t="s">
        <v>203</v>
      </c>
      <c r="E1930" s="41"/>
      <c r="F1930" s="235" t="s">
        <v>2009</v>
      </c>
      <c r="G1930" s="41"/>
      <c r="H1930" s="41"/>
      <c r="I1930" s="236"/>
      <c r="J1930" s="41"/>
      <c r="K1930" s="41"/>
      <c r="L1930" s="45"/>
      <c r="M1930" s="237"/>
      <c r="N1930" s="238"/>
      <c r="O1930" s="92"/>
      <c r="P1930" s="92"/>
      <c r="Q1930" s="92"/>
      <c r="R1930" s="92"/>
      <c r="S1930" s="92"/>
      <c r="T1930" s="93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T1930" s="18" t="s">
        <v>203</v>
      </c>
      <c r="AU1930" s="18" t="s">
        <v>82</v>
      </c>
    </row>
    <row r="1931" s="13" customFormat="1">
      <c r="A1931" s="13"/>
      <c r="B1931" s="239"/>
      <c r="C1931" s="240"/>
      <c r="D1931" s="234" t="s">
        <v>204</v>
      </c>
      <c r="E1931" s="241" t="s">
        <v>1</v>
      </c>
      <c r="F1931" s="242" t="s">
        <v>2011</v>
      </c>
      <c r="G1931" s="240"/>
      <c r="H1931" s="243">
        <v>40</v>
      </c>
      <c r="I1931" s="244"/>
      <c r="J1931" s="240"/>
      <c r="K1931" s="240"/>
      <c r="L1931" s="245"/>
      <c r="M1931" s="246"/>
      <c r="N1931" s="247"/>
      <c r="O1931" s="247"/>
      <c r="P1931" s="247"/>
      <c r="Q1931" s="247"/>
      <c r="R1931" s="247"/>
      <c r="S1931" s="247"/>
      <c r="T1931" s="248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9" t="s">
        <v>204</v>
      </c>
      <c r="AU1931" s="249" t="s">
        <v>82</v>
      </c>
      <c r="AV1931" s="13" t="s">
        <v>82</v>
      </c>
      <c r="AW1931" s="13" t="s">
        <v>30</v>
      </c>
      <c r="AX1931" s="13" t="s">
        <v>73</v>
      </c>
      <c r="AY1931" s="249" t="s">
        <v>196</v>
      </c>
    </row>
    <row r="1932" s="14" customFormat="1">
      <c r="A1932" s="14"/>
      <c r="B1932" s="250"/>
      <c r="C1932" s="251"/>
      <c r="D1932" s="234" t="s">
        <v>204</v>
      </c>
      <c r="E1932" s="252" t="s">
        <v>1</v>
      </c>
      <c r="F1932" s="253" t="s">
        <v>206</v>
      </c>
      <c r="G1932" s="251"/>
      <c r="H1932" s="254">
        <v>40</v>
      </c>
      <c r="I1932" s="255"/>
      <c r="J1932" s="251"/>
      <c r="K1932" s="251"/>
      <c r="L1932" s="256"/>
      <c r="M1932" s="257"/>
      <c r="N1932" s="258"/>
      <c r="O1932" s="258"/>
      <c r="P1932" s="258"/>
      <c r="Q1932" s="258"/>
      <c r="R1932" s="258"/>
      <c r="S1932" s="258"/>
      <c r="T1932" s="259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60" t="s">
        <v>204</v>
      </c>
      <c r="AU1932" s="260" t="s">
        <v>82</v>
      </c>
      <c r="AV1932" s="14" t="s">
        <v>202</v>
      </c>
      <c r="AW1932" s="14" t="s">
        <v>30</v>
      </c>
      <c r="AX1932" s="14" t="s">
        <v>80</v>
      </c>
      <c r="AY1932" s="260" t="s">
        <v>196</v>
      </c>
    </row>
    <row r="1933" s="2" customFormat="1" ht="24.15" customHeight="1">
      <c r="A1933" s="39"/>
      <c r="B1933" s="40"/>
      <c r="C1933" s="220" t="s">
        <v>2012</v>
      </c>
      <c r="D1933" s="220" t="s">
        <v>198</v>
      </c>
      <c r="E1933" s="221" t="s">
        <v>2013</v>
      </c>
      <c r="F1933" s="222" t="s">
        <v>2014</v>
      </c>
      <c r="G1933" s="223" t="s">
        <v>201</v>
      </c>
      <c r="H1933" s="224">
        <v>537</v>
      </c>
      <c r="I1933" s="225"/>
      <c r="J1933" s="226">
        <f>ROUND(I1933*H1933,2)</f>
        <v>0</v>
      </c>
      <c r="K1933" s="227"/>
      <c r="L1933" s="45"/>
      <c r="M1933" s="228" t="s">
        <v>1</v>
      </c>
      <c r="N1933" s="229" t="s">
        <v>38</v>
      </c>
      <c r="O1933" s="92"/>
      <c r="P1933" s="230">
        <f>O1933*H1933</f>
        <v>0</v>
      </c>
      <c r="Q1933" s="230">
        <v>0</v>
      </c>
      <c r="R1933" s="230">
        <f>Q1933*H1933</f>
        <v>0</v>
      </c>
      <c r="S1933" s="230">
        <v>0</v>
      </c>
      <c r="T1933" s="231">
        <f>S1933*H1933</f>
        <v>0</v>
      </c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R1933" s="232" t="s">
        <v>202</v>
      </c>
      <c r="AT1933" s="232" t="s">
        <v>198</v>
      </c>
      <c r="AU1933" s="232" t="s">
        <v>82</v>
      </c>
      <c r="AY1933" s="18" t="s">
        <v>196</v>
      </c>
      <c r="BE1933" s="233">
        <f>IF(N1933="základní",J1933,0)</f>
        <v>0</v>
      </c>
      <c r="BF1933" s="233">
        <f>IF(N1933="snížená",J1933,0)</f>
        <v>0</v>
      </c>
      <c r="BG1933" s="233">
        <f>IF(N1933="zákl. přenesená",J1933,0)</f>
        <v>0</v>
      </c>
      <c r="BH1933" s="233">
        <f>IF(N1933="sníž. přenesená",J1933,0)</f>
        <v>0</v>
      </c>
      <c r="BI1933" s="233">
        <f>IF(N1933="nulová",J1933,0)</f>
        <v>0</v>
      </c>
      <c r="BJ1933" s="18" t="s">
        <v>80</v>
      </c>
      <c r="BK1933" s="233">
        <f>ROUND(I1933*H1933,2)</f>
        <v>0</v>
      </c>
      <c r="BL1933" s="18" t="s">
        <v>202</v>
      </c>
      <c r="BM1933" s="232" t="s">
        <v>2015</v>
      </c>
    </row>
    <row r="1934" s="2" customFormat="1">
      <c r="A1934" s="39"/>
      <c r="B1934" s="40"/>
      <c r="C1934" s="41"/>
      <c r="D1934" s="234" t="s">
        <v>203</v>
      </c>
      <c r="E1934" s="41"/>
      <c r="F1934" s="235" t="s">
        <v>2014</v>
      </c>
      <c r="G1934" s="41"/>
      <c r="H1934" s="41"/>
      <c r="I1934" s="236"/>
      <c r="J1934" s="41"/>
      <c r="K1934" s="41"/>
      <c r="L1934" s="45"/>
      <c r="M1934" s="237"/>
      <c r="N1934" s="238"/>
      <c r="O1934" s="92"/>
      <c r="P1934" s="92"/>
      <c r="Q1934" s="92"/>
      <c r="R1934" s="92"/>
      <c r="S1934" s="92"/>
      <c r="T1934" s="93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T1934" s="18" t="s">
        <v>203</v>
      </c>
      <c r="AU1934" s="18" t="s">
        <v>82</v>
      </c>
    </row>
    <row r="1935" s="13" customFormat="1">
      <c r="A1935" s="13"/>
      <c r="B1935" s="239"/>
      <c r="C1935" s="240"/>
      <c r="D1935" s="234" t="s">
        <v>204</v>
      </c>
      <c r="E1935" s="241" t="s">
        <v>1</v>
      </c>
      <c r="F1935" s="242" t="s">
        <v>2016</v>
      </c>
      <c r="G1935" s="240"/>
      <c r="H1935" s="243">
        <v>537</v>
      </c>
      <c r="I1935" s="244"/>
      <c r="J1935" s="240"/>
      <c r="K1935" s="240"/>
      <c r="L1935" s="245"/>
      <c r="M1935" s="246"/>
      <c r="N1935" s="247"/>
      <c r="O1935" s="247"/>
      <c r="P1935" s="247"/>
      <c r="Q1935" s="247"/>
      <c r="R1935" s="247"/>
      <c r="S1935" s="247"/>
      <c r="T1935" s="248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9" t="s">
        <v>204</v>
      </c>
      <c r="AU1935" s="249" t="s">
        <v>82</v>
      </c>
      <c r="AV1935" s="13" t="s">
        <v>82</v>
      </c>
      <c r="AW1935" s="13" t="s">
        <v>30</v>
      </c>
      <c r="AX1935" s="13" t="s">
        <v>73</v>
      </c>
      <c r="AY1935" s="249" t="s">
        <v>196</v>
      </c>
    </row>
    <row r="1936" s="14" customFormat="1">
      <c r="A1936" s="14"/>
      <c r="B1936" s="250"/>
      <c r="C1936" s="251"/>
      <c r="D1936" s="234" t="s">
        <v>204</v>
      </c>
      <c r="E1936" s="252" t="s">
        <v>1</v>
      </c>
      <c r="F1936" s="253" t="s">
        <v>206</v>
      </c>
      <c r="G1936" s="251"/>
      <c r="H1936" s="254">
        <v>537</v>
      </c>
      <c r="I1936" s="255"/>
      <c r="J1936" s="251"/>
      <c r="K1936" s="251"/>
      <c r="L1936" s="256"/>
      <c r="M1936" s="257"/>
      <c r="N1936" s="258"/>
      <c r="O1936" s="258"/>
      <c r="P1936" s="258"/>
      <c r="Q1936" s="258"/>
      <c r="R1936" s="258"/>
      <c r="S1936" s="258"/>
      <c r="T1936" s="259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60" t="s">
        <v>204</v>
      </c>
      <c r="AU1936" s="260" t="s">
        <v>82</v>
      </c>
      <c r="AV1936" s="14" t="s">
        <v>202</v>
      </c>
      <c r="AW1936" s="14" t="s">
        <v>30</v>
      </c>
      <c r="AX1936" s="14" t="s">
        <v>80</v>
      </c>
      <c r="AY1936" s="260" t="s">
        <v>196</v>
      </c>
    </row>
    <row r="1937" s="2" customFormat="1" ht="16.5" customHeight="1">
      <c r="A1937" s="39"/>
      <c r="B1937" s="40"/>
      <c r="C1937" s="271" t="s">
        <v>983</v>
      </c>
      <c r="D1937" s="271" t="s">
        <v>416</v>
      </c>
      <c r="E1937" s="272" t="s">
        <v>2017</v>
      </c>
      <c r="F1937" s="273" t="s">
        <v>2018</v>
      </c>
      <c r="G1937" s="274" t="s">
        <v>278</v>
      </c>
      <c r="H1937" s="275">
        <v>55.311</v>
      </c>
      <c r="I1937" s="276"/>
      <c r="J1937" s="277">
        <f>ROUND(I1937*H1937,2)</f>
        <v>0</v>
      </c>
      <c r="K1937" s="278"/>
      <c r="L1937" s="279"/>
      <c r="M1937" s="280" t="s">
        <v>1</v>
      </c>
      <c r="N1937" s="281" t="s">
        <v>38</v>
      </c>
      <c r="O1937" s="92"/>
      <c r="P1937" s="230">
        <f>O1937*H1937</f>
        <v>0</v>
      </c>
      <c r="Q1937" s="230">
        <v>0</v>
      </c>
      <c r="R1937" s="230">
        <f>Q1937*H1937</f>
        <v>0</v>
      </c>
      <c r="S1937" s="230">
        <v>0</v>
      </c>
      <c r="T1937" s="231">
        <f>S1937*H1937</f>
        <v>0</v>
      </c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R1937" s="232" t="s">
        <v>217</v>
      </c>
      <c r="AT1937" s="232" t="s">
        <v>416</v>
      </c>
      <c r="AU1937" s="232" t="s">
        <v>82</v>
      </c>
      <c r="AY1937" s="18" t="s">
        <v>196</v>
      </c>
      <c r="BE1937" s="233">
        <f>IF(N1937="základní",J1937,0)</f>
        <v>0</v>
      </c>
      <c r="BF1937" s="233">
        <f>IF(N1937="snížená",J1937,0)</f>
        <v>0</v>
      </c>
      <c r="BG1937" s="233">
        <f>IF(N1937="zákl. přenesená",J1937,0)</f>
        <v>0</v>
      </c>
      <c r="BH1937" s="233">
        <f>IF(N1937="sníž. přenesená",J1937,0)</f>
        <v>0</v>
      </c>
      <c r="BI1937" s="233">
        <f>IF(N1937="nulová",J1937,0)</f>
        <v>0</v>
      </c>
      <c r="BJ1937" s="18" t="s">
        <v>80</v>
      </c>
      <c r="BK1937" s="233">
        <f>ROUND(I1937*H1937,2)</f>
        <v>0</v>
      </c>
      <c r="BL1937" s="18" t="s">
        <v>202</v>
      </c>
      <c r="BM1937" s="232" t="s">
        <v>2019</v>
      </c>
    </row>
    <row r="1938" s="2" customFormat="1">
      <c r="A1938" s="39"/>
      <c r="B1938" s="40"/>
      <c r="C1938" s="41"/>
      <c r="D1938" s="234" t="s">
        <v>203</v>
      </c>
      <c r="E1938" s="41"/>
      <c r="F1938" s="235" t="s">
        <v>2018</v>
      </c>
      <c r="G1938" s="41"/>
      <c r="H1938" s="41"/>
      <c r="I1938" s="236"/>
      <c r="J1938" s="41"/>
      <c r="K1938" s="41"/>
      <c r="L1938" s="45"/>
      <c r="M1938" s="237"/>
      <c r="N1938" s="238"/>
      <c r="O1938" s="92"/>
      <c r="P1938" s="92"/>
      <c r="Q1938" s="92"/>
      <c r="R1938" s="92"/>
      <c r="S1938" s="92"/>
      <c r="T1938" s="93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T1938" s="18" t="s">
        <v>203</v>
      </c>
      <c r="AU1938" s="18" t="s">
        <v>82</v>
      </c>
    </row>
    <row r="1939" s="13" customFormat="1">
      <c r="A1939" s="13"/>
      <c r="B1939" s="239"/>
      <c r="C1939" s="240"/>
      <c r="D1939" s="234" t="s">
        <v>204</v>
      </c>
      <c r="E1939" s="241" t="s">
        <v>1</v>
      </c>
      <c r="F1939" s="242" t="s">
        <v>2020</v>
      </c>
      <c r="G1939" s="240"/>
      <c r="H1939" s="243">
        <v>55.311</v>
      </c>
      <c r="I1939" s="244"/>
      <c r="J1939" s="240"/>
      <c r="K1939" s="240"/>
      <c r="L1939" s="245"/>
      <c r="M1939" s="246"/>
      <c r="N1939" s="247"/>
      <c r="O1939" s="247"/>
      <c r="P1939" s="247"/>
      <c r="Q1939" s="247"/>
      <c r="R1939" s="247"/>
      <c r="S1939" s="247"/>
      <c r="T1939" s="248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9" t="s">
        <v>204</v>
      </c>
      <c r="AU1939" s="249" t="s">
        <v>82</v>
      </c>
      <c r="AV1939" s="13" t="s">
        <v>82</v>
      </c>
      <c r="AW1939" s="13" t="s">
        <v>30</v>
      </c>
      <c r="AX1939" s="13" t="s">
        <v>73</v>
      </c>
      <c r="AY1939" s="249" t="s">
        <v>196</v>
      </c>
    </row>
    <row r="1940" s="14" customFormat="1">
      <c r="A1940" s="14"/>
      <c r="B1940" s="250"/>
      <c r="C1940" s="251"/>
      <c r="D1940" s="234" t="s">
        <v>204</v>
      </c>
      <c r="E1940" s="252" t="s">
        <v>1</v>
      </c>
      <c r="F1940" s="253" t="s">
        <v>206</v>
      </c>
      <c r="G1940" s="251"/>
      <c r="H1940" s="254">
        <v>55.311</v>
      </c>
      <c r="I1940" s="255"/>
      <c r="J1940" s="251"/>
      <c r="K1940" s="251"/>
      <c r="L1940" s="256"/>
      <c r="M1940" s="257"/>
      <c r="N1940" s="258"/>
      <c r="O1940" s="258"/>
      <c r="P1940" s="258"/>
      <c r="Q1940" s="258"/>
      <c r="R1940" s="258"/>
      <c r="S1940" s="258"/>
      <c r="T1940" s="259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60" t="s">
        <v>204</v>
      </c>
      <c r="AU1940" s="260" t="s">
        <v>82</v>
      </c>
      <c r="AV1940" s="14" t="s">
        <v>202</v>
      </c>
      <c r="AW1940" s="14" t="s">
        <v>30</v>
      </c>
      <c r="AX1940" s="14" t="s">
        <v>80</v>
      </c>
      <c r="AY1940" s="260" t="s">
        <v>196</v>
      </c>
    </row>
    <row r="1941" s="2" customFormat="1" ht="21.75" customHeight="1">
      <c r="A1941" s="39"/>
      <c r="B1941" s="40"/>
      <c r="C1941" s="220" t="s">
        <v>2021</v>
      </c>
      <c r="D1941" s="220" t="s">
        <v>198</v>
      </c>
      <c r="E1941" s="221" t="s">
        <v>2022</v>
      </c>
      <c r="F1941" s="222" t="s">
        <v>2023</v>
      </c>
      <c r="G1941" s="223" t="s">
        <v>201</v>
      </c>
      <c r="H1941" s="224">
        <v>4219</v>
      </c>
      <c r="I1941" s="225"/>
      <c r="J1941" s="226">
        <f>ROUND(I1941*H1941,2)</f>
        <v>0</v>
      </c>
      <c r="K1941" s="227"/>
      <c r="L1941" s="45"/>
      <c r="M1941" s="228" t="s">
        <v>1</v>
      </c>
      <c r="N1941" s="229" t="s">
        <v>38</v>
      </c>
      <c r="O1941" s="92"/>
      <c r="P1941" s="230">
        <f>O1941*H1941</f>
        <v>0</v>
      </c>
      <c r="Q1941" s="230">
        <v>0</v>
      </c>
      <c r="R1941" s="230">
        <f>Q1941*H1941</f>
        <v>0</v>
      </c>
      <c r="S1941" s="230">
        <v>0</v>
      </c>
      <c r="T1941" s="231">
        <f>S1941*H1941</f>
        <v>0</v>
      </c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R1941" s="232" t="s">
        <v>202</v>
      </c>
      <c r="AT1941" s="232" t="s">
        <v>198</v>
      </c>
      <c r="AU1941" s="232" t="s">
        <v>82</v>
      </c>
      <c r="AY1941" s="18" t="s">
        <v>196</v>
      </c>
      <c r="BE1941" s="233">
        <f>IF(N1941="základní",J1941,0)</f>
        <v>0</v>
      </c>
      <c r="BF1941" s="233">
        <f>IF(N1941="snížená",J1941,0)</f>
        <v>0</v>
      </c>
      <c r="BG1941" s="233">
        <f>IF(N1941="zákl. přenesená",J1941,0)</f>
        <v>0</v>
      </c>
      <c r="BH1941" s="233">
        <f>IF(N1941="sníž. přenesená",J1941,0)</f>
        <v>0</v>
      </c>
      <c r="BI1941" s="233">
        <f>IF(N1941="nulová",J1941,0)</f>
        <v>0</v>
      </c>
      <c r="BJ1941" s="18" t="s">
        <v>80</v>
      </c>
      <c r="BK1941" s="233">
        <f>ROUND(I1941*H1941,2)</f>
        <v>0</v>
      </c>
      <c r="BL1941" s="18" t="s">
        <v>202</v>
      </c>
      <c r="BM1941" s="232" t="s">
        <v>2024</v>
      </c>
    </row>
    <row r="1942" s="2" customFormat="1">
      <c r="A1942" s="39"/>
      <c r="B1942" s="40"/>
      <c r="C1942" s="41"/>
      <c r="D1942" s="234" t="s">
        <v>203</v>
      </c>
      <c r="E1942" s="41"/>
      <c r="F1942" s="235" t="s">
        <v>2023</v>
      </c>
      <c r="G1942" s="41"/>
      <c r="H1942" s="41"/>
      <c r="I1942" s="236"/>
      <c r="J1942" s="41"/>
      <c r="K1942" s="41"/>
      <c r="L1942" s="45"/>
      <c r="M1942" s="237"/>
      <c r="N1942" s="238"/>
      <c r="O1942" s="92"/>
      <c r="P1942" s="92"/>
      <c r="Q1942" s="92"/>
      <c r="R1942" s="92"/>
      <c r="S1942" s="92"/>
      <c r="T1942" s="93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T1942" s="18" t="s">
        <v>203</v>
      </c>
      <c r="AU1942" s="18" t="s">
        <v>82</v>
      </c>
    </row>
    <row r="1943" s="13" customFormat="1">
      <c r="A1943" s="13"/>
      <c r="B1943" s="239"/>
      <c r="C1943" s="240"/>
      <c r="D1943" s="234" t="s">
        <v>204</v>
      </c>
      <c r="E1943" s="241" t="s">
        <v>1</v>
      </c>
      <c r="F1943" s="242" t="s">
        <v>452</v>
      </c>
      <c r="G1943" s="240"/>
      <c r="H1943" s="243">
        <v>4080</v>
      </c>
      <c r="I1943" s="244"/>
      <c r="J1943" s="240"/>
      <c r="K1943" s="240"/>
      <c r="L1943" s="245"/>
      <c r="M1943" s="246"/>
      <c r="N1943" s="247"/>
      <c r="O1943" s="247"/>
      <c r="P1943" s="247"/>
      <c r="Q1943" s="247"/>
      <c r="R1943" s="247"/>
      <c r="S1943" s="247"/>
      <c r="T1943" s="248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9" t="s">
        <v>204</v>
      </c>
      <c r="AU1943" s="249" t="s">
        <v>82</v>
      </c>
      <c r="AV1943" s="13" t="s">
        <v>82</v>
      </c>
      <c r="AW1943" s="13" t="s">
        <v>30</v>
      </c>
      <c r="AX1943" s="13" t="s">
        <v>73</v>
      </c>
      <c r="AY1943" s="249" t="s">
        <v>196</v>
      </c>
    </row>
    <row r="1944" s="13" customFormat="1">
      <c r="A1944" s="13"/>
      <c r="B1944" s="239"/>
      <c r="C1944" s="240"/>
      <c r="D1944" s="234" t="s">
        <v>204</v>
      </c>
      <c r="E1944" s="241" t="s">
        <v>1</v>
      </c>
      <c r="F1944" s="242" t="s">
        <v>453</v>
      </c>
      <c r="G1944" s="240"/>
      <c r="H1944" s="243">
        <v>139</v>
      </c>
      <c r="I1944" s="244"/>
      <c r="J1944" s="240"/>
      <c r="K1944" s="240"/>
      <c r="L1944" s="245"/>
      <c r="M1944" s="246"/>
      <c r="N1944" s="247"/>
      <c r="O1944" s="247"/>
      <c r="P1944" s="247"/>
      <c r="Q1944" s="247"/>
      <c r="R1944" s="247"/>
      <c r="S1944" s="247"/>
      <c r="T1944" s="24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9" t="s">
        <v>204</v>
      </c>
      <c r="AU1944" s="249" t="s">
        <v>82</v>
      </c>
      <c r="AV1944" s="13" t="s">
        <v>82</v>
      </c>
      <c r="AW1944" s="13" t="s">
        <v>30</v>
      </c>
      <c r="AX1944" s="13" t="s">
        <v>73</v>
      </c>
      <c r="AY1944" s="249" t="s">
        <v>196</v>
      </c>
    </row>
    <row r="1945" s="14" customFormat="1">
      <c r="A1945" s="14"/>
      <c r="B1945" s="250"/>
      <c r="C1945" s="251"/>
      <c r="D1945" s="234" t="s">
        <v>204</v>
      </c>
      <c r="E1945" s="252" t="s">
        <v>1</v>
      </c>
      <c r="F1945" s="253" t="s">
        <v>206</v>
      </c>
      <c r="G1945" s="251"/>
      <c r="H1945" s="254">
        <v>4219</v>
      </c>
      <c r="I1945" s="255"/>
      <c r="J1945" s="251"/>
      <c r="K1945" s="251"/>
      <c r="L1945" s="256"/>
      <c r="M1945" s="257"/>
      <c r="N1945" s="258"/>
      <c r="O1945" s="258"/>
      <c r="P1945" s="258"/>
      <c r="Q1945" s="258"/>
      <c r="R1945" s="258"/>
      <c r="S1945" s="258"/>
      <c r="T1945" s="259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60" t="s">
        <v>204</v>
      </c>
      <c r="AU1945" s="260" t="s">
        <v>82</v>
      </c>
      <c r="AV1945" s="14" t="s">
        <v>202</v>
      </c>
      <c r="AW1945" s="14" t="s">
        <v>30</v>
      </c>
      <c r="AX1945" s="14" t="s">
        <v>80</v>
      </c>
      <c r="AY1945" s="260" t="s">
        <v>196</v>
      </c>
    </row>
    <row r="1946" s="2" customFormat="1" ht="16.5" customHeight="1">
      <c r="A1946" s="39"/>
      <c r="B1946" s="40"/>
      <c r="C1946" s="271" t="s">
        <v>988</v>
      </c>
      <c r="D1946" s="271" t="s">
        <v>416</v>
      </c>
      <c r="E1946" s="272" t="s">
        <v>2025</v>
      </c>
      <c r="F1946" s="273" t="s">
        <v>2026</v>
      </c>
      <c r="G1946" s="274" t="s">
        <v>2027</v>
      </c>
      <c r="H1946" s="275">
        <v>126.56999999999999</v>
      </c>
      <c r="I1946" s="276"/>
      <c r="J1946" s="277">
        <f>ROUND(I1946*H1946,2)</f>
        <v>0</v>
      </c>
      <c r="K1946" s="278"/>
      <c r="L1946" s="279"/>
      <c r="M1946" s="280" t="s">
        <v>1</v>
      </c>
      <c r="N1946" s="281" t="s">
        <v>38</v>
      </c>
      <c r="O1946" s="92"/>
      <c r="P1946" s="230">
        <f>O1946*H1946</f>
        <v>0</v>
      </c>
      <c r="Q1946" s="230">
        <v>0</v>
      </c>
      <c r="R1946" s="230">
        <f>Q1946*H1946</f>
        <v>0</v>
      </c>
      <c r="S1946" s="230">
        <v>0</v>
      </c>
      <c r="T1946" s="231">
        <f>S1946*H1946</f>
        <v>0</v>
      </c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R1946" s="232" t="s">
        <v>217</v>
      </c>
      <c r="AT1946" s="232" t="s">
        <v>416</v>
      </c>
      <c r="AU1946" s="232" t="s">
        <v>82</v>
      </c>
      <c r="AY1946" s="18" t="s">
        <v>196</v>
      </c>
      <c r="BE1946" s="233">
        <f>IF(N1946="základní",J1946,0)</f>
        <v>0</v>
      </c>
      <c r="BF1946" s="233">
        <f>IF(N1946="snížená",J1946,0)</f>
        <v>0</v>
      </c>
      <c r="BG1946" s="233">
        <f>IF(N1946="zákl. přenesená",J1946,0)</f>
        <v>0</v>
      </c>
      <c r="BH1946" s="233">
        <f>IF(N1946="sníž. přenesená",J1946,0)</f>
        <v>0</v>
      </c>
      <c r="BI1946" s="233">
        <f>IF(N1946="nulová",J1946,0)</f>
        <v>0</v>
      </c>
      <c r="BJ1946" s="18" t="s">
        <v>80</v>
      </c>
      <c r="BK1946" s="233">
        <f>ROUND(I1946*H1946,2)</f>
        <v>0</v>
      </c>
      <c r="BL1946" s="18" t="s">
        <v>202</v>
      </c>
      <c r="BM1946" s="232" t="s">
        <v>2028</v>
      </c>
    </row>
    <row r="1947" s="2" customFormat="1">
      <c r="A1947" s="39"/>
      <c r="B1947" s="40"/>
      <c r="C1947" s="41"/>
      <c r="D1947" s="234" t="s">
        <v>203</v>
      </c>
      <c r="E1947" s="41"/>
      <c r="F1947" s="235" t="s">
        <v>2026</v>
      </c>
      <c r="G1947" s="41"/>
      <c r="H1947" s="41"/>
      <c r="I1947" s="236"/>
      <c r="J1947" s="41"/>
      <c r="K1947" s="41"/>
      <c r="L1947" s="45"/>
      <c r="M1947" s="237"/>
      <c r="N1947" s="238"/>
      <c r="O1947" s="92"/>
      <c r="P1947" s="92"/>
      <c r="Q1947" s="92"/>
      <c r="R1947" s="92"/>
      <c r="S1947" s="92"/>
      <c r="T1947" s="93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T1947" s="18" t="s">
        <v>203</v>
      </c>
      <c r="AU1947" s="18" t="s">
        <v>82</v>
      </c>
    </row>
    <row r="1948" s="13" customFormat="1">
      <c r="A1948" s="13"/>
      <c r="B1948" s="239"/>
      <c r="C1948" s="240"/>
      <c r="D1948" s="234" t="s">
        <v>204</v>
      </c>
      <c r="E1948" s="241" t="s">
        <v>1</v>
      </c>
      <c r="F1948" s="242" t="s">
        <v>2029</v>
      </c>
      <c r="G1948" s="240"/>
      <c r="H1948" s="243">
        <v>126.56999999999999</v>
      </c>
      <c r="I1948" s="244"/>
      <c r="J1948" s="240"/>
      <c r="K1948" s="240"/>
      <c r="L1948" s="245"/>
      <c r="M1948" s="246"/>
      <c r="N1948" s="247"/>
      <c r="O1948" s="247"/>
      <c r="P1948" s="247"/>
      <c r="Q1948" s="247"/>
      <c r="R1948" s="247"/>
      <c r="S1948" s="247"/>
      <c r="T1948" s="248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9" t="s">
        <v>204</v>
      </c>
      <c r="AU1948" s="249" t="s">
        <v>82</v>
      </c>
      <c r="AV1948" s="13" t="s">
        <v>82</v>
      </c>
      <c r="AW1948" s="13" t="s">
        <v>30</v>
      </c>
      <c r="AX1948" s="13" t="s">
        <v>73</v>
      </c>
      <c r="AY1948" s="249" t="s">
        <v>196</v>
      </c>
    </row>
    <row r="1949" s="14" customFormat="1">
      <c r="A1949" s="14"/>
      <c r="B1949" s="250"/>
      <c r="C1949" s="251"/>
      <c r="D1949" s="234" t="s">
        <v>204</v>
      </c>
      <c r="E1949" s="252" t="s">
        <v>1</v>
      </c>
      <c r="F1949" s="253" t="s">
        <v>206</v>
      </c>
      <c r="G1949" s="251"/>
      <c r="H1949" s="254">
        <v>126.56999999999999</v>
      </c>
      <c r="I1949" s="255"/>
      <c r="J1949" s="251"/>
      <c r="K1949" s="251"/>
      <c r="L1949" s="256"/>
      <c r="M1949" s="257"/>
      <c r="N1949" s="258"/>
      <c r="O1949" s="258"/>
      <c r="P1949" s="258"/>
      <c r="Q1949" s="258"/>
      <c r="R1949" s="258"/>
      <c r="S1949" s="258"/>
      <c r="T1949" s="259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60" t="s">
        <v>204</v>
      </c>
      <c r="AU1949" s="260" t="s">
        <v>82</v>
      </c>
      <c r="AV1949" s="14" t="s">
        <v>202</v>
      </c>
      <c r="AW1949" s="14" t="s">
        <v>30</v>
      </c>
      <c r="AX1949" s="14" t="s">
        <v>80</v>
      </c>
      <c r="AY1949" s="260" t="s">
        <v>196</v>
      </c>
    </row>
    <row r="1950" s="2" customFormat="1" ht="21.75" customHeight="1">
      <c r="A1950" s="39"/>
      <c r="B1950" s="40"/>
      <c r="C1950" s="220" t="s">
        <v>2030</v>
      </c>
      <c r="D1950" s="220" t="s">
        <v>198</v>
      </c>
      <c r="E1950" s="221" t="s">
        <v>2031</v>
      </c>
      <c r="F1950" s="222" t="s">
        <v>2032</v>
      </c>
      <c r="G1950" s="223" t="s">
        <v>201</v>
      </c>
      <c r="H1950" s="224">
        <v>4080</v>
      </c>
      <c r="I1950" s="225"/>
      <c r="J1950" s="226">
        <f>ROUND(I1950*H1950,2)</f>
        <v>0</v>
      </c>
      <c r="K1950" s="227"/>
      <c r="L1950" s="45"/>
      <c r="M1950" s="228" t="s">
        <v>1</v>
      </c>
      <c r="N1950" s="229" t="s">
        <v>38</v>
      </c>
      <c r="O1950" s="92"/>
      <c r="P1950" s="230">
        <f>O1950*H1950</f>
        <v>0</v>
      </c>
      <c r="Q1950" s="230">
        <v>0</v>
      </c>
      <c r="R1950" s="230">
        <f>Q1950*H1950</f>
        <v>0</v>
      </c>
      <c r="S1950" s="230">
        <v>0</v>
      </c>
      <c r="T1950" s="231">
        <f>S1950*H1950</f>
        <v>0</v>
      </c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R1950" s="232" t="s">
        <v>202</v>
      </c>
      <c r="AT1950" s="232" t="s">
        <v>198</v>
      </c>
      <c r="AU1950" s="232" t="s">
        <v>82</v>
      </c>
      <c r="AY1950" s="18" t="s">
        <v>196</v>
      </c>
      <c r="BE1950" s="233">
        <f>IF(N1950="základní",J1950,0)</f>
        <v>0</v>
      </c>
      <c r="BF1950" s="233">
        <f>IF(N1950="snížená",J1950,0)</f>
        <v>0</v>
      </c>
      <c r="BG1950" s="233">
        <f>IF(N1950="zákl. přenesená",J1950,0)</f>
        <v>0</v>
      </c>
      <c r="BH1950" s="233">
        <f>IF(N1950="sníž. přenesená",J1950,0)</f>
        <v>0</v>
      </c>
      <c r="BI1950" s="233">
        <f>IF(N1950="nulová",J1950,0)</f>
        <v>0</v>
      </c>
      <c r="BJ1950" s="18" t="s">
        <v>80</v>
      </c>
      <c r="BK1950" s="233">
        <f>ROUND(I1950*H1950,2)</f>
        <v>0</v>
      </c>
      <c r="BL1950" s="18" t="s">
        <v>202</v>
      </c>
      <c r="BM1950" s="232" t="s">
        <v>2033</v>
      </c>
    </row>
    <row r="1951" s="2" customFormat="1">
      <c r="A1951" s="39"/>
      <c r="B1951" s="40"/>
      <c r="C1951" s="41"/>
      <c r="D1951" s="234" t="s">
        <v>203</v>
      </c>
      <c r="E1951" s="41"/>
      <c r="F1951" s="235" t="s">
        <v>2032</v>
      </c>
      <c r="G1951" s="41"/>
      <c r="H1951" s="41"/>
      <c r="I1951" s="236"/>
      <c r="J1951" s="41"/>
      <c r="K1951" s="41"/>
      <c r="L1951" s="45"/>
      <c r="M1951" s="237"/>
      <c r="N1951" s="238"/>
      <c r="O1951" s="92"/>
      <c r="P1951" s="92"/>
      <c r="Q1951" s="92"/>
      <c r="R1951" s="92"/>
      <c r="S1951" s="92"/>
      <c r="T1951" s="93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T1951" s="18" t="s">
        <v>203</v>
      </c>
      <c r="AU1951" s="18" t="s">
        <v>82</v>
      </c>
    </row>
    <row r="1952" s="13" customFormat="1">
      <c r="A1952" s="13"/>
      <c r="B1952" s="239"/>
      <c r="C1952" s="240"/>
      <c r="D1952" s="234" t="s">
        <v>204</v>
      </c>
      <c r="E1952" s="241" t="s">
        <v>1</v>
      </c>
      <c r="F1952" s="242" t="s">
        <v>452</v>
      </c>
      <c r="G1952" s="240"/>
      <c r="H1952" s="243">
        <v>4080</v>
      </c>
      <c r="I1952" s="244"/>
      <c r="J1952" s="240"/>
      <c r="K1952" s="240"/>
      <c r="L1952" s="245"/>
      <c r="M1952" s="246"/>
      <c r="N1952" s="247"/>
      <c r="O1952" s="247"/>
      <c r="P1952" s="247"/>
      <c r="Q1952" s="247"/>
      <c r="R1952" s="247"/>
      <c r="S1952" s="247"/>
      <c r="T1952" s="248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9" t="s">
        <v>204</v>
      </c>
      <c r="AU1952" s="249" t="s">
        <v>82</v>
      </c>
      <c r="AV1952" s="13" t="s">
        <v>82</v>
      </c>
      <c r="AW1952" s="13" t="s">
        <v>30</v>
      </c>
      <c r="AX1952" s="13" t="s">
        <v>73</v>
      </c>
      <c r="AY1952" s="249" t="s">
        <v>196</v>
      </c>
    </row>
    <row r="1953" s="14" customFormat="1">
      <c r="A1953" s="14"/>
      <c r="B1953" s="250"/>
      <c r="C1953" s="251"/>
      <c r="D1953" s="234" t="s">
        <v>204</v>
      </c>
      <c r="E1953" s="252" t="s">
        <v>1</v>
      </c>
      <c r="F1953" s="253" t="s">
        <v>206</v>
      </c>
      <c r="G1953" s="251"/>
      <c r="H1953" s="254">
        <v>4080</v>
      </c>
      <c r="I1953" s="255"/>
      <c r="J1953" s="251"/>
      <c r="K1953" s="251"/>
      <c r="L1953" s="256"/>
      <c r="M1953" s="257"/>
      <c r="N1953" s="258"/>
      <c r="O1953" s="258"/>
      <c r="P1953" s="258"/>
      <c r="Q1953" s="258"/>
      <c r="R1953" s="258"/>
      <c r="S1953" s="258"/>
      <c r="T1953" s="259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60" t="s">
        <v>204</v>
      </c>
      <c r="AU1953" s="260" t="s">
        <v>82</v>
      </c>
      <c r="AV1953" s="14" t="s">
        <v>202</v>
      </c>
      <c r="AW1953" s="14" t="s">
        <v>30</v>
      </c>
      <c r="AX1953" s="14" t="s">
        <v>80</v>
      </c>
      <c r="AY1953" s="260" t="s">
        <v>196</v>
      </c>
    </row>
    <row r="1954" s="2" customFormat="1" ht="62.7" customHeight="1">
      <c r="A1954" s="39"/>
      <c r="B1954" s="40"/>
      <c r="C1954" s="220" t="s">
        <v>992</v>
      </c>
      <c r="D1954" s="220" t="s">
        <v>198</v>
      </c>
      <c r="E1954" s="221" t="s">
        <v>2034</v>
      </c>
      <c r="F1954" s="222" t="s">
        <v>2035</v>
      </c>
      <c r="G1954" s="223" t="s">
        <v>643</v>
      </c>
      <c r="H1954" s="224">
        <v>2</v>
      </c>
      <c r="I1954" s="225"/>
      <c r="J1954" s="226">
        <f>ROUND(I1954*H1954,2)</f>
        <v>0</v>
      </c>
      <c r="K1954" s="227"/>
      <c r="L1954" s="45"/>
      <c r="M1954" s="228" t="s">
        <v>1</v>
      </c>
      <c r="N1954" s="229" t="s">
        <v>38</v>
      </c>
      <c r="O1954" s="92"/>
      <c r="P1954" s="230">
        <f>O1954*H1954</f>
        <v>0</v>
      </c>
      <c r="Q1954" s="230">
        <v>0</v>
      </c>
      <c r="R1954" s="230">
        <f>Q1954*H1954</f>
        <v>0</v>
      </c>
      <c r="S1954" s="230">
        <v>0</v>
      </c>
      <c r="T1954" s="231">
        <f>S1954*H1954</f>
        <v>0</v>
      </c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R1954" s="232" t="s">
        <v>202</v>
      </c>
      <c r="AT1954" s="232" t="s">
        <v>198</v>
      </c>
      <c r="AU1954" s="232" t="s">
        <v>82</v>
      </c>
      <c r="AY1954" s="18" t="s">
        <v>196</v>
      </c>
      <c r="BE1954" s="233">
        <f>IF(N1954="základní",J1954,0)</f>
        <v>0</v>
      </c>
      <c r="BF1954" s="233">
        <f>IF(N1954="snížená",J1954,0)</f>
        <v>0</v>
      </c>
      <c r="BG1954" s="233">
        <f>IF(N1954="zákl. přenesená",J1954,0)</f>
        <v>0</v>
      </c>
      <c r="BH1954" s="233">
        <f>IF(N1954="sníž. přenesená",J1954,0)</f>
        <v>0</v>
      </c>
      <c r="BI1954" s="233">
        <f>IF(N1954="nulová",J1954,0)</f>
        <v>0</v>
      </c>
      <c r="BJ1954" s="18" t="s">
        <v>80</v>
      </c>
      <c r="BK1954" s="233">
        <f>ROUND(I1954*H1954,2)</f>
        <v>0</v>
      </c>
      <c r="BL1954" s="18" t="s">
        <v>202</v>
      </c>
      <c r="BM1954" s="232" t="s">
        <v>2036</v>
      </c>
    </row>
    <row r="1955" s="2" customFormat="1">
      <c r="A1955" s="39"/>
      <c r="B1955" s="40"/>
      <c r="C1955" s="41"/>
      <c r="D1955" s="234" t="s">
        <v>203</v>
      </c>
      <c r="E1955" s="41"/>
      <c r="F1955" s="235" t="s">
        <v>2035</v>
      </c>
      <c r="G1955" s="41"/>
      <c r="H1955" s="41"/>
      <c r="I1955" s="236"/>
      <c r="J1955" s="41"/>
      <c r="K1955" s="41"/>
      <c r="L1955" s="45"/>
      <c r="M1955" s="237"/>
      <c r="N1955" s="238"/>
      <c r="O1955" s="92"/>
      <c r="P1955" s="92"/>
      <c r="Q1955" s="92"/>
      <c r="R1955" s="92"/>
      <c r="S1955" s="92"/>
      <c r="T1955" s="93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T1955" s="18" t="s">
        <v>203</v>
      </c>
      <c r="AU1955" s="18" t="s">
        <v>82</v>
      </c>
    </row>
    <row r="1956" s="2" customFormat="1" ht="62.7" customHeight="1">
      <c r="A1956" s="39"/>
      <c r="B1956" s="40"/>
      <c r="C1956" s="220" t="s">
        <v>2037</v>
      </c>
      <c r="D1956" s="220" t="s">
        <v>198</v>
      </c>
      <c r="E1956" s="221" t="s">
        <v>2038</v>
      </c>
      <c r="F1956" s="222" t="s">
        <v>2039</v>
      </c>
      <c r="G1956" s="223" t="s">
        <v>643</v>
      </c>
      <c r="H1956" s="224">
        <v>20</v>
      </c>
      <c r="I1956" s="225"/>
      <c r="J1956" s="226">
        <f>ROUND(I1956*H1956,2)</f>
        <v>0</v>
      </c>
      <c r="K1956" s="227"/>
      <c r="L1956" s="45"/>
      <c r="M1956" s="228" t="s">
        <v>1</v>
      </c>
      <c r="N1956" s="229" t="s">
        <v>38</v>
      </c>
      <c r="O1956" s="92"/>
      <c r="P1956" s="230">
        <f>O1956*H1956</f>
        <v>0</v>
      </c>
      <c r="Q1956" s="230">
        <v>0</v>
      </c>
      <c r="R1956" s="230">
        <f>Q1956*H1956</f>
        <v>0</v>
      </c>
      <c r="S1956" s="230">
        <v>0</v>
      </c>
      <c r="T1956" s="231">
        <f>S1956*H1956</f>
        <v>0</v>
      </c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R1956" s="232" t="s">
        <v>202</v>
      </c>
      <c r="AT1956" s="232" t="s">
        <v>198</v>
      </c>
      <c r="AU1956" s="232" t="s">
        <v>82</v>
      </c>
      <c r="AY1956" s="18" t="s">
        <v>196</v>
      </c>
      <c r="BE1956" s="233">
        <f>IF(N1956="základní",J1956,0)</f>
        <v>0</v>
      </c>
      <c r="BF1956" s="233">
        <f>IF(N1956="snížená",J1956,0)</f>
        <v>0</v>
      </c>
      <c r="BG1956" s="233">
        <f>IF(N1956="zákl. přenesená",J1956,0)</f>
        <v>0</v>
      </c>
      <c r="BH1956" s="233">
        <f>IF(N1956="sníž. přenesená",J1956,0)</f>
        <v>0</v>
      </c>
      <c r="BI1956" s="233">
        <f>IF(N1956="nulová",J1956,0)</f>
        <v>0</v>
      </c>
      <c r="BJ1956" s="18" t="s">
        <v>80</v>
      </c>
      <c r="BK1956" s="233">
        <f>ROUND(I1956*H1956,2)</f>
        <v>0</v>
      </c>
      <c r="BL1956" s="18" t="s">
        <v>202</v>
      </c>
      <c r="BM1956" s="232" t="s">
        <v>2040</v>
      </c>
    </row>
    <row r="1957" s="2" customFormat="1">
      <c r="A1957" s="39"/>
      <c r="B1957" s="40"/>
      <c r="C1957" s="41"/>
      <c r="D1957" s="234" t="s">
        <v>203</v>
      </c>
      <c r="E1957" s="41"/>
      <c r="F1957" s="235" t="s">
        <v>2039</v>
      </c>
      <c r="G1957" s="41"/>
      <c r="H1957" s="41"/>
      <c r="I1957" s="236"/>
      <c r="J1957" s="41"/>
      <c r="K1957" s="41"/>
      <c r="L1957" s="45"/>
      <c r="M1957" s="237"/>
      <c r="N1957" s="238"/>
      <c r="O1957" s="92"/>
      <c r="P1957" s="92"/>
      <c r="Q1957" s="92"/>
      <c r="R1957" s="92"/>
      <c r="S1957" s="92"/>
      <c r="T1957" s="93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T1957" s="18" t="s">
        <v>203</v>
      </c>
      <c r="AU1957" s="18" t="s">
        <v>82</v>
      </c>
    </row>
    <row r="1958" s="2" customFormat="1" ht="62.7" customHeight="1">
      <c r="A1958" s="39"/>
      <c r="B1958" s="40"/>
      <c r="C1958" s="220" t="s">
        <v>998</v>
      </c>
      <c r="D1958" s="220" t="s">
        <v>198</v>
      </c>
      <c r="E1958" s="221" t="s">
        <v>2041</v>
      </c>
      <c r="F1958" s="222" t="s">
        <v>2042</v>
      </c>
      <c r="G1958" s="223" t="s">
        <v>643</v>
      </c>
      <c r="H1958" s="224">
        <v>18</v>
      </c>
      <c r="I1958" s="225"/>
      <c r="J1958" s="226">
        <f>ROUND(I1958*H1958,2)</f>
        <v>0</v>
      </c>
      <c r="K1958" s="227"/>
      <c r="L1958" s="45"/>
      <c r="M1958" s="228" t="s">
        <v>1</v>
      </c>
      <c r="N1958" s="229" t="s">
        <v>38</v>
      </c>
      <c r="O1958" s="92"/>
      <c r="P1958" s="230">
        <f>O1958*H1958</f>
        <v>0</v>
      </c>
      <c r="Q1958" s="230">
        <v>0</v>
      </c>
      <c r="R1958" s="230">
        <f>Q1958*H1958</f>
        <v>0</v>
      </c>
      <c r="S1958" s="230">
        <v>0</v>
      </c>
      <c r="T1958" s="231">
        <f>S1958*H1958</f>
        <v>0</v>
      </c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R1958" s="232" t="s">
        <v>202</v>
      </c>
      <c r="AT1958" s="232" t="s">
        <v>198</v>
      </c>
      <c r="AU1958" s="232" t="s">
        <v>82</v>
      </c>
      <c r="AY1958" s="18" t="s">
        <v>196</v>
      </c>
      <c r="BE1958" s="233">
        <f>IF(N1958="základní",J1958,0)</f>
        <v>0</v>
      </c>
      <c r="BF1958" s="233">
        <f>IF(N1958="snížená",J1958,0)</f>
        <v>0</v>
      </c>
      <c r="BG1958" s="233">
        <f>IF(N1958="zákl. přenesená",J1958,0)</f>
        <v>0</v>
      </c>
      <c r="BH1958" s="233">
        <f>IF(N1958="sníž. přenesená",J1958,0)</f>
        <v>0</v>
      </c>
      <c r="BI1958" s="233">
        <f>IF(N1958="nulová",J1958,0)</f>
        <v>0</v>
      </c>
      <c r="BJ1958" s="18" t="s">
        <v>80</v>
      </c>
      <c r="BK1958" s="233">
        <f>ROUND(I1958*H1958,2)</f>
        <v>0</v>
      </c>
      <c r="BL1958" s="18" t="s">
        <v>202</v>
      </c>
      <c r="BM1958" s="232" t="s">
        <v>2043</v>
      </c>
    </row>
    <row r="1959" s="2" customFormat="1">
      <c r="A1959" s="39"/>
      <c r="B1959" s="40"/>
      <c r="C1959" s="41"/>
      <c r="D1959" s="234" t="s">
        <v>203</v>
      </c>
      <c r="E1959" s="41"/>
      <c r="F1959" s="235" t="s">
        <v>2042</v>
      </c>
      <c r="G1959" s="41"/>
      <c r="H1959" s="41"/>
      <c r="I1959" s="236"/>
      <c r="J1959" s="41"/>
      <c r="K1959" s="41"/>
      <c r="L1959" s="45"/>
      <c r="M1959" s="237"/>
      <c r="N1959" s="238"/>
      <c r="O1959" s="92"/>
      <c r="P1959" s="92"/>
      <c r="Q1959" s="92"/>
      <c r="R1959" s="92"/>
      <c r="S1959" s="92"/>
      <c r="T1959" s="93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T1959" s="18" t="s">
        <v>203</v>
      </c>
      <c r="AU1959" s="18" t="s">
        <v>82</v>
      </c>
    </row>
    <row r="1960" s="2" customFormat="1" ht="24.15" customHeight="1">
      <c r="A1960" s="39"/>
      <c r="B1960" s="40"/>
      <c r="C1960" s="220" t="s">
        <v>2044</v>
      </c>
      <c r="D1960" s="220" t="s">
        <v>198</v>
      </c>
      <c r="E1960" s="221" t="s">
        <v>2045</v>
      </c>
      <c r="F1960" s="222" t="s">
        <v>2046</v>
      </c>
      <c r="G1960" s="223" t="s">
        <v>643</v>
      </c>
      <c r="H1960" s="224">
        <v>560</v>
      </c>
      <c r="I1960" s="225"/>
      <c r="J1960" s="226">
        <f>ROUND(I1960*H1960,2)</f>
        <v>0</v>
      </c>
      <c r="K1960" s="227"/>
      <c r="L1960" s="45"/>
      <c r="M1960" s="228" t="s">
        <v>1</v>
      </c>
      <c r="N1960" s="229" t="s">
        <v>38</v>
      </c>
      <c r="O1960" s="92"/>
      <c r="P1960" s="230">
        <f>O1960*H1960</f>
        <v>0</v>
      </c>
      <c r="Q1960" s="230">
        <v>0</v>
      </c>
      <c r="R1960" s="230">
        <f>Q1960*H1960</f>
        <v>0</v>
      </c>
      <c r="S1960" s="230">
        <v>0</v>
      </c>
      <c r="T1960" s="231">
        <f>S1960*H1960</f>
        <v>0</v>
      </c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R1960" s="232" t="s">
        <v>202</v>
      </c>
      <c r="AT1960" s="232" t="s">
        <v>198</v>
      </c>
      <c r="AU1960" s="232" t="s">
        <v>82</v>
      </c>
      <c r="AY1960" s="18" t="s">
        <v>196</v>
      </c>
      <c r="BE1960" s="233">
        <f>IF(N1960="základní",J1960,0)</f>
        <v>0</v>
      </c>
      <c r="BF1960" s="233">
        <f>IF(N1960="snížená",J1960,0)</f>
        <v>0</v>
      </c>
      <c r="BG1960" s="233">
        <f>IF(N1960="zákl. přenesená",J1960,0)</f>
        <v>0</v>
      </c>
      <c r="BH1960" s="233">
        <f>IF(N1960="sníž. přenesená",J1960,0)</f>
        <v>0</v>
      </c>
      <c r="BI1960" s="233">
        <f>IF(N1960="nulová",J1960,0)</f>
        <v>0</v>
      </c>
      <c r="BJ1960" s="18" t="s">
        <v>80</v>
      </c>
      <c r="BK1960" s="233">
        <f>ROUND(I1960*H1960,2)</f>
        <v>0</v>
      </c>
      <c r="BL1960" s="18" t="s">
        <v>202</v>
      </c>
      <c r="BM1960" s="232" t="s">
        <v>2047</v>
      </c>
    </row>
    <row r="1961" s="2" customFormat="1">
      <c r="A1961" s="39"/>
      <c r="B1961" s="40"/>
      <c r="C1961" s="41"/>
      <c r="D1961" s="234" t="s">
        <v>203</v>
      </c>
      <c r="E1961" s="41"/>
      <c r="F1961" s="235" t="s">
        <v>2046</v>
      </c>
      <c r="G1961" s="41"/>
      <c r="H1961" s="41"/>
      <c r="I1961" s="236"/>
      <c r="J1961" s="41"/>
      <c r="K1961" s="41"/>
      <c r="L1961" s="45"/>
      <c r="M1961" s="237"/>
      <c r="N1961" s="238"/>
      <c r="O1961" s="92"/>
      <c r="P1961" s="92"/>
      <c r="Q1961" s="92"/>
      <c r="R1961" s="92"/>
      <c r="S1961" s="92"/>
      <c r="T1961" s="93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T1961" s="18" t="s">
        <v>203</v>
      </c>
      <c r="AU1961" s="18" t="s">
        <v>82</v>
      </c>
    </row>
    <row r="1962" s="13" customFormat="1">
      <c r="A1962" s="13"/>
      <c r="B1962" s="239"/>
      <c r="C1962" s="240"/>
      <c r="D1962" s="234" t="s">
        <v>204</v>
      </c>
      <c r="E1962" s="241" t="s">
        <v>1</v>
      </c>
      <c r="F1962" s="242" t="s">
        <v>2048</v>
      </c>
      <c r="G1962" s="240"/>
      <c r="H1962" s="243">
        <v>560</v>
      </c>
      <c r="I1962" s="244"/>
      <c r="J1962" s="240"/>
      <c r="K1962" s="240"/>
      <c r="L1962" s="245"/>
      <c r="M1962" s="246"/>
      <c r="N1962" s="247"/>
      <c r="O1962" s="247"/>
      <c r="P1962" s="247"/>
      <c r="Q1962" s="247"/>
      <c r="R1962" s="247"/>
      <c r="S1962" s="247"/>
      <c r="T1962" s="248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9" t="s">
        <v>204</v>
      </c>
      <c r="AU1962" s="249" t="s">
        <v>82</v>
      </c>
      <c r="AV1962" s="13" t="s">
        <v>82</v>
      </c>
      <c r="AW1962" s="13" t="s">
        <v>30</v>
      </c>
      <c r="AX1962" s="13" t="s">
        <v>73</v>
      </c>
      <c r="AY1962" s="249" t="s">
        <v>196</v>
      </c>
    </row>
    <row r="1963" s="14" customFormat="1">
      <c r="A1963" s="14"/>
      <c r="B1963" s="250"/>
      <c r="C1963" s="251"/>
      <c r="D1963" s="234" t="s">
        <v>204</v>
      </c>
      <c r="E1963" s="252" t="s">
        <v>1</v>
      </c>
      <c r="F1963" s="253" t="s">
        <v>206</v>
      </c>
      <c r="G1963" s="251"/>
      <c r="H1963" s="254">
        <v>560</v>
      </c>
      <c r="I1963" s="255"/>
      <c r="J1963" s="251"/>
      <c r="K1963" s="251"/>
      <c r="L1963" s="256"/>
      <c r="M1963" s="257"/>
      <c r="N1963" s="258"/>
      <c r="O1963" s="258"/>
      <c r="P1963" s="258"/>
      <c r="Q1963" s="258"/>
      <c r="R1963" s="258"/>
      <c r="S1963" s="258"/>
      <c r="T1963" s="259"/>
      <c r="U1963" s="14"/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T1963" s="260" t="s">
        <v>204</v>
      </c>
      <c r="AU1963" s="260" t="s">
        <v>82</v>
      </c>
      <c r="AV1963" s="14" t="s">
        <v>202</v>
      </c>
      <c r="AW1963" s="14" t="s">
        <v>30</v>
      </c>
      <c r="AX1963" s="14" t="s">
        <v>80</v>
      </c>
      <c r="AY1963" s="260" t="s">
        <v>196</v>
      </c>
    </row>
    <row r="1964" s="2" customFormat="1" ht="24.15" customHeight="1">
      <c r="A1964" s="39"/>
      <c r="B1964" s="40"/>
      <c r="C1964" s="220" t="s">
        <v>1002</v>
      </c>
      <c r="D1964" s="220" t="s">
        <v>198</v>
      </c>
      <c r="E1964" s="221" t="s">
        <v>2049</v>
      </c>
      <c r="F1964" s="222" t="s">
        <v>2050</v>
      </c>
      <c r="G1964" s="223" t="s">
        <v>643</v>
      </c>
      <c r="H1964" s="224">
        <v>440</v>
      </c>
      <c r="I1964" s="225"/>
      <c r="J1964" s="226">
        <f>ROUND(I1964*H1964,2)</f>
        <v>0</v>
      </c>
      <c r="K1964" s="227"/>
      <c r="L1964" s="45"/>
      <c r="M1964" s="228" t="s">
        <v>1</v>
      </c>
      <c r="N1964" s="229" t="s">
        <v>38</v>
      </c>
      <c r="O1964" s="92"/>
      <c r="P1964" s="230">
        <f>O1964*H1964</f>
        <v>0</v>
      </c>
      <c r="Q1964" s="230">
        <v>0</v>
      </c>
      <c r="R1964" s="230">
        <f>Q1964*H1964</f>
        <v>0</v>
      </c>
      <c r="S1964" s="230">
        <v>0</v>
      </c>
      <c r="T1964" s="231">
        <f>S1964*H1964</f>
        <v>0</v>
      </c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R1964" s="232" t="s">
        <v>202</v>
      </c>
      <c r="AT1964" s="232" t="s">
        <v>198</v>
      </c>
      <c r="AU1964" s="232" t="s">
        <v>82</v>
      </c>
      <c r="AY1964" s="18" t="s">
        <v>196</v>
      </c>
      <c r="BE1964" s="233">
        <f>IF(N1964="základní",J1964,0)</f>
        <v>0</v>
      </c>
      <c r="BF1964" s="233">
        <f>IF(N1964="snížená",J1964,0)</f>
        <v>0</v>
      </c>
      <c r="BG1964" s="233">
        <f>IF(N1964="zákl. přenesená",J1964,0)</f>
        <v>0</v>
      </c>
      <c r="BH1964" s="233">
        <f>IF(N1964="sníž. přenesená",J1964,0)</f>
        <v>0</v>
      </c>
      <c r="BI1964" s="233">
        <f>IF(N1964="nulová",J1964,0)</f>
        <v>0</v>
      </c>
      <c r="BJ1964" s="18" t="s">
        <v>80</v>
      </c>
      <c r="BK1964" s="233">
        <f>ROUND(I1964*H1964,2)</f>
        <v>0</v>
      </c>
      <c r="BL1964" s="18" t="s">
        <v>202</v>
      </c>
      <c r="BM1964" s="232" t="s">
        <v>2051</v>
      </c>
    </row>
    <row r="1965" s="2" customFormat="1">
      <c r="A1965" s="39"/>
      <c r="B1965" s="40"/>
      <c r="C1965" s="41"/>
      <c r="D1965" s="234" t="s">
        <v>203</v>
      </c>
      <c r="E1965" s="41"/>
      <c r="F1965" s="235" t="s">
        <v>2050</v>
      </c>
      <c r="G1965" s="41"/>
      <c r="H1965" s="41"/>
      <c r="I1965" s="236"/>
      <c r="J1965" s="41"/>
      <c r="K1965" s="41"/>
      <c r="L1965" s="45"/>
      <c r="M1965" s="237"/>
      <c r="N1965" s="238"/>
      <c r="O1965" s="92"/>
      <c r="P1965" s="92"/>
      <c r="Q1965" s="92"/>
      <c r="R1965" s="92"/>
      <c r="S1965" s="92"/>
      <c r="T1965" s="93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T1965" s="18" t="s">
        <v>203</v>
      </c>
      <c r="AU1965" s="18" t="s">
        <v>82</v>
      </c>
    </row>
    <row r="1966" s="13" customFormat="1">
      <c r="A1966" s="13"/>
      <c r="B1966" s="239"/>
      <c r="C1966" s="240"/>
      <c r="D1966" s="234" t="s">
        <v>204</v>
      </c>
      <c r="E1966" s="241" t="s">
        <v>1</v>
      </c>
      <c r="F1966" s="242" t="s">
        <v>2052</v>
      </c>
      <c r="G1966" s="240"/>
      <c r="H1966" s="243">
        <v>440</v>
      </c>
      <c r="I1966" s="244"/>
      <c r="J1966" s="240"/>
      <c r="K1966" s="240"/>
      <c r="L1966" s="245"/>
      <c r="M1966" s="246"/>
      <c r="N1966" s="247"/>
      <c r="O1966" s="247"/>
      <c r="P1966" s="247"/>
      <c r="Q1966" s="247"/>
      <c r="R1966" s="247"/>
      <c r="S1966" s="247"/>
      <c r="T1966" s="248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9" t="s">
        <v>204</v>
      </c>
      <c r="AU1966" s="249" t="s">
        <v>82</v>
      </c>
      <c r="AV1966" s="13" t="s">
        <v>82</v>
      </c>
      <c r="AW1966" s="13" t="s">
        <v>30</v>
      </c>
      <c r="AX1966" s="13" t="s">
        <v>73</v>
      </c>
      <c r="AY1966" s="249" t="s">
        <v>196</v>
      </c>
    </row>
    <row r="1967" s="14" customFormat="1">
      <c r="A1967" s="14"/>
      <c r="B1967" s="250"/>
      <c r="C1967" s="251"/>
      <c r="D1967" s="234" t="s">
        <v>204</v>
      </c>
      <c r="E1967" s="252" t="s">
        <v>1</v>
      </c>
      <c r="F1967" s="253" t="s">
        <v>206</v>
      </c>
      <c r="G1967" s="251"/>
      <c r="H1967" s="254">
        <v>440</v>
      </c>
      <c r="I1967" s="255"/>
      <c r="J1967" s="251"/>
      <c r="K1967" s="251"/>
      <c r="L1967" s="256"/>
      <c r="M1967" s="257"/>
      <c r="N1967" s="258"/>
      <c r="O1967" s="258"/>
      <c r="P1967" s="258"/>
      <c r="Q1967" s="258"/>
      <c r="R1967" s="258"/>
      <c r="S1967" s="258"/>
      <c r="T1967" s="259"/>
      <c r="U1967" s="14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T1967" s="260" t="s">
        <v>204</v>
      </c>
      <c r="AU1967" s="260" t="s">
        <v>82</v>
      </c>
      <c r="AV1967" s="14" t="s">
        <v>202</v>
      </c>
      <c r="AW1967" s="14" t="s">
        <v>30</v>
      </c>
      <c r="AX1967" s="14" t="s">
        <v>80</v>
      </c>
      <c r="AY1967" s="260" t="s">
        <v>196</v>
      </c>
    </row>
    <row r="1968" s="2" customFormat="1" ht="24.15" customHeight="1">
      <c r="A1968" s="39"/>
      <c r="B1968" s="40"/>
      <c r="C1968" s="220" t="s">
        <v>2053</v>
      </c>
      <c r="D1968" s="220" t="s">
        <v>198</v>
      </c>
      <c r="E1968" s="221" t="s">
        <v>2054</v>
      </c>
      <c r="F1968" s="222" t="s">
        <v>2055</v>
      </c>
      <c r="G1968" s="223" t="s">
        <v>643</v>
      </c>
      <c r="H1968" s="224">
        <v>560</v>
      </c>
      <c r="I1968" s="225"/>
      <c r="J1968" s="226">
        <f>ROUND(I1968*H1968,2)</f>
        <v>0</v>
      </c>
      <c r="K1968" s="227"/>
      <c r="L1968" s="45"/>
      <c r="M1968" s="228" t="s">
        <v>1</v>
      </c>
      <c r="N1968" s="229" t="s">
        <v>38</v>
      </c>
      <c r="O1968" s="92"/>
      <c r="P1968" s="230">
        <f>O1968*H1968</f>
        <v>0</v>
      </c>
      <c r="Q1968" s="230">
        <v>0</v>
      </c>
      <c r="R1968" s="230">
        <f>Q1968*H1968</f>
        <v>0</v>
      </c>
      <c r="S1968" s="230">
        <v>0</v>
      </c>
      <c r="T1968" s="231">
        <f>S1968*H1968</f>
        <v>0</v>
      </c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R1968" s="232" t="s">
        <v>202</v>
      </c>
      <c r="AT1968" s="232" t="s">
        <v>198</v>
      </c>
      <c r="AU1968" s="232" t="s">
        <v>82</v>
      </c>
      <c r="AY1968" s="18" t="s">
        <v>196</v>
      </c>
      <c r="BE1968" s="233">
        <f>IF(N1968="základní",J1968,0)</f>
        <v>0</v>
      </c>
      <c r="BF1968" s="233">
        <f>IF(N1968="snížená",J1968,0)</f>
        <v>0</v>
      </c>
      <c r="BG1968" s="233">
        <f>IF(N1968="zákl. přenesená",J1968,0)</f>
        <v>0</v>
      </c>
      <c r="BH1968" s="233">
        <f>IF(N1968="sníž. přenesená",J1968,0)</f>
        <v>0</v>
      </c>
      <c r="BI1968" s="233">
        <f>IF(N1968="nulová",J1968,0)</f>
        <v>0</v>
      </c>
      <c r="BJ1968" s="18" t="s">
        <v>80</v>
      </c>
      <c r="BK1968" s="233">
        <f>ROUND(I1968*H1968,2)</f>
        <v>0</v>
      </c>
      <c r="BL1968" s="18" t="s">
        <v>202</v>
      </c>
      <c r="BM1968" s="232" t="s">
        <v>2056</v>
      </c>
    </row>
    <row r="1969" s="2" customFormat="1">
      <c r="A1969" s="39"/>
      <c r="B1969" s="40"/>
      <c r="C1969" s="41"/>
      <c r="D1969" s="234" t="s">
        <v>203</v>
      </c>
      <c r="E1969" s="41"/>
      <c r="F1969" s="235" t="s">
        <v>2055</v>
      </c>
      <c r="G1969" s="41"/>
      <c r="H1969" s="41"/>
      <c r="I1969" s="236"/>
      <c r="J1969" s="41"/>
      <c r="K1969" s="41"/>
      <c r="L1969" s="45"/>
      <c r="M1969" s="237"/>
      <c r="N1969" s="238"/>
      <c r="O1969" s="92"/>
      <c r="P1969" s="92"/>
      <c r="Q1969" s="92"/>
      <c r="R1969" s="92"/>
      <c r="S1969" s="92"/>
      <c r="T1969" s="93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T1969" s="18" t="s">
        <v>203</v>
      </c>
      <c r="AU1969" s="18" t="s">
        <v>82</v>
      </c>
    </row>
    <row r="1970" s="13" customFormat="1">
      <c r="A1970" s="13"/>
      <c r="B1970" s="239"/>
      <c r="C1970" s="240"/>
      <c r="D1970" s="234" t="s">
        <v>204</v>
      </c>
      <c r="E1970" s="241" t="s">
        <v>1</v>
      </c>
      <c r="F1970" s="242" t="s">
        <v>2048</v>
      </c>
      <c r="G1970" s="240"/>
      <c r="H1970" s="243">
        <v>560</v>
      </c>
      <c r="I1970" s="244"/>
      <c r="J1970" s="240"/>
      <c r="K1970" s="240"/>
      <c r="L1970" s="245"/>
      <c r="M1970" s="246"/>
      <c r="N1970" s="247"/>
      <c r="O1970" s="247"/>
      <c r="P1970" s="247"/>
      <c r="Q1970" s="247"/>
      <c r="R1970" s="247"/>
      <c r="S1970" s="247"/>
      <c r="T1970" s="248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9" t="s">
        <v>204</v>
      </c>
      <c r="AU1970" s="249" t="s">
        <v>82</v>
      </c>
      <c r="AV1970" s="13" t="s">
        <v>82</v>
      </c>
      <c r="AW1970" s="13" t="s">
        <v>30</v>
      </c>
      <c r="AX1970" s="13" t="s">
        <v>73</v>
      </c>
      <c r="AY1970" s="249" t="s">
        <v>196</v>
      </c>
    </row>
    <row r="1971" s="14" customFormat="1">
      <c r="A1971" s="14"/>
      <c r="B1971" s="250"/>
      <c r="C1971" s="251"/>
      <c r="D1971" s="234" t="s">
        <v>204</v>
      </c>
      <c r="E1971" s="252" t="s">
        <v>1</v>
      </c>
      <c r="F1971" s="253" t="s">
        <v>206</v>
      </c>
      <c r="G1971" s="251"/>
      <c r="H1971" s="254">
        <v>560</v>
      </c>
      <c r="I1971" s="255"/>
      <c r="J1971" s="251"/>
      <c r="K1971" s="251"/>
      <c r="L1971" s="256"/>
      <c r="M1971" s="257"/>
      <c r="N1971" s="258"/>
      <c r="O1971" s="258"/>
      <c r="P1971" s="258"/>
      <c r="Q1971" s="258"/>
      <c r="R1971" s="258"/>
      <c r="S1971" s="258"/>
      <c r="T1971" s="259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60" t="s">
        <v>204</v>
      </c>
      <c r="AU1971" s="260" t="s">
        <v>82</v>
      </c>
      <c r="AV1971" s="14" t="s">
        <v>202</v>
      </c>
      <c r="AW1971" s="14" t="s">
        <v>30</v>
      </c>
      <c r="AX1971" s="14" t="s">
        <v>80</v>
      </c>
      <c r="AY1971" s="260" t="s">
        <v>196</v>
      </c>
    </row>
    <row r="1972" s="2" customFormat="1" ht="24.15" customHeight="1">
      <c r="A1972" s="39"/>
      <c r="B1972" s="40"/>
      <c r="C1972" s="220" t="s">
        <v>1007</v>
      </c>
      <c r="D1972" s="220" t="s">
        <v>198</v>
      </c>
      <c r="E1972" s="221" t="s">
        <v>2057</v>
      </c>
      <c r="F1972" s="222" t="s">
        <v>2058</v>
      </c>
      <c r="G1972" s="223" t="s">
        <v>643</v>
      </c>
      <c r="H1972" s="224">
        <v>308</v>
      </c>
      <c r="I1972" s="225"/>
      <c r="J1972" s="226">
        <f>ROUND(I1972*H1972,2)</f>
        <v>0</v>
      </c>
      <c r="K1972" s="227"/>
      <c r="L1972" s="45"/>
      <c r="M1972" s="228" t="s">
        <v>1</v>
      </c>
      <c r="N1972" s="229" t="s">
        <v>38</v>
      </c>
      <c r="O1972" s="92"/>
      <c r="P1972" s="230">
        <f>O1972*H1972</f>
        <v>0</v>
      </c>
      <c r="Q1972" s="230">
        <v>0</v>
      </c>
      <c r="R1972" s="230">
        <f>Q1972*H1972</f>
        <v>0</v>
      </c>
      <c r="S1972" s="230">
        <v>0</v>
      </c>
      <c r="T1972" s="231">
        <f>S1972*H1972</f>
        <v>0</v>
      </c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R1972" s="232" t="s">
        <v>202</v>
      </c>
      <c r="AT1972" s="232" t="s">
        <v>198</v>
      </c>
      <c r="AU1972" s="232" t="s">
        <v>82</v>
      </c>
      <c r="AY1972" s="18" t="s">
        <v>196</v>
      </c>
      <c r="BE1972" s="233">
        <f>IF(N1972="základní",J1972,0)</f>
        <v>0</v>
      </c>
      <c r="BF1972" s="233">
        <f>IF(N1972="snížená",J1972,0)</f>
        <v>0</v>
      </c>
      <c r="BG1972" s="233">
        <f>IF(N1972="zákl. přenesená",J1972,0)</f>
        <v>0</v>
      </c>
      <c r="BH1972" s="233">
        <f>IF(N1972="sníž. přenesená",J1972,0)</f>
        <v>0</v>
      </c>
      <c r="BI1972" s="233">
        <f>IF(N1972="nulová",J1972,0)</f>
        <v>0</v>
      </c>
      <c r="BJ1972" s="18" t="s">
        <v>80</v>
      </c>
      <c r="BK1972" s="233">
        <f>ROUND(I1972*H1972,2)</f>
        <v>0</v>
      </c>
      <c r="BL1972" s="18" t="s">
        <v>202</v>
      </c>
      <c r="BM1972" s="232" t="s">
        <v>2059</v>
      </c>
    </row>
    <row r="1973" s="2" customFormat="1">
      <c r="A1973" s="39"/>
      <c r="B1973" s="40"/>
      <c r="C1973" s="41"/>
      <c r="D1973" s="234" t="s">
        <v>203</v>
      </c>
      <c r="E1973" s="41"/>
      <c r="F1973" s="235" t="s">
        <v>2058</v>
      </c>
      <c r="G1973" s="41"/>
      <c r="H1973" s="41"/>
      <c r="I1973" s="236"/>
      <c r="J1973" s="41"/>
      <c r="K1973" s="41"/>
      <c r="L1973" s="45"/>
      <c r="M1973" s="237"/>
      <c r="N1973" s="238"/>
      <c r="O1973" s="92"/>
      <c r="P1973" s="92"/>
      <c r="Q1973" s="92"/>
      <c r="R1973" s="92"/>
      <c r="S1973" s="92"/>
      <c r="T1973" s="93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T1973" s="18" t="s">
        <v>203</v>
      </c>
      <c r="AU1973" s="18" t="s">
        <v>82</v>
      </c>
    </row>
    <row r="1974" s="13" customFormat="1">
      <c r="A1974" s="13"/>
      <c r="B1974" s="239"/>
      <c r="C1974" s="240"/>
      <c r="D1974" s="234" t="s">
        <v>204</v>
      </c>
      <c r="E1974" s="241" t="s">
        <v>1</v>
      </c>
      <c r="F1974" s="242" t="s">
        <v>2060</v>
      </c>
      <c r="G1974" s="240"/>
      <c r="H1974" s="243">
        <v>308</v>
      </c>
      <c r="I1974" s="244"/>
      <c r="J1974" s="240"/>
      <c r="K1974" s="240"/>
      <c r="L1974" s="245"/>
      <c r="M1974" s="246"/>
      <c r="N1974" s="247"/>
      <c r="O1974" s="247"/>
      <c r="P1974" s="247"/>
      <c r="Q1974" s="247"/>
      <c r="R1974" s="247"/>
      <c r="S1974" s="247"/>
      <c r="T1974" s="248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9" t="s">
        <v>204</v>
      </c>
      <c r="AU1974" s="249" t="s">
        <v>82</v>
      </c>
      <c r="AV1974" s="13" t="s">
        <v>82</v>
      </c>
      <c r="AW1974" s="13" t="s">
        <v>30</v>
      </c>
      <c r="AX1974" s="13" t="s">
        <v>73</v>
      </c>
      <c r="AY1974" s="249" t="s">
        <v>196</v>
      </c>
    </row>
    <row r="1975" s="14" customFormat="1">
      <c r="A1975" s="14"/>
      <c r="B1975" s="250"/>
      <c r="C1975" s="251"/>
      <c r="D1975" s="234" t="s">
        <v>204</v>
      </c>
      <c r="E1975" s="252" t="s">
        <v>1</v>
      </c>
      <c r="F1975" s="253" t="s">
        <v>206</v>
      </c>
      <c r="G1975" s="251"/>
      <c r="H1975" s="254">
        <v>308</v>
      </c>
      <c r="I1975" s="255"/>
      <c r="J1975" s="251"/>
      <c r="K1975" s="251"/>
      <c r="L1975" s="256"/>
      <c r="M1975" s="257"/>
      <c r="N1975" s="258"/>
      <c r="O1975" s="258"/>
      <c r="P1975" s="258"/>
      <c r="Q1975" s="258"/>
      <c r="R1975" s="258"/>
      <c r="S1975" s="258"/>
      <c r="T1975" s="259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60" t="s">
        <v>204</v>
      </c>
      <c r="AU1975" s="260" t="s">
        <v>82</v>
      </c>
      <c r="AV1975" s="14" t="s">
        <v>202</v>
      </c>
      <c r="AW1975" s="14" t="s">
        <v>30</v>
      </c>
      <c r="AX1975" s="14" t="s">
        <v>80</v>
      </c>
      <c r="AY1975" s="260" t="s">
        <v>196</v>
      </c>
    </row>
    <row r="1976" s="2" customFormat="1" ht="24.15" customHeight="1">
      <c r="A1976" s="39"/>
      <c r="B1976" s="40"/>
      <c r="C1976" s="220" t="s">
        <v>2061</v>
      </c>
      <c r="D1976" s="220" t="s">
        <v>198</v>
      </c>
      <c r="E1976" s="221" t="s">
        <v>2062</v>
      </c>
      <c r="F1976" s="222" t="s">
        <v>2063</v>
      </c>
      <c r="G1976" s="223" t="s">
        <v>643</v>
      </c>
      <c r="H1976" s="224">
        <v>280</v>
      </c>
      <c r="I1976" s="225"/>
      <c r="J1976" s="226">
        <f>ROUND(I1976*H1976,2)</f>
        <v>0</v>
      </c>
      <c r="K1976" s="227"/>
      <c r="L1976" s="45"/>
      <c r="M1976" s="228" t="s">
        <v>1</v>
      </c>
      <c r="N1976" s="229" t="s">
        <v>38</v>
      </c>
      <c r="O1976" s="92"/>
      <c r="P1976" s="230">
        <f>O1976*H1976</f>
        <v>0</v>
      </c>
      <c r="Q1976" s="230">
        <v>0</v>
      </c>
      <c r="R1976" s="230">
        <f>Q1976*H1976</f>
        <v>0</v>
      </c>
      <c r="S1976" s="230">
        <v>0</v>
      </c>
      <c r="T1976" s="231">
        <f>S1976*H1976</f>
        <v>0</v>
      </c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R1976" s="232" t="s">
        <v>202</v>
      </c>
      <c r="AT1976" s="232" t="s">
        <v>198</v>
      </c>
      <c r="AU1976" s="232" t="s">
        <v>82</v>
      </c>
      <c r="AY1976" s="18" t="s">
        <v>196</v>
      </c>
      <c r="BE1976" s="233">
        <f>IF(N1976="základní",J1976,0)</f>
        <v>0</v>
      </c>
      <c r="BF1976" s="233">
        <f>IF(N1976="snížená",J1976,0)</f>
        <v>0</v>
      </c>
      <c r="BG1976" s="233">
        <f>IF(N1976="zákl. přenesená",J1976,0)</f>
        <v>0</v>
      </c>
      <c r="BH1976" s="233">
        <f>IF(N1976="sníž. přenesená",J1976,0)</f>
        <v>0</v>
      </c>
      <c r="BI1976" s="233">
        <f>IF(N1976="nulová",J1976,0)</f>
        <v>0</v>
      </c>
      <c r="BJ1976" s="18" t="s">
        <v>80</v>
      </c>
      <c r="BK1976" s="233">
        <f>ROUND(I1976*H1976,2)</f>
        <v>0</v>
      </c>
      <c r="BL1976" s="18" t="s">
        <v>202</v>
      </c>
      <c r="BM1976" s="232" t="s">
        <v>2064</v>
      </c>
    </row>
    <row r="1977" s="2" customFormat="1">
      <c r="A1977" s="39"/>
      <c r="B1977" s="40"/>
      <c r="C1977" s="41"/>
      <c r="D1977" s="234" t="s">
        <v>203</v>
      </c>
      <c r="E1977" s="41"/>
      <c r="F1977" s="235" t="s">
        <v>2063</v>
      </c>
      <c r="G1977" s="41"/>
      <c r="H1977" s="41"/>
      <c r="I1977" s="236"/>
      <c r="J1977" s="41"/>
      <c r="K1977" s="41"/>
      <c r="L1977" s="45"/>
      <c r="M1977" s="237"/>
      <c r="N1977" s="238"/>
      <c r="O1977" s="92"/>
      <c r="P1977" s="92"/>
      <c r="Q1977" s="92"/>
      <c r="R1977" s="92"/>
      <c r="S1977" s="92"/>
      <c r="T1977" s="93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T1977" s="18" t="s">
        <v>203</v>
      </c>
      <c r="AU1977" s="18" t="s">
        <v>82</v>
      </c>
    </row>
    <row r="1978" s="13" customFormat="1">
      <c r="A1978" s="13"/>
      <c r="B1978" s="239"/>
      <c r="C1978" s="240"/>
      <c r="D1978" s="234" t="s">
        <v>204</v>
      </c>
      <c r="E1978" s="241" t="s">
        <v>1</v>
      </c>
      <c r="F1978" s="242" t="s">
        <v>2065</v>
      </c>
      <c r="G1978" s="240"/>
      <c r="H1978" s="243">
        <v>280</v>
      </c>
      <c r="I1978" s="244"/>
      <c r="J1978" s="240"/>
      <c r="K1978" s="240"/>
      <c r="L1978" s="245"/>
      <c r="M1978" s="246"/>
      <c r="N1978" s="247"/>
      <c r="O1978" s="247"/>
      <c r="P1978" s="247"/>
      <c r="Q1978" s="247"/>
      <c r="R1978" s="247"/>
      <c r="S1978" s="247"/>
      <c r="T1978" s="248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9" t="s">
        <v>204</v>
      </c>
      <c r="AU1978" s="249" t="s">
        <v>82</v>
      </c>
      <c r="AV1978" s="13" t="s">
        <v>82</v>
      </c>
      <c r="AW1978" s="13" t="s">
        <v>30</v>
      </c>
      <c r="AX1978" s="13" t="s">
        <v>73</v>
      </c>
      <c r="AY1978" s="249" t="s">
        <v>196</v>
      </c>
    </row>
    <row r="1979" s="14" customFormat="1">
      <c r="A1979" s="14"/>
      <c r="B1979" s="250"/>
      <c r="C1979" s="251"/>
      <c r="D1979" s="234" t="s">
        <v>204</v>
      </c>
      <c r="E1979" s="252" t="s">
        <v>1</v>
      </c>
      <c r="F1979" s="253" t="s">
        <v>206</v>
      </c>
      <c r="G1979" s="251"/>
      <c r="H1979" s="254">
        <v>280</v>
      </c>
      <c r="I1979" s="255"/>
      <c r="J1979" s="251"/>
      <c r="K1979" s="251"/>
      <c r="L1979" s="256"/>
      <c r="M1979" s="257"/>
      <c r="N1979" s="258"/>
      <c r="O1979" s="258"/>
      <c r="P1979" s="258"/>
      <c r="Q1979" s="258"/>
      <c r="R1979" s="258"/>
      <c r="S1979" s="258"/>
      <c r="T1979" s="259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60" t="s">
        <v>204</v>
      </c>
      <c r="AU1979" s="260" t="s">
        <v>82</v>
      </c>
      <c r="AV1979" s="14" t="s">
        <v>202</v>
      </c>
      <c r="AW1979" s="14" t="s">
        <v>30</v>
      </c>
      <c r="AX1979" s="14" t="s">
        <v>80</v>
      </c>
      <c r="AY1979" s="260" t="s">
        <v>196</v>
      </c>
    </row>
    <row r="1980" s="2" customFormat="1" ht="24.15" customHeight="1">
      <c r="A1980" s="39"/>
      <c r="B1980" s="40"/>
      <c r="C1980" s="220" t="s">
        <v>1011</v>
      </c>
      <c r="D1980" s="220" t="s">
        <v>198</v>
      </c>
      <c r="E1980" s="221" t="s">
        <v>2066</v>
      </c>
      <c r="F1980" s="222" t="s">
        <v>2067</v>
      </c>
      <c r="G1980" s="223" t="s">
        <v>2068</v>
      </c>
      <c r="H1980" s="224">
        <v>730</v>
      </c>
      <c r="I1980" s="225"/>
      <c r="J1980" s="226">
        <f>ROUND(I1980*H1980,2)</f>
        <v>0</v>
      </c>
      <c r="K1980" s="227"/>
      <c r="L1980" s="45"/>
      <c r="M1980" s="228" t="s">
        <v>1</v>
      </c>
      <c r="N1980" s="229" t="s">
        <v>38</v>
      </c>
      <c r="O1980" s="92"/>
      <c r="P1980" s="230">
        <f>O1980*H1980</f>
        <v>0</v>
      </c>
      <c r="Q1980" s="230">
        <v>0</v>
      </c>
      <c r="R1980" s="230">
        <f>Q1980*H1980</f>
        <v>0</v>
      </c>
      <c r="S1980" s="230">
        <v>0</v>
      </c>
      <c r="T1980" s="231">
        <f>S1980*H1980</f>
        <v>0</v>
      </c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R1980" s="232" t="s">
        <v>202</v>
      </c>
      <c r="AT1980" s="232" t="s">
        <v>198</v>
      </c>
      <c r="AU1980" s="232" t="s">
        <v>82</v>
      </c>
      <c r="AY1980" s="18" t="s">
        <v>196</v>
      </c>
      <c r="BE1980" s="233">
        <f>IF(N1980="základní",J1980,0)</f>
        <v>0</v>
      </c>
      <c r="BF1980" s="233">
        <f>IF(N1980="snížená",J1980,0)</f>
        <v>0</v>
      </c>
      <c r="BG1980" s="233">
        <f>IF(N1980="zákl. přenesená",J1980,0)</f>
        <v>0</v>
      </c>
      <c r="BH1980" s="233">
        <f>IF(N1980="sníž. přenesená",J1980,0)</f>
        <v>0</v>
      </c>
      <c r="BI1980" s="233">
        <f>IF(N1980="nulová",J1980,0)</f>
        <v>0</v>
      </c>
      <c r="BJ1980" s="18" t="s">
        <v>80</v>
      </c>
      <c r="BK1980" s="233">
        <f>ROUND(I1980*H1980,2)</f>
        <v>0</v>
      </c>
      <c r="BL1980" s="18" t="s">
        <v>202</v>
      </c>
      <c r="BM1980" s="232" t="s">
        <v>2069</v>
      </c>
    </row>
    <row r="1981" s="2" customFormat="1">
      <c r="A1981" s="39"/>
      <c r="B1981" s="40"/>
      <c r="C1981" s="41"/>
      <c r="D1981" s="234" t="s">
        <v>203</v>
      </c>
      <c r="E1981" s="41"/>
      <c r="F1981" s="235" t="s">
        <v>2067</v>
      </c>
      <c r="G1981" s="41"/>
      <c r="H1981" s="41"/>
      <c r="I1981" s="236"/>
      <c r="J1981" s="41"/>
      <c r="K1981" s="41"/>
      <c r="L1981" s="45"/>
      <c r="M1981" s="237"/>
      <c r="N1981" s="238"/>
      <c r="O1981" s="92"/>
      <c r="P1981" s="92"/>
      <c r="Q1981" s="92"/>
      <c r="R1981" s="92"/>
      <c r="S1981" s="92"/>
      <c r="T1981" s="93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T1981" s="18" t="s">
        <v>203</v>
      </c>
      <c r="AU1981" s="18" t="s">
        <v>82</v>
      </c>
    </row>
    <row r="1982" s="12" customFormat="1" ht="22.8" customHeight="1">
      <c r="A1982" s="12"/>
      <c r="B1982" s="204"/>
      <c r="C1982" s="205"/>
      <c r="D1982" s="206" t="s">
        <v>72</v>
      </c>
      <c r="E1982" s="218" t="s">
        <v>477</v>
      </c>
      <c r="F1982" s="218" t="s">
        <v>2070</v>
      </c>
      <c r="G1982" s="205"/>
      <c r="H1982" s="205"/>
      <c r="I1982" s="208"/>
      <c r="J1982" s="219">
        <f>BK1982</f>
        <v>0</v>
      </c>
      <c r="K1982" s="205"/>
      <c r="L1982" s="210"/>
      <c r="M1982" s="211"/>
      <c r="N1982" s="212"/>
      <c r="O1982" s="212"/>
      <c r="P1982" s="213">
        <f>SUM(P1983:P2033)</f>
        <v>0</v>
      </c>
      <c r="Q1982" s="212"/>
      <c r="R1982" s="213">
        <f>SUM(R1983:R2033)</f>
        <v>0</v>
      </c>
      <c r="S1982" s="212"/>
      <c r="T1982" s="214">
        <f>SUM(T1983:T2033)</f>
        <v>0</v>
      </c>
      <c r="U1982" s="12"/>
      <c r="V1982" s="12"/>
      <c r="W1982" s="12"/>
      <c r="X1982" s="12"/>
      <c r="Y1982" s="12"/>
      <c r="Z1982" s="12"/>
      <c r="AA1982" s="12"/>
      <c r="AB1982" s="12"/>
      <c r="AC1982" s="12"/>
      <c r="AD1982" s="12"/>
      <c r="AE1982" s="12"/>
      <c r="AR1982" s="215" t="s">
        <v>80</v>
      </c>
      <c r="AT1982" s="216" t="s">
        <v>72</v>
      </c>
      <c r="AU1982" s="216" t="s">
        <v>80</v>
      </c>
      <c r="AY1982" s="215" t="s">
        <v>196</v>
      </c>
      <c r="BK1982" s="217">
        <f>SUM(BK1983:BK2033)</f>
        <v>0</v>
      </c>
    </row>
    <row r="1983" s="2" customFormat="1" ht="49.05" customHeight="1">
      <c r="A1983" s="39"/>
      <c r="B1983" s="40"/>
      <c r="C1983" s="220" t="s">
        <v>2071</v>
      </c>
      <c r="D1983" s="220" t="s">
        <v>198</v>
      </c>
      <c r="E1983" s="221" t="s">
        <v>2072</v>
      </c>
      <c r="F1983" s="222" t="s">
        <v>2073</v>
      </c>
      <c r="G1983" s="223" t="s">
        <v>201</v>
      </c>
      <c r="H1983" s="224">
        <v>4410</v>
      </c>
      <c r="I1983" s="225"/>
      <c r="J1983" s="226">
        <f>ROUND(I1983*H1983,2)</f>
        <v>0</v>
      </c>
      <c r="K1983" s="227"/>
      <c r="L1983" s="45"/>
      <c r="M1983" s="228" t="s">
        <v>1</v>
      </c>
      <c r="N1983" s="229" t="s">
        <v>38</v>
      </c>
      <c r="O1983" s="92"/>
      <c r="P1983" s="230">
        <f>O1983*H1983</f>
        <v>0</v>
      </c>
      <c r="Q1983" s="230">
        <v>0</v>
      </c>
      <c r="R1983" s="230">
        <f>Q1983*H1983</f>
        <v>0</v>
      </c>
      <c r="S1983" s="230">
        <v>0</v>
      </c>
      <c r="T1983" s="231">
        <f>S1983*H1983</f>
        <v>0</v>
      </c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R1983" s="232" t="s">
        <v>202</v>
      </c>
      <c r="AT1983" s="232" t="s">
        <v>198</v>
      </c>
      <c r="AU1983" s="232" t="s">
        <v>82</v>
      </c>
      <c r="AY1983" s="18" t="s">
        <v>196</v>
      </c>
      <c r="BE1983" s="233">
        <f>IF(N1983="základní",J1983,0)</f>
        <v>0</v>
      </c>
      <c r="BF1983" s="233">
        <f>IF(N1983="snížená",J1983,0)</f>
        <v>0</v>
      </c>
      <c r="BG1983" s="233">
        <f>IF(N1983="zákl. přenesená",J1983,0)</f>
        <v>0</v>
      </c>
      <c r="BH1983" s="233">
        <f>IF(N1983="sníž. přenesená",J1983,0)</f>
        <v>0</v>
      </c>
      <c r="BI1983" s="233">
        <f>IF(N1983="nulová",J1983,0)</f>
        <v>0</v>
      </c>
      <c r="BJ1983" s="18" t="s">
        <v>80</v>
      </c>
      <c r="BK1983" s="233">
        <f>ROUND(I1983*H1983,2)</f>
        <v>0</v>
      </c>
      <c r="BL1983" s="18" t="s">
        <v>202</v>
      </c>
      <c r="BM1983" s="232" t="s">
        <v>2074</v>
      </c>
    </row>
    <row r="1984" s="2" customFormat="1">
      <c r="A1984" s="39"/>
      <c r="B1984" s="40"/>
      <c r="C1984" s="41"/>
      <c r="D1984" s="234" t="s">
        <v>203</v>
      </c>
      <c r="E1984" s="41"/>
      <c r="F1984" s="235" t="s">
        <v>2073</v>
      </c>
      <c r="G1984" s="41"/>
      <c r="H1984" s="41"/>
      <c r="I1984" s="236"/>
      <c r="J1984" s="41"/>
      <c r="K1984" s="41"/>
      <c r="L1984" s="45"/>
      <c r="M1984" s="237"/>
      <c r="N1984" s="238"/>
      <c r="O1984" s="92"/>
      <c r="P1984" s="92"/>
      <c r="Q1984" s="92"/>
      <c r="R1984" s="92"/>
      <c r="S1984" s="92"/>
      <c r="T1984" s="93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T1984" s="18" t="s">
        <v>203</v>
      </c>
      <c r="AU1984" s="18" t="s">
        <v>82</v>
      </c>
    </row>
    <row r="1985" s="13" customFormat="1">
      <c r="A1985" s="13"/>
      <c r="B1985" s="239"/>
      <c r="C1985" s="240"/>
      <c r="D1985" s="234" t="s">
        <v>204</v>
      </c>
      <c r="E1985" s="241" t="s">
        <v>1</v>
      </c>
      <c r="F1985" s="242" t="s">
        <v>2075</v>
      </c>
      <c r="G1985" s="240"/>
      <c r="H1985" s="243">
        <v>2780</v>
      </c>
      <c r="I1985" s="244"/>
      <c r="J1985" s="240"/>
      <c r="K1985" s="240"/>
      <c r="L1985" s="245"/>
      <c r="M1985" s="246"/>
      <c r="N1985" s="247"/>
      <c r="O1985" s="247"/>
      <c r="P1985" s="247"/>
      <c r="Q1985" s="247"/>
      <c r="R1985" s="247"/>
      <c r="S1985" s="247"/>
      <c r="T1985" s="248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9" t="s">
        <v>204</v>
      </c>
      <c r="AU1985" s="249" t="s">
        <v>82</v>
      </c>
      <c r="AV1985" s="13" t="s">
        <v>82</v>
      </c>
      <c r="AW1985" s="13" t="s">
        <v>30</v>
      </c>
      <c r="AX1985" s="13" t="s">
        <v>73</v>
      </c>
      <c r="AY1985" s="249" t="s">
        <v>196</v>
      </c>
    </row>
    <row r="1986" s="13" customFormat="1">
      <c r="A1986" s="13"/>
      <c r="B1986" s="239"/>
      <c r="C1986" s="240"/>
      <c r="D1986" s="234" t="s">
        <v>204</v>
      </c>
      <c r="E1986" s="241" t="s">
        <v>1</v>
      </c>
      <c r="F1986" s="242" t="s">
        <v>2076</v>
      </c>
      <c r="G1986" s="240"/>
      <c r="H1986" s="243">
        <v>1630</v>
      </c>
      <c r="I1986" s="244"/>
      <c r="J1986" s="240"/>
      <c r="K1986" s="240"/>
      <c r="L1986" s="245"/>
      <c r="M1986" s="246"/>
      <c r="N1986" s="247"/>
      <c r="O1986" s="247"/>
      <c r="P1986" s="247"/>
      <c r="Q1986" s="247"/>
      <c r="R1986" s="247"/>
      <c r="S1986" s="247"/>
      <c r="T1986" s="248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9" t="s">
        <v>204</v>
      </c>
      <c r="AU1986" s="249" t="s">
        <v>82</v>
      </c>
      <c r="AV1986" s="13" t="s">
        <v>82</v>
      </c>
      <c r="AW1986" s="13" t="s">
        <v>30</v>
      </c>
      <c r="AX1986" s="13" t="s">
        <v>73</v>
      </c>
      <c r="AY1986" s="249" t="s">
        <v>196</v>
      </c>
    </row>
    <row r="1987" s="14" customFormat="1">
      <c r="A1987" s="14"/>
      <c r="B1987" s="250"/>
      <c r="C1987" s="251"/>
      <c r="D1987" s="234" t="s">
        <v>204</v>
      </c>
      <c r="E1987" s="252" t="s">
        <v>1</v>
      </c>
      <c r="F1987" s="253" t="s">
        <v>206</v>
      </c>
      <c r="G1987" s="251"/>
      <c r="H1987" s="254">
        <v>4410</v>
      </c>
      <c r="I1987" s="255"/>
      <c r="J1987" s="251"/>
      <c r="K1987" s="251"/>
      <c r="L1987" s="256"/>
      <c r="M1987" s="257"/>
      <c r="N1987" s="258"/>
      <c r="O1987" s="258"/>
      <c r="P1987" s="258"/>
      <c r="Q1987" s="258"/>
      <c r="R1987" s="258"/>
      <c r="S1987" s="258"/>
      <c r="T1987" s="259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60" t="s">
        <v>204</v>
      </c>
      <c r="AU1987" s="260" t="s">
        <v>82</v>
      </c>
      <c r="AV1987" s="14" t="s">
        <v>202</v>
      </c>
      <c r="AW1987" s="14" t="s">
        <v>30</v>
      </c>
      <c r="AX1987" s="14" t="s">
        <v>80</v>
      </c>
      <c r="AY1987" s="260" t="s">
        <v>196</v>
      </c>
    </row>
    <row r="1988" s="2" customFormat="1" ht="49.05" customHeight="1">
      <c r="A1988" s="39"/>
      <c r="B1988" s="40"/>
      <c r="C1988" s="220" t="s">
        <v>1018</v>
      </c>
      <c r="D1988" s="220" t="s">
        <v>198</v>
      </c>
      <c r="E1988" s="221" t="s">
        <v>2077</v>
      </c>
      <c r="F1988" s="222" t="s">
        <v>2078</v>
      </c>
      <c r="G1988" s="223" t="s">
        <v>201</v>
      </c>
      <c r="H1988" s="224">
        <v>661500</v>
      </c>
      <c r="I1988" s="225"/>
      <c r="J1988" s="226">
        <f>ROUND(I1988*H1988,2)</f>
        <v>0</v>
      </c>
      <c r="K1988" s="227"/>
      <c r="L1988" s="45"/>
      <c r="M1988" s="228" t="s">
        <v>1</v>
      </c>
      <c r="N1988" s="229" t="s">
        <v>38</v>
      </c>
      <c r="O1988" s="92"/>
      <c r="P1988" s="230">
        <f>O1988*H1988</f>
        <v>0</v>
      </c>
      <c r="Q1988" s="230">
        <v>0</v>
      </c>
      <c r="R1988" s="230">
        <f>Q1988*H1988</f>
        <v>0</v>
      </c>
      <c r="S1988" s="230">
        <v>0</v>
      </c>
      <c r="T1988" s="231">
        <f>S1988*H1988</f>
        <v>0</v>
      </c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R1988" s="232" t="s">
        <v>202</v>
      </c>
      <c r="AT1988" s="232" t="s">
        <v>198</v>
      </c>
      <c r="AU1988" s="232" t="s">
        <v>82</v>
      </c>
      <c r="AY1988" s="18" t="s">
        <v>196</v>
      </c>
      <c r="BE1988" s="233">
        <f>IF(N1988="základní",J1988,0)</f>
        <v>0</v>
      </c>
      <c r="BF1988" s="233">
        <f>IF(N1988="snížená",J1988,0)</f>
        <v>0</v>
      </c>
      <c r="BG1988" s="233">
        <f>IF(N1988="zákl. přenesená",J1988,0)</f>
        <v>0</v>
      </c>
      <c r="BH1988" s="233">
        <f>IF(N1988="sníž. přenesená",J1988,0)</f>
        <v>0</v>
      </c>
      <c r="BI1988" s="233">
        <f>IF(N1988="nulová",J1988,0)</f>
        <v>0</v>
      </c>
      <c r="BJ1988" s="18" t="s">
        <v>80</v>
      </c>
      <c r="BK1988" s="233">
        <f>ROUND(I1988*H1988,2)</f>
        <v>0</v>
      </c>
      <c r="BL1988" s="18" t="s">
        <v>202</v>
      </c>
      <c r="BM1988" s="232" t="s">
        <v>2079</v>
      </c>
    </row>
    <row r="1989" s="2" customFormat="1">
      <c r="A1989" s="39"/>
      <c r="B1989" s="40"/>
      <c r="C1989" s="41"/>
      <c r="D1989" s="234" t="s">
        <v>203</v>
      </c>
      <c r="E1989" s="41"/>
      <c r="F1989" s="235" t="s">
        <v>2078</v>
      </c>
      <c r="G1989" s="41"/>
      <c r="H1989" s="41"/>
      <c r="I1989" s="236"/>
      <c r="J1989" s="41"/>
      <c r="K1989" s="41"/>
      <c r="L1989" s="45"/>
      <c r="M1989" s="237"/>
      <c r="N1989" s="238"/>
      <c r="O1989" s="92"/>
      <c r="P1989" s="92"/>
      <c r="Q1989" s="92"/>
      <c r="R1989" s="92"/>
      <c r="S1989" s="92"/>
      <c r="T1989" s="93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T1989" s="18" t="s">
        <v>203</v>
      </c>
      <c r="AU1989" s="18" t="s">
        <v>82</v>
      </c>
    </row>
    <row r="1990" s="13" customFormat="1">
      <c r="A1990" s="13"/>
      <c r="B1990" s="239"/>
      <c r="C1990" s="240"/>
      <c r="D1990" s="234" t="s">
        <v>204</v>
      </c>
      <c r="E1990" s="241" t="s">
        <v>1</v>
      </c>
      <c r="F1990" s="242" t="s">
        <v>2080</v>
      </c>
      <c r="G1990" s="240"/>
      <c r="H1990" s="243">
        <v>661500</v>
      </c>
      <c r="I1990" s="244"/>
      <c r="J1990" s="240"/>
      <c r="K1990" s="240"/>
      <c r="L1990" s="245"/>
      <c r="M1990" s="246"/>
      <c r="N1990" s="247"/>
      <c r="O1990" s="247"/>
      <c r="P1990" s="247"/>
      <c r="Q1990" s="247"/>
      <c r="R1990" s="247"/>
      <c r="S1990" s="247"/>
      <c r="T1990" s="248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9" t="s">
        <v>204</v>
      </c>
      <c r="AU1990" s="249" t="s">
        <v>82</v>
      </c>
      <c r="AV1990" s="13" t="s">
        <v>82</v>
      </c>
      <c r="AW1990" s="13" t="s">
        <v>30</v>
      </c>
      <c r="AX1990" s="13" t="s">
        <v>73</v>
      </c>
      <c r="AY1990" s="249" t="s">
        <v>196</v>
      </c>
    </row>
    <row r="1991" s="14" customFormat="1">
      <c r="A1991" s="14"/>
      <c r="B1991" s="250"/>
      <c r="C1991" s="251"/>
      <c r="D1991" s="234" t="s">
        <v>204</v>
      </c>
      <c r="E1991" s="252" t="s">
        <v>1</v>
      </c>
      <c r="F1991" s="253" t="s">
        <v>206</v>
      </c>
      <c r="G1991" s="251"/>
      <c r="H1991" s="254">
        <v>661500</v>
      </c>
      <c r="I1991" s="255"/>
      <c r="J1991" s="251"/>
      <c r="K1991" s="251"/>
      <c r="L1991" s="256"/>
      <c r="M1991" s="257"/>
      <c r="N1991" s="258"/>
      <c r="O1991" s="258"/>
      <c r="P1991" s="258"/>
      <c r="Q1991" s="258"/>
      <c r="R1991" s="258"/>
      <c r="S1991" s="258"/>
      <c r="T1991" s="259"/>
      <c r="U1991" s="14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T1991" s="260" t="s">
        <v>204</v>
      </c>
      <c r="AU1991" s="260" t="s">
        <v>82</v>
      </c>
      <c r="AV1991" s="14" t="s">
        <v>202</v>
      </c>
      <c r="AW1991" s="14" t="s">
        <v>30</v>
      </c>
      <c r="AX1991" s="14" t="s">
        <v>80</v>
      </c>
      <c r="AY1991" s="260" t="s">
        <v>196</v>
      </c>
    </row>
    <row r="1992" s="2" customFormat="1" ht="49.05" customHeight="1">
      <c r="A1992" s="39"/>
      <c r="B1992" s="40"/>
      <c r="C1992" s="220" t="s">
        <v>2081</v>
      </c>
      <c r="D1992" s="220" t="s">
        <v>198</v>
      </c>
      <c r="E1992" s="221" t="s">
        <v>2082</v>
      </c>
      <c r="F1992" s="222" t="s">
        <v>2083</v>
      </c>
      <c r="G1992" s="223" t="s">
        <v>201</v>
      </c>
      <c r="H1992" s="224">
        <v>4410</v>
      </c>
      <c r="I1992" s="225"/>
      <c r="J1992" s="226">
        <f>ROUND(I1992*H1992,2)</f>
        <v>0</v>
      </c>
      <c r="K1992" s="227"/>
      <c r="L1992" s="45"/>
      <c r="M1992" s="228" t="s">
        <v>1</v>
      </c>
      <c r="N1992" s="229" t="s">
        <v>38</v>
      </c>
      <c r="O1992" s="92"/>
      <c r="P1992" s="230">
        <f>O1992*H1992</f>
        <v>0</v>
      </c>
      <c r="Q1992" s="230">
        <v>0</v>
      </c>
      <c r="R1992" s="230">
        <f>Q1992*H1992</f>
        <v>0</v>
      </c>
      <c r="S1992" s="230">
        <v>0</v>
      </c>
      <c r="T1992" s="231">
        <f>S1992*H1992</f>
        <v>0</v>
      </c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R1992" s="232" t="s">
        <v>202</v>
      </c>
      <c r="AT1992" s="232" t="s">
        <v>198</v>
      </c>
      <c r="AU1992" s="232" t="s">
        <v>82</v>
      </c>
      <c r="AY1992" s="18" t="s">
        <v>196</v>
      </c>
      <c r="BE1992" s="233">
        <f>IF(N1992="základní",J1992,0)</f>
        <v>0</v>
      </c>
      <c r="BF1992" s="233">
        <f>IF(N1992="snížená",J1992,0)</f>
        <v>0</v>
      </c>
      <c r="BG1992" s="233">
        <f>IF(N1992="zákl. přenesená",J1992,0)</f>
        <v>0</v>
      </c>
      <c r="BH1992" s="233">
        <f>IF(N1992="sníž. přenesená",J1992,0)</f>
        <v>0</v>
      </c>
      <c r="BI1992" s="233">
        <f>IF(N1992="nulová",J1992,0)</f>
        <v>0</v>
      </c>
      <c r="BJ1992" s="18" t="s">
        <v>80</v>
      </c>
      <c r="BK1992" s="233">
        <f>ROUND(I1992*H1992,2)</f>
        <v>0</v>
      </c>
      <c r="BL1992" s="18" t="s">
        <v>202</v>
      </c>
      <c r="BM1992" s="232" t="s">
        <v>2084</v>
      </c>
    </row>
    <row r="1993" s="2" customFormat="1">
      <c r="A1993" s="39"/>
      <c r="B1993" s="40"/>
      <c r="C1993" s="41"/>
      <c r="D1993" s="234" t="s">
        <v>203</v>
      </c>
      <c r="E1993" s="41"/>
      <c r="F1993" s="235" t="s">
        <v>2083</v>
      </c>
      <c r="G1993" s="41"/>
      <c r="H1993" s="41"/>
      <c r="I1993" s="236"/>
      <c r="J1993" s="41"/>
      <c r="K1993" s="41"/>
      <c r="L1993" s="45"/>
      <c r="M1993" s="237"/>
      <c r="N1993" s="238"/>
      <c r="O1993" s="92"/>
      <c r="P1993" s="92"/>
      <c r="Q1993" s="92"/>
      <c r="R1993" s="92"/>
      <c r="S1993" s="92"/>
      <c r="T1993" s="93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T1993" s="18" t="s">
        <v>203</v>
      </c>
      <c r="AU1993" s="18" t="s">
        <v>82</v>
      </c>
    </row>
    <row r="1994" s="2" customFormat="1" ht="37.8" customHeight="1">
      <c r="A1994" s="39"/>
      <c r="B1994" s="40"/>
      <c r="C1994" s="220" t="s">
        <v>1023</v>
      </c>
      <c r="D1994" s="220" t="s">
        <v>198</v>
      </c>
      <c r="E1994" s="221" t="s">
        <v>2085</v>
      </c>
      <c r="F1994" s="222" t="s">
        <v>2086</v>
      </c>
      <c r="G1994" s="223" t="s">
        <v>256</v>
      </c>
      <c r="H1994" s="224">
        <v>649.20000000000005</v>
      </c>
      <c r="I1994" s="225"/>
      <c r="J1994" s="226">
        <f>ROUND(I1994*H1994,2)</f>
        <v>0</v>
      </c>
      <c r="K1994" s="227"/>
      <c r="L1994" s="45"/>
      <c r="M1994" s="228" t="s">
        <v>1</v>
      </c>
      <c r="N1994" s="229" t="s">
        <v>38</v>
      </c>
      <c r="O1994" s="92"/>
      <c r="P1994" s="230">
        <f>O1994*H1994</f>
        <v>0</v>
      </c>
      <c r="Q1994" s="230">
        <v>0</v>
      </c>
      <c r="R1994" s="230">
        <f>Q1994*H1994</f>
        <v>0</v>
      </c>
      <c r="S1994" s="230">
        <v>0</v>
      </c>
      <c r="T1994" s="231">
        <f>S1994*H1994</f>
        <v>0</v>
      </c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R1994" s="232" t="s">
        <v>202</v>
      </c>
      <c r="AT1994" s="232" t="s">
        <v>198</v>
      </c>
      <c r="AU1994" s="232" t="s">
        <v>82</v>
      </c>
      <c r="AY1994" s="18" t="s">
        <v>196</v>
      </c>
      <c r="BE1994" s="233">
        <f>IF(N1994="základní",J1994,0)</f>
        <v>0</v>
      </c>
      <c r="BF1994" s="233">
        <f>IF(N1994="snížená",J1994,0)</f>
        <v>0</v>
      </c>
      <c r="BG1994" s="233">
        <f>IF(N1994="zákl. přenesená",J1994,0)</f>
        <v>0</v>
      </c>
      <c r="BH1994" s="233">
        <f>IF(N1994="sníž. přenesená",J1994,0)</f>
        <v>0</v>
      </c>
      <c r="BI1994" s="233">
        <f>IF(N1994="nulová",J1994,0)</f>
        <v>0</v>
      </c>
      <c r="BJ1994" s="18" t="s">
        <v>80</v>
      </c>
      <c r="BK1994" s="233">
        <f>ROUND(I1994*H1994,2)</f>
        <v>0</v>
      </c>
      <c r="BL1994" s="18" t="s">
        <v>202</v>
      </c>
      <c r="BM1994" s="232" t="s">
        <v>2087</v>
      </c>
    </row>
    <row r="1995" s="2" customFormat="1">
      <c r="A1995" s="39"/>
      <c r="B1995" s="40"/>
      <c r="C1995" s="41"/>
      <c r="D1995" s="234" t="s">
        <v>203</v>
      </c>
      <c r="E1995" s="41"/>
      <c r="F1995" s="235" t="s">
        <v>2086</v>
      </c>
      <c r="G1995" s="41"/>
      <c r="H1995" s="41"/>
      <c r="I1995" s="236"/>
      <c r="J1995" s="41"/>
      <c r="K1995" s="41"/>
      <c r="L1995" s="45"/>
      <c r="M1995" s="237"/>
      <c r="N1995" s="238"/>
      <c r="O1995" s="92"/>
      <c r="P1995" s="92"/>
      <c r="Q1995" s="92"/>
      <c r="R1995" s="92"/>
      <c r="S1995" s="92"/>
      <c r="T1995" s="93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T1995" s="18" t="s">
        <v>203</v>
      </c>
      <c r="AU1995" s="18" t="s">
        <v>82</v>
      </c>
    </row>
    <row r="1996" s="13" customFormat="1">
      <c r="A1996" s="13"/>
      <c r="B1996" s="239"/>
      <c r="C1996" s="240"/>
      <c r="D1996" s="234" t="s">
        <v>204</v>
      </c>
      <c r="E1996" s="241" t="s">
        <v>1</v>
      </c>
      <c r="F1996" s="242" t="s">
        <v>2088</v>
      </c>
      <c r="G1996" s="240"/>
      <c r="H1996" s="243">
        <v>272</v>
      </c>
      <c r="I1996" s="244"/>
      <c r="J1996" s="240"/>
      <c r="K1996" s="240"/>
      <c r="L1996" s="245"/>
      <c r="M1996" s="246"/>
      <c r="N1996" s="247"/>
      <c r="O1996" s="247"/>
      <c r="P1996" s="247"/>
      <c r="Q1996" s="247"/>
      <c r="R1996" s="247"/>
      <c r="S1996" s="247"/>
      <c r="T1996" s="248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9" t="s">
        <v>204</v>
      </c>
      <c r="AU1996" s="249" t="s">
        <v>82</v>
      </c>
      <c r="AV1996" s="13" t="s">
        <v>82</v>
      </c>
      <c r="AW1996" s="13" t="s">
        <v>30</v>
      </c>
      <c r="AX1996" s="13" t="s">
        <v>73</v>
      </c>
      <c r="AY1996" s="249" t="s">
        <v>196</v>
      </c>
    </row>
    <row r="1997" s="13" customFormat="1">
      <c r="A1997" s="13"/>
      <c r="B1997" s="239"/>
      <c r="C1997" s="240"/>
      <c r="D1997" s="234" t="s">
        <v>204</v>
      </c>
      <c r="E1997" s="241" t="s">
        <v>1</v>
      </c>
      <c r="F1997" s="242" t="s">
        <v>2089</v>
      </c>
      <c r="G1997" s="240"/>
      <c r="H1997" s="243">
        <v>163</v>
      </c>
      <c r="I1997" s="244"/>
      <c r="J1997" s="240"/>
      <c r="K1997" s="240"/>
      <c r="L1997" s="245"/>
      <c r="M1997" s="246"/>
      <c r="N1997" s="247"/>
      <c r="O1997" s="247"/>
      <c r="P1997" s="247"/>
      <c r="Q1997" s="247"/>
      <c r="R1997" s="247"/>
      <c r="S1997" s="247"/>
      <c r="T1997" s="248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9" t="s">
        <v>204</v>
      </c>
      <c r="AU1997" s="249" t="s">
        <v>82</v>
      </c>
      <c r="AV1997" s="13" t="s">
        <v>82</v>
      </c>
      <c r="AW1997" s="13" t="s">
        <v>30</v>
      </c>
      <c r="AX1997" s="13" t="s">
        <v>73</v>
      </c>
      <c r="AY1997" s="249" t="s">
        <v>196</v>
      </c>
    </row>
    <row r="1998" s="13" customFormat="1">
      <c r="A1998" s="13"/>
      <c r="B1998" s="239"/>
      <c r="C1998" s="240"/>
      <c r="D1998" s="234" t="s">
        <v>204</v>
      </c>
      <c r="E1998" s="241" t="s">
        <v>1</v>
      </c>
      <c r="F1998" s="242" t="s">
        <v>2090</v>
      </c>
      <c r="G1998" s="240"/>
      <c r="H1998" s="243">
        <v>214.19999999999999</v>
      </c>
      <c r="I1998" s="244"/>
      <c r="J1998" s="240"/>
      <c r="K1998" s="240"/>
      <c r="L1998" s="245"/>
      <c r="M1998" s="246"/>
      <c r="N1998" s="247"/>
      <c r="O1998" s="247"/>
      <c r="P1998" s="247"/>
      <c r="Q1998" s="247"/>
      <c r="R1998" s="247"/>
      <c r="S1998" s="247"/>
      <c r="T1998" s="248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9" t="s">
        <v>204</v>
      </c>
      <c r="AU1998" s="249" t="s">
        <v>82</v>
      </c>
      <c r="AV1998" s="13" t="s">
        <v>82</v>
      </c>
      <c r="AW1998" s="13" t="s">
        <v>30</v>
      </c>
      <c r="AX1998" s="13" t="s">
        <v>73</v>
      </c>
      <c r="AY1998" s="249" t="s">
        <v>196</v>
      </c>
    </row>
    <row r="1999" s="14" customFormat="1">
      <c r="A1999" s="14"/>
      <c r="B1999" s="250"/>
      <c r="C1999" s="251"/>
      <c r="D1999" s="234" t="s">
        <v>204</v>
      </c>
      <c r="E1999" s="252" t="s">
        <v>1</v>
      </c>
      <c r="F1999" s="253" t="s">
        <v>206</v>
      </c>
      <c r="G1999" s="251"/>
      <c r="H1999" s="254">
        <v>649.20000000000005</v>
      </c>
      <c r="I1999" s="255"/>
      <c r="J1999" s="251"/>
      <c r="K1999" s="251"/>
      <c r="L1999" s="256"/>
      <c r="M1999" s="257"/>
      <c r="N1999" s="258"/>
      <c r="O1999" s="258"/>
      <c r="P1999" s="258"/>
      <c r="Q1999" s="258"/>
      <c r="R1999" s="258"/>
      <c r="S1999" s="258"/>
      <c r="T1999" s="259"/>
      <c r="U1999" s="14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T1999" s="260" t="s">
        <v>204</v>
      </c>
      <c r="AU1999" s="260" t="s">
        <v>82</v>
      </c>
      <c r="AV1999" s="14" t="s">
        <v>202</v>
      </c>
      <c r="AW1999" s="14" t="s">
        <v>30</v>
      </c>
      <c r="AX1999" s="14" t="s">
        <v>80</v>
      </c>
      <c r="AY1999" s="260" t="s">
        <v>196</v>
      </c>
    </row>
    <row r="2000" s="2" customFormat="1" ht="37.8" customHeight="1">
      <c r="A2000" s="39"/>
      <c r="B2000" s="40"/>
      <c r="C2000" s="220" t="s">
        <v>2091</v>
      </c>
      <c r="D2000" s="220" t="s">
        <v>198</v>
      </c>
      <c r="E2000" s="221" t="s">
        <v>2092</v>
      </c>
      <c r="F2000" s="222" t="s">
        <v>2093</v>
      </c>
      <c r="G2000" s="223" t="s">
        <v>256</v>
      </c>
      <c r="H2000" s="224">
        <v>97380</v>
      </c>
      <c r="I2000" s="225"/>
      <c r="J2000" s="226">
        <f>ROUND(I2000*H2000,2)</f>
        <v>0</v>
      </c>
      <c r="K2000" s="227"/>
      <c r="L2000" s="45"/>
      <c r="M2000" s="228" t="s">
        <v>1</v>
      </c>
      <c r="N2000" s="229" t="s">
        <v>38</v>
      </c>
      <c r="O2000" s="92"/>
      <c r="P2000" s="230">
        <f>O2000*H2000</f>
        <v>0</v>
      </c>
      <c r="Q2000" s="230">
        <v>0</v>
      </c>
      <c r="R2000" s="230">
        <f>Q2000*H2000</f>
        <v>0</v>
      </c>
      <c r="S2000" s="230">
        <v>0</v>
      </c>
      <c r="T2000" s="231">
        <f>S2000*H2000</f>
        <v>0</v>
      </c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R2000" s="232" t="s">
        <v>202</v>
      </c>
      <c r="AT2000" s="232" t="s">
        <v>198</v>
      </c>
      <c r="AU2000" s="232" t="s">
        <v>82</v>
      </c>
      <c r="AY2000" s="18" t="s">
        <v>196</v>
      </c>
      <c r="BE2000" s="233">
        <f>IF(N2000="základní",J2000,0)</f>
        <v>0</v>
      </c>
      <c r="BF2000" s="233">
        <f>IF(N2000="snížená",J2000,0)</f>
        <v>0</v>
      </c>
      <c r="BG2000" s="233">
        <f>IF(N2000="zákl. přenesená",J2000,0)</f>
        <v>0</v>
      </c>
      <c r="BH2000" s="233">
        <f>IF(N2000="sníž. přenesená",J2000,0)</f>
        <v>0</v>
      </c>
      <c r="BI2000" s="233">
        <f>IF(N2000="nulová",J2000,0)</f>
        <v>0</v>
      </c>
      <c r="BJ2000" s="18" t="s">
        <v>80</v>
      </c>
      <c r="BK2000" s="233">
        <f>ROUND(I2000*H2000,2)</f>
        <v>0</v>
      </c>
      <c r="BL2000" s="18" t="s">
        <v>202</v>
      </c>
      <c r="BM2000" s="232" t="s">
        <v>2094</v>
      </c>
    </row>
    <row r="2001" s="2" customFormat="1">
      <c r="A2001" s="39"/>
      <c r="B2001" s="40"/>
      <c r="C2001" s="41"/>
      <c r="D2001" s="234" t="s">
        <v>203</v>
      </c>
      <c r="E2001" s="41"/>
      <c r="F2001" s="235" t="s">
        <v>2093</v>
      </c>
      <c r="G2001" s="41"/>
      <c r="H2001" s="41"/>
      <c r="I2001" s="236"/>
      <c r="J2001" s="41"/>
      <c r="K2001" s="41"/>
      <c r="L2001" s="45"/>
      <c r="M2001" s="237"/>
      <c r="N2001" s="238"/>
      <c r="O2001" s="92"/>
      <c r="P2001" s="92"/>
      <c r="Q2001" s="92"/>
      <c r="R2001" s="92"/>
      <c r="S2001" s="92"/>
      <c r="T2001" s="93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T2001" s="18" t="s">
        <v>203</v>
      </c>
      <c r="AU2001" s="18" t="s">
        <v>82</v>
      </c>
    </row>
    <row r="2002" s="13" customFormat="1">
      <c r="A2002" s="13"/>
      <c r="B2002" s="239"/>
      <c r="C2002" s="240"/>
      <c r="D2002" s="234" t="s">
        <v>204</v>
      </c>
      <c r="E2002" s="241" t="s">
        <v>1</v>
      </c>
      <c r="F2002" s="242" t="s">
        <v>2095</v>
      </c>
      <c r="G2002" s="240"/>
      <c r="H2002" s="243">
        <v>97380</v>
      </c>
      <c r="I2002" s="244"/>
      <c r="J2002" s="240"/>
      <c r="K2002" s="240"/>
      <c r="L2002" s="245"/>
      <c r="M2002" s="246"/>
      <c r="N2002" s="247"/>
      <c r="O2002" s="247"/>
      <c r="P2002" s="247"/>
      <c r="Q2002" s="247"/>
      <c r="R2002" s="247"/>
      <c r="S2002" s="247"/>
      <c r="T2002" s="248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9" t="s">
        <v>204</v>
      </c>
      <c r="AU2002" s="249" t="s">
        <v>82</v>
      </c>
      <c r="AV2002" s="13" t="s">
        <v>82</v>
      </c>
      <c r="AW2002" s="13" t="s">
        <v>30</v>
      </c>
      <c r="AX2002" s="13" t="s">
        <v>73</v>
      </c>
      <c r="AY2002" s="249" t="s">
        <v>196</v>
      </c>
    </row>
    <row r="2003" s="14" customFormat="1">
      <c r="A2003" s="14"/>
      <c r="B2003" s="250"/>
      <c r="C2003" s="251"/>
      <c r="D2003" s="234" t="s">
        <v>204</v>
      </c>
      <c r="E2003" s="252" t="s">
        <v>1</v>
      </c>
      <c r="F2003" s="253" t="s">
        <v>206</v>
      </c>
      <c r="G2003" s="251"/>
      <c r="H2003" s="254">
        <v>97380</v>
      </c>
      <c r="I2003" s="255"/>
      <c r="J2003" s="251"/>
      <c r="K2003" s="251"/>
      <c r="L2003" s="256"/>
      <c r="M2003" s="257"/>
      <c r="N2003" s="258"/>
      <c r="O2003" s="258"/>
      <c r="P2003" s="258"/>
      <c r="Q2003" s="258"/>
      <c r="R2003" s="258"/>
      <c r="S2003" s="258"/>
      <c r="T2003" s="259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60" t="s">
        <v>204</v>
      </c>
      <c r="AU2003" s="260" t="s">
        <v>82</v>
      </c>
      <c r="AV2003" s="14" t="s">
        <v>202</v>
      </c>
      <c r="AW2003" s="14" t="s">
        <v>30</v>
      </c>
      <c r="AX2003" s="14" t="s">
        <v>80</v>
      </c>
      <c r="AY2003" s="260" t="s">
        <v>196</v>
      </c>
    </row>
    <row r="2004" s="2" customFormat="1" ht="37.8" customHeight="1">
      <c r="A2004" s="39"/>
      <c r="B2004" s="40"/>
      <c r="C2004" s="220" t="s">
        <v>1029</v>
      </c>
      <c r="D2004" s="220" t="s">
        <v>198</v>
      </c>
      <c r="E2004" s="221" t="s">
        <v>2096</v>
      </c>
      <c r="F2004" s="222" t="s">
        <v>2097</v>
      </c>
      <c r="G2004" s="223" t="s">
        <v>256</v>
      </c>
      <c r="H2004" s="224">
        <v>649.20000000000005</v>
      </c>
      <c r="I2004" s="225"/>
      <c r="J2004" s="226">
        <f>ROUND(I2004*H2004,2)</f>
        <v>0</v>
      </c>
      <c r="K2004" s="227"/>
      <c r="L2004" s="45"/>
      <c r="M2004" s="228" t="s">
        <v>1</v>
      </c>
      <c r="N2004" s="229" t="s">
        <v>38</v>
      </c>
      <c r="O2004" s="92"/>
      <c r="P2004" s="230">
        <f>O2004*H2004</f>
        <v>0</v>
      </c>
      <c r="Q2004" s="230">
        <v>0</v>
      </c>
      <c r="R2004" s="230">
        <f>Q2004*H2004</f>
        <v>0</v>
      </c>
      <c r="S2004" s="230">
        <v>0</v>
      </c>
      <c r="T2004" s="231">
        <f>S2004*H2004</f>
        <v>0</v>
      </c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R2004" s="232" t="s">
        <v>202</v>
      </c>
      <c r="AT2004" s="232" t="s">
        <v>198</v>
      </c>
      <c r="AU2004" s="232" t="s">
        <v>82</v>
      </c>
      <c r="AY2004" s="18" t="s">
        <v>196</v>
      </c>
      <c r="BE2004" s="233">
        <f>IF(N2004="základní",J2004,0)</f>
        <v>0</v>
      </c>
      <c r="BF2004" s="233">
        <f>IF(N2004="snížená",J2004,0)</f>
        <v>0</v>
      </c>
      <c r="BG2004" s="233">
        <f>IF(N2004="zákl. přenesená",J2004,0)</f>
        <v>0</v>
      </c>
      <c r="BH2004" s="233">
        <f>IF(N2004="sníž. přenesená",J2004,0)</f>
        <v>0</v>
      </c>
      <c r="BI2004" s="233">
        <f>IF(N2004="nulová",J2004,0)</f>
        <v>0</v>
      </c>
      <c r="BJ2004" s="18" t="s">
        <v>80</v>
      </c>
      <c r="BK2004" s="233">
        <f>ROUND(I2004*H2004,2)</f>
        <v>0</v>
      </c>
      <c r="BL2004" s="18" t="s">
        <v>202</v>
      </c>
      <c r="BM2004" s="232" t="s">
        <v>2098</v>
      </c>
    </row>
    <row r="2005" s="2" customFormat="1">
      <c r="A2005" s="39"/>
      <c r="B2005" s="40"/>
      <c r="C2005" s="41"/>
      <c r="D2005" s="234" t="s">
        <v>203</v>
      </c>
      <c r="E2005" s="41"/>
      <c r="F2005" s="235" t="s">
        <v>2097</v>
      </c>
      <c r="G2005" s="41"/>
      <c r="H2005" s="41"/>
      <c r="I2005" s="236"/>
      <c r="J2005" s="41"/>
      <c r="K2005" s="41"/>
      <c r="L2005" s="45"/>
      <c r="M2005" s="237"/>
      <c r="N2005" s="238"/>
      <c r="O2005" s="92"/>
      <c r="P2005" s="92"/>
      <c r="Q2005" s="92"/>
      <c r="R2005" s="92"/>
      <c r="S2005" s="92"/>
      <c r="T2005" s="93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T2005" s="18" t="s">
        <v>203</v>
      </c>
      <c r="AU2005" s="18" t="s">
        <v>82</v>
      </c>
    </row>
    <row r="2006" s="2" customFormat="1" ht="24.15" customHeight="1">
      <c r="A2006" s="39"/>
      <c r="B2006" s="40"/>
      <c r="C2006" s="220" t="s">
        <v>2099</v>
      </c>
      <c r="D2006" s="220" t="s">
        <v>198</v>
      </c>
      <c r="E2006" s="221" t="s">
        <v>2100</v>
      </c>
      <c r="F2006" s="222" t="s">
        <v>2101</v>
      </c>
      <c r="G2006" s="223" t="s">
        <v>201</v>
      </c>
      <c r="H2006" s="224">
        <v>4410</v>
      </c>
      <c r="I2006" s="225"/>
      <c r="J2006" s="226">
        <f>ROUND(I2006*H2006,2)</f>
        <v>0</v>
      </c>
      <c r="K2006" s="227"/>
      <c r="L2006" s="45"/>
      <c r="M2006" s="228" t="s">
        <v>1</v>
      </c>
      <c r="N2006" s="229" t="s">
        <v>38</v>
      </c>
      <c r="O2006" s="92"/>
      <c r="P2006" s="230">
        <f>O2006*H2006</f>
        <v>0</v>
      </c>
      <c r="Q2006" s="230">
        <v>0</v>
      </c>
      <c r="R2006" s="230">
        <f>Q2006*H2006</f>
        <v>0</v>
      </c>
      <c r="S2006" s="230">
        <v>0</v>
      </c>
      <c r="T2006" s="231">
        <f>S2006*H2006</f>
        <v>0</v>
      </c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R2006" s="232" t="s">
        <v>202</v>
      </c>
      <c r="AT2006" s="232" t="s">
        <v>198</v>
      </c>
      <c r="AU2006" s="232" t="s">
        <v>82</v>
      </c>
      <c r="AY2006" s="18" t="s">
        <v>196</v>
      </c>
      <c r="BE2006" s="233">
        <f>IF(N2006="základní",J2006,0)</f>
        <v>0</v>
      </c>
      <c r="BF2006" s="233">
        <f>IF(N2006="snížená",J2006,0)</f>
        <v>0</v>
      </c>
      <c r="BG2006" s="233">
        <f>IF(N2006="zákl. přenesená",J2006,0)</f>
        <v>0</v>
      </c>
      <c r="BH2006" s="233">
        <f>IF(N2006="sníž. přenesená",J2006,0)</f>
        <v>0</v>
      </c>
      <c r="BI2006" s="233">
        <f>IF(N2006="nulová",J2006,0)</f>
        <v>0</v>
      </c>
      <c r="BJ2006" s="18" t="s">
        <v>80</v>
      </c>
      <c r="BK2006" s="233">
        <f>ROUND(I2006*H2006,2)</f>
        <v>0</v>
      </c>
      <c r="BL2006" s="18" t="s">
        <v>202</v>
      </c>
      <c r="BM2006" s="232" t="s">
        <v>2102</v>
      </c>
    </row>
    <row r="2007" s="2" customFormat="1">
      <c r="A2007" s="39"/>
      <c r="B2007" s="40"/>
      <c r="C2007" s="41"/>
      <c r="D2007" s="234" t="s">
        <v>203</v>
      </c>
      <c r="E2007" s="41"/>
      <c r="F2007" s="235" t="s">
        <v>2101</v>
      </c>
      <c r="G2007" s="41"/>
      <c r="H2007" s="41"/>
      <c r="I2007" s="236"/>
      <c r="J2007" s="41"/>
      <c r="K2007" s="41"/>
      <c r="L2007" s="45"/>
      <c r="M2007" s="237"/>
      <c r="N2007" s="238"/>
      <c r="O2007" s="92"/>
      <c r="P2007" s="92"/>
      <c r="Q2007" s="92"/>
      <c r="R2007" s="92"/>
      <c r="S2007" s="92"/>
      <c r="T2007" s="93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T2007" s="18" t="s">
        <v>203</v>
      </c>
      <c r="AU2007" s="18" t="s">
        <v>82</v>
      </c>
    </row>
    <row r="2008" s="13" customFormat="1">
      <c r="A2008" s="13"/>
      <c r="B2008" s="239"/>
      <c r="C2008" s="240"/>
      <c r="D2008" s="234" t="s">
        <v>204</v>
      </c>
      <c r="E2008" s="241" t="s">
        <v>1</v>
      </c>
      <c r="F2008" s="242" t="s">
        <v>2075</v>
      </c>
      <c r="G2008" s="240"/>
      <c r="H2008" s="243">
        <v>2780</v>
      </c>
      <c r="I2008" s="244"/>
      <c r="J2008" s="240"/>
      <c r="K2008" s="240"/>
      <c r="L2008" s="245"/>
      <c r="M2008" s="246"/>
      <c r="N2008" s="247"/>
      <c r="O2008" s="247"/>
      <c r="P2008" s="247"/>
      <c r="Q2008" s="247"/>
      <c r="R2008" s="247"/>
      <c r="S2008" s="247"/>
      <c r="T2008" s="248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9" t="s">
        <v>204</v>
      </c>
      <c r="AU2008" s="249" t="s">
        <v>82</v>
      </c>
      <c r="AV2008" s="13" t="s">
        <v>82</v>
      </c>
      <c r="AW2008" s="13" t="s">
        <v>30</v>
      </c>
      <c r="AX2008" s="13" t="s">
        <v>73</v>
      </c>
      <c r="AY2008" s="249" t="s">
        <v>196</v>
      </c>
    </row>
    <row r="2009" s="13" customFormat="1">
      <c r="A2009" s="13"/>
      <c r="B2009" s="239"/>
      <c r="C2009" s="240"/>
      <c r="D2009" s="234" t="s">
        <v>204</v>
      </c>
      <c r="E2009" s="241" t="s">
        <v>1</v>
      </c>
      <c r="F2009" s="242" t="s">
        <v>2076</v>
      </c>
      <c r="G2009" s="240"/>
      <c r="H2009" s="243">
        <v>1630</v>
      </c>
      <c r="I2009" s="244"/>
      <c r="J2009" s="240"/>
      <c r="K2009" s="240"/>
      <c r="L2009" s="245"/>
      <c r="M2009" s="246"/>
      <c r="N2009" s="247"/>
      <c r="O2009" s="247"/>
      <c r="P2009" s="247"/>
      <c r="Q2009" s="247"/>
      <c r="R2009" s="247"/>
      <c r="S2009" s="247"/>
      <c r="T2009" s="248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9" t="s">
        <v>204</v>
      </c>
      <c r="AU2009" s="249" t="s">
        <v>82</v>
      </c>
      <c r="AV2009" s="13" t="s">
        <v>82</v>
      </c>
      <c r="AW2009" s="13" t="s">
        <v>30</v>
      </c>
      <c r="AX2009" s="13" t="s">
        <v>73</v>
      </c>
      <c r="AY2009" s="249" t="s">
        <v>196</v>
      </c>
    </row>
    <row r="2010" s="14" customFormat="1">
      <c r="A2010" s="14"/>
      <c r="B2010" s="250"/>
      <c r="C2010" s="251"/>
      <c r="D2010" s="234" t="s">
        <v>204</v>
      </c>
      <c r="E2010" s="252" t="s">
        <v>1</v>
      </c>
      <c r="F2010" s="253" t="s">
        <v>206</v>
      </c>
      <c r="G2010" s="251"/>
      <c r="H2010" s="254">
        <v>4410</v>
      </c>
      <c r="I2010" s="255"/>
      <c r="J2010" s="251"/>
      <c r="K2010" s="251"/>
      <c r="L2010" s="256"/>
      <c r="M2010" s="257"/>
      <c r="N2010" s="258"/>
      <c r="O2010" s="258"/>
      <c r="P2010" s="258"/>
      <c r="Q2010" s="258"/>
      <c r="R2010" s="258"/>
      <c r="S2010" s="258"/>
      <c r="T2010" s="259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60" t="s">
        <v>204</v>
      </c>
      <c r="AU2010" s="260" t="s">
        <v>82</v>
      </c>
      <c r="AV2010" s="14" t="s">
        <v>202</v>
      </c>
      <c r="AW2010" s="14" t="s">
        <v>30</v>
      </c>
      <c r="AX2010" s="14" t="s">
        <v>80</v>
      </c>
      <c r="AY2010" s="260" t="s">
        <v>196</v>
      </c>
    </row>
    <row r="2011" s="2" customFormat="1" ht="24.15" customHeight="1">
      <c r="A2011" s="39"/>
      <c r="B2011" s="40"/>
      <c r="C2011" s="220" t="s">
        <v>1035</v>
      </c>
      <c r="D2011" s="220" t="s">
        <v>198</v>
      </c>
      <c r="E2011" s="221" t="s">
        <v>2103</v>
      </c>
      <c r="F2011" s="222" t="s">
        <v>2104</v>
      </c>
      <c r="G2011" s="223" t="s">
        <v>201</v>
      </c>
      <c r="H2011" s="224">
        <v>661500</v>
      </c>
      <c r="I2011" s="225"/>
      <c r="J2011" s="226">
        <f>ROUND(I2011*H2011,2)</f>
        <v>0</v>
      </c>
      <c r="K2011" s="227"/>
      <c r="L2011" s="45"/>
      <c r="M2011" s="228" t="s">
        <v>1</v>
      </c>
      <c r="N2011" s="229" t="s">
        <v>38</v>
      </c>
      <c r="O2011" s="92"/>
      <c r="P2011" s="230">
        <f>O2011*H2011</f>
        <v>0</v>
      </c>
      <c r="Q2011" s="230">
        <v>0</v>
      </c>
      <c r="R2011" s="230">
        <f>Q2011*H2011</f>
        <v>0</v>
      </c>
      <c r="S2011" s="230">
        <v>0</v>
      </c>
      <c r="T2011" s="231">
        <f>S2011*H2011</f>
        <v>0</v>
      </c>
      <c r="U2011" s="39"/>
      <c r="V2011" s="39"/>
      <c r="W2011" s="39"/>
      <c r="X2011" s="39"/>
      <c r="Y2011" s="39"/>
      <c r="Z2011" s="39"/>
      <c r="AA2011" s="39"/>
      <c r="AB2011" s="39"/>
      <c r="AC2011" s="39"/>
      <c r="AD2011" s="39"/>
      <c r="AE2011" s="39"/>
      <c r="AR2011" s="232" t="s">
        <v>202</v>
      </c>
      <c r="AT2011" s="232" t="s">
        <v>198</v>
      </c>
      <c r="AU2011" s="232" t="s">
        <v>82</v>
      </c>
      <c r="AY2011" s="18" t="s">
        <v>196</v>
      </c>
      <c r="BE2011" s="233">
        <f>IF(N2011="základní",J2011,0)</f>
        <v>0</v>
      </c>
      <c r="BF2011" s="233">
        <f>IF(N2011="snížená",J2011,0)</f>
        <v>0</v>
      </c>
      <c r="BG2011" s="233">
        <f>IF(N2011="zákl. přenesená",J2011,0)</f>
        <v>0</v>
      </c>
      <c r="BH2011" s="233">
        <f>IF(N2011="sníž. přenesená",J2011,0)</f>
        <v>0</v>
      </c>
      <c r="BI2011" s="233">
        <f>IF(N2011="nulová",J2011,0)</f>
        <v>0</v>
      </c>
      <c r="BJ2011" s="18" t="s">
        <v>80</v>
      </c>
      <c r="BK2011" s="233">
        <f>ROUND(I2011*H2011,2)</f>
        <v>0</v>
      </c>
      <c r="BL2011" s="18" t="s">
        <v>202</v>
      </c>
      <c r="BM2011" s="232" t="s">
        <v>2105</v>
      </c>
    </row>
    <row r="2012" s="2" customFormat="1">
      <c r="A2012" s="39"/>
      <c r="B2012" s="40"/>
      <c r="C2012" s="41"/>
      <c r="D2012" s="234" t="s">
        <v>203</v>
      </c>
      <c r="E2012" s="41"/>
      <c r="F2012" s="235" t="s">
        <v>2104</v>
      </c>
      <c r="G2012" s="41"/>
      <c r="H2012" s="41"/>
      <c r="I2012" s="236"/>
      <c r="J2012" s="41"/>
      <c r="K2012" s="41"/>
      <c r="L2012" s="45"/>
      <c r="M2012" s="237"/>
      <c r="N2012" s="238"/>
      <c r="O2012" s="92"/>
      <c r="P2012" s="92"/>
      <c r="Q2012" s="92"/>
      <c r="R2012" s="92"/>
      <c r="S2012" s="92"/>
      <c r="T2012" s="93"/>
      <c r="U2012" s="39"/>
      <c r="V2012" s="39"/>
      <c r="W2012" s="39"/>
      <c r="X2012" s="39"/>
      <c r="Y2012" s="39"/>
      <c r="Z2012" s="39"/>
      <c r="AA2012" s="39"/>
      <c r="AB2012" s="39"/>
      <c r="AC2012" s="39"/>
      <c r="AD2012" s="39"/>
      <c r="AE2012" s="39"/>
      <c r="AT2012" s="18" t="s">
        <v>203</v>
      </c>
      <c r="AU2012" s="18" t="s">
        <v>82</v>
      </c>
    </row>
    <row r="2013" s="13" customFormat="1">
      <c r="A2013" s="13"/>
      <c r="B2013" s="239"/>
      <c r="C2013" s="240"/>
      <c r="D2013" s="234" t="s">
        <v>204</v>
      </c>
      <c r="E2013" s="241" t="s">
        <v>1</v>
      </c>
      <c r="F2013" s="242" t="s">
        <v>2080</v>
      </c>
      <c r="G2013" s="240"/>
      <c r="H2013" s="243">
        <v>661500</v>
      </c>
      <c r="I2013" s="244"/>
      <c r="J2013" s="240"/>
      <c r="K2013" s="240"/>
      <c r="L2013" s="245"/>
      <c r="M2013" s="246"/>
      <c r="N2013" s="247"/>
      <c r="O2013" s="247"/>
      <c r="P2013" s="247"/>
      <c r="Q2013" s="247"/>
      <c r="R2013" s="247"/>
      <c r="S2013" s="247"/>
      <c r="T2013" s="248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9" t="s">
        <v>204</v>
      </c>
      <c r="AU2013" s="249" t="s">
        <v>82</v>
      </c>
      <c r="AV2013" s="13" t="s">
        <v>82</v>
      </c>
      <c r="AW2013" s="13" t="s">
        <v>30</v>
      </c>
      <c r="AX2013" s="13" t="s">
        <v>73</v>
      </c>
      <c r="AY2013" s="249" t="s">
        <v>196</v>
      </c>
    </row>
    <row r="2014" s="14" customFormat="1">
      <c r="A2014" s="14"/>
      <c r="B2014" s="250"/>
      <c r="C2014" s="251"/>
      <c r="D2014" s="234" t="s">
        <v>204</v>
      </c>
      <c r="E2014" s="252" t="s">
        <v>1</v>
      </c>
      <c r="F2014" s="253" t="s">
        <v>206</v>
      </c>
      <c r="G2014" s="251"/>
      <c r="H2014" s="254">
        <v>661500</v>
      </c>
      <c r="I2014" s="255"/>
      <c r="J2014" s="251"/>
      <c r="K2014" s="251"/>
      <c r="L2014" s="256"/>
      <c r="M2014" s="257"/>
      <c r="N2014" s="258"/>
      <c r="O2014" s="258"/>
      <c r="P2014" s="258"/>
      <c r="Q2014" s="258"/>
      <c r="R2014" s="258"/>
      <c r="S2014" s="258"/>
      <c r="T2014" s="259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60" t="s">
        <v>204</v>
      </c>
      <c r="AU2014" s="260" t="s">
        <v>82</v>
      </c>
      <c r="AV2014" s="14" t="s">
        <v>202</v>
      </c>
      <c r="AW2014" s="14" t="s">
        <v>30</v>
      </c>
      <c r="AX2014" s="14" t="s">
        <v>80</v>
      </c>
      <c r="AY2014" s="260" t="s">
        <v>196</v>
      </c>
    </row>
    <row r="2015" s="2" customFormat="1" ht="24.15" customHeight="1">
      <c r="A2015" s="39"/>
      <c r="B2015" s="40"/>
      <c r="C2015" s="220" t="s">
        <v>2106</v>
      </c>
      <c r="D2015" s="220" t="s">
        <v>198</v>
      </c>
      <c r="E2015" s="221" t="s">
        <v>2107</v>
      </c>
      <c r="F2015" s="222" t="s">
        <v>2108</v>
      </c>
      <c r="G2015" s="223" t="s">
        <v>201</v>
      </c>
      <c r="H2015" s="224">
        <v>4410</v>
      </c>
      <c r="I2015" s="225"/>
      <c r="J2015" s="226">
        <f>ROUND(I2015*H2015,2)</f>
        <v>0</v>
      </c>
      <c r="K2015" s="227"/>
      <c r="L2015" s="45"/>
      <c r="M2015" s="228" t="s">
        <v>1</v>
      </c>
      <c r="N2015" s="229" t="s">
        <v>38</v>
      </c>
      <c r="O2015" s="92"/>
      <c r="P2015" s="230">
        <f>O2015*H2015</f>
        <v>0</v>
      </c>
      <c r="Q2015" s="230">
        <v>0</v>
      </c>
      <c r="R2015" s="230">
        <f>Q2015*H2015</f>
        <v>0</v>
      </c>
      <c r="S2015" s="230">
        <v>0</v>
      </c>
      <c r="T2015" s="231">
        <f>S2015*H2015</f>
        <v>0</v>
      </c>
      <c r="U2015" s="39"/>
      <c r="V2015" s="39"/>
      <c r="W2015" s="39"/>
      <c r="X2015" s="39"/>
      <c r="Y2015" s="39"/>
      <c r="Z2015" s="39"/>
      <c r="AA2015" s="39"/>
      <c r="AB2015" s="39"/>
      <c r="AC2015" s="39"/>
      <c r="AD2015" s="39"/>
      <c r="AE2015" s="39"/>
      <c r="AR2015" s="232" t="s">
        <v>202</v>
      </c>
      <c r="AT2015" s="232" t="s">
        <v>198</v>
      </c>
      <c r="AU2015" s="232" t="s">
        <v>82</v>
      </c>
      <c r="AY2015" s="18" t="s">
        <v>196</v>
      </c>
      <c r="BE2015" s="233">
        <f>IF(N2015="základní",J2015,0)</f>
        <v>0</v>
      </c>
      <c r="BF2015" s="233">
        <f>IF(N2015="snížená",J2015,0)</f>
        <v>0</v>
      </c>
      <c r="BG2015" s="233">
        <f>IF(N2015="zákl. přenesená",J2015,0)</f>
        <v>0</v>
      </c>
      <c r="BH2015" s="233">
        <f>IF(N2015="sníž. přenesená",J2015,0)</f>
        <v>0</v>
      </c>
      <c r="BI2015" s="233">
        <f>IF(N2015="nulová",J2015,0)</f>
        <v>0</v>
      </c>
      <c r="BJ2015" s="18" t="s">
        <v>80</v>
      </c>
      <c r="BK2015" s="233">
        <f>ROUND(I2015*H2015,2)</f>
        <v>0</v>
      </c>
      <c r="BL2015" s="18" t="s">
        <v>202</v>
      </c>
      <c r="BM2015" s="232" t="s">
        <v>2109</v>
      </c>
    </row>
    <row r="2016" s="2" customFormat="1">
      <c r="A2016" s="39"/>
      <c r="B2016" s="40"/>
      <c r="C2016" s="41"/>
      <c r="D2016" s="234" t="s">
        <v>203</v>
      </c>
      <c r="E2016" s="41"/>
      <c r="F2016" s="235" t="s">
        <v>2108</v>
      </c>
      <c r="G2016" s="41"/>
      <c r="H2016" s="41"/>
      <c r="I2016" s="236"/>
      <c r="J2016" s="41"/>
      <c r="K2016" s="41"/>
      <c r="L2016" s="45"/>
      <c r="M2016" s="237"/>
      <c r="N2016" s="238"/>
      <c r="O2016" s="92"/>
      <c r="P2016" s="92"/>
      <c r="Q2016" s="92"/>
      <c r="R2016" s="92"/>
      <c r="S2016" s="92"/>
      <c r="T2016" s="93"/>
      <c r="U2016" s="39"/>
      <c r="V2016" s="39"/>
      <c r="W2016" s="39"/>
      <c r="X2016" s="39"/>
      <c r="Y2016" s="39"/>
      <c r="Z2016" s="39"/>
      <c r="AA2016" s="39"/>
      <c r="AB2016" s="39"/>
      <c r="AC2016" s="39"/>
      <c r="AD2016" s="39"/>
      <c r="AE2016" s="39"/>
      <c r="AT2016" s="18" t="s">
        <v>203</v>
      </c>
      <c r="AU2016" s="18" t="s">
        <v>82</v>
      </c>
    </row>
    <row r="2017" s="2" customFormat="1" ht="37.8" customHeight="1">
      <c r="A2017" s="39"/>
      <c r="B2017" s="40"/>
      <c r="C2017" s="220" t="s">
        <v>1040</v>
      </c>
      <c r="D2017" s="220" t="s">
        <v>198</v>
      </c>
      <c r="E2017" s="221" t="s">
        <v>2110</v>
      </c>
      <c r="F2017" s="222" t="s">
        <v>2111</v>
      </c>
      <c r="G2017" s="223" t="s">
        <v>201</v>
      </c>
      <c r="H2017" s="224">
        <v>9205.2000000000007</v>
      </c>
      <c r="I2017" s="225"/>
      <c r="J2017" s="226">
        <f>ROUND(I2017*H2017,2)</f>
        <v>0</v>
      </c>
      <c r="K2017" s="227"/>
      <c r="L2017" s="45"/>
      <c r="M2017" s="228" t="s">
        <v>1</v>
      </c>
      <c r="N2017" s="229" t="s">
        <v>38</v>
      </c>
      <c r="O2017" s="92"/>
      <c r="P2017" s="230">
        <f>O2017*H2017</f>
        <v>0</v>
      </c>
      <c r="Q2017" s="230">
        <v>0</v>
      </c>
      <c r="R2017" s="230">
        <f>Q2017*H2017</f>
        <v>0</v>
      </c>
      <c r="S2017" s="230">
        <v>0</v>
      </c>
      <c r="T2017" s="231">
        <f>S2017*H2017</f>
        <v>0</v>
      </c>
      <c r="U2017" s="39"/>
      <c r="V2017" s="39"/>
      <c r="W2017" s="39"/>
      <c r="X2017" s="39"/>
      <c r="Y2017" s="39"/>
      <c r="Z2017" s="39"/>
      <c r="AA2017" s="39"/>
      <c r="AB2017" s="39"/>
      <c r="AC2017" s="39"/>
      <c r="AD2017" s="39"/>
      <c r="AE2017" s="39"/>
      <c r="AR2017" s="232" t="s">
        <v>202</v>
      </c>
      <c r="AT2017" s="232" t="s">
        <v>198</v>
      </c>
      <c r="AU2017" s="232" t="s">
        <v>82</v>
      </c>
      <c r="AY2017" s="18" t="s">
        <v>196</v>
      </c>
      <c r="BE2017" s="233">
        <f>IF(N2017="základní",J2017,0)</f>
        <v>0</v>
      </c>
      <c r="BF2017" s="233">
        <f>IF(N2017="snížená",J2017,0)</f>
        <v>0</v>
      </c>
      <c r="BG2017" s="233">
        <f>IF(N2017="zákl. přenesená",J2017,0)</f>
        <v>0</v>
      </c>
      <c r="BH2017" s="233">
        <f>IF(N2017="sníž. přenesená",J2017,0)</f>
        <v>0</v>
      </c>
      <c r="BI2017" s="233">
        <f>IF(N2017="nulová",J2017,0)</f>
        <v>0</v>
      </c>
      <c r="BJ2017" s="18" t="s">
        <v>80</v>
      </c>
      <c r="BK2017" s="233">
        <f>ROUND(I2017*H2017,2)</f>
        <v>0</v>
      </c>
      <c r="BL2017" s="18" t="s">
        <v>202</v>
      </c>
      <c r="BM2017" s="232" t="s">
        <v>2112</v>
      </c>
    </row>
    <row r="2018" s="2" customFormat="1">
      <c r="A2018" s="39"/>
      <c r="B2018" s="40"/>
      <c r="C2018" s="41"/>
      <c r="D2018" s="234" t="s">
        <v>203</v>
      </c>
      <c r="E2018" s="41"/>
      <c r="F2018" s="235" t="s">
        <v>2111</v>
      </c>
      <c r="G2018" s="41"/>
      <c r="H2018" s="41"/>
      <c r="I2018" s="236"/>
      <c r="J2018" s="41"/>
      <c r="K2018" s="41"/>
      <c r="L2018" s="45"/>
      <c r="M2018" s="237"/>
      <c r="N2018" s="238"/>
      <c r="O2018" s="92"/>
      <c r="P2018" s="92"/>
      <c r="Q2018" s="92"/>
      <c r="R2018" s="92"/>
      <c r="S2018" s="92"/>
      <c r="T2018" s="93"/>
      <c r="U2018" s="39"/>
      <c r="V2018" s="39"/>
      <c r="W2018" s="39"/>
      <c r="X2018" s="39"/>
      <c r="Y2018" s="39"/>
      <c r="Z2018" s="39"/>
      <c r="AA2018" s="39"/>
      <c r="AB2018" s="39"/>
      <c r="AC2018" s="39"/>
      <c r="AD2018" s="39"/>
      <c r="AE2018" s="39"/>
      <c r="AT2018" s="18" t="s">
        <v>203</v>
      </c>
      <c r="AU2018" s="18" t="s">
        <v>82</v>
      </c>
    </row>
    <row r="2019" s="13" customFormat="1">
      <c r="A2019" s="13"/>
      <c r="B2019" s="239"/>
      <c r="C2019" s="240"/>
      <c r="D2019" s="234" t="s">
        <v>204</v>
      </c>
      <c r="E2019" s="241" t="s">
        <v>1</v>
      </c>
      <c r="F2019" s="242" t="s">
        <v>2113</v>
      </c>
      <c r="G2019" s="240"/>
      <c r="H2019" s="243">
        <v>1509.9000000000001</v>
      </c>
      <c r="I2019" s="244"/>
      <c r="J2019" s="240"/>
      <c r="K2019" s="240"/>
      <c r="L2019" s="245"/>
      <c r="M2019" s="246"/>
      <c r="N2019" s="247"/>
      <c r="O2019" s="247"/>
      <c r="P2019" s="247"/>
      <c r="Q2019" s="247"/>
      <c r="R2019" s="247"/>
      <c r="S2019" s="247"/>
      <c r="T2019" s="248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9" t="s">
        <v>204</v>
      </c>
      <c r="AU2019" s="249" t="s">
        <v>82</v>
      </c>
      <c r="AV2019" s="13" t="s">
        <v>82</v>
      </c>
      <c r="AW2019" s="13" t="s">
        <v>30</v>
      </c>
      <c r="AX2019" s="13" t="s">
        <v>73</v>
      </c>
      <c r="AY2019" s="249" t="s">
        <v>196</v>
      </c>
    </row>
    <row r="2020" s="13" customFormat="1">
      <c r="A2020" s="13"/>
      <c r="B2020" s="239"/>
      <c r="C2020" s="240"/>
      <c r="D2020" s="234" t="s">
        <v>204</v>
      </c>
      <c r="E2020" s="241" t="s">
        <v>1</v>
      </c>
      <c r="F2020" s="242" t="s">
        <v>2114</v>
      </c>
      <c r="G2020" s="240"/>
      <c r="H2020" s="243">
        <v>2587.5</v>
      </c>
      <c r="I2020" s="244"/>
      <c r="J2020" s="240"/>
      <c r="K2020" s="240"/>
      <c r="L2020" s="245"/>
      <c r="M2020" s="246"/>
      <c r="N2020" s="247"/>
      <c r="O2020" s="247"/>
      <c r="P2020" s="247"/>
      <c r="Q2020" s="247"/>
      <c r="R2020" s="247"/>
      <c r="S2020" s="247"/>
      <c r="T2020" s="248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9" t="s">
        <v>204</v>
      </c>
      <c r="AU2020" s="249" t="s">
        <v>82</v>
      </c>
      <c r="AV2020" s="13" t="s">
        <v>82</v>
      </c>
      <c r="AW2020" s="13" t="s">
        <v>30</v>
      </c>
      <c r="AX2020" s="13" t="s">
        <v>73</v>
      </c>
      <c r="AY2020" s="249" t="s">
        <v>196</v>
      </c>
    </row>
    <row r="2021" s="13" customFormat="1">
      <c r="A2021" s="13"/>
      <c r="B2021" s="239"/>
      <c r="C2021" s="240"/>
      <c r="D2021" s="234" t="s">
        <v>204</v>
      </c>
      <c r="E2021" s="241" t="s">
        <v>1</v>
      </c>
      <c r="F2021" s="242" t="s">
        <v>2115</v>
      </c>
      <c r="G2021" s="240"/>
      <c r="H2021" s="243">
        <v>2560.5999999999999</v>
      </c>
      <c r="I2021" s="244"/>
      <c r="J2021" s="240"/>
      <c r="K2021" s="240"/>
      <c r="L2021" s="245"/>
      <c r="M2021" s="246"/>
      <c r="N2021" s="247"/>
      <c r="O2021" s="247"/>
      <c r="P2021" s="247"/>
      <c r="Q2021" s="247"/>
      <c r="R2021" s="247"/>
      <c r="S2021" s="247"/>
      <c r="T2021" s="248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9" t="s">
        <v>204</v>
      </c>
      <c r="AU2021" s="249" t="s">
        <v>82</v>
      </c>
      <c r="AV2021" s="13" t="s">
        <v>82</v>
      </c>
      <c r="AW2021" s="13" t="s">
        <v>30</v>
      </c>
      <c r="AX2021" s="13" t="s">
        <v>73</v>
      </c>
      <c r="AY2021" s="249" t="s">
        <v>196</v>
      </c>
    </row>
    <row r="2022" s="13" customFormat="1">
      <c r="A2022" s="13"/>
      <c r="B2022" s="239"/>
      <c r="C2022" s="240"/>
      <c r="D2022" s="234" t="s">
        <v>204</v>
      </c>
      <c r="E2022" s="241" t="s">
        <v>1</v>
      </c>
      <c r="F2022" s="242" t="s">
        <v>2116</v>
      </c>
      <c r="G2022" s="240"/>
      <c r="H2022" s="243">
        <v>2547.1999999999998</v>
      </c>
      <c r="I2022" s="244"/>
      <c r="J2022" s="240"/>
      <c r="K2022" s="240"/>
      <c r="L2022" s="245"/>
      <c r="M2022" s="246"/>
      <c r="N2022" s="247"/>
      <c r="O2022" s="247"/>
      <c r="P2022" s="247"/>
      <c r="Q2022" s="247"/>
      <c r="R2022" s="247"/>
      <c r="S2022" s="247"/>
      <c r="T2022" s="248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9" t="s">
        <v>204</v>
      </c>
      <c r="AU2022" s="249" t="s">
        <v>82</v>
      </c>
      <c r="AV2022" s="13" t="s">
        <v>82</v>
      </c>
      <c r="AW2022" s="13" t="s">
        <v>30</v>
      </c>
      <c r="AX2022" s="13" t="s">
        <v>73</v>
      </c>
      <c r="AY2022" s="249" t="s">
        <v>196</v>
      </c>
    </row>
    <row r="2023" s="14" customFormat="1">
      <c r="A2023" s="14"/>
      <c r="B2023" s="250"/>
      <c r="C2023" s="251"/>
      <c r="D2023" s="234" t="s">
        <v>204</v>
      </c>
      <c r="E2023" s="252" t="s">
        <v>1</v>
      </c>
      <c r="F2023" s="253" t="s">
        <v>206</v>
      </c>
      <c r="G2023" s="251"/>
      <c r="H2023" s="254">
        <v>9205.2000000000007</v>
      </c>
      <c r="I2023" s="255"/>
      <c r="J2023" s="251"/>
      <c r="K2023" s="251"/>
      <c r="L2023" s="256"/>
      <c r="M2023" s="257"/>
      <c r="N2023" s="258"/>
      <c r="O2023" s="258"/>
      <c r="P2023" s="258"/>
      <c r="Q2023" s="258"/>
      <c r="R2023" s="258"/>
      <c r="S2023" s="258"/>
      <c r="T2023" s="259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60" t="s">
        <v>204</v>
      </c>
      <c r="AU2023" s="260" t="s">
        <v>82</v>
      </c>
      <c r="AV2023" s="14" t="s">
        <v>202</v>
      </c>
      <c r="AW2023" s="14" t="s">
        <v>30</v>
      </c>
      <c r="AX2023" s="14" t="s">
        <v>80</v>
      </c>
      <c r="AY2023" s="260" t="s">
        <v>196</v>
      </c>
    </row>
    <row r="2024" s="2" customFormat="1" ht="33" customHeight="1">
      <c r="A2024" s="39"/>
      <c r="B2024" s="40"/>
      <c r="C2024" s="220" t="s">
        <v>2117</v>
      </c>
      <c r="D2024" s="220" t="s">
        <v>198</v>
      </c>
      <c r="E2024" s="221" t="s">
        <v>2118</v>
      </c>
      <c r="F2024" s="222" t="s">
        <v>2119</v>
      </c>
      <c r="G2024" s="223" t="s">
        <v>256</v>
      </c>
      <c r="H2024" s="224">
        <v>30</v>
      </c>
      <c r="I2024" s="225"/>
      <c r="J2024" s="226">
        <f>ROUND(I2024*H2024,2)</f>
        <v>0</v>
      </c>
      <c r="K2024" s="227"/>
      <c r="L2024" s="45"/>
      <c r="M2024" s="228" t="s">
        <v>1</v>
      </c>
      <c r="N2024" s="229" t="s">
        <v>38</v>
      </c>
      <c r="O2024" s="92"/>
      <c r="P2024" s="230">
        <f>O2024*H2024</f>
        <v>0</v>
      </c>
      <c r="Q2024" s="230">
        <v>0</v>
      </c>
      <c r="R2024" s="230">
        <f>Q2024*H2024</f>
        <v>0</v>
      </c>
      <c r="S2024" s="230">
        <v>0</v>
      </c>
      <c r="T2024" s="231">
        <f>S2024*H2024</f>
        <v>0</v>
      </c>
      <c r="U2024" s="39"/>
      <c r="V2024" s="39"/>
      <c r="W2024" s="39"/>
      <c r="X2024" s="39"/>
      <c r="Y2024" s="39"/>
      <c r="Z2024" s="39"/>
      <c r="AA2024" s="39"/>
      <c r="AB2024" s="39"/>
      <c r="AC2024" s="39"/>
      <c r="AD2024" s="39"/>
      <c r="AE2024" s="39"/>
      <c r="AR2024" s="232" t="s">
        <v>202</v>
      </c>
      <c r="AT2024" s="232" t="s">
        <v>198</v>
      </c>
      <c r="AU2024" s="232" t="s">
        <v>82</v>
      </c>
      <c r="AY2024" s="18" t="s">
        <v>196</v>
      </c>
      <c r="BE2024" s="233">
        <f>IF(N2024="základní",J2024,0)</f>
        <v>0</v>
      </c>
      <c r="BF2024" s="233">
        <f>IF(N2024="snížená",J2024,0)</f>
        <v>0</v>
      </c>
      <c r="BG2024" s="233">
        <f>IF(N2024="zákl. přenesená",J2024,0)</f>
        <v>0</v>
      </c>
      <c r="BH2024" s="233">
        <f>IF(N2024="sníž. přenesená",J2024,0)</f>
        <v>0</v>
      </c>
      <c r="BI2024" s="233">
        <f>IF(N2024="nulová",J2024,0)</f>
        <v>0</v>
      </c>
      <c r="BJ2024" s="18" t="s">
        <v>80</v>
      </c>
      <c r="BK2024" s="233">
        <f>ROUND(I2024*H2024,2)</f>
        <v>0</v>
      </c>
      <c r="BL2024" s="18" t="s">
        <v>202</v>
      </c>
      <c r="BM2024" s="232" t="s">
        <v>2120</v>
      </c>
    </row>
    <row r="2025" s="2" customFormat="1">
      <c r="A2025" s="39"/>
      <c r="B2025" s="40"/>
      <c r="C2025" s="41"/>
      <c r="D2025" s="234" t="s">
        <v>203</v>
      </c>
      <c r="E2025" s="41"/>
      <c r="F2025" s="235" t="s">
        <v>2119</v>
      </c>
      <c r="G2025" s="41"/>
      <c r="H2025" s="41"/>
      <c r="I2025" s="236"/>
      <c r="J2025" s="41"/>
      <c r="K2025" s="41"/>
      <c r="L2025" s="45"/>
      <c r="M2025" s="237"/>
      <c r="N2025" s="238"/>
      <c r="O2025" s="92"/>
      <c r="P2025" s="92"/>
      <c r="Q2025" s="92"/>
      <c r="R2025" s="92"/>
      <c r="S2025" s="92"/>
      <c r="T2025" s="93"/>
      <c r="U2025" s="39"/>
      <c r="V2025" s="39"/>
      <c r="W2025" s="39"/>
      <c r="X2025" s="39"/>
      <c r="Y2025" s="39"/>
      <c r="Z2025" s="39"/>
      <c r="AA2025" s="39"/>
      <c r="AB2025" s="39"/>
      <c r="AC2025" s="39"/>
      <c r="AD2025" s="39"/>
      <c r="AE2025" s="39"/>
      <c r="AT2025" s="18" t="s">
        <v>203</v>
      </c>
      <c r="AU2025" s="18" t="s">
        <v>82</v>
      </c>
    </row>
    <row r="2026" s="13" customFormat="1">
      <c r="A2026" s="13"/>
      <c r="B2026" s="239"/>
      <c r="C2026" s="240"/>
      <c r="D2026" s="234" t="s">
        <v>204</v>
      </c>
      <c r="E2026" s="241" t="s">
        <v>1</v>
      </c>
      <c r="F2026" s="242" t="s">
        <v>2121</v>
      </c>
      <c r="G2026" s="240"/>
      <c r="H2026" s="243">
        <v>30</v>
      </c>
      <c r="I2026" s="244"/>
      <c r="J2026" s="240"/>
      <c r="K2026" s="240"/>
      <c r="L2026" s="245"/>
      <c r="M2026" s="246"/>
      <c r="N2026" s="247"/>
      <c r="O2026" s="247"/>
      <c r="P2026" s="247"/>
      <c r="Q2026" s="247"/>
      <c r="R2026" s="247"/>
      <c r="S2026" s="247"/>
      <c r="T2026" s="248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9" t="s">
        <v>204</v>
      </c>
      <c r="AU2026" s="249" t="s">
        <v>82</v>
      </c>
      <c r="AV2026" s="13" t="s">
        <v>82</v>
      </c>
      <c r="AW2026" s="13" t="s">
        <v>30</v>
      </c>
      <c r="AX2026" s="13" t="s">
        <v>73</v>
      </c>
      <c r="AY2026" s="249" t="s">
        <v>196</v>
      </c>
    </row>
    <row r="2027" s="14" customFormat="1">
      <c r="A2027" s="14"/>
      <c r="B2027" s="250"/>
      <c r="C2027" s="251"/>
      <c r="D2027" s="234" t="s">
        <v>204</v>
      </c>
      <c r="E2027" s="252" t="s">
        <v>1</v>
      </c>
      <c r="F2027" s="253" t="s">
        <v>206</v>
      </c>
      <c r="G2027" s="251"/>
      <c r="H2027" s="254">
        <v>30</v>
      </c>
      <c r="I2027" s="255"/>
      <c r="J2027" s="251"/>
      <c r="K2027" s="251"/>
      <c r="L2027" s="256"/>
      <c r="M2027" s="257"/>
      <c r="N2027" s="258"/>
      <c r="O2027" s="258"/>
      <c r="P2027" s="258"/>
      <c r="Q2027" s="258"/>
      <c r="R2027" s="258"/>
      <c r="S2027" s="258"/>
      <c r="T2027" s="259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60" t="s">
        <v>204</v>
      </c>
      <c r="AU2027" s="260" t="s">
        <v>82</v>
      </c>
      <c r="AV2027" s="14" t="s">
        <v>202</v>
      </c>
      <c r="AW2027" s="14" t="s">
        <v>30</v>
      </c>
      <c r="AX2027" s="14" t="s">
        <v>80</v>
      </c>
      <c r="AY2027" s="260" t="s">
        <v>196</v>
      </c>
    </row>
    <row r="2028" s="2" customFormat="1" ht="37.8" customHeight="1">
      <c r="A2028" s="39"/>
      <c r="B2028" s="40"/>
      <c r="C2028" s="220" t="s">
        <v>1044</v>
      </c>
      <c r="D2028" s="220" t="s">
        <v>198</v>
      </c>
      <c r="E2028" s="221" t="s">
        <v>2122</v>
      </c>
      <c r="F2028" s="222" t="s">
        <v>2123</v>
      </c>
      <c r="G2028" s="223" t="s">
        <v>256</v>
      </c>
      <c r="H2028" s="224">
        <v>4500</v>
      </c>
      <c r="I2028" s="225"/>
      <c r="J2028" s="226">
        <f>ROUND(I2028*H2028,2)</f>
        <v>0</v>
      </c>
      <c r="K2028" s="227"/>
      <c r="L2028" s="45"/>
      <c r="M2028" s="228" t="s">
        <v>1</v>
      </c>
      <c r="N2028" s="229" t="s">
        <v>38</v>
      </c>
      <c r="O2028" s="92"/>
      <c r="P2028" s="230">
        <f>O2028*H2028</f>
        <v>0</v>
      </c>
      <c r="Q2028" s="230">
        <v>0</v>
      </c>
      <c r="R2028" s="230">
        <f>Q2028*H2028</f>
        <v>0</v>
      </c>
      <c r="S2028" s="230">
        <v>0</v>
      </c>
      <c r="T2028" s="231">
        <f>S2028*H2028</f>
        <v>0</v>
      </c>
      <c r="U2028" s="39"/>
      <c r="V2028" s="39"/>
      <c r="W2028" s="39"/>
      <c r="X2028" s="39"/>
      <c r="Y2028" s="39"/>
      <c r="Z2028" s="39"/>
      <c r="AA2028" s="39"/>
      <c r="AB2028" s="39"/>
      <c r="AC2028" s="39"/>
      <c r="AD2028" s="39"/>
      <c r="AE2028" s="39"/>
      <c r="AR2028" s="232" t="s">
        <v>202</v>
      </c>
      <c r="AT2028" s="232" t="s">
        <v>198</v>
      </c>
      <c r="AU2028" s="232" t="s">
        <v>82</v>
      </c>
      <c r="AY2028" s="18" t="s">
        <v>196</v>
      </c>
      <c r="BE2028" s="233">
        <f>IF(N2028="základní",J2028,0)</f>
        <v>0</v>
      </c>
      <c r="BF2028" s="233">
        <f>IF(N2028="snížená",J2028,0)</f>
        <v>0</v>
      </c>
      <c r="BG2028" s="233">
        <f>IF(N2028="zákl. přenesená",J2028,0)</f>
        <v>0</v>
      </c>
      <c r="BH2028" s="233">
        <f>IF(N2028="sníž. přenesená",J2028,0)</f>
        <v>0</v>
      </c>
      <c r="BI2028" s="233">
        <f>IF(N2028="nulová",J2028,0)</f>
        <v>0</v>
      </c>
      <c r="BJ2028" s="18" t="s">
        <v>80</v>
      </c>
      <c r="BK2028" s="233">
        <f>ROUND(I2028*H2028,2)</f>
        <v>0</v>
      </c>
      <c r="BL2028" s="18" t="s">
        <v>202</v>
      </c>
      <c r="BM2028" s="232" t="s">
        <v>2124</v>
      </c>
    </row>
    <row r="2029" s="2" customFormat="1">
      <c r="A2029" s="39"/>
      <c r="B2029" s="40"/>
      <c r="C2029" s="41"/>
      <c r="D2029" s="234" t="s">
        <v>203</v>
      </c>
      <c r="E2029" s="41"/>
      <c r="F2029" s="235" t="s">
        <v>2123</v>
      </c>
      <c r="G2029" s="41"/>
      <c r="H2029" s="41"/>
      <c r="I2029" s="236"/>
      <c r="J2029" s="41"/>
      <c r="K2029" s="41"/>
      <c r="L2029" s="45"/>
      <c r="M2029" s="237"/>
      <c r="N2029" s="238"/>
      <c r="O2029" s="92"/>
      <c r="P2029" s="92"/>
      <c r="Q2029" s="92"/>
      <c r="R2029" s="92"/>
      <c r="S2029" s="92"/>
      <c r="T2029" s="93"/>
      <c r="U2029" s="39"/>
      <c r="V2029" s="39"/>
      <c r="W2029" s="39"/>
      <c r="X2029" s="39"/>
      <c r="Y2029" s="39"/>
      <c r="Z2029" s="39"/>
      <c r="AA2029" s="39"/>
      <c r="AB2029" s="39"/>
      <c r="AC2029" s="39"/>
      <c r="AD2029" s="39"/>
      <c r="AE2029" s="39"/>
      <c r="AT2029" s="18" t="s">
        <v>203</v>
      </c>
      <c r="AU2029" s="18" t="s">
        <v>82</v>
      </c>
    </row>
    <row r="2030" s="13" customFormat="1">
      <c r="A2030" s="13"/>
      <c r="B2030" s="239"/>
      <c r="C2030" s="240"/>
      <c r="D2030" s="234" t="s">
        <v>204</v>
      </c>
      <c r="E2030" s="241" t="s">
        <v>1</v>
      </c>
      <c r="F2030" s="242" t="s">
        <v>2125</v>
      </c>
      <c r="G2030" s="240"/>
      <c r="H2030" s="243">
        <v>4500</v>
      </c>
      <c r="I2030" s="244"/>
      <c r="J2030" s="240"/>
      <c r="K2030" s="240"/>
      <c r="L2030" s="245"/>
      <c r="M2030" s="246"/>
      <c r="N2030" s="247"/>
      <c r="O2030" s="247"/>
      <c r="P2030" s="247"/>
      <c r="Q2030" s="247"/>
      <c r="R2030" s="247"/>
      <c r="S2030" s="247"/>
      <c r="T2030" s="248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9" t="s">
        <v>204</v>
      </c>
      <c r="AU2030" s="249" t="s">
        <v>82</v>
      </c>
      <c r="AV2030" s="13" t="s">
        <v>82</v>
      </c>
      <c r="AW2030" s="13" t="s">
        <v>30</v>
      </c>
      <c r="AX2030" s="13" t="s">
        <v>73</v>
      </c>
      <c r="AY2030" s="249" t="s">
        <v>196</v>
      </c>
    </row>
    <row r="2031" s="14" customFormat="1">
      <c r="A2031" s="14"/>
      <c r="B2031" s="250"/>
      <c r="C2031" s="251"/>
      <c r="D2031" s="234" t="s">
        <v>204</v>
      </c>
      <c r="E2031" s="252" t="s">
        <v>1</v>
      </c>
      <c r="F2031" s="253" t="s">
        <v>206</v>
      </c>
      <c r="G2031" s="251"/>
      <c r="H2031" s="254">
        <v>4500</v>
      </c>
      <c r="I2031" s="255"/>
      <c r="J2031" s="251"/>
      <c r="K2031" s="251"/>
      <c r="L2031" s="256"/>
      <c r="M2031" s="257"/>
      <c r="N2031" s="258"/>
      <c r="O2031" s="258"/>
      <c r="P2031" s="258"/>
      <c r="Q2031" s="258"/>
      <c r="R2031" s="258"/>
      <c r="S2031" s="258"/>
      <c r="T2031" s="259"/>
      <c r="U2031" s="14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T2031" s="260" t="s">
        <v>204</v>
      </c>
      <c r="AU2031" s="260" t="s">
        <v>82</v>
      </c>
      <c r="AV2031" s="14" t="s">
        <v>202</v>
      </c>
      <c r="AW2031" s="14" t="s">
        <v>30</v>
      </c>
      <c r="AX2031" s="14" t="s">
        <v>80</v>
      </c>
      <c r="AY2031" s="260" t="s">
        <v>196</v>
      </c>
    </row>
    <row r="2032" s="2" customFormat="1" ht="33" customHeight="1">
      <c r="A2032" s="39"/>
      <c r="B2032" s="40"/>
      <c r="C2032" s="220" t="s">
        <v>2126</v>
      </c>
      <c r="D2032" s="220" t="s">
        <v>198</v>
      </c>
      <c r="E2032" s="221" t="s">
        <v>2127</v>
      </c>
      <c r="F2032" s="222" t="s">
        <v>2128</v>
      </c>
      <c r="G2032" s="223" t="s">
        <v>256</v>
      </c>
      <c r="H2032" s="224">
        <v>30</v>
      </c>
      <c r="I2032" s="225"/>
      <c r="J2032" s="226">
        <f>ROUND(I2032*H2032,2)</f>
        <v>0</v>
      </c>
      <c r="K2032" s="227"/>
      <c r="L2032" s="45"/>
      <c r="M2032" s="228" t="s">
        <v>1</v>
      </c>
      <c r="N2032" s="229" t="s">
        <v>38</v>
      </c>
      <c r="O2032" s="92"/>
      <c r="P2032" s="230">
        <f>O2032*H2032</f>
        <v>0</v>
      </c>
      <c r="Q2032" s="230">
        <v>0</v>
      </c>
      <c r="R2032" s="230">
        <f>Q2032*H2032</f>
        <v>0</v>
      </c>
      <c r="S2032" s="230">
        <v>0</v>
      </c>
      <c r="T2032" s="231">
        <f>S2032*H2032</f>
        <v>0</v>
      </c>
      <c r="U2032" s="39"/>
      <c r="V2032" s="39"/>
      <c r="W2032" s="39"/>
      <c r="X2032" s="39"/>
      <c r="Y2032" s="39"/>
      <c r="Z2032" s="39"/>
      <c r="AA2032" s="39"/>
      <c r="AB2032" s="39"/>
      <c r="AC2032" s="39"/>
      <c r="AD2032" s="39"/>
      <c r="AE2032" s="39"/>
      <c r="AR2032" s="232" t="s">
        <v>202</v>
      </c>
      <c r="AT2032" s="232" t="s">
        <v>198</v>
      </c>
      <c r="AU2032" s="232" t="s">
        <v>82</v>
      </c>
      <c r="AY2032" s="18" t="s">
        <v>196</v>
      </c>
      <c r="BE2032" s="233">
        <f>IF(N2032="základní",J2032,0)</f>
        <v>0</v>
      </c>
      <c r="BF2032" s="233">
        <f>IF(N2032="snížená",J2032,0)</f>
        <v>0</v>
      </c>
      <c r="BG2032" s="233">
        <f>IF(N2032="zákl. přenesená",J2032,0)</f>
        <v>0</v>
      </c>
      <c r="BH2032" s="233">
        <f>IF(N2032="sníž. přenesená",J2032,0)</f>
        <v>0</v>
      </c>
      <c r="BI2032" s="233">
        <f>IF(N2032="nulová",J2032,0)</f>
        <v>0</v>
      </c>
      <c r="BJ2032" s="18" t="s">
        <v>80</v>
      </c>
      <c r="BK2032" s="233">
        <f>ROUND(I2032*H2032,2)</f>
        <v>0</v>
      </c>
      <c r="BL2032" s="18" t="s">
        <v>202</v>
      </c>
      <c r="BM2032" s="232" t="s">
        <v>2129</v>
      </c>
    </row>
    <row r="2033" s="2" customFormat="1">
      <c r="A2033" s="39"/>
      <c r="B2033" s="40"/>
      <c r="C2033" s="41"/>
      <c r="D2033" s="234" t="s">
        <v>203</v>
      </c>
      <c r="E2033" s="41"/>
      <c r="F2033" s="235" t="s">
        <v>2128</v>
      </c>
      <c r="G2033" s="41"/>
      <c r="H2033" s="41"/>
      <c r="I2033" s="236"/>
      <c r="J2033" s="41"/>
      <c r="K2033" s="41"/>
      <c r="L2033" s="45"/>
      <c r="M2033" s="237"/>
      <c r="N2033" s="238"/>
      <c r="O2033" s="92"/>
      <c r="P2033" s="92"/>
      <c r="Q2033" s="92"/>
      <c r="R2033" s="92"/>
      <c r="S2033" s="92"/>
      <c r="T2033" s="93"/>
      <c r="U2033" s="39"/>
      <c r="V2033" s="39"/>
      <c r="W2033" s="39"/>
      <c r="X2033" s="39"/>
      <c r="Y2033" s="39"/>
      <c r="Z2033" s="39"/>
      <c r="AA2033" s="39"/>
      <c r="AB2033" s="39"/>
      <c r="AC2033" s="39"/>
      <c r="AD2033" s="39"/>
      <c r="AE2033" s="39"/>
      <c r="AT2033" s="18" t="s">
        <v>203</v>
      </c>
      <c r="AU2033" s="18" t="s">
        <v>82</v>
      </c>
    </row>
    <row r="2034" s="12" customFormat="1" ht="22.8" customHeight="1">
      <c r="A2034" s="12"/>
      <c r="B2034" s="204"/>
      <c r="C2034" s="205"/>
      <c r="D2034" s="206" t="s">
        <v>72</v>
      </c>
      <c r="E2034" s="218" t="s">
        <v>729</v>
      </c>
      <c r="F2034" s="218" t="s">
        <v>2130</v>
      </c>
      <c r="G2034" s="205"/>
      <c r="H2034" s="205"/>
      <c r="I2034" s="208"/>
      <c r="J2034" s="219">
        <f>BK2034</f>
        <v>0</v>
      </c>
      <c r="K2034" s="205"/>
      <c r="L2034" s="210"/>
      <c r="M2034" s="211"/>
      <c r="N2034" s="212"/>
      <c r="O2034" s="212"/>
      <c r="P2034" s="213">
        <f>SUM(P2035:P2081)</f>
        <v>0</v>
      </c>
      <c r="Q2034" s="212"/>
      <c r="R2034" s="213">
        <f>SUM(R2035:R2081)</f>
        <v>0</v>
      </c>
      <c r="S2034" s="212"/>
      <c r="T2034" s="214">
        <f>SUM(T2035:T2081)</f>
        <v>0</v>
      </c>
      <c r="U2034" s="12"/>
      <c r="V2034" s="12"/>
      <c r="W2034" s="12"/>
      <c r="X2034" s="12"/>
      <c r="Y2034" s="12"/>
      <c r="Z2034" s="12"/>
      <c r="AA2034" s="12"/>
      <c r="AB2034" s="12"/>
      <c r="AC2034" s="12"/>
      <c r="AD2034" s="12"/>
      <c r="AE2034" s="12"/>
      <c r="AR2034" s="215" t="s">
        <v>80</v>
      </c>
      <c r="AT2034" s="216" t="s">
        <v>72</v>
      </c>
      <c r="AU2034" s="216" t="s">
        <v>80</v>
      </c>
      <c r="AY2034" s="215" t="s">
        <v>196</v>
      </c>
      <c r="BK2034" s="217">
        <f>SUM(BK2035:BK2081)</f>
        <v>0</v>
      </c>
    </row>
    <row r="2035" s="2" customFormat="1" ht="37.8" customHeight="1">
      <c r="A2035" s="39"/>
      <c r="B2035" s="40"/>
      <c r="C2035" s="271" t="s">
        <v>1049</v>
      </c>
      <c r="D2035" s="271" t="s">
        <v>416</v>
      </c>
      <c r="E2035" s="272" t="s">
        <v>2131</v>
      </c>
      <c r="F2035" s="273" t="s">
        <v>2132</v>
      </c>
      <c r="G2035" s="274" t="s">
        <v>643</v>
      </c>
      <c r="H2035" s="275">
        <v>80</v>
      </c>
      <c r="I2035" s="276"/>
      <c r="J2035" s="277">
        <f>ROUND(I2035*H2035,2)</f>
        <v>0</v>
      </c>
      <c r="K2035" s="278"/>
      <c r="L2035" s="279"/>
      <c r="M2035" s="280" t="s">
        <v>1</v>
      </c>
      <c r="N2035" s="281" t="s">
        <v>38</v>
      </c>
      <c r="O2035" s="92"/>
      <c r="P2035" s="230">
        <f>O2035*H2035</f>
        <v>0</v>
      </c>
      <c r="Q2035" s="230">
        <v>0</v>
      </c>
      <c r="R2035" s="230">
        <f>Q2035*H2035</f>
        <v>0</v>
      </c>
      <c r="S2035" s="230">
        <v>0</v>
      </c>
      <c r="T2035" s="231">
        <f>S2035*H2035</f>
        <v>0</v>
      </c>
      <c r="U2035" s="39"/>
      <c r="V2035" s="39"/>
      <c r="W2035" s="39"/>
      <c r="X2035" s="39"/>
      <c r="Y2035" s="39"/>
      <c r="Z2035" s="39"/>
      <c r="AA2035" s="39"/>
      <c r="AB2035" s="39"/>
      <c r="AC2035" s="39"/>
      <c r="AD2035" s="39"/>
      <c r="AE2035" s="39"/>
      <c r="AR2035" s="232" t="s">
        <v>217</v>
      </c>
      <c r="AT2035" s="232" t="s">
        <v>416</v>
      </c>
      <c r="AU2035" s="232" t="s">
        <v>82</v>
      </c>
      <c r="AY2035" s="18" t="s">
        <v>196</v>
      </c>
      <c r="BE2035" s="233">
        <f>IF(N2035="základní",J2035,0)</f>
        <v>0</v>
      </c>
      <c r="BF2035" s="233">
        <f>IF(N2035="snížená",J2035,0)</f>
        <v>0</v>
      </c>
      <c r="BG2035" s="233">
        <f>IF(N2035="zákl. přenesená",J2035,0)</f>
        <v>0</v>
      </c>
      <c r="BH2035" s="233">
        <f>IF(N2035="sníž. přenesená",J2035,0)</f>
        <v>0</v>
      </c>
      <c r="BI2035" s="233">
        <f>IF(N2035="nulová",J2035,0)</f>
        <v>0</v>
      </c>
      <c r="BJ2035" s="18" t="s">
        <v>80</v>
      </c>
      <c r="BK2035" s="233">
        <f>ROUND(I2035*H2035,2)</f>
        <v>0</v>
      </c>
      <c r="BL2035" s="18" t="s">
        <v>202</v>
      </c>
      <c r="BM2035" s="232" t="s">
        <v>2133</v>
      </c>
    </row>
    <row r="2036" s="2" customFormat="1">
      <c r="A2036" s="39"/>
      <c r="B2036" s="40"/>
      <c r="C2036" s="41"/>
      <c r="D2036" s="234" t="s">
        <v>203</v>
      </c>
      <c r="E2036" s="41"/>
      <c r="F2036" s="235" t="s">
        <v>2132</v>
      </c>
      <c r="G2036" s="41"/>
      <c r="H2036" s="41"/>
      <c r="I2036" s="236"/>
      <c r="J2036" s="41"/>
      <c r="K2036" s="41"/>
      <c r="L2036" s="45"/>
      <c r="M2036" s="237"/>
      <c r="N2036" s="238"/>
      <c r="O2036" s="92"/>
      <c r="P2036" s="92"/>
      <c r="Q2036" s="92"/>
      <c r="R2036" s="92"/>
      <c r="S2036" s="92"/>
      <c r="T2036" s="93"/>
      <c r="U2036" s="39"/>
      <c r="V2036" s="39"/>
      <c r="W2036" s="39"/>
      <c r="X2036" s="39"/>
      <c r="Y2036" s="39"/>
      <c r="Z2036" s="39"/>
      <c r="AA2036" s="39"/>
      <c r="AB2036" s="39"/>
      <c r="AC2036" s="39"/>
      <c r="AD2036" s="39"/>
      <c r="AE2036" s="39"/>
      <c r="AT2036" s="18" t="s">
        <v>203</v>
      </c>
      <c r="AU2036" s="18" t="s">
        <v>82</v>
      </c>
    </row>
    <row r="2037" s="2" customFormat="1" ht="24.15" customHeight="1">
      <c r="A2037" s="39"/>
      <c r="B2037" s="40"/>
      <c r="C2037" s="271" t="s">
        <v>2134</v>
      </c>
      <c r="D2037" s="271" t="s">
        <v>416</v>
      </c>
      <c r="E2037" s="272" t="s">
        <v>2135</v>
      </c>
      <c r="F2037" s="273" t="s">
        <v>2136</v>
      </c>
      <c r="G2037" s="274" t="s">
        <v>643</v>
      </c>
      <c r="H2037" s="275">
        <v>41</v>
      </c>
      <c r="I2037" s="276"/>
      <c r="J2037" s="277">
        <f>ROUND(I2037*H2037,2)</f>
        <v>0</v>
      </c>
      <c r="K2037" s="278"/>
      <c r="L2037" s="279"/>
      <c r="M2037" s="280" t="s">
        <v>1</v>
      </c>
      <c r="N2037" s="281" t="s">
        <v>38</v>
      </c>
      <c r="O2037" s="92"/>
      <c r="P2037" s="230">
        <f>O2037*H2037</f>
        <v>0</v>
      </c>
      <c r="Q2037" s="230">
        <v>0</v>
      </c>
      <c r="R2037" s="230">
        <f>Q2037*H2037</f>
        <v>0</v>
      </c>
      <c r="S2037" s="230">
        <v>0</v>
      </c>
      <c r="T2037" s="231">
        <f>S2037*H2037</f>
        <v>0</v>
      </c>
      <c r="U2037" s="39"/>
      <c r="V2037" s="39"/>
      <c r="W2037" s="39"/>
      <c r="X2037" s="39"/>
      <c r="Y2037" s="39"/>
      <c r="Z2037" s="39"/>
      <c r="AA2037" s="39"/>
      <c r="AB2037" s="39"/>
      <c r="AC2037" s="39"/>
      <c r="AD2037" s="39"/>
      <c r="AE2037" s="39"/>
      <c r="AR2037" s="232" t="s">
        <v>217</v>
      </c>
      <c r="AT2037" s="232" t="s">
        <v>416</v>
      </c>
      <c r="AU2037" s="232" t="s">
        <v>82</v>
      </c>
      <c r="AY2037" s="18" t="s">
        <v>196</v>
      </c>
      <c r="BE2037" s="233">
        <f>IF(N2037="základní",J2037,0)</f>
        <v>0</v>
      </c>
      <c r="BF2037" s="233">
        <f>IF(N2037="snížená",J2037,0)</f>
        <v>0</v>
      </c>
      <c r="BG2037" s="233">
        <f>IF(N2037="zákl. přenesená",J2037,0)</f>
        <v>0</v>
      </c>
      <c r="BH2037" s="233">
        <f>IF(N2037="sníž. přenesená",J2037,0)</f>
        <v>0</v>
      </c>
      <c r="BI2037" s="233">
        <f>IF(N2037="nulová",J2037,0)</f>
        <v>0</v>
      </c>
      <c r="BJ2037" s="18" t="s">
        <v>80</v>
      </c>
      <c r="BK2037" s="233">
        <f>ROUND(I2037*H2037,2)</f>
        <v>0</v>
      </c>
      <c r="BL2037" s="18" t="s">
        <v>202</v>
      </c>
      <c r="BM2037" s="232" t="s">
        <v>2137</v>
      </c>
    </row>
    <row r="2038" s="2" customFormat="1">
      <c r="A2038" s="39"/>
      <c r="B2038" s="40"/>
      <c r="C2038" s="41"/>
      <c r="D2038" s="234" t="s">
        <v>203</v>
      </c>
      <c r="E2038" s="41"/>
      <c r="F2038" s="235" t="s">
        <v>2136</v>
      </c>
      <c r="G2038" s="41"/>
      <c r="H2038" s="41"/>
      <c r="I2038" s="236"/>
      <c r="J2038" s="41"/>
      <c r="K2038" s="41"/>
      <c r="L2038" s="45"/>
      <c r="M2038" s="237"/>
      <c r="N2038" s="238"/>
      <c r="O2038" s="92"/>
      <c r="P2038" s="92"/>
      <c r="Q2038" s="92"/>
      <c r="R2038" s="92"/>
      <c r="S2038" s="92"/>
      <c r="T2038" s="93"/>
      <c r="U2038" s="39"/>
      <c r="V2038" s="39"/>
      <c r="W2038" s="39"/>
      <c r="X2038" s="39"/>
      <c r="Y2038" s="39"/>
      <c r="Z2038" s="39"/>
      <c r="AA2038" s="39"/>
      <c r="AB2038" s="39"/>
      <c r="AC2038" s="39"/>
      <c r="AD2038" s="39"/>
      <c r="AE2038" s="39"/>
      <c r="AT2038" s="18" t="s">
        <v>203</v>
      </c>
      <c r="AU2038" s="18" t="s">
        <v>82</v>
      </c>
    </row>
    <row r="2039" s="2" customFormat="1" ht="24.15" customHeight="1">
      <c r="A2039" s="39"/>
      <c r="B2039" s="40"/>
      <c r="C2039" s="271" t="s">
        <v>1052</v>
      </c>
      <c r="D2039" s="271" t="s">
        <v>416</v>
      </c>
      <c r="E2039" s="272" t="s">
        <v>2138</v>
      </c>
      <c r="F2039" s="273" t="s">
        <v>2139</v>
      </c>
      <c r="G2039" s="274" t="s">
        <v>643</v>
      </c>
      <c r="H2039" s="275">
        <v>100</v>
      </c>
      <c r="I2039" s="276"/>
      <c r="J2039" s="277">
        <f>ROUND(I2039*H2039,2)</f>
        <v>0</v>
      </c>
      <c r="K2039" s="278"/>
      <c r="L2039" s="279"/>
      <c r="M2039" s="280" t="s">
        <v>1</v>
      </c>
      <c r="N2039" s="281" t="s">
        <v>38</v>
      </c>
      <c r="O2039" s="92"/>
      <c r="P2039" s="230">
        <f>O2039*H2039</f>
        <v>0</v>
      </c>
      <c r="Q2039" s="230">
        <v>0</v>
      </c>
      <c r="R2039" s="230">
        <f>Q2039*H2039</f>
        <v>0</v>
      </c>
      <c r="S2039" s="230">
        <v>0</v>
      </c>
      <c r="T2039" s="231">
        <f>S2039*H2039</f>
        <v>0</v>
      </c>
      <c r="U2039" s="39"/>
      <c r="V2039" s="39"/>
      <c r="W2039" s="39"/>
      <c r="X2039" s="39"/>
      <c r="Y2039" s="39"/>
      <c r="Z2039" s="39"/>
      <c r="AA2039" s="39"/>
      <c r="AB2039" s="39"/>
      <c r="AC2039" s="39"/>
      <c r="AD2039" s="39"/>
      <c r="AE2039" s="39"/>
      <c r="AR2039" s="232" t="s">
        <v>217</v>
      </c>
      <c r="AT2039" s="232" t="s">
        <v>416</v>
      </c>
      <c r="AU2039" s="232" t="s">
        <v>82</v>
      </c>
      <c r="AY2039" s="18" t="s">
        <v>196</v>
      </c>
      <c r="BE2039" s="233">
        <f>IF(N2039="základní",J2039,0)</f>
        <v>0</v>
      </c>
      <c r="BF2039" s="233">
        <f>IF(N2039="snížená",J2039,0)</f>
        <v>0</v>
      </c>
      <c r="BG2039" s="233">
        <f>IF(N2039="zákl. přenesená",J2039,0)</f>
        <v>0</v>
      </c>
      <c r="BH2039" s="233">
        <f>IF(N2039="sníž. přenesená",J2039,0)</f>
        <v>0</v>
      </c>
      <c r="BI2039" s="233">
        <f>IF(N2039="nulová",J2039,0)</f>
        <v>0</v>
      </c>
      <c r="BJ2039" s="18" t="s">
        <v>80</v>
      </c>
      <c r="BK2039" s="233">
        <f>ROUND(I2039*H2039,2)</f>
        <v>0</v>
      </c>
      <c r="BL2039" s="18" t="s">
        <v>202</v>
      </c>
      <c r="BM2039" s="232" t="s">
        <v>2140</v>
      </c>
    </row>
    <row r="2040" s="2" customFormat="1">
      <c r="A2040" s="39"/>
      <c r="B2040" s="40"/>
      <c r="C2040" s="41"/>
      <c r="D2040" s="234" t="s">
        <v>203</v>
      </c>
      <c r="E2040" s="41"/>
      <c r="F2040" s="235" t="s">
        <v>2139</v>
      </c>
      <c r="G2040" s="41"/>
      <c r="H2040" s="41"/>
      <c r="I2040" s="236"/>
      <c r="J2040" s="41"/>
      <c r="K2040" s="41"/>
      <c r="L2040" s="45"/>
      <c r="M2040" s="237"/>
      <c r="N2040" s="238"/>
      <c r="O2040" s="92"/>
      <c r="P2040" s="92"/>
      <c r="Q2040" s="92"/>
      <c r="R2040" s="92"/>
      <c r="S2040" s="92"/>
      <c r="T2040" s="93"/>
      <c r="U2040" s="39"/>
      <c r="V2040" s="39"/>
      <c r="W2040" s="39"/>
      <c r="X2040" s="39"/>
      <c r="Y2040" s="39"/>
      <c r="Z2040" s="39"/>
      <c r="AA2040" s="39"/>
      <c r="AB2040" s="39"/>
      <c r="AC2040" s="39"/>
      <c r="AD2040" s="39"/>
      <c r="AE2040" s="39"/>
      <c r="AT2040" s="18" t="s">
        <v>203</v>
      </c>
      <c r="AU2040" s="18" t="s">
        <v>82</v>
      </c>
    </row>
    <row r="2041" s="2" customFormat="1" ht="37.8" customHeight="1">
      <c r="A2041" s="39"/>
      <c r="B2041" s="40"/>
      <c r="C2041" s="220" t="s">
        <v>2141</v>
      </c>
      <c r="D2041" s="220" t="s">
        <v>198</v>
      </c>
      <c r="E2041" s="221" t="s">
        <v>2142</v>
      </c>
      <c r="F2041" s="222" t="s">
        <v>2143</v>
      </c>
      <c r="G2041" s="223" t="s">
        <v>201</v>
      </c>
      <c r="H2041" s="224">
        <v>11056.4</v>
      </c>
      <c r="I2041" s="225"/>
      <c r="J2041" s="226">
        <f>ROUND(I2041*H2041,2)</f>
        <v>0</v>
      </c>
      <c r="K2041" s="227"/>
      <c r="L2041" s="45"/>
      <c r="M2041" s="228" t="s">
        <v>1</v>
      </c>
      <c r="N2041" s="229" t="s">
        <v>38</v>
      </c>
      <c r="O2041" s="92"/>
      <c r="P2041" s="230">
        <f>O2041*H2041</f>
        <v>0</v>
      </c>
      <c r="Q2041" s="230">
        <v>0</v>
      </c>
      <c r="R2041" s="230">
        <f>Q2041*H2041</f>
        <v>0</v>
      </c>
      <c r="S2041" s="230">
        <v>0</v>
      </c>
      <c r="T2041" s="231">
        <f>S2041*H2041</f>
        <v>0</v>
      </c>
      <c r="U2041" s="39"/>
      <c r="V2041" s="39"/>
      <c r="W2041" s="39"/>
      <c r="X2041" s="39"/>
      <c r="Y2041" s="39"/>
      <c r="Z2041" s="39"/>
      <c r="AA2041" s="39"/>
      <c r="AB2041" s="39"/>
      <c r="AC2041" s="39"/>
      <c r="AD2041" s="39"/>
      <c r="AE2041" s="39"/>
      <c r="AR2041" s="232" t="s">
        <v>202</v>
      </c>
      <c r="AT2041" s="232" t="s">
        <v>198</v>
      </c>
      <c r="AU2041" s="232" t="s">
        <v>82</v>
      </c>
      <c r="AY2041" s="18" t="s">
        <v>196</v>
      </c>
      <c r="BE2041" s="233">
        <f>IF(N2041="základní",J2041,0)</f>
        <v>0</v>
      </c>
      <c r="BF2041" s="233">
        <f>IF(N2041="snížená",J2041,0)</f>
        <v>0</v>
      </c>
      <c r="BG2041" s="233">
        <f>IF(N2041="zákl. přenesená",J2041,0)</f>
        <v>0</v>
      </c>
      <c r="BH2041" s="233">
        <f>IF(N2041="sníž. přenesená",J2041,0)</f>
        <v>0</v>
      </c>
      <c r="BI2041" s="233">
        <f>IF(N2041="nulová",J2041,0)</f>
        <v>0</v>
      </c>
      <c r="BJ2041" s="18" t="s">
        <v>80</v>
      </c>
      <c r="BK2041" s="233">
        <f>ROUND(I2041*H2041,2)</f>
        <v>0</v>
      </c>
      <c r="BL2041" s="18" t="s">
        <v>202</v>
      </c>
      <c r="BM2041" s="232" t="s">
        <v>2144</v>
      </c>
    </row>
    <row r="2042" s="2" customFormat="1">
      <c r="A2042" s="39"/>
      <c r="B2042" s="40"/>
      <c r="C2042" s="41"/>
      <c r="D2042" s="234" t="s">
        <v>203</v>
      </c>
      <c r="E2042" s="41"/>
      <c r="F2042" s="235" t="s">
        <v>2143</v>
      </c>
      <c r="G2042" s="41"/>
      <c r="H2042" s="41"/>
      <c r="I2042" s="236"/>
      <c r="J2042" s="41"/>
      <c r="K2042" s="41"/>
      <c r="L2042" s="45"/>
      <c r="M2042" s="237"/>
      <c r="N2042" s="238"/>
      <c r="O2042" s="92"/>
      <c r="P2042" s="92"/>
      <c r="Q2042" s="92"/>
      <c r="R2042" s="92"/>
      <c r="S2042" s="92"/>
      <c r="T2042" s="93"/>
      <c r="U2042" s="39"/>
      <c r="V2042" s="39"/>
      <c r="W2042" s="39"/>
      <c r="X2042" s="39"/>
      <c r="Y2042" s="39"/>
      <c r="Z2042" s="39"/>
      <c r="AA2042" s="39"/>
      <c r="AB2042" s="39"/>
      <c r="AC2042" s="39"/>
      <c r="AD2042" s="39"/>
      <c r="AE2042" s="39"/>
      <c r="AT2042" s="18" t="s">
        <v>203</v>
      </c>
      <c r="AU2042" s="18" t="s">
        <v>82</v>
      </c>
    </row>
    <row r="2043" s="13" customFormat="1">
      <c r="A2043" s="13"/>
      <c r="B2043" s="239"/>
      <c r="C2043" s="240"/>
      <c r="D2043" s="234" t="s">
        <v>204</v>
      </c>
      <c r="E2043" s="241" t="s">
        <v>1</v>
      </c>
      <c r="F2043" s="242" t="s">
        <v>2145</v>
      </c>
      <c r="G2043" s="240"/>
      <c r="H2043" s="243">
        <v>1721.5999999999999</v>
      </c>
      <c r="I2043" s="244"/>
      <c r="J2043" s="240"/>
      <c r="K2043" s="240"/>
      <c r="L2043" s="245"/>
      <c r="M2043" s="246"/>
      <c r="N2043" s="247"/>
      <c r="O2043" s="247"/>
      <c r="P2043" s="247"/>
      <c r="Q2043" s="247"/>
      <c r="R2043" s="247"/>
      <c r="S2043" s="247"/>
      <c r="T2043" s="248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9" t="s">
        <v>204</v>
      </c>
      <c r="AU2043" s="249" t="s">
        <v>82</v>
      </c>
      <c r="AV2043" s="13" t="s">
        <v>82</v>
      </c>
      <c r="AW2043" s="13" t="s">
        <v>30</v>
      </c>
      <c r="AX2043" s="13" t="s">
        <v>73</v>
      </c>
      <c r="AY2043" s="249" t="s">
        <v>196</v>
      </c>
    </row>
    <row r="2044" s="13" customFormat="1">
      <c r="A2044" s="13"/>
      <c r="B2044" s="239"/>
      <c r="C2044" s="240"/>
      <c r="D2044" s="234" t="s">
        <v>204</v>
      </c>
      <c r="E2044" s="241" t="s">
        <v>1</v>
      </c>
      <c r="F2044" s="242" t="s">
        <v>2146</v>
      </c>
      <c r="G2044" s="240"/>
      <c r="H2044" s="243">
        <v>9334.7999999999993</v>
      </c>
      <c r="I2044" s="244"/>
      <c r="J2044" s="240"/>
      <c r="K2044" s="240"/>
      <c r="L2044" s="245"/>
      <c r="M2044" s="246"/>
      <c r="N2044" s="247"/>
      <c r="O2044" s="247"/>
      <c r="P2044" s="247"/>
      <c r="Q2044" s="247"/>
      <c r="R2044" s="247"/>
      <c r="S2044" s="247"/>
      <c r="T2044" s="248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9" t="s">
        <v>204</v>
      </c>
      <c r="AU2044" s="249" t="s">
        <v>82</v>
      </c>
      <c r="AV2044" s="13" t="s">
        <v>82</v>
      </c>
      <c r="AW2044" s="13" t="s">
        <v>30</v>
      </c>
      <c r="AX2044" s="13" t="s">
        <v>73</v>
      </c>
      <c r="AY2044" s="249" t="s">
        <v>196</v>
      </c>
    </row>
    <row r="2045" s="14" customFormat="1">
      <c r="A2045" s="14"/>
      <c r="B2045" s="250"/>
      <c r="C2045" s="251"/>
      <c r="D2045" s="234" t="s">
        <v>204</v>
      </c>
      <c r="E2045" s="252" t="s">
        <v>1</v>
      </c>
      <c r="F2045" s="253" t="s">
        <v>206</v>
      </c>
      <c r="G2045" s="251"/>
      <c r="H2045" s="254">
        <v>11056.4</v>
      </c>
      <c r="I2045" s="255"/>
      <c r="J2045" s="251"/>
      <c r="K2045" s="251"/>
      <c r="L2045" s="256"/>
      <c r="M2045" s="257"/>
      <c r="N2045" s="258"/>
      <c r="O2045" s="258"/>
      <c r="P2045" s="258"/>
      <c r="Q2045" s="258"/>
      <c r="R2045" s="258"/>
      <c r="S2045" s="258"/>
      <c r="T2045" s="259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60" t="s">
        <v>204</v>
      </c>
      <c r="AU2045" s="260" t="s">
        <v>82</v>
      </c>
      <c r="AV2045" s="14" t="s">
        <v>202</v>
      </c>
      <c r="AW2045" s="14" t="s">
        <v>30</v>
      </c>
      <c r="AX2045" s="14" t="s">
        <v>80</v>
      </c>
      <c r="AY2045" s="260" t="s">
        <v>196</v>
      </c>
    </row>
    <row r="2046" s="2" customFormat="1" ht="44.25" customHeight="1">
      <c r="A2046" s="39"/>
      <c r="B2046" s="40"/>
      <c r="C2046" s="220" t="s">
        <v>1057</v>
      </c>
      <c r="D2046" s="220" t="s">
        <v>198</v>
      </c>
      <c r="E2046" s="221" t="s">
        <v>2147</v>
      </c>
      <c r="F2046" s="222" t="s">
        <v>2148</v>
      </c>
      <c r="G2046" s="223" t="s">
        <v>201</v>
      </c>
      <c r="H2046" s="224">
        <v>440</v>
      </c>
      <c r="I2046" s="225"/>
      <c r="J2046" s="226">
        <f>ROUND(I2046*H2046,2)</f>
        <v>0</v>
      </c>
      <c r="K2046" s="227"/>
      <c r="L2046" s="45"/>
      <c r="M2046" s="228" t="s">
        <v>1</v>
      </c>
      <c r="N2046" s="229" t="s">
        <v>38</v>
      </c>
      <c r="O2046" s="92"/>
      <c r="P2046" s="230">
        <f>O2046*H2046</f>
        <v>0</v>
      </c>
      <c r="Q2046" s="230">
        <v>0</v>
      </c>
      <c r="R2046" s="230">
        <f>Q2046*H2046</f>
        <v>0</v>
      </c>
      <c r="S2046" s="230">
        <v>0</v>
      </c>
      <c r="T2046" s="231">
        <f>S2046*H2046</f>
        <v>0</v>
      </c>
      <c r="U2046" s="39"/>
      <c r="V2046" s="39"/>
      <c r="W2046" s="39"/>
      <c r="X2046" s="39"/>
      <c r="Y2046" s="39"/>
      <c r="Z2046" s="39"/>
      <c r="AA2046" s="39"/>
      <c r="AB2046" s="39"/>
      <c r="AC2046" s="39"/>
      <c r="AD2046" s="39"/>
      <c r="AE2046" s="39"/>
      <c r="AR2046" s="232" t="s">
        <v>202</v>
      </c>
      <c r="AT2046" s="232" t="s">
        <v>198</v>
      </c>
      <c r="AU2046" s="232" t="s">
        <v>82</v>
      </c>
      <c r="AY2046" s="18" t="s">
        <v>196</v>
      </c>
      <c r="BE2046" s="233">
        <f>IF(N2046="základní",J2046,0)</f>
        <v>0</v>
      </c>
      <c r="BF2046" s="233">
        <f>IF(N2046="snížená",J2046,0)</f>
        <v>0</v>
      </c>
      <c r="BG2046" s="233">
        <f>IF(N2046="zákl. přenesená",J2046,0)</f>
        <v>0</v>
      </c>
      <c r="BH2046" s="233">
        <f>IF(N2046="sníž. přenesená",J2046,0)</f>
        <v>0</v>
      </c>
      <c r="BI2046" s="233">
        <f>IF(N2046="nulová",J2046,0)</f>
        <v>0</v>
      </c>
      <c r="BJ2046" s="18" t="s">
        <v>80</v>
      </c>
      <c r="BK2046" s="233">
        <f>ROUND(I2046*H2046,2)</f>
        <v>0</v>
      </c>
      <c r="BL2046" s="18" t="s">
        <v>202</v>
      </c>
      <c r="BM2046" s="232" t="s">
        <v>2149</v>
      </c>
    </row>
    <row r="2047" s="2" customFormat="1">
      <c r="A2047" s="39"/>
      <c r="B2047" s="40"/>
      <c r="C2047" s="41"/>
      <c r="D2047" s="234" t="s">
        <v>203</v>
      </c>
      <c r="E2047" s="41"/>
      <c r="F2047" s="235" t="s">
        <v>2148</v>
      </c>
      <c r="G2047" s="41"/>
      <c r="H2047" s="41"/>
      <c r="I2047" s="236"/>
      <c r="J2047" s="41"/>
      <c r="K2047" s="41"/>
      <c r="L2047" s="45"/>
      <c r="M2047" s="237"/>
      <c r="N2047" s="238"/>
      <c r="O2047" s="92"/>
      <c r="P2047" s="92"/>
      <c r="Q2047" s="92"/>
      <c r="R2047" s="92"/>
      <c r="S2047" s="92"/>
      <c r="T2047" s="93"/>
      <c r="U2047" s="39"/>
      <c r="V2047" s="39"/>
      <c r="W2047" s="39"/>
      <c r="X2047" s="39"/>
      <c r="Y2047" s="39"/>
      <c r="Z2047" s="39"/>
      <c r="AA2047" s="39"/>
      <c r="AB2047" s="39"/>
      <c r="AC2047" s="39"/>
      <c r="AD2047" s="39"/>
      <c r="AE2047" s="39"/>
      <c r="AT2047" s="18" t="s">
        <v>203</v>
      </c>
      <c r="AU2047" s="18" t="s">
        <v>82</v>
      </c>
    </row>
    <row r="2048" s="13" customFormat="1">
      <c r="A2048" s="13"/>
      <c r="B2048" s="239"/>
      <c r="C2048" s="240"/>
      <c r="D2048" s="234" t="s">
        <v>204</v>
      </c>
      <c r="E2048" s="241" t="s">
        <v>1</v>
      </c>
      <c r="F2048" s="242" t="s">
        <v>2150</v>
      </c>
      <c r="G2048" s="240"/>
      <c r="H2048" s="243">
        <v>440</v>
      </c>
      <c r="I2048" s="244"/>
      <c r="J2048" s="240"/>
      <c r="K2048" s="240"/>
      <c r="L2048" s="245"/>
      <c r="M2048" s="246"/>
      <c r="N2048" s="247"/>
      <c r="O2048" s="247"/>
      <c r="P2048" s="247"/>
      <c r="Q2048" s="247"/>
      <c r="R2048" s="247"/>
      <c r="S2048" s="247"/>
      <c r="T2048" s="248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9" t="s">
        <v>204</v>
      </c>
      <c r="AU2048" s="249" t="s">
        <v>82</v>
      </c>
      <c r="AV2048" s="13" t="s">
        <v>82</v>
      </c>
      <c r="AW2048" s="13" t="s">
        <v>30</v>
      </c>
      <c r="AX2048" s="13" t="s">
        <v>73</v>
      </c>
      <c r="AY2048" s="249" t="s">
        <v>196</v>
      </c>
    </row>
    <row r="2049" s="14" customFormat="1">
      <c r="A2049" s="14"/>
      <c r="B2049" s="250"/>
      <c r="C2049" s="251"/>
      <c r="D2049" s="234" t="s">
        <v>204</v>
      </c>
      <c r="E2049" s="252" t="s">
        <v>1</v>
      </c>
      <c r="F2049" s="253" t="s">
        <v>206</v>
      </c>
      <c r="G2049" s="251"/>
      <c r="H2049" s="254">
        <v>440</v>
      </c>
      <c r="I2049" s="255"/>
      <c r="J2049" s="251"/>
      <c r="K2049" s="251"/>
      <c r="L2049" s="256"/>
      <c r="M2049" s="257"/>
      <c r="N2049" s="258"/>
      <c r="O2049" s="258"/>
      <c r="P2049" s="258"/>
      <c r="Q2049" s="258"/>
      <c r="R2049" s="258"/>
      <c r="S2049" s="258"/>
      <c r="T2049" s="259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60" t="s">
        <v>204</v>
      </c>
      <c r="AU2049" s="260" t="s">
        <v>82</v>
      </c>
      <c r="AV2049" s="14" t="s">
        <v>202</v>
      </c>
      <c r="AW2049" s="14" t="s">
        <v>30</v>
      </c>
      <c r="AX2049" s="14" t="s">
        <v>80</v>
      </c>
      <c r="AY2049" s="260" t="s">
        <v>196</v>
      </c>
    </row>
    <row r="2050" s="2" customFormat="1" ht="55.5" customHeight="1">
      <c r="A2050" s="39"/>
      <c r="B2050" s="40"/>
      <c r="C2050" s="220" t="s">
        <v>2151</v>
      </c>
      <c r="D2050" s="220" t="s">
        <v>198</v>
      </c>
      <c r="E2050" s="221" t="s">
        <v>2152</v>
      </c>
      <c r="F2050" s="222" t="s">
        <v>2153</v>
      </c>
      <c r="G2050" s="223" t="s">
        <v>213</v>
      </c>
      <c r="H2050" s="224">
        <v>549</v>
      </c>
      <c r="I2050" s="225"/>
      <c r="J2050" s="226">
        <f>ROUND(I2050*H2050,2)</f>
        <v>0</v>
      </c>
      <c r="K2050" s="227"/>
      <c r="L2050" s="45"/>
      <c r="M2050" s="228" t="s">
        <v>1</v>
      </c>
      <c r="N2050" s="229" t="s">
        <v>38</v>
      </c>
      <c r="O2050" s="92"/>
      <c r="P2050" s="230">
        <f>O2050*H2050</f>
        <v>0</v>
      </c>
      <c r="Q2050" s="230">
        <v>0</v>
      </c>
      <c r="R2050" s="230">
        <f>Q2050*H2050</f>
        <v>0</v>
      </c>
      <c r="S2050" s="230">
        <v>0</v>
      </c>
      <c r="T2050" s="231">
        <f>S2050*H2050</f>
        <v>0</v>
      </c>
      <c r="U2050" s="39"/>
      <c r="V2050" s="39"/>
      <c r="W2050" s="39"/>
      <c r="X2050" s="39"/>
      <c r="Y2050" s="39"/>
      <c r="Z2050" s="39"/>
      <c r="AA2050" s="39"/>
      <c r="AB2050" s="39"/>
      <c r="AC2050" s="39"/>
      <c r="AD2050" s="39"/>
      <c r="AE2050" s="39"/>
      <c r="AR2050" s="232" t="s">
        <v>202</v>
      </c>
      <c r="AT2050" s="232" t="s">
        <v>198</v>
      </c>
      <c r="AU2050" s="232" t="s">
        <v>82</v>
      </c>
      <c r="AY2050" s="18" t="s">
        <v>196</v>
      </c>
      <c r="BE2050" s="233">
        <f>IF(N2050="základní",J2050,0)</f>
        <v>0</v>
      </c>
      <c r="BF2050" s="233">
        <f>IF(N2050="snížená",J2050,0)</f>
        <v>0</v>
      </c>
      <c r="BG2050" s="233">
        <f>IF(N2050="zákl. přenesená",J2050,0)</f>
        <v>0</v>
      </c>
      <c r="BH2050" s="233">
        <f>IF(N2050="sníž. přenesená",J2050,0)</f>
        <v>0</v>
      </c>
      <c r="BI2050" s="233">
        <f>IF(N2050="nulová",J2050,0)</f>
        <v>0</v>
      </c>
      <c r="BJ2050" s="18" t="s">
        <v>80</v>
      </c>
      <c r="BK2050" s="233">
        <f>ROUND(I2050*H2050,2)</f>
        <v>0</v>
      </c>
      <c r="BL2050" s="18" t="s">
        <v>202</v>
      </c>
      <c r="BM2050" s="232" t="s">
        <v>2154</v>
      </c>
    </row>
    <row r="2051" s="2" customFormat="1">
      <c r="A2051" s="39"/>
      <c r="B2051" s="40"/>
      <c r="C2051" s="41"/>
      <c r="D2051" s="234" t="s">
        <v>203</v>
      </c>
      <c r="E2051" s="41"/>
      <c r="F2051" s="235" t="s">
        <v>2153</v>
      </c>
      <c r="G2051" s="41"/>
      <c r="H2051" s="41"/>
      <c r="I2051" s="236"/>
      <c r="J2051" s="41"/>
      <c r="K2051" s="41"/>
      <c r="L2051" s="45"/>
      <c r="M2051" s="237"/>
      <c r="N2051" s="238"/>
      <c r="O2051" s="92"/>
      <c r="P2051" s="92"/>
      <c r="Q2051" s="92"/>
      <c r="R2051" s="92"/>
      <c r="S2051" s="92"/>
      <c r="T2051" s="93"/>
      <c r="U2051" s="39"/>
      <c r="V2051" s="39"/>
      <c r="W2051" s="39"/>
      <c r="X2051" s="39"/>
      <c r="Y2051" s="39"/>
      <c r="Z2051" s="39"/>
      <c r="AA2051" s="39"/>
      <c r="AB2051" s="39"/>
      <c r="AC2051" s="39"/>
      <c r="AD2051" s="39"/>
      <c r="AE2051" s="39"/>
      <c r="AT2051" s="18" t="s">
        <v>203</v>
      </c>
      <c r="AU2051" s="18" t="s">
        <v>82</v>
      </c>
    </row>
    <row r="2052" s="2" customFormat="1" ht="55.5" customHeight="1">
      <c r="A2052" s="39"/>
      <c r="B2052" s="40"/>
      <c r="C2052" s="220" t="s">
        <v>1063</v>
      </c>
      <c r="D2052" s="220" t="s">
        <v>198</v>
      </c>
      <c r="E2052" s="221" t="s">
        <v>2155</v>
      </c>
      <c r="F2052" s="222" t="s">
        <v>2156</v>
      </c>
      <c r="G2052" s="223" t="s">
        <v>213</v>
      </c>
      <c r="H2052" s="224">
        <v>628</v>
      </c>
      <c r="I2052" s="225"/>
      <c r="J2052" s="226">
        <f>ROUND(I2052*H2052,2)</f>
        <v>0</v>
      </c>
      <c r="K2052" s="227"/>
      <c r="L2052" s="45"/>
      <c r="M2052" s="228" t="s">
        <v>1</v>
      </c>
      <c r="N2052" s="229" t="s">
        <v>38</v>
      </c>
      <c r="O2052" s="92"/>
      <c r="P2052" s="230">
        <f>O2052*H2052</f>
        <v>0</v>
      </c>
      <c r="Q2052" s="230">
        <v>0</v>
      </c>
      <c r="R2052" s="230">
        <f>Q2052*H2052</f>
        <v>0</v>
      </c>
      <c r="S2052" s="230">
        <v>0</v>
      </c>
      <c r="T2052" s="231">
        <f>S2052*H2052</f>
        <v>0</v>
      </c>
      <c r="U2052" s="39"/>
      <c r="V2052" s="39"/>
      <c r="W2052" s="39"/>
      <c r="X2052" s="39"/>
      <c r="Y2052" s="39"/>
      <c r="Z2052" s="39"/>
      <c r="AA2052" s="39"/>
      <c r="AB2052" s="39"/>
      <c r="AC2052" s="39"/>
      <c r="AD2052" s="39"/>
      <c r="AE2052" s="39"/>
      <c r="AR2052" s="232" t="s">
        <v>202</v>
      </c>
      <c r="AT2052" s="232" t="s">
        <v>198</v>
      </c>
      <c r="AU2052" s="232" t="s">
        <v>82</v>
      </c>
      <c r="AY2052" s="18" t="s">
        <v>196</v>
      </c>
      <c r="BE2052" s="233">
        <f>IF(N2052="základní",J2052,0)</f>
        <v>0</v>
      </c>
      <c r="BF2052" s="233">
        <f>IF(N2052="snížená",J2052,0)</f>
        <v>0</v>
      </c>
      <c r="BG2052" s="233">
        <f>IF(N2052="zákl. přenesená",J2052,0)</f>
        <v>0</v>
      </c>
      <c r="BH2052" s="233">
        <f>IF(N2052="sníž. přenesená",J2052,0)</f>
        <v>0</v>
      </c>
      <c r="BI2052" s="233">
        <f>IF(N2052="nulová",J2052,0)</f>
        <v>0</v>
      </c>
      <c r="BJ2052" s="18" t="s">
        <v>80</v>
      </c>
      <c r="BK2052" s="233">
        <f>ROUND(I2052*H2052,2)</f>
        <v>0</v>
      </c>
      <c r="BL2052" s="18" t="s">
        <v>202</v>
      </c>
      <c r="BM2052" s="232" t="s">
        <v>2157</v>
      </c>
    </row>
    <row r="2053" s="2" customFormat="1">
      <c r="A2053" s="39"/>
      <c r="B2053" s="40"/>
      <c r="C2053" s="41"/>
      <c r="D2053" s="234" t="s">
        <v>203</v>
      </c>
      <c r="E2053" s="41"/>
      <c r="F2053" s="235" t="s">
        <v>2156</v>
      </c>
      <c r="G2053" s="41"/>
      <c r="H2053" s="41"/>
      <c r="I2053" s="236"/>
      <c r="J2053" s="41"/>
      <c r="K2053" s="41"/>
      <c r="L2053" s="45"/>
      <c r="M2053" s="237"/>
      <c r="N2053" s="238"/>
      <c r="O2053" s="92"/>
      <c r="P2053" s="92"/>
      <c r="Q2053" s="92"/>
      <c r="R2053" s="92"/>
      <c r="S2053" s="92"/>
      <c r="T2053" s="93"/>
      <c r="U2053" s="39"/>
      <c r="V2053" s="39"/>
      <c r="W2053" s="39"/>
      <c r="X2053" s="39"/>
      <c r="Y2053" s="39"/>
      <c r="Z2053" s="39"/>
      <c r="AA2053" s="39"/>
      <c r="AB2053" s="39"/>
      <c r="AC2053" s="39"/>
      <c r="AD2053" s="39"/>
      <c r="AE2053" s="39"/>
      <c r="AT2053" s="18" t="s">
        <v>203</v>
      </c>
      <c r="AU2053" s="18" t="s">
        <v>82</v>
      </c>
    </row>
    <row r="2054" s="2" customFormat="1" ht="55.5" customHeight="1">
      <c r="A2054" s="39"/>
      <c r="B2054" s="40"/>
      <c r="C2054" s="220" t="s">
        <v>2158</v>
      </c>
      <c r="D2054" s="220" t="s">
        <v>198</v>
      </c>
      <c r="E2054" s="221" t="s">
        <v>2159</v>
      </c>
      <c r="F2054" s="222" t="s">
        <v>2160</v>
      </c>
      <c r="G2054" s="223" t="s">
        <v>213</v>
      </c>
      <c r="H2054" s="224">
        <v>499</v>
      </c>
      <c r="I2054" s="225"/>
      <c r="J2054" s="226">
        <f>ROUND(I2054*H2054,2)</f>
        <v>0</v>
      </c>
      <c r="K2054" s="227"/>
      <c r="L2054" s="45"/>
      <c r="M2054" s="228" t="s">
        <v>1</v>
      </c>
      <c r="N2054" s="229" t="s">
        <v>38</v>
      </c>
      <c r="O2054" s="92"/>
      <c r="P2054" s="230">
        <f>O2054*H2054</f>
        <v>0</v>
      </c>
      <c r="Q2054" s="230">
        <v>0</v>
      </c>
      <c r="R2054" s="230">
        <f>Q2054*H2054</f>
        <v>0</v>
      </c>
      <c r="S2054" s="230">
        <v>0</v>
      </c>
      <c r="T2054" s="231">
        <f>S2054*H2054</f>
        <v>0</v>
      </c>
      <c r="U2054" s="39"/>
      <c r="V2054" s="39"/>
      <c r="W2054" s="39"/>
      <c r="X2054" s="39"/>
      <c r="Y2054" s="39"/>
      <c r="Z2054" s="39"/>
      <c r="AA2054" s="39"/>
      <c r="AB2054" s="39"/>
      <c r="AC2054" s="39"/>
      <c r="AD2054" s="39"/>
      <c r="AE2054" s="39"/>
      <c r="AR2054" s="232" t="s">
        <v>202</v>
      </c>
      <c r="AT2054" s="232" t="s">
        <v>198</v>
      </c>
      <c r="AU2054" s="232" t="s">
        <v>82</v>
      </c>
      <c r="AY2054" s="18" t="s">
        <v>196</v>
      </c>
      <c r="BE2054" s="233">
        <f>IF(N2054="základní",J2054,0)</f>
        <v>0</v>
      </c>
      <c r="BF2054" s="233">
        <f>IF(N2054="snížená",J2054,0)</f>
        <v>0</v>
      </c>
      <c r="BG2054" s="233">
        <f>IF(N2054="zákl. přenesená",J2054,0)</f>
        <v>0</v>
      </c>
      <c r="BH2054" s="233">
        <f>IF(N2054="sníž. přenesená",J2054,0)</f>
        <v>0</v>
      </c>
      <c r="BI2054" s="233">
        <f>IF(N2054="nulová",J2054,0)</f>
        <v>0</v>
      </c>
      <c r="BJ2054" s="18" t="s">
        <v>80</v>
      </c>
      <c r="BK2054" s="233">
        <f>ROUND(I2054*H2054,2)</f>
        <v>0</v>
      </c>
      <c r="BL2054" s="18" t="s">
        <v>202</v>
      </c>
      <c r="BM2054" s="232" t="s">
        <v>2161</v>
      </c>
    </row>
    <row r="2055" s="2" customFormat="1">
      <c r="A2055" s="39"/>
      <c r="B2055" s="40"/>
      <c r="C2055" s="41"/>
      <c r="D2055" s="234" t="s">
        <v>203</v>
      </c>
      <c r="E2055" s="41"/>
      <c r="F2055" s="235" t="s">
        <v>2160</v>
      </c>
      <c r="G2055" s="41"/>
      <c r="H2055" s="41"/>
      <c r="I2055" s="236"/>
      <c r="J2055" s="41"/>
      <c r="K2055" s="41"/>
      <c r="L2055" s="45"/>
      <c r="M2055" s="237"/>
      <c r="N2055" s="238"/>
      <c r="O2055" s="92"/>
      <c r="P2055" s="92"/>
      <c r="Q2055" s="92"/>
      <c r="R2055" s="92"/>
      <c r="S2055" s="92"/>
      <c r="T2055" s="93"/>
      <c r="U2055" s="39"/>
      <c r="V2055" s="39"/>
      <c r="W2055" s="39"/>
      <c r="X2055" s="39"/>
      <c r="Y2055" s="39"/>
      <c r="Z2055" s="39"/>
      <c r="AA2055" s="39"/>
      <c r="AB2055" s="39"/>
      <c r="AC2055" s="39"/>
      <c r="AD2055" s="39"/>
      <c r="AE2055" s="39"/>
      <c r="AT2055" s="18" t="s">
        <v>203</v>
      </c>
      <c r="AU2055" s="18" t="s">
        <v>82</v>
      </c>
    </row>
    <row r="2056" s="2" customFormat="1" ht="16.5" customHeight="1">
      <c r="A2056" s="39"/>
      <c r="B2056" s="40"/>
      <c r="C2056" s="271" t="s">
        <v>1075</v>
      </c>
      <c r="D2056" s="271" t="s">
        <v>416</v>
      </c>
      <c r="E2056" s="272" t="s">
        <v>2162</v>
      </c>
      <c r="F2056" s="273" t="s">
        <v>2163</v>
      </c>
      <c r="G2056" s="274" t="s">
        <v>643</v>
      </c>
      <c r="H2056" s="275">
        <v>1676</v>
      </c>
      <c r="I2056" s="276"/>
      <c r="J2056" s="277">
        <f>ROUND(I2056*H2056,2)</f>
        <v>0</v>
      </c>
      <c r="K2056" s="278"/>
      <c r="L2056" s="279"/>
      <c r="M2056" s="280" t="s">
        <v>1</v>
      </c>
      <c r="N2056" s="281" t="s">
        <v>38</v>
      </c>
      <c r="O2056" s="92"/>
      <c r="P2056" s="230">
        <f>O2056*H2056</f>
        <v>0</v>
      </c>
      <c r="Q2056" s="230">
        <v>0</v>
      </c>
      <c r="R2056" s="230">
        <f>Q2056*H2056</f>
        <v>0</v>
      </c>
      <c r="S2056" s="230">
        <v>0</v>
      </c>
      <c r="T2056" s="231">
        <f>S2056*H2056</f>
        <v>0</v>
      </c>
      <c r="U2056" s="39"/>
      <c r="V2056" s="39"/>
      <c r="W2056" s="39"/>
      <c r="X2056" s="39"/>
      <c r="Y2056" s="39"/>
      <c r="Z2056" s="39"/>
      <c r="AA2056" s="39"/>
      <c r="AB2056" s="39"/>
      <c r="AC2056" s="39"/>
      <c r="AD2056" s="39"/>
      <c r="AE2056" s="39"/>
      <c r="AR2056" s="232" t="s">
        <v>217</v>
      </c>
      <c r="AT2056" s="232" t="s">
        <v>416</v>
      </c>
      <c r="AU2056" s="232" t="s">
        <v>82</v>
      </c>
      <c r="AY2056" s="18" t="s">
        <v>196</v>
      </c>
      <c r="BE2056" s="233">
        <f>IF(N2056="základní",J2056,0)</f>
        <v>0</v>
      </c>
      <c r="BF2056" s="233">
        <f>IF(N2056="snížená",J2056,0)</f>
        <v>0</v>
      </c>
      <c r="BG2056" s="233">
        <f>IF(N2056="zákl. přenesená",J2056,0)</f>
        <v>0</v>
      </c>
      <c r="BH2056" s="233">
        <f>IF(N2056="sníž. přenesená",J2056,0)</f>
        <v>0</v>
      </c>
      <c r="BI2056" s="233">
        <f>IF(N2056="nulová",J2056,0)</f>
        <v>0</v>
      </c>
      <c r="BJ2056" s="18" t="s">
        <v>80</v>
      </c>
      <c r="BK2056" s="233">
        <f>ROUND(I2056*H2056,2)</f>
        <v>0</v>
      </c>
      <c r="BL2056" s="18" t="s">
        <v>202</v>
      </c>
      <c r="BM2056" s="232" t="s">
        <v>2164</v>
      </c>
    </row>
    <row r="2057" s="2" customFormat="1">
      <c r="A2057" s="39"/>
      <c r="B2057" s="40"/>
      <c r="C2057" s="41"/>
      <c r="D2057" s="234" t="s">
        <v>203</v>
      </c>
      <c r="E2057" s="41"/>
      <c r="F2057" s="235" t="s">
        <v>2163</v>
      </c>
      <c r="G2057" s="41"/>
      <c r="H2057" s="41"/>
      <c r="I2057" s="236"/>
      <c r="J2057" s="41"/>
      <c r="K2057" s="41"/>
      <c r="L2057" s="45"/>
      <c r="M2057" s="237"/>
      <c r="N2057" s="238"/>
      <c r="O2057" s="92"/>
      <c r="P2057" s="92"/>
      <c r="Q2057" s="92"/>
      <c r="R2057" s="92"/>
      <c r="S2057" s="92"/>
      <c r="T2057" s="93"/>
      <c r="U2057" s="39"/>
      <c r="V2057" s="39"/>
      <c r="W2057" s="39"/>
      <c r="X2057" s="39"/>
      <c r="Y2057" s="39"/>
      <c r="Z2057" s="39"/>
      <c r="AA2057" s="39"/>
      <c r="AB2057" s="39"/>
      <c r="AC2057" s="39"/>
      <c r="AD2057" s="39"/>
      <c r="AE2057" s="39"/>
      <c r="AT2057" s="18" t="s">
        <v>203</v>
      </c>
      <c r="AU2057" s="18" t="s">
        <v>82</v>
      </c>
    </row>
    <row r="2058" s="2" customFormat="1" ht="37.8" customHeight="1">
      <c r="A2058" s="39"/>
      <c r="B2058" s="40"/>
      <c r="C2058" s="220" t="s">
        <v>2165</v>
      </c>
      <c r="D2058" s="220" t="s">
        <v>198</v>
      </c>
      <c r="E2058" s="221" t="s">
        <v>2166</v>
      </c>
      <c r="F2058" s="222" t="s">
        <v>2167</v>
      </c>
      <c r="G2058" s="223" t="s">
        <v>213</v>
      </c>
      <c r="H2058" s="224">
        <v>468</v>
      </c>
      <c r="I2058" s="225"/>
      <c r="J2058" s="226">
        <f>ROUND(I2058*H2058,2)</f>
        <v>0</v>
      </c>
      <c r="K2058" s="227"/>
      <c r="L2058" s="45"/>
      <c r="M2058" s="228" t="s">
        <v>1</v>
      </c>
      <c r="N2058" s="229" t="s">
        <v>38</v>
      </c>
      <c r="O2058" s="92"/>
      <c r="P2058" s="230">
        <f>O2058*H2058</f>
        <v>0</v>
      </c>
      <c r="Q2058" s="230">
        <v>0</v>
      </c>
      <c r="R2058" s="230">
        <f>Q2058*H2058</f>
        <v>0</v>
      </c>
      <c r="S2058" s="230">
        <v>0</v>
      </c>
      <c r="T2058" s="231">
        <f>S2058*H2058</f>
        <v>0</v>
      </c>
      <c r="U2058" s="39"/>
      <c r="V2058" s="39"/>
      <c r="W2058" s="39"/>
      <c r="X2058" s="39"/>
      <c r="Y2058" s="39"/>
      <c r="Z2058" s="39"/>
      <c r="AA2058" s="39"/>
      <c r="AB2058" s="39"/>
      <c r="AC2058" s="39"/>
      <c r="AD2058" s="39"/>
      <c r="AE2058" s="39"/>
      <c r="AR2058" s="232" t="s">
        <v>202</v>
      </c>
      <c r="AT2058" s="232" t="s">
        <v>198</v>
      </c>
      <c r="AU2058" s="232" t="s">
        <v>82</v>
      </c>
      <c r="AY2058" s="18" t="s">
        <v>196</v>
      </c>
      <c r="BE2058" s="233">
        <f>IF(N2058="základní",J2058,0)</f>
        <v>0</v>
      </c>
      <c r="BF2058" s="233">
        <f>IF(N2058="snížená",J2058,0)</f>
        <v>0</v>
      </c>
      <c r="BG2058" s="233">
        <f>IF(N2058="zákl. přenesená",J2058,0)</f>
        <v>0</v>
      </c>
      <c r="BH2058" s="233">
        <f>IF(N2058="sníž. přenesená",J2058,0)</f>
        <v>0</v>
      </c>
      <c r="BI2058" s="233">
        <f>IF(N2058="nulová",J2058,0)</f>
        <v>0</v>
      </c>
      <c r="BJ2058" s="18" t="s">
        <v>80</v>
      </c>
      <c r="BK2058" s="233">
        <f>ROUND(I2058*H2058,2)</f>
        <v>0</v>
      </c>
      <c r="BL2058" s="18" t="s">
        <v>202</v>
      </c>
      <c r="BM2058" s="232" t="s">
        <v>2168</v>
      </c>
    </row>
    <row r="2059" s="2" customFormat="1">
      <c r="A2059" s="39"/>
      <c r="B2059" s="40"/>
      <c r="C2059" s="41"/>
      <c r="D2059" s="234" t="s">
        <v>203</v>
      </c>
      <c r="E2059" s="41"/>
      <c r="F2059" s="235" t="s">
        <v>2167</v>
      </c>
      <c r="G2059" s="41"/>
      <c r="H2059" s="41"/>
      <c r="I2059" s="236"/>
      <c r="J2059" s="41"/>
      <c r="K2059" s="41"/>
      <c r="L2059" s="45"/>
      <c r="M2059" s="237"/>
      <c r="N2059" s="238"/>
      <c r="O2059" s="92"/>
      <c r="P2059" s="92"/>
      <c r="Q2059" s="92"/>
      <c r="R2059" s="92"/>
      <c r="S2059" s="92"/>
      <c r="T2059" s="93"/>
      <c r="U2059" s="39"/>
      <c r="V2059" s="39"/>
      <c r="W2059" s="39"/>
      <c r="X2059" s="39"/>
      <c r="Y2059" s="39"/>
      <c r="Z2059" s="39"/>
      <c r="AA2059" s="39"/>
      <c r="AB2059" s="39"/>
      <c r="AC2059" s="39"/>
      <c r="AD2059" s="39"/>
      <c r="AE2059" s="39"/>
      <c r="AT2059" s="18" t="s">
        <v>203</v>
      </c>
      <c r="AU2059" s="18" t="s">
        <v>82</v>
      </c>
    </row>
    <row r="2060" s="13" customFormat="1">
      <c r="A2060" s="13"/>
      <c r="B2060" s="239"/>
      <c r="C2060" s="240"/>
      <c r="D2060" s="234" t="s">
        <v>204</v>
      </c>
      <c r="E2060" s="241" t="s">
        <v>1</v>
      </c>
      <c r="F2060" s="242" t="s">
        <v>2169</v>
      </c>
      <c r="G2060" s="240"/>
      <c r="H2060" s="243">
        <v>468</v>
      </c>
      <c r="I2060" s="244"/>
      <c r="J2060" s="240"/>
      <c r="K2060" s="240"/>
      <c r="L2060" s="245"/>
      <c r="M2060" s="246"/>
      <c r="N2060" s="247"/>
      <c r="O2060" s="247"/>
      <c r="P2060" s="247"/>
      <c r="Q2060" s="247"/>
      <c r="R2060" s="247"/>
      <c r="S2060" s="247"/>
      <c r="T2060" s="248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9" t="s">
        <v>204</v>
      </c>
      <c r="AU2060" s="249" t="s">
        <v>82</v>
      </c>
      <c r="AV2060" s="13" t="s">
        <v>82</v>
      </c>
      <c r="AW2060" s="13" t="s">
        <v>30</v>
      </c>
      <c r="AX2060" s="13" t="s">
        <v>73</v>
      </c>
      <c r="AY2060" s="249" t="s">
        <v>196</v>
      </c>
    </row>
    <row r="2061" s="14" customFormat="1">
      <c r="A2061" s="14"/>
      <c r="B2061" s="250"/>
      <c r="C2061" s="251"/>
      <c r="D2061" s="234" t="s">
        <v>204</v>
      </c>
      <c r="E2061" s="252" t="s">
        <v>1</v>
      </c>
      <c r="F2061" s="253" t="s">
        <v>206</v>
      </c>
      <c r="G2061" s="251"/>
      <c r="H2061" s="254">
        <v>468</v>
      </c>
      <c r="I2061" s="255"/>
      <c r="J2061" s="251"/>
      <c r="K2061" s="251"/>
      <c r="L2061" s="256"/>
      <c r="M2061" s="257"/>
      <c r="N2061" s="258"/>
      <c r="O2061" s="258"/>
      <c r="P2061" s="258"/>
      <c r="Q2061" s="258"/>
      <c r="R2061" s="258"/>
      <c r="S2061" s="258"/>
      <c r="T2061" s="259"/>
      <c r="U2061" s="14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T2061" s="260" t="s">
        <v>204</v>
      </c>
      <c r="AU2061" s="260" t="s">
        <v>82</v>
      </c>
      <c r="AV2061" s="14" t="s">
        <v>202</v>
      </c>
      <c r="AW2061" s="14" t="s">
        <v>30</v>
      </c>
      <c r="AX2061" s="14" t="s">
        <v>80</v>
      </c>
      <c r="AY2061" s="260" t="s">
        <v>196</v>
      </c>
    </row>
    <row r="2062" s="2" customFormat="1" ht="44.25" customHeight="1">
      <c r="A2062" s="39"/>
      <c r="B2062" s="40"/>
      <c r="C2062" s="220" t="s">
        <v>1080</v>
      </c>
      <c r="D2062" s="220" t="s">
        <v>198</v>
      </c>
      <c r="E2062" s="221" t="s">
        <v>2170</v>
      </c>
      <c r="F2062" s="222" t="s">
        <v>2171</v>
      </c>
      <c r="G2062" s="223" t="s">
        <v>256</v>
      </c>
      <c r="H2062" s="224">
        <v>7.2000000000000002</v>
      </c>
      <c r="I2062" s="225"/>
      <c r="J2062" s="226">
        <f>ROUND(I2062*H2062,2)</f>
        <v>0</v>
      </c>
      <c r="K2062" s="227"/>
      <c r="L2062" s="45"/>
      <c r="M2062" s="228" t="s">
        <v>1</v>
      </c>
      <c r="N2062" s="229" t="s">
        <v>38</v>
      </c>
      <c r="O2062" s="92"/>
      <c r="P2062" s="230">
        <f>O2062*H2062</f>
        <v>0</v>
      </c>
      <c r="Q2062" s="230">
        <v>0</v>
      </c>
      <c r="R2062" s="230">
        <f>Q2062*H2062</f>
        <v>0</v>
      </c>
      <c r="S2062" s="230">
        <v>0</v>
      </c>
      <c r="T2062" s="231">
        <f>S2062*H2062</f>
        <v>0</v>
      </c>
      <c r="U2062" s="39"/>
      <c r="V2062" s="39"/>
      <c r="W2062" s="39"/>
      <c r="X2062" s="39"/>
      <c r="Y2062" s="39"/>
      <c r="Z2062" s="39"/>
      <c r="AA2062" s="39"/>
      <c r="AB2062" s="39"/>
      <c r="AC2062" s="39"/>
      <c r="AD2062" s="39"/>
      <c r="AE2062" s="39"/>
      <c r="AR2062" s="232" t="s">
        <v>202</v>
      </c>
      <c r="AT2062" s="232" t="s">
        <v>198</v>
      </c>
      <c r="AU2062" s="232" t="s">
        <v>82</v>
      </c>
      <c r="AY2062" s="18" t="s">
        <v>196</v>
      </c>
      <c r="BE2062" s="233">
        <f>IF(N2062="základní",J2062,0)</f>
        <v>0</v>
      </c>
      <c r="BF2062" s="233">
        <f>IF(N2062="snížená",J2062,0)</f>
        <v>0</v>
      </c>
      <c r="BG2062" s="233">
        <f>IF(N2062="zákl. přenesená",J2062,0)</f>
        <v>0</v>
      </c>
      <c r="BH2062" s="233">
        <f>IF(N2062="sníž. přenesená",J2062,0)</f>
        <v>0</v>
      </c>
      <c r="BI2062" s="233">
        <f>IF(N2062="nulová",J2062,0)</f>
        <v>0</v>
      </c>
      <c r="BJ2062" s="18" t="s">
        <v>80</v>
      </c>
      <c r="BK2062" s="233">
        <f>ROUND(I2062*H2062,2)</f>
        <v>0</v>
      </c>
      <c r="BL2062" s="18" t="s">
        <v>202</v>
      </c>
      <c r="BM2062" s="232" t="s">
        <v>2172</v>
      </c>
    </row>
    <row r="2063" s="2" customFormat="1">
      <c r="A2063" s="39"/>
      <c r="B2063" s="40"/>
      <c r="C2063" s="41"/>
      <c r="D2063" s="234" t="s">
        <v>203</v>
      </c>
      <c r="E2063" s="41"/>
      <c r="F2063" s="235" t="s">
        <v>2171</v>
      </c>
      <c r="G2063" s="41"/>
      <c r="H2063" s="41"/>
      <c r="I2063" s="236"/>
      <c r="J2063" s="41"/>
      <c r="K2063" s="41"/>
      <c r="L2063" s="45"/>
      <c r="M2063" s="237"/>
      <c r="N2063" s="238"/>
      <c r="O2063" s="92"/>
      <c r="P2063" s="92"/>
      <c r="Q2063" s="92"/>
      <c r="R2063" s="92"/>
      <c r="S2063" s="92"/>
      <c r="T2063" s="93"/>
      <c r="U2063" s="39"/>
      <c r="V2063" s="39"/>
      <c r="W2063" s="39"/>
      <c r="X2063" s="39"/>
      <c r="Y2063" s="39"/>
      <c r="Z2063" s="39"/>
      <c r="AA2063" s="39"/>
      <c r="AB2063" s="39"/>
      <c r="AC2063" s="39"/>
      <c r="AD2063" s="39"/>
      <c r="AE2063" s="39"/>
      <c r="AT2063" s="18" t="s">
        <v>203</v>
      </c>
      <c r="AU2063" s="18" t="s">
        <v>82</v>
      </c>
    </row>
    <row r="2064" s="13" customFormat="1">
      <c r="A2064" s="13"/>
      <c r="B2064" s="239"/>
      <c r="C2064" s="240"/>
      <c r="D2064" s="234" t="s">
        <v>204</v>
      </c>
      <c r="E2064" s="241" t="s">
        <v>1</v>
      </c>
      <c r="F2064" s="242" t="s">
        <v>2173</v>
      </c>
      <c r="G2064" s="240"/>
      <c r="H2064" s="243">
        <v>7.2000000000000002</v>
      </c>
      <c r="I2064" s="244"/>
      <c r="J2064" s="240"/>
      <c r="K2064" s="240"/>
      <c r="L2064" s="245"/>
      <c r="M2064" s="246"/>
      <c r="N2064" s="247"/>
      <c r="O2064" s="247"/>
      <c r="P2064" s="247"/>
      <c r="Q2064" s="247"/>
      <c r="R2064" s="247"/>
      <c r="S2064" s="247"/>
      <c r="T2064" s="248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9" t="s">
        <v>204</v>
      </c>
      <c r="AU2064" s="249" t="s">
        <v>82</v>
      </c>
      <c r="AV2064" s="13" t="s">
        <v>82</v>
      </c>
      <c r="AW2064" s="13" t="s">
        <v>30</v>
      </c>
      <c r="AX2064" s="13" t="s">
        <v>73</v>
      </c>
      <c r="AY2064" s="249" t="s">
        <v>196</v>
      </c>
    </row>
    <row r="2065" s="14" customFormat="1">
      <c r="A2065" s="14"/>
      <c r="B2065" s="250"/>
      <c r="C2065" s="251"/>
      <c r="D2065" s="234" t="s">
        <v>204</v>
      </c>
      <c r="E2065" s="252" t="s">
        <v>1</v>
      </c>
      <c r="F2065" s="253" t="s">
        <v>206</v>
      </c>
      <c r="G2065" s="251"/>
      <c r="H2065" s="254">
        <v>7.2000000000000002</v>
      </c>
      <c r="I2065" s="255"/>
      <c r="J2065" s="251"/>
      <c r="K2065" s="251"/>
      <c r="L2065" s="256"/>
      <c r="M2065" s="257"/>
      <c r="N2065" s="258"/>
      <c r="O2065" s="258"/>
      <c r="P2065" s="258"/>
      <c r="Q2065" s="258"/>
      <c r="R2065" s="258"/>
      <c r="S2065" s="258"/>
      <c r="T2065" s="259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60" t="s">
        <v>204</v>
      </c>
      <c r="AU2065" s="260" t="s">
        <v>82</v>
      </c>
      <c r="AV2065" s="14" t="s">
        <v>202</v>
      </c>
      <c r="AW2065" s="14" t="s">
        <v>30</v>
      </c>
      <c r="AX2065" s="14" t="s">
        <v>80</v>
      </c>
      <c r="AY2065" s="260" t="s">
        <v>196</v>
      </c>
    </row>
    <row r="2066" s="2" customFormat="1" ht="44.25" customHeight="1">
      <c r="A2066" s="39"/>
      <c r="B2066" s="40"/>
      <c r="C2066" s="220" t="s">
        <v>2174</v>
      </c>
      <c r="D2066" s="220" t="s">
        <v>198</v>
      </c>
      <c r="E2066" s="221" t="s">
        <v>2175</v>
      </c>
      <c r="F2066" s="222" t="s">
        <v>2176</v>
      </c>
      <c r="G2066" s="223" t="s">
        <v>256</v>
      </c>
      <c r="H2066" s="224">
        <v>25.800000000000001</v>
      </c>
      <c r="I2066" s="225"/>
      <c r="J2066" s="226">
        <f>ROUND(I2066*H2066,2)</f>
        <v>0</v>
      </c>
      <c r="K2066" s="227"/>
      <c r="L2066" s="45"/>
      <c r="M2066" s="228" t="s">
        <v>1</v>
      </c>
      <c r="N2066" s="229" t="s">
        <v>38</v>
      </c>
      <c r="O2066" s="92"/>
      <c r="P2066" s="230">
        <f>O2066*H2066</f>
        <v>0</v>
      </c>
      <c r="Q2066" s="230">
        <v>0</v>
      </c>
      <c r="R2066" s="230">
        <f>Q2066*H2066</f>
        <v>0</v>
      </c>
      <c r="S2066" s="230">
        <v>0</v>
      </c>
      <c r="T2066" s="231">
        <f>S2066*H2066</f>
        <v>0</v>
      </c>
      <c r="U2066" s="39"/>
      <c r="V2066" s="39"/>
      <c r="W2066" s="39"/>
      <c r="X2066" s="39"/>
      <c r="Y2066" s="39"/>
      <c r="Z2066" s="39"/>
      <c r="AA2066" s="39"/>
      <c r="AB2066" s="39"/>
      <c r="AC2066" s="39"/>
      <c r="AD2066" s="39"/>
      <c r="AE2066" s="39"/>
      <c r="AR2066" s="232" t="s">
        <v>202</v>
      </c>
      <c r="AT2066" s="232" t="s">
        <v>198</v>
      </c>
      <c r="AU2066" s="232" t="s">
        <v>82</v>
      </c>
      <c r="AY2066" s="18" t="s">
        <v>196</v>
      </c>
      <c r="BE2066" s="233">
        <f>IF(N2066="základní",J2066,0)</f>
        <v>0</v>
      </c>
      <c r="BF2066" s="233">
        <f>IF(N2066="snížená",J2066,0)</f>
        <v>0</v>
      </c>
      <c r="BG2066" s="233">
        <f>IF(N2066="zákl. přenesená",J2066,0)</f>
        <v>0</v>
      </c>
      <c r="BH2066" s="233">
        <f>IF(N2066="sníž. přenesená",J2066,0)</f>
        <v>0</v>
      </c>
      <c r="BI2066" s="233">
        <f>IF(N2066="nulová",J2066,0)</f>
        <v>0</v>
      </c>
      <c r="BJ2066" s="18" t="s">
        <v>80</v>
      </c>
      <c r="BK2066" s="233">
        <f>ROUND(I2066*H2066,2)</f>
        <v>0</v>
      </c>
      <c r="BL2066" s="18" t="s">
        <v>202</v>
      </c>
      <c r="BM2066" s="232" t="s">
        <v>2177</v>
      </c>
    </row>
    <row r="2067" s="2" customFormat="1">
      <c r="A2067" s="39"/>
      <c r="B2067" s="40"/>
      <c r="C2067" s="41"/>
      <c r="D2067" s="234" t="s">
        <v>203</v>
      </c>
      <c r="E2067" s="41"/>
      <c r="F2067" s="235" t="s">
        <v>2176</v>
      </c>
      <c r="G2067" s="41"/>
      <c r="H2067" s="41"/>
      <c r="I2067" s="236"/>
      <c r="J2067" s="41"/>
      <c r="K2067" s="41"/>
      <c r="L2067" s="45"/>
      <c r="M2067" s="237"/>
      <c r="N2067" s="238"/>
      <c r="O2067" s="92"/>
      <c r="P2067" s="92"/>
      <c r="Q2067" s="92"/>
      <c r="R2067" s="92"/>
      <c r="S2067" s="92"/>
      <c r="T2067" s="93"/>
      <c r="U2067" s="39"/>
      <c r="V2067" s="39"/>
      <c r="W2067" s="39"/>
      <c r="X2067" s="39"/>
      <c r="Y2067" s="39"/>
      <c r="Z2067" s="39"/>
      <c r="AA2067" s="39"/>
      <c r="AB2067" s="39"/>
      <c r="AC2067" s="39"/>
      <c r="AD2067" s="39"/>
      <c r="AE2067" s="39"/>
      <c r="AT2067" s="18" t="s">
        <v>203</v>
      </c>
      <c r="AU2067" s="18" t="s">
        <v>82</v>
      </c>
    </row>
    <row r="2068" s="13" customFormat="1">
      <c r="A2068" s="13"/>
      <c r="B2068" s="239"/>
      <c r="C2068" s="240"/>
      <c r="D2068" s="234" t="s">
        <v>204</v>
      </c>
      <c r="E2068" s="241" t="s">
        <v>1</v>
      </c>
      <c r="F2068" s="242" t="s">
        <v>2178</v>
      </c>
      <c r="G2068" s="240"/>
      <c r="H2068" s="243">
        <v>25.800000000000001</v>
      </c>
      <c r="I2068" s="244"/>
      <c r="J2068" s="240"/>
      <c r="K2068" s="240"/>
      <c r="L2068" s="245"/>
      <c r="M2068" s="246"/>
      <c r="N2068" s="247"/>
      <c r="O2068" s="247"/>
      <c r="P2068" s="247"/>
      <c r="Q2068" s="247"/>
      <c r="R2068" s="247"/>
      <c r="S2068" s="247"/>
      <c r="T2068" s="248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9" t="s">
        <v>204</v>
      </c>
      <c r="AU2068" s="249" t="s">
        <v>82</v>
      </c>
      <c r="AV2068" s="13" t="s">
        <v>82</v>
      </c>
      <c r="AW2068" s="13" t="s">
        <v>30</v>
      </c>
      <c r="AX2068" s="13" t="s">
        <v>73</v>
      </c>
      <c r="AY2068" s="249" t="s">
        <v>196</v>
      </c>
    </row>
    <row r="2069" s="14" customFormat="1">
      <c r="A2069" s="14"/>
      <c r="B2069" s="250"/>
      <c r="C2069" s="251"/>
      <c r="D2069" s="234" t="s">
        <v>204</v>
      </c>
      <c r="E2069" s="252" t="s">
        <v>1</v>
      </c>
      <c r="F2069" s="253" t="s">
        <v>206</v>
      </c>
      <c r="G2069" s="251"/>
      <c r="H2069" s="254">
        <v>25.800000000000001</v>
      </c>
      <c r="I2069" s="255"/>
      <c r="J2069" s="251"/>
      <c r="K2069" s="251"/>
      <c r="L2069" s="256"/>
      <c r="M2069" s="257"/>
      <c r="N2069" s="258"/>
      <c r="O2069" s="258"/>
      <c r="P2069" s="258"/>
      <c r="Q2069" s="258"/>
      <c r="R2069" s="258"/>
      <c r="S2069" s="258"/>
      <c r="T2069" s="259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60" t="s">
        <v>204</v>
      </c>
      <c r="AU2069" s="260" t="s">
        <v>82</v>
      </c>
      <c r="AV2069" s="14" t="s">
        <v>202</v>
      </c>
      <c r="AW2069" s="14" t="s">
        <v>30</v>
      </c>
      <c r="AX2069" s="14" t="s">
        <v>80</v>
      </c>
      <c r="AY2069" s="260" t="s">
        <v>196</v>
      </c>
    </row>
    <row r="2070" s="2" customFormat="1" ht="44.25" customHeight="1">
      <c r="A2070" s="39"/>
      <c r="B2070" s="40"/>
      <c r="C2070" s="220" t="s">
        <v>1085</v>
      </c>
      <c r="D2070" s="220" t="s">
        <v>198</v>
      </c>
      <c r="E2070" s="221" t="s">
        <v>2179</v>
      </c>
      <c r="F2070" s="222" t="s">
        <v>2180</v>
      </c>
      <c r="G2070" s="223" t="s">
        <v>256</v>
      </c>
      <c r="H2070" s="224">
        <v>3.6000000000000001</v>
      </c>
      <c r="I2070" s="225"/>
      <c r="J2070" s="226">
        <f>ROUND(I2070*H2070,2)</f>
        <v>0</v>
      </c>
      <c r="K2070" s="227"/>
      <c r="L2070" s="45"/>
      <c r="M2070" s="228" t="s">
        <v>1</v>
      </c>
      <c r="N2070" s="229" t="s">
        <v>38</v>
      </c>
      <c r="O2070" s="92"/>
      <c r="P2070" s="230">
        <f>O2070*H2070</f>
        <v>0</v>
      </c>
      <c r="Q2070" s="230">
        <v>0</v>
      </c>
      <c r="R2070" s="230">
        <f>Q2070*H2070</f>
        <v>0</v>
      </c>
      <c r="S2070" s="230">
        <v>0</v>
      </c>
      <c r="T2070" s="231">
        <f>S2070*H2070</f>
        <v>0</v>
      </c>
      <c r="U2070" s="39"/>
      <c r="V2070" s="39"/>
      <c r="W2070" s="39"/>
      <c r="X2070" s="39"/>
      <c r="Y2070" s="39"/>
      <c r="Z2070" s="39"/>
      <c r="AA2070" s="39"/>
      <c r="AB2070" s="39"/>
      <c r="AC2070" s="39"/>
      <c r="AD2070" s="39"/>
      <c r="AE2070" s="39"/>
      <c r="AR2070" s="232" t="s">
        <v>202</v>
      </c>
      <c r="AT2070" s="232" t="s">
        <v>198</v>
      </c>
      <c r="AU2070" s="232" t="s">
        <v>82</v>
      </c>
      <c r="AY2070" s="18" t="s">
        <v>196</v>
      </c>
      <c r="BE2070" s="233">
        <f>IF(N2070="základní",J2070,0)</f>
        <v>0</v>
      </c>
      <c r="BF2070" s="233">
        <f>IF(N2070="snížená",J2070,0)</f>
        <v>0</v>
      </c>
      <c r="BG2070" s="233">
        <f>IF(N2070="zákl. přenesená",J2070,0)</f>
        <v>0</v>
      </c>
      <c r="BH2070" s="233">
        <f>IF(N2070="sníž. přenesená",J2070,0)</f>
        <v>0</v>
      </c>
      <c r="BI2070" s="233">
        <f>IF(N2070="nulová",J2070,0)</f>
        <v>0</v>
      </c>
      <c r="BJ2070" s="18" t="s">
        <v>80</v>
      </c>
      <c r="BK2070" s="233">
        <f>ROUND(I2070*H2070,2)</f>
        <v>0</v>
      </c>
      <c r="BL2070" s="18" t="s">
        <v>202</v>
      </c>
      <c r="BM2070" s="232" t="s">
        <v>2181</v>
      </c>
    </row>
    <row r="2071" s="2" customFormat="1">
      <c r="A2071" s="39"/>
      <c r="B2071" s="40"/>
      <c r="C2071" s="41"/>
      <c r="D2071" s="234" t="s">
        <v>203</v>
      </c>
      <c r="E2071" s="41"/>
      <c r="F2071" s="235" t="s">
        <v>2180</v>
      </c>
      <c r="G2071" s="41"/>
      <c r="H2071" s="41"/>
      <c r="I2071" s="236"/>
      <c r="J2071" s="41"/>
      <c r="K2071" s="41"/>
      <c r="L2071" s="45"/>
      <c r="M2071" s="237"/>
      <c r="N2071" s="238"/>
      <c r="O2071" s="92"/>
      <c r="P2071" s="92"/>
      <c r="Q2071" s="92"/>
      <c r="R2071" s="92"/>
      <c r="S2071" s="92"/>
      <c r="T2071" s="93"/>
      <c r="U2071" s="39"/>
      <c r="V2071" s="39"/>
      <c r="W2071" s="39"/>
      <c r="X2071" s="39"/>
      <c r="Y2071" s="39"/>
      <c r="Z2071" s="39"/>
      <c r="AA2071" s="39"/>
      <c r="AB2071" s="39"/>
      <c r="AC2071" s="39"/>
      <c r="AD2071" s="39"/>
      <c r="AE2071" s="39"/>
      <c r="AT2071" s="18" t="s">
        <v>203</v>
      </c>
      <c r="AU2071" s="18" t="s">
        <v>82</v>
      </c>
    </row>
    <row r="2072" s="13" customFormat="1">
      <c r="A2072" s="13"/>
      <c r="B2072" s="239"/>
      <c r="C2072" s="240"/>
      <c r="D2072" s="234" t="s">
        <v>204</v>
      </c>
      <c r="E2072" s="241" t="s">
        <v>1</v>
      </c>
      <c r="F2072" s="242" t="s">
        <v>2182</v>
      </c>
      <c r="G2072" s="240"/>
      <c r="H2072" s="243">
        <v>3.6000000000000001</v>
      </c>
      <c r="I2072" s="244"/>
      <c r="J2072" s="240"/>
      <c r="K2072" s="240"/>
      <c r="L2072" s="245"/>
      <c r="M2072" s="246"/>
      <c r="N2072" s="247"/>
      <c r="O2072" s="247"/>
      <c r="P2072" s="247"/>
      <c r="Q2072" s="247"/>
      <c r="R2072" s="247"/>
      <c r="S2072" s="247"/>
      <c r="T2072" s="248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9" t="s">
        <v>204</v>
      </c>
      <c r="AU2072" s="249" t="s">
        <v>82</v>
      </c>
      <c r="AV2072" s="13" t="s">
        <v>82</v>
      </c>
      <c r="AW2072" s="13" t="s">
        <v>30</v>
      </c>
      <c r="AX2072" s="13" t="s">
        <v>73</v>
      </c>
      <c r="AY2072" s="249" t="s">
        <v>196</v>
      </c>
    </row>
    <row r="2073" s="14" customFormat="1">
      <c r="A2073" s="14"/>
      <c r="B2073" s="250"/>
      <c r="C2073" s="251"/>
      <c r="D2073" s="234" t="s">
        <v>204</v>
      </c>
      <c r="E2073" s="252" t="s">
        <v>1</v>
      </c>
      <c r="F2073" s="253" t="s">
        <v>206</v>
      </c>
      <c r="G2073" s="251"/>
      <c r="H2073" s="254">
        <v>3.6000000000000001</v>
      </c>
      <c r="I2073" s="255"/>
      <c r="J2073" s="251"/>
      <c r="K2073" s="251"/>
      <c r="L2073" s="256"/>
      <c r="M2073" s="257"/>
      <c r="N2073" s="258"/>
      <c r="O2073" s="258"/>
      <c r="P2073" s="258"/>
      <c r="Q2073" s="258"/>
      <c r="R2073" s="258"/>
      <c r="S2073" s="258"/>
      <c r="T2073" s="259"/>
      <c r="U2073" s="14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T2073" s="260" t="s">
        <v>204</v>
      </c>
      <c r="AU2073" s="260" t="s">
        <v>82</v>
      </c>
      <c r="AV2073" s="14" t="s">
        <v>202</v>
      </c>
      <c r="AW2073" s="14" t="s">
        <v>30</v>
      </c>
      <c r="AX2073" s="14" t="s">
        <v>80</v>
      </c>
      <c r="AY2073" s="260" t="s">
        <v>196</v>
      </c>
    </row>
    <row r="2074" s="2" customFormat="1" ht="44.25" customHeight="1">
      <c r="A2074" s="39"/>
      <c r="B2074" s="40"/>
      <c r="C2074" s="220" t="s">
        <v>2183</v>
      </c>
      <c r="D2074" s="220" t="s">
        <v>198</v>
      </c>
      <c r="E2074" s="221" t="s">
        <v>2184</v>
      </c>
      <c r="F2074" s="222" t="s">
        <v>2185</v>
      </c>
      <c r="G2074" s="223" t="s">
        <v>256</v>
      </c>
      <c r="H2074" s="224">
        <v>17.699999999999999</v>
      </c>
      <c r="I2074" s="225"/>
      <c r="J2074" s="226">
        <f>ROUND(I2074*H2074,2)</f>
        <v>0</v>
      </c>
      <c r="K2074" s="227"/>
      <c r="L2074" s="45"/>
      <c r="M2074" s="228" t="s">
        <v>1</v>
      </c>
      <c r="N2074" s="229" t="s">
        <v>38</v>
      </c>
      <c r="O2074" s="92"/>
      <c r="P2074" s="230">
        <f>O2074*H2074</f>
        <v>0</v>
      </c>
      <c r="Q2074" s="230">
        <v>0</v>
      </c>
      <c r="R2074" s="230">
        <f>Q2074*H2074</f>
        <v>0</v>
      </c>
      <c r="S2074" s="230">
        <v>0</v>
      </c>
      <c r="T2074" s="231">
        <f>S2074*H2074</f>
        <v>0</v>
      </c>
      <c r="U2074" s="39"/>
      <c r="V2074" s="39"/>
      <c r="W2074" s="39"/>
      <c r="X2074" s="39"/>
      <c r="Y2074" s="39"/>
      <c r="Z2074" s="39"/>
      <c r="AA2074" s="39"/>
      <c r="AB2074" s="39"/>
      <c r="AC2074" s="39"/>
      <c r="AD2074" s="39"/>
      <c r="AE2074" s="39"/>
      <c r="AR2074" s="232" t="s">
        <v>202</v>
      </c>
      <c r="AT2074" s="232" t="s">
        <v>198</v>
      </c>
      <c r="AU2074" s="232" t="s">
        <v>82</v>
      </c>
      <c r="AY2074" s="18" t="s">
        <v>196</v>
      </c>
      <c r="BE2074" s="233">
        <f>IF(N2074="základní",J2074,0)</f>
        <v>0</v>
      </c>
      <c r="BF2074" s="233">
        <f>IF(N2074="snížená",J2074,0)</f>
        <v>0</v>
      </c>
      <c r="BG2074" s="233">
        <f>IF(N2074="zákl. přenesená",J2074,0)</f>
        <v>0</v>
      </c>
      <c r="BH2074" s="233">
        <f>IF(N2074="sníž. přenesená",J2074,0)</f>
        <v>0</v>
      </c>
      <c r="BI2074" s="233">
        <f>IF(N2074="nulová",J2074,0)</f>
        <v>0</v>
      </c>
      <c r="BJ2074" s="18" t="s">
        <v>80</v>
      </c>
      <c r="BK2074" s="233">
        <f>ROUND(I2074*H2074,2)</f>
        <v>0</v>
      </c>
      <c r="BL2074" s="18" t="s">
        <v>202</v>
      </c>
      <c r="BM2074" s="232" t="s">
        <v>2186</v>
      </c>
    </row>
    <row r="2075" s="2" customFormat="1">
      <c r="A2075" s="39"/>
      <c r="B2075" s="40"/>
      <c r="C2075" s="41"/>
      <c r="D2075" s="234" t="s">
        <v>203</v>
      </c>
      <c r="E2075" s="41"/>
      <c r="F2075" s="235" t="s">
        <v>2185</v>
      </c>
      <c r="G2075" s="41"/>
      <c r="H2075" s="41"/>
      <c r="I2075" s="236"/>
      <c r="J2075" s="41"/>
      <c r="K2075" s="41"/>
      <c r="L2075" s="45"/>
      <c r="M2075" s="237"/>
      <c r="N2075" s="238"/>
      <c r="O2075" s="92"/>
      <c r="P2075" s="92"/>
      <c r="Q2075" s="92"/>
      <c r="R2075" s="92"/>
      <c r="S2075" s="92"/>
      <c r="T2075" s="93"/>
      <c r="U2075" s="39"/>
      <c r="V2075" s="39"/>
      <c r="W2075" s="39"/>
      <c r="X2075" s="39"/>
      <c r="Y2075" s="39"/>
      <c r="Z2075" s="39"/>
      <c r="AA2075" s="39"/>
      <c r="AB2075" s="39"/>
      <c r="AC2075" s="39"/>
      <c r="AD2075" s="39"/>
      <c r="AE2075" s="39"/>
      <c r="AT2075" s="18" t="s">
        <v>203</v>
      </c>
      <c r="AU2075" s="18" t="s">
        <v>82</v>
      </c>
    </row>
    <row r="2076" s="13" customFormat="1">
      <c r="A2076" s="13"/>
      <c r="B2076" s="239"/>
      <c r="C2076" s="240"/>
      <c r="D2076" s="234" t="s">
        <v>204</v>
      </c>
      <c r="E2076" s="241" t="s">
        <v>1</v>
      </c>
      <c r="F2076" s="242" t="s">
        <v>2187</v>
      </c>
      <c r="G2076" s="240"/>
      <c r="H2076" s="243">
        <v>17.699999999999999</v>
      </c>
      <c r="I2076" s="244"/>
      <c r="J2076" s="240"/>
      <c r="K2076" s="240"/>
      <c r="L2076" s="245"/>
      <c r="M2076" s="246"/>
      <c r="N2076" s="247"/>
      <c r="O2076" s="247"/>
      <c r="P2076" s="247"/>
      <c r="Q2076" s="247"/>
      <c r="R2076" s="247"/>
      <c r="S2076" s="247"/>
      <c r="T2076" s="248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9" t="s">
        <v>204</v>
      </c>
      <c r="AU2076" s="249" t="s">
        <v>82</v>
      </c>
      <c r="AV2076" s="13" t="s">
        <v>82</v>
      </c>
      <c r="AW2076" s="13" t="s">
        <v>30</v>
      </c>
      <c r="AX2076" s="13" t="s">
        <v>73</v>
      </c>
      <c r="AY2076" s="249" t="s">
        <v>196</v>
      </c>
    </row>
    <row r="2077" s="14" customFormat="1">
      <c r="A2077" s="14"/>
      <c r="B2077" s="250"/>
      <c r="C2077" s="251"/>
      <c r="D2077" s="234" t="s">
        <v>204</v>
      </c>
      <c r="E2077" s="252" t="s">
        <v>1</v>
      </c>
      <c r="F2077" s="253" t="s">
        <v>206</v>
      </c>
      <c r="G2077" s="251"/>
      <c r="H2077" s="254">
        <v>17.699999999999999</v>
      </c>
      <c r="I2077" s="255"/>
      <c r="J2077" s="251"/>
      <c r="K2077" s="251"/>
      <c r="L2077" s="256"/>
      <c r="M2077" s="257"/>
      <c r="N2077" s="258"/>
      <c r="O2077" s="258"/>
      <c r="P2077" s="258"/>
      <c r="Q2077" s="258"/>
      <c r="R2077" s="258"/>
      <c r="S2077" s="258"/>
      <c r="T2077" s="259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60" t="s">
        <v>204</v>
      </c>
      <c r="AU2077" s="260" t="s">
        <v>82</v>
      </c>
      <c r="AV2077" s="14" t="s">
        <v>202</v>
      </c>
      <c r="AW2077" s="14" t="s">
        <v>30</v>
      </c>
      <c r="AX2077" s="14" t="s">
        <v>80</v>
      </c>
      <c r="AY2077" s="260" t="s">
        <v>196</v>
      </c>
    </row>
    <row r="2078" s="2" customFormat="1" ht="44.25" customHeight="1">
      <c r="A2078" s="39"/>
      <c r="B2078" s="40"/>
      <c r="C2078" s="220" t="s">
        <v>1090</v>
      </c>
      <c r="D2078" s="220" t="s">
        <v>198</v>
      </c>
      <c r="E2078" s="221" t="s">
        <v>2188</v>
      </c>
      <c r="F2078" s="222" t="s">
        <v>2189</v>
      </c>
      <c r="G2078" s="223" t="s">
        <v>256</v>
      </c>
      <c r="H2078" s="224">
        <v>4.7999999999999998</v>
      </c>
      <c r="I2078" s="225"/>
      <c r="J2078" s="226">
        <f>ROUND(I2078*H2078,2)</f>
        <v>0</v>
      </c>
      <c r="K2078" s="227"/>
      <c r="L2078" s="45"/>
      <c r="M2078" s="228" t="s">
        <v>1</v>
      </c>
      <c r="N2078" s="229" t="s">
        <v>38</v>
      </c>
      <c r="O2078" s="92"/>
      <c r="P2078" s="230">
        <f>O2078*H2078</f>
        <v>0</v>
      </c>
      <c r="Q2078" s="230">
        <v>0</v>
      </c>
      <c r="R2078" s="230">
        <f>Q2078*H2078</f>
        <v>0</v>
      </c>
      <c r="S2078" s="230">
        <v>0</v>
      </c>
      <c r="T2078" s="231">
        <f>S2078*H2078</f>
        <v>0</v>
      </c>
      <c r="U2078" s="39"/>
      <c r="V2078" s="39"/>
      <c r="W2078" s="39"/>
      <c r="X2078" s="39"/>
      <c r="Y2078" s="39"/>
      <c r="Z2078" s="39"/>
      <c r="AA2078" s="39"/>
      <c r="AB2078" s="39"/>
      <c r="AC2078" s="39"/>
      <c r="AD2078" s="39"/>
      <c r="AE2078" s="39"/>
      <c r="AR2078" s="232" t="s">
        <v>202</v>
      </c>
      <c r="AT2078" s="232" t="s">
        <v>198</v>
      </c>
      <c r="AU2078" s="232" t="s">
        <v>82</v>
      </c>
      <c r="AY2078" s="18" t="s">
        <v>196</v>
      </c>
      <c r="BE2078" s="233">
        <f>IF(N2078="základní",J2078,0)</f>
        <v>0</v>
      </c>
      <c r="BF2078" s="233">
        <f>IF(N2078="snížená",J2078,0)</f>
        <v>0</v>
      </c>
      <c r="BG2078" s="233">
        <f>IF(N2078="zákl. přenesená",J2078,0)</f>
        <v>0</v>
      </c>
      <c r="BH2078" s="233">
        <f>IF(N2078="sníž. přenesená",J2078,0)</f>
        <v>0</v>
      </c>
      <c r="BI2078" s="233">
        <f>IF(N2078="nulová",J2078,0)</f>
        <v>0</v>
      </c>
      <c r="BJ2078" s="18" t="s">
        <v>80</v>
      </c>
      <c r="BK2078" s="233">
        <f>ROUND(I2078*H2078,2)</f>
        <v>0</v>
      </c>
      <c r="BL2078" s="18" t="s">
        <v>202</v>
      </c>
      <c r="BM2078" s="232" t="s">
        <v>2190</v>
      </c>
    </row>
    <row r="2079" s="2" customFormat="1">
      <c r="A2079" s="39"/>
      <c r="B2079" s="40"/>
      <c r="C2079" s="41"/>
      <c r="D2079" s="234" t="s">
        <v>203</v>
      </c>
      <c r="E2079" s="41"/>
      <c r="F2079" s="235" t="s">
        <v>2189</v>
      </c>
      <c r="G2079" s="41"/>
      <c r="H2079" s="41"/>
      <c r="I2079" s="236"/>
      <c r="J2079" s="41"/>
      <c r="K2079" s="41"/>
      <c r="L2079" s="45"/>
      <c r="M2079" s="237"/>
      <c r="N2079" s="238"/>
      <c r="O2079" s="92"/>
      <c r="P2079" s="92"/>
      <c r="Q2079" s="92"/>
      <c r="R2079" s="92"/>
      <c r="S2079" s="92"/>
      <c r="T2079" s="93"/>
      <c r="U2079" s="39"/>
      <c r="V2079" s="39"/>
      <c r="W2079" s="39"/>
      <c r="X2079" s="39"/>
      <c r="Y2079" s="39"/>
      <c r="Z2079" s="39"/>
      <c r="AA2079" s="39"/>
      <c r="AB2079" s="39"/>
      <c r="AC2079" s="39"/>
      <c r="AD2079" s="39"/>
      <c r="AE2079" s="39"/>
      <c r="AT2079" s="18" t="s">
        <v>203</v>
      </c>
      <c r="AU2079" s="18" t="s">
        <v>82</v>
      </c>
    </row>
    <row r="2080" s="13" customFormat="1">
      <c r="A2080" s="13"/>
      <c r="B2080" s="239"/>
      <c r="C2080" s="240"/>
      <c r="D2080" s="234" t="s">
        <v>204</v>
      </c>
      <c r="E2080" s="241" t="s">
        <v>1</v>
      </c>
      <c r="F2080" s="242" t="s">
        <v>2191</v>
      </c>
      <c r="G2080" s="240"/>
      <c r="H2080" s="243">
        <v>4.7999999999999998</v>
      </c>
      <c r="I2080" s="244"/>
      <c r="J2080" s="240"/>
      <c r="K2080" s="240"/>
      <c r="L2080" s="245"/>
      <c r="M2080" s="246"/>
      <c r="N2080" s="247"/>
      <c r="O2080" s="247"/>
      <c r="P2080" s="247"/>
      <c r="Q2080" s="247"/>
      <c r="R2080" s="247"/>
      <c r="S2080" s="247"/>
      <c r="T2080" s="248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9" t="s">
        <v>204</v>
      </c>
      <c r="AU2080" s="249" t="s">
        <v>82</v>
      </c>
      <c r="AV2080" s="13" t="s">
        <v>82</v>
      </c>
      <c r="AW2080" s="13" t="s">
        <v>30</v>
      </c>
      <c r="AX2080" s="13" t="s">
        <v>73</v>
      </c>
      <c r="AY2080" s="249" t="s">
        <v>196</v>
      </c>
    </row>
    <row r="2081" s="14" customFormat="1">
      <c r="A2081" s="14"/>
      <c r="B2081" s="250"/>
      <c r="C2081" s="251"/>
      <c r="D2081" s="234" t="s">
        <v>204</v>
      </c>
      <c r="E2081" s="252" t="s">
        <v>1</v>
      </c>
      <c r="F2081" s="253" t="s">
        <v>206</v>
      </c>
      <c r="G2081" s="251"/>
      <c r="H2081" s="254">
        <v>4.7999999999999998</v>
      </c>
      <c r="I2081" s="255"/>
      <c r="J2081" s="251"/>
      <c r="K2081" s="251"/>
      <c r="L2081" s="256"/>
      <c r="M2081" s="257"/>
      <c r="N2081" s="258"/>
      <c r="O2081" s="258"/>
      <c r="P2081" s="258"/>
      <c r="Q2081" s="258"/>
      <c r="R2081" s="258"/>
      <c r="S2081" s="258"/>
      <c r="T2081" s="259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60" t="s">
        <v>204</v>
      </c>
      <c r="AU2081" s="260" t="s">
        <v>82</v>
      </c>
      <c r="AV2081" s="14" t="s">
        <v>202</v>
      </c>
      <c r="AW2081" s="14" t="s">
        <v>30</v>
      </c>
      <c r="AX2081" s="14" t="s">
        <v>80</v>
      </c>
      <c r="AY2081" s="260" t="s">
        <v>196</v>
      </c>
    </row>
    <row r="2082" s="12" customFormat="1" ht="22.8" customHeight="1">
      <c r="A2082" s="12"/>
      <c r="B2082" s="204"/>
      <c r="C2082" s="205"/>
      <c r="D2082" s="206" t="s">
        <v>72</v>
      </c>
      <c r="E2082" s="218" t="s">
        <v>2192</v>
      </c>
      <c r="F2082" s="218" t="s">
        <v>2193</v>
      </c>
      <c r="G2082" s="205"/>
      <c r="H2082" s="205"/>
      <c r="I2082" s="208"/>
      <c r="J2082" s="219">
        <f>BK2082</f>
        <v>0</v>
      </c>
      <c r="K2082" s="205"/>
      <c r="L2082" s="210"/>
      <c r="M2082" s="211"/>
      <c r="N2082" s="212"/>
      <c r="O2082" s="212"/>
      <c r="P2082" s="213">
        <f>SUM(P2083:P2104)</f>
        <v>0</v>
      </c>
      <c r="Q2082" s="212"/>
      <c r="R2082" s="213">
        <f>SUM(R2083:R2104)</f>
        <v>0</v>
      </c>
      <c r="S2082" s="212"/>
      <c r="T2082" s="214">
        <f>SUM(T2083:T2104)</f>
        <v>0</v>
      </c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R2082" s="215" t="s">
        <v>80</v>
      </c>
      <c r="AT2082" s="216" t="s">
        <v>72</v>
      </c>
      <c r="AU2082" s="216" t="s">
        <v>80</v>
      </c>
      <c r="AY2082" s="215" t="s">
        <v>196</v>
      </c>
      <c r="BK2082" s="217">
        <f>SUM(BK2083:BK2104)</f>
        <v>0</v>
      </c>
    </row>
    <row r="2083" s="2" customFormat="1" ht="33" customHeight="1">
      <c r="A2083" s="39"/>
      <c r="B2083" s="40"/>
      <c r="C2083" s="220" t="s">
        <v>2194</v>
      </c>
      <c r="D2083" s="220" t="s">
        <v>198</v>
      </c>
      <c r="E2083" s="221" t="s">
        <v>2195</v>
      </c>
      <c r="F2083" s="222" t="s">
        <v>2196</v>
      </c>
      <c r="G2083" s="223" t="s">
        <v>396</v>
      </c>
      <c r="H2083" s="224">
        <v>475.82299999999998</v>
      </c>
      <c r="I2083" s="225"/>
      <c r="J2083" s="226">
        <f>ROUND(I2083*H2083,2)</f>
        <v>0</v>
      </c>
      <c r="K2083" s="227"/>
      <c r="L2083" s="45"/>
      <c r="M2083" s="228" t="s">
        <v>1</v>
      </c>
      <c r="N2083" s="229" t="s">
        <v>38</v>
      </c>
      <c r="O2083" s="92"/>
      <c r="P2083" s="230">
        <f>O2083*H2083</f>
        <v>0</v>
      </c>
      <c r="Q2083" s="230">
        <v>0</v>
      </c>
      <c r="R2083" s="230">
        <f>Q2083*H2083</f>
        <v>0</v>
      </c>
      <c r="S2083" s="230">
        <v>0</v>
      </c>
      <c r="T2083" s="231">
        <f>S2083*H2083</f>
        <v>0</v>
      </c>
      <c r="U2083" s="39"/>
      <c r="V2083" s="39"/>
      <c r="W2083" s="39"/>
      <c r="X2083" s="39"/>
      <c r="Y2083" s="39"/>
      <c r="Z2083" s="39"/>
      <c r="AA2083" s="39"/>
      <c r="AB2083" s="39"/>
      <c r="AC2083" s="39"/>
      <c r="AD2083" s="39"/>
      <c r="AE2083" s="39"/>
      <c r="AR2083" s="232" t="s">
        <v>202</v>
      </c>
      <c r="AT2083" s="232" t="s">
        <v>198</v>
      </c>
      <c r="AU2083" s="232" t="s">
        <v>82</v>
      </c>
      <c r="AY2083" s="18" t="s">
        <v>196</v>
      </c>
      <c r="BE2083" s="233">
        <f>IF(N2083="základní",J2083,0)</f>
        <v>0</v>
      </c>
      <c r="BF2083" s="233">
        <f>IF(N2083="snížená",J2083,0)</f>
        <v>0</v>
      </c>
      <c r="BG2083" s="233">
        <f>IF(N2083="zákl. přenesená",J2083,0)</f>
        <v>0</v>
      </c>
      <c r="BH2083" s="233">
        <f>IF(N2083="sníž. přenesená",J2083,0)</f>
        <v>0</v>
      </c>
      <c r="BI2083" s="233">
        <f>IF(N2083="nulová",J2083,0)</f>
        <v>0</v>
      </c>
      <c r="BJ2083" s="18" t="s">
        <v>80</v>
      </c>
      <c r="BK2083" s="233">
        <f>ROUND(I2083*H2083,2)</f>
        <v>0</v>
      </c>
      <c r="BL2083" s="18" t="s">
        <v>202</v>
      </c>
      <c r="BM2083" s="232" t="s">
        <v>2197</v>
      </c>
    </row>
    <row r="2084" s="2" customFormat="1">
      <c r="A2084" s="39"/>
      <c r="B2084" s="40"/>
      <c r="C2084" s="41"/>
      <c r="D2084" s="234" t="s">
        <v>203</v>
      </c>
      <c r="E2084" s="41"/>
      <c r="F2084" s="235" t="s">
        <v>2196</v>
      </c>
      <c r="G2084" s="41"/>
      <c r="H2084" s="41"/>
      <c r="I2084" s="236"/>
      <c r="J2084" s="41"/>
      <c r="K2084" s="41"/>
      <c r="L2084" s="45"/>
      <c r="M2084" s="237"/>
      <c r="N2084" s="238"/>
      <c r="O2084" s="92"/>
      <c r="P2084" s="92"/>
      <c r="Q2084" s="92"/>
      <c r="R2084" s="92"/>
      <c r="S2084" s="92"/>
      <c r="T2084" s="93"/>
      <c r="U2084" s="39"/>
      <c r="V2084" s="39"/>
      <c r="W2084" s="39"/>
      <c r="X2084" s="39"/>
      <c r="Y2084" s="39"/>
      <c r="Z2084" s="39"/>
      <c r="AA2084" s="39"/>
      <c r="AB2084" s="39"/>
      <c r="AC2084" s="39"/>
      <c r="AD2084" s="39"/>
      <c r="AE2084" s="39"/>
      <c r="AT2084" s="18" t="s">
        <v>203</v>
      </c>
      <c r="AU2084" s="18" t="s">
        <v>82</v>
      </c>
    </row>
    <row r="2085" s="2" customFormat="1" ht="44.25" customHeight="1">
      <c r="A2085" s="39"/>
      <c r="B2085" s="40"/>
      <c r="C2085" s="220" t="s">
        <v>1096</v>
      </c>
      <c r="D2085" s="220" t="s">
        <v>198</v>
      </c>
      <c r="E2085" s="221" t="s">
        <v>2198</v>
      </c>
      <c r="F2085" s="222" t="s">
        <v>2199</v>
      </c>
      <c r="G2085" s="223" t="s">
        <v>396</v>
      </c>
      <c r="H2085" s="224">
        <v>3330.761</v>
      </c>
      <c r="I2085" s="225"/>
      <c r="J2085" s="226">
        <f>ROUND(I2085*H2085,2)</f>
        <v>0</v>
      </c>
      <c r="K2085" s="227"/>
      <c r="L2085" s="45"/>
      <c r="M2085" s="228" t="s">
        <v>1</v>
      </c>
      <c r="N2085" s="229" t="s">
        <v>38</v>
      </c>
      <c r="O2085" s="92"/>
      <c r="P2085" s="230">
        <f>O2085*H2085</f>
        <v>0</v>
      </c>
      <c r="Q2085" s="230">
        <v>0</v>
      </c>
      <c r="R2085" s="230">
        <f>Q2085*H2085</f>
        <v>0</v>
      </c>
      <c r="S2085" s="230">
        <v>0</v>
      </c>
      <c r="T2085" s="231">
        <f>S2085*H2085</f>
        <v>0</v>
      </c>
      <c r="U2085" s="39"/>
      <c r="V2085" s="39"/>
      <c r="W2085" s="39"/>
      <c r="X2085" s="39"/>
      <c r="Y2085" s="39"/>
      <c r="Z2085" s="39"/>
      <c r="AA2085" s="39"/>
      <c r="AB2085" s="39"/>
      <c r="AC2085" s="39"/>
      <c r="AD2085" s="39"/>
      <c r="AE2085" s="39"/>
      <c r="AR2085" s="232" t="s">
        <v>202</v>
      </c>
      <c r="AT2085" s="232" t="s">
        <v>198</v>
      </c>
      <c r="AU2085" s="232" t="s">
        <v>82</v>
      </c>
      <c r="AY2085" s="18" t="s">
        <v>196</v>
      </c>
      <c r="BE2085" s="233">
        <f>IF(N2085="základní",J2085,0)</f>
        <v>0</v>
      </c>
      <c r="BF2085" s="233">
        <f>IF(N2085="snížená",J2085,0)</f>
        <v>0</v>
      </c>
      <c r="BG2085" s="233">
        <f>IF(N2085="zákl. přenesená",J2085,0)</f>
        <v>0</v>
      </c>
      <c r="BH2085" s="233">
        <f>IF(N2085="sníž. přenesená",J2085,0)</f>
        <v>0</v>
      </c>
      <c r="BI2085" s="233">
        <f>IF(N2085="nulová",J2085,0)</f>
        <v>0</v>
      </c>
      <c r="BJ2085" s="18" t="s">
        <v>80</v>
      </c>
      <c r="BK2085" s="233">
        <f>ROUND(I2085*H2085,2)</f>
        <v>0</v>
      </c>
      <c r="BL2085" s="18" t="s">
        <v>202</v>
      </c>
      <c r="BM2085" s="232" t="s">
        <v>2200</v>
      </c>
    </row>
    <row r="2086" s="2" customFormat="1">
      <c r="A2086" s="39"/>
      <c r="B2086" s="40"/>
      <c r="C2086" s="41"/>
      <c r="D2086" s="234" t="s">
        <v>203</v>
      </c>
      <c r="E2086" s="41"/>
      <c r="F2086" s="235" t="s">
        <v>2199</v>
      </c>
      <c r="G2086" s="41"/>
      <c r="H2086" s="41"/>
      <c r="I2086" s="236"/>
      <c r="J2086" s="41"/>
      <c r="K2086" s="41"/>
      <c r="L2086" s="45"/>
      <c r="M2086" s="237"/>
      <c r="N2086" s="238"/>
      <c r="O2086" s="92"/>
      <c r="P2086" s="92"/>
      <c r="Q2086" s="92"/>
      <c r="R2086" s="92"/>
      <c r="S2086" s="92"/>
      <c r="T2086" s="93"/>
      <c r="U2086" s="39"/>
      <c r="V2086" s="39"/>
      <c r="W2086" s="39"/>
      <c r="X2086" s="39"/>
      <c r="Y2086" s="39"/>
      <c r="Z2086" s="39"/>
      <c r="AA2086" s="39"/>
      <c r="AB2086" s="39"/>
      <c r="AC2086" s="39"/>
      <c r="AD2086" s="39"/>
      <c r="AE2086" s="39"/>
      <c r="AT2086" s="18" t="s">
        <v>203</v>
      </c>
      <c r="AU2086" s="18" t="s">
        <v>82</v>
      </c>
    </row>
    <row r="2087" s="13" customFormat="1">
      <c r="A2087" s="13"/>
      <c r="B2087" s="239"/>
      <c r="C2087" s="240"/>
      <c r="D2087" s="234" t="s">
        <v>204</v>
      </c>
      <c r="E2087" s="241" t="s">
        <v>1</v>
      </c>
      <c r="F2087" s="242" t="s">
        <v>2201</v>
      </c>
      <c r="G2087" s="240"/>
      <c r="H2087" s="243">
        <v>3330.761</v>
      </c>
      <c r="I2087" s="244"/>
      <c r="J2087" s="240"/>
      <c r="K2087" s="240"/>
      <c r="L2087" s="245"/>
      <c r="M2087" s="246"/>
      <c r="N2087" s="247"/>
      <c r="O2087" s="247"/>
      <c r="P2087" s="247"/>
      <c r="Q2087" s="247"/>
      <c r="R2087" s="247"/>
      <c r="S2087" s="247"/>
      <c r="T2087" s="248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9" t="s">
        <v>204</v>
      </c>
      <c r="AU2087" s="249" t="s">
        <v>82</v>
      </c>
      <c r="AV2087" s="13" t="s">
        <v>82</v>
      </c>
      <c r="AW2087" s="13" t="s">
        <v>30</v>
      </c>
      <c r="AX2087" s="13" t="s">
        <v>73</v>
      </c>
      <c r="AY2087" s="249" t="s">
        <v>196</v>
      </c>
    </row>
    <row r="2088" s="14" customFormat="1">
      <c r="A2088" s="14"/>
      <c r="B2088" s="250"/>
      <c r="C2088" s="251"/>
      <c r="D2088" s="234" t="s">
        <v>204</v>
      </c>
      <c r="E2088" s="252" t="s">
        <v>1</v>
      </c>
      <c r="F2088" s="253" t="s">
        <v>206</v>
      </c>
      <c r="G2088" s="251"/>
      <c r="H2088" s="254">
        <v>3330.761</v>
      </c>
      <c r="I2088" s="255"/>
      <c r="J2088" s="251"/>
      <c r="K2088" s="251"/>
      <c r="L2088" s="256"/>
      <c r="M2088" s="257"/>
      <c r="N2088" s="258"/>
      <c r="O2088" s="258"/>
      <c r="P2088" s="258"/>
      <c r="Q2088" s="258"/>
      <c r="R2088" s="258"/>
      <c r="S2088" s="258"/>
      <c r="T2088" s="259"/>
      <c r="U2088" s="14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T2088" s="260" t="s">
        <v>204</v>
      </c>
      <c r="AU2088" s="260" t="s">
        <v>82</v>
      </c>
      <c r="AV2088" s="14" t="s">
        <v>202</v>
      </c>
      <c r="AW2088" s="14" t="s">
        <v>30</v>
      </c>
      <c r="AX2088" s="14" t="s">
        <v>80</v>
      </c>
      <c r="AY2088" s="260" t="s">
        <v>196</v>
      </c>
    </row>
    <row r="2089" s="2" customFormat="1" ht="44.25" customHeight="1">
      <c r="A2089" s="39"/>
      <c r="B2089" s="40"/>
      <c r="C2089" s="220" t="s">
        <v>2202</v>
      </c>
      <c r="D2089" s="220" t="s">
        <v>198</v>
      </c>
      <c r="E2089" s="221" t="s">
        <v>2203</v>
      </c>
      <c r="F2089" s="222" t="s">
        <v>2204</v>
      </c>
      <c r="G2089" s="223" t="s">
        <v>396</v>
      </c>
      <c r="H2089" s="224">
        <v>61.848999999999997</v>
      </c>
      <c r="I2089" s="225"/>
      <c r="J2089" s="226">
        <f>ROUND(I2089*H2089,2)</f>
        <v>0</v>
      </c>
      <c r="K2089" s="227"/>
      <c r="L2089" s="45"/>
      <c r="M2089" s="228" t="s">
        <v>1</v>
      </c>
      <c r="N2089" s="229" t="s">
        <v>38</v>
      </c>
      <c r="O2089" s="92"/>
      <c r="P2089" s="230">
        <f>O2089*H2089</f>
        <v>0</v>
      </c>
      <c r="Q2089" s="230">
        <v>0</v>
      </c>
      <c r="R2089" s="230">
        <f>Q2089*H2089</f>
        <v>0</v>
      </c>
      <c r="S2089" s="230">
        <v>0</v>
      </c>
      <c r="T2089" s="231">
        <f>S2089*H2089</f>
        <v>0</v>
      </c>
      <c r="U2089" s="39"/>
      <c r="V2089" s="39"/>
      <c r="W2089" s="39"/>
      <c r="X2089" s="39"/>
      <c r="Y2089" s="39"/>
      <c r="Z2089" s="39"/>
      <c r="AA2089" s="39"/>
      <c r="AB2089" s="39"/>
      <c r="AC2089" s="39"/>
      <c r="AD2089" s="39"/>
      <c r="AE2089" s="39"/>
      <c r="AR2089" s="232" t="s">
        <v>202</v>
      </c>
      <c r="AT2089" s="232" t="s">
        <v>198</v>
      </c>
      <c r="AU2089" s="232" t="s">
        <v>82</v>
      </c>
      <c r="AY2089" s="18" t="s">
        <v>196</v>
      </c>
      <c r="BE2089" s="233">
        <f>IF(N2089="základní",J2089,0)</f>
        <v>0</v>
      </c>
      <c r="BF2089" s="233">
        <f>IF(N2089="snížená",J2089,0)</f>
        <v>0</v>
      </c>
      <c r="BG2089" s="233">
        <f>IF(N2089="zákl. přenesená",J2089,0)</f>
        <v>0</v>
      </c>
      <c r="BH2089" s="233">
        <f>IF(N2089="sníž. přenesená",J2089,0)</f>
        <v>0</v>
      </c>
      <c r="BI2089" s="233">
        <f>IF(N2089="nulová",J2089,0)</f>
        <v>0</v>
      </c>
      <c r="BJ2089" s="18" t="s">
        <v>80</v>
      </c>
      <c r="BK2089" s="233">
        <f>ROUND(I2089*H2089,2)</f>
        <v>0</v>
      </c>
      <c r="BL2089" s="18" t="s">
        <v>202</v>
      </c>
      <c r="BM2089" s="232" t="s">
        <v>2205</v>
      </c>
    </row>
    <row r="2090" s="2" customFormat="1">
      <c r="A2090" s="39"/>
      <c r="B2090" s="40"/>
      <c r="C2090" s="41"/>
      <c r="D2090" s="234" t="s">
        <v>203</v>
      </c>
      <c r="E2090" s="41"/>
      <c r="F2090" s="235" t="s">
        <v>2204</v>
      </c>
      <c r="G2090" s="41"/>
      <c r="H2090" s="41"/>
      <c r="I2090" s="236"/>
      <c r="J2090" s="41"/>
      <c r="K2090" s="41"/>
      <c r="L2090" s="45"/>
      <c r="M2090" s="237"/>
      <c r="N2090" s="238"/>
      <c r="O2090" s="92"/>
      <c r="P2090" s="92"/>
      <c r="Q2090" s="92"/>
      <c r="R2090" s="92"/>
      <c r="S2090" s="92"/>
      <c r="T2090" s="93"/>
      <c r="U2090" s="39"/>
      <c r="V2090" s="39"/>
      <c r="W2090" s="39"/>
      <c r="X2090" s="39"/>
      <c r="Y2090" s="39"/>
      <c r="Z2090" s="39"/>
      <c r="AA2090" s="39"/>
      <c r="AB2090" s="39"/>
      <c r="AC2090" s="39"/>
      <c r="AD2090" s="39"/>
      <c r="AE2090" s="39"/>
      <c r="AT2090" s="18" t="s">
        <v>203</v>
      </c>
      <c r="AU2090" s="18" t="s">
        <v>82</v>
      </c>
    </row>
    <row r="2091" s="13" customFormat="1">
      <c r="A2091" s="13"/>
      <c r="B2091" s="239"/>
      <c r="C2091" s="240"/>
      <c r="D2091" s="234" t="s">
        <v>204</v>
      </c>
      <c r="E2091" s="241" t="s">
        <v>1</v>
      </c>
      <c r="F2091" s="242" t="s">
        <v>2206</v>
      </c>
      <c r="G2091" s="240"/>
      <c r="H2091" s="243">
        <v>61.848999999999997</v>
      </c>
      <c r="I2091" s="244"/>
      <c r="J2091" s="240"/>
      <c r="K2091" s="240"/>
      <c r="L2091" s="245"/>
      <c r="M2091" s="246"/>
      <c r="N2091" s="247"/>
      <c r="O2091" s="247"/>
      <c r="P2091" s="247"/>
      <c r="Q2091" s="247"/>
      <c r="R2091" s="247"/>
      <c r="S2091" s="247"/>
      <c r="T2091" s="248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9" t="s">
        <v>204</v>
      </c>
      <c r="AU2091" s="249" t="s">
        <v>82</v>
      </c>
      <c r="AV2091" s="13" t="s">
        <v>82</v>
      </c>
      <c r="AW2091" s="13" t="s">
        <v>30</v>
      </c>
      <c r="AX2091" s="13" t="s">
        <v>73</v>
      </c>
      <c r="AY2091" s="249" t="s">
        <v>196</v>
      </c>
    </row>
    <row r="2092" s="14" customFormat="1">
      <c r="A2092" s="14"/>
      <c r="B2092" s="250"/>
      <c r="C2092" s="251"/>
      <c r="D2092" s="234" t="s">
        <v>204</v>
      </c>
      <c r="E2092" s="252" t="s">
        <v>1</v>
      </c>
      <c r="F2092" s="253" t="s">
        <v>206</v>
      </c>
      <c r="G2092" s="251"/>
      <c r="H2092" s="254">
        <v>61.848999999999997</v>
      </c>
      <c r="I2092" s="255"/>
      <c r="J2092" s="251"/>
      <c r="K2092" s="251"/>
      <c r="L2092" s="256"/>
      <c r="M2092" s="257"/>
      <c r="N2092" s="258"/>
      <c r="O2092" s="258"/>
      <c r="P2092" s="258"/>
      <c r="Q2092" s="258"/>
      <c r="R2092" s="258"/>
      <c r="S2092" s="258"/>
      <c r="T2092" s="259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60" t="s">
        <v>204</v>
      </c>
      <c r="AU2092" s="260" t="s">
        <v>82</v>
      </c>
      <c r="AV2092" s="14" t="s">
        <v>202</v>
      </c>
      <c r="AW2092" s="14" t="s">
        <v>30</v>
      </c>
      <c r="AX2092" s="14" t="s">
        <v>80</v>
      </c>
      <c r="AY2092" s="260" t="s">
        <v>196</v>
      </c>
    </row>
    <row r="2093" s="2" customFormat="1" ht="44.25" customHeight="1">
      <c r="A2093" s="39"/>
      <c r="B2093" s="40"/>
      <c r="C2093" s="220" t="s">
        <v>1105</v>
      </c>
      <c r="D2093" s="220" t="s">
        <v>198</v>
      </c>
      <c r="E2093" s="221" t="s">
        <v>2207</v>
      </c>
      <c r="F2093" s="222" t="s">
        <v>2208</v>
      </c>
      <c r="G2093" s="223" t="s">
        <v>396</v>
      </c>
      <c r="H2093" s="224">
        <v>144.43199999999999</v>
      </c>
      <c r="I2093" s="225"/>
      <c r="J2093" s="226">
        <f>ROUND(I2093*H2093,2)</f>
        <v>0</v>
      </c>
      <c r="K2093" s="227"/>
      <c r="L2093" s="45"/>
      <c r="M2093" s="228" t="s">
        <v>1</v>
      </c>
      <c r="N2093" s="229" t="s">
        <v>38</v>
      </c>
      <c r="O2093" s="92"/>
      <c r="P2093" s="230">
        <f>O2093*H2093</f>
        <v>0</v>
      </c>
      <c r="Q2093" s="230">
        <v>0</v>
      </c>
      <c r="R2093" s="230">
        <f>Q2093*H2093</f>
        <v>0</v>
      </c>
      <c r="S2093" s="230">
        <v>0</v>
      </c>
      <c r="T2093" s="231">
        <f>S2093*H2093</f>
        <v>0</v>
      </c>
      <c r="U2093" s="39"/>
      <c r="V2093" s="39"/>
      <c r="W2093" s="39"/>
      <c r="X2093" s="39"/>
      <c r="Y2093" s="39"/>
      <c r="Z2093" s="39"/>
      <c r="AA2093" s="39"/>
      <c r="AB2093" s="39"/>
      <c r="AC2093" s="39"/>
      <c r="AD2093" s="39"/>
      <c r="AE2093" s="39"/>
      <c r="AR2093" s="232" t="s">
        <v>202</v>
      </c>
      <c r="AT2093" s="232" t="s">
        <v>198</v>
      </c>
      <c r="AU2093" s="232" t="s">
        <v>82</v>
      </c>
      <c r="AY2093" s="18" t="s">
        <v>196</v>
      </c>
      <c r="BE2093" s="233">
        <f>IF(N2093="základní",J2093,0)</f>
        <v>0</v>
      </c>
      <c r="BF2093" s="233">
        <f>IF(N2093="snížená",J2093,0)</f>
        <v>0</v>
      </c>
      <c r="BG2093" s="233">
        <f>IF(N2093="zákl. přenesená",J2093,0)</f>
        <v>0</v>
      </c>
      <c r="BH2093" s="233">
        <f>IF(N2093="sníž. přenesená",J2093,0)</f>
        <v>0</v>
      </c>
      <c r="BI2093" s="233">
        <f>IF(N2093="nulová",J2093,0)</f>
        <v>0</v>
      </c>
      <c r="BJ2093" s="18" t="s">
        <v>80</v>
      </c>
      <c r="BK2093" s="233">
        <f>ROUND(I2093*H2093,2)</f>
        <v>0</v>
      </c>
      <c r="BL2093" s="18" t="s">
        <v>202</v>
      </c>
      <c r="BM2093" s="232" t="s">
        <v>2209</v>
      </c>
    </row>
    <row r="2094" s="2" customFormat="1">
      <c r="A2094" s="39"/>
      <c r="B2094" s="40"/>
      <c r="C2094" s="41"/>
      <c r="D2094" s="234" t="s">
        <v>203</v>
      </c>
      <c r="E2094" s="41"/>
      <c r="F2094" s="235" t="s">
        <v>2208</v>
      </c>
      <c r="G2094" s="41"/>
      <c r="H2094" s="41"/>
      <c r="I2094" s="236"/>
      <c r="J2094" s="41"/>
      <c r="K2094" s="41"/>
      <c r="L2094" s="45"/>
      <c r="M2094" s="237"/>
      <c r="N2094" s="238"/>
      <c r="O2094" s="92"/>
      <c r="P2094" s="92"/>
      <c r="Q2094" s="92"/>
      <c r="R2094" s="92"/>
      <c r="S2094" s="92"/>
      <c r="T2094" s="93"/>
      <c r="U2094" s="39"/>
      <c r="V2094" s="39"/>
      <c r="W2094" s="39"/>
      <c r="X2094" s="39"/>
      <c r="Y2094" s="39"/>
      <c r="Z2094" s="39"/>
      <c r="AA2094" s="39"/>
      <c r="AB2094" s="39"/>
      <c r="AC2094" s="39"/>
      <c r="AD2094" s="39"/>
      <c r="AE2094" s="39"/>
      <c r="AT2094" s="18" t="s">
        <v>203</v>
      </c>
      <c r="AU2094" s="18" t="s">
        <v>82</v>
      </c>
    </row>
    <row r="2095" s="13" customFormat="1">
      <c r="A2095" s="13"/>
      <c r="B2095" s="239"/>
      <c r="C2095" s="240"/>
      <c r="D2095" s="234" t="s">
        <v>204</v>
      </c>
      <c r="E2095" s="241" t="s">
        <v>1</v>
      </c>
      <c r="F2095" s="242" t="s">
        <v>2210</v>
      </c>
      <c r="G2095" s="240"/>
      <c r="H2095" s="243">
        <v>144.43199999999999</v>
      </c>
      <c r="I2095" s="244"/>
      <c r="J2095" s="240"/>
      <c r="K2095" s="240"/>
      <c r="L2095" s="245"/>
      <c r="M2095" s="246"/>
      <c r="N2095" s="247"/>
      <c r="O2095" s="247"/>
      <c r="P2095" s="247"/>
      <c r="Q2095" s="247"/>
      <c r="R2095" s="247"/>
      <c r="S2095" s="247"/>
      <c r="T2095" s="248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9" t="s">
        <v>204</v>
      </c>
      <c r="AU2095" s="249" t="s">
        <v>82</v>
      </c>
      <c r="AV2095" s="13" t="s">
        <v>82</v>
      </c>
      <c r="AW2095" s="13" t="s">
        <v>30</v>
      </c>
      <c r="AX2095" s="13" t="s">
        <v>73</v>
      </c>
      <c r="AY2095" s="249" t="s">
        <v>196</v>
      </c>
    </row>
    <row r="2096" s="14" customFormat="1">
      <c r="A2096" s="14"/>
      <c r="B2096" s="250"/>
      <c r="C2096" s="251"/>
      <c r="D2096" s="234" t="s">
        <v>204</v>
      </c>
      <c r="E2096" s="252" t="s">
        <v>1</v>
      </c>
      <c r="F2096" s="253" t="s">
        <v>206</v>
      </c>
      <c r="G2096" s="251"/>
      <c r="H2096" s="254">
        <v>144.43199999999999</v>
      </c>
      <c r="I2096" s="255"/>
      <c r="J2096" s="251"/>
      <c r="K2096" s="251"/>
      <c r="L2096" s="256"/>
      <c r="M2096" s="257"/>
      <c r="N2096" s="258"/>
      <c r="O2096" s="258"/>
      <c r="P2096" s="258"/>
      <c r="Q2096" s="258"/>
      <c r="R2096" s="258"/>
      <c r="S2096" s="258"/>
      <c r="T2096" s="259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T2096" s="260" t="s">
        <v>204</v>
      </c>
      <c r="AU2096" s="260" t="s">
        <v>82</v>
      </c>
      <c r="AV2096" s="14" t="s">
        <v>202</v>
      </c>
      <c r="AW2096" s="14" t="s">
        <v>30</v>
      </c>
      <c r="AX2096" s="14" t="s">
        <v>80</v>
      </c>
      <c r="AY2096" s="260" t="s">
        <v>196</v>
      </c>
    </row>
    <row r="2097" s="2" customFormat="1" ht="44.25" customHeight="1">
      <c r="A2097" s="39"/>
      <c r="B2097" s="40"/>
      <c r="C2097" s="220" t="s">
        <v>2211</v>
      </c>
      <c r="D2097" s="220" t="s">
        <v>198</v>
      </c>
      <c r="E2097" s="221" t="s">
        <v>2212</v>
      </c>
      <c r="F2097" s="222" t="s">
        <v>2213</v>
      </c>
      <c r="G2097" s="223" t="s">
        <v>396</v>
      </c>
      <c r="H2097" s="224">
        <v>24.068999999999999</v>
      </c>
      <c r="I2097" s="225"/>
      <c r="J2097" s="226">
        <f>ROUND(I2097*H2097,2)</f>
        <v>0</v>
      </c>
      <c r="K2097" s="227"/>
      <c r="L2097" s="45"/>
      <c r="M2097" s="228" t="s">
        <v>1</v>
      </c>
      <c r="N2097" s="229" t="s">
        <v>38</v>
      </c>
      <c r="O2097" s="92"/>
      <c r="P2097" s="230">
        <f>O2097*H2097</f>
        <v>0</v>
      </c>
      <c r="Q2097" s="230">
        <v>0</v>
      </c>
      <c r="R2097" s="230">
        <f>Q2097*H2097</f>
        <v>0</v>
      </c>
      <c r="S2097" s="230">
        <v>0</v>
      </c>
      <c r="T2097" s="231">
        <f>S2097*H2097</f>
        <v>0</v>
      </c>
      <c r="U2097" s="39"/>
      <c r="V2097" s="39"/>
      <c r="W2097" s="39"/>
      <c r="X2097" s="39"/>
      <c r="Y2097" s="39"/>
      <c r="Z2097" s="39"/>
      <c r="AA2097" s="39"/>
      <c r="AB2097" s="39"/>
      <c r="AC2097" s="39"/>
      <c r="AD2097" s="39"/>
      <c r="AE2097" s="39"/>
      <c r="AR2097" s="232" t="s">
        <v>202</v>
      </c>
      <c r="AT2097" s="232" t="s">
        <v>198</v>
      </c>
      <c r="AU2097" s="232" t="s">
        <v>82</v>
      </c>
      <c r="AY2097" s="18" t="s">
        <v>196</v>
      </c>
      <c r="BE2097" s="233">
        <f>IF(N2097="základní",J2097,0)</f>
        <v>0</v>
      </c>
      <c r="BF2097" s="233">
        <f>IF(N2097="snížená",J2097,0)</f>
        <v>0</v>
      </c>
      <c r="BG2097" s="233">
        <f>IF(N2097="zákl. přenesená",J2097,0)</f>
        <v>0</v>
      </c>
      <c r="BH2097" s="233">
        <f>IF(N2097="sníž. přenesená",J2097,0)</f>
        <v>0</v>
      </c>
      <c r="BI2097" s="233">
        <f>IF(N2097="nulová",J2097,0)</f>
        <v>0</v>
      </c>
      <c r="BJ2097" s="18" t="s">
        <v>80</v>
      </c>
      <c r="BK2097" s="233">
        <f>ROUND(I2097*H2097,2)</f>
        <v>0</v>
      </c>
      <c r="BL2097" s="18" t="s">
        <v>202</v>
      </c>
      <c r="BM2097" s="232" t="s">
        <v>2214</v>
      </c>
    </row>
    <row r="2098" s="2" customFormat="1">
      <c r="A2098" s="39"/>
      <c r="B2098" s="40"/>
      <c r="C2098" s="41"/>
      <c r="D2098" s="234" t="s">
        <v>203</v>
      </c>
      <c r="E2098" s="41"/>
      <c r="F2098" s="235" t="s">
        <v>2213</v>
      </c>
      <c r="G2098" s="41"/>
      <c r="H2098" s="41"/>
      <c r="I2098" s="236"/>
      <c r="J2098" s="41"/>
      <c r="K2098" s="41"/>
      <c r="L2098" s="45"/>
      <c r="M2098" s="237"/>
      <c r="N2098" s="238"/>
      <c r="O2098" s="92"/>
      <c r="P2098" s="92"/>
      <c r="Q2098" s="92"/>
      <c r="R2098" s="92"/>
      <c r="S2098" s="92"/>
      <c r="T2098" s="93"/>
      <c r="U2098" s="39"/>
      <c r="V2098" s="39"/>
      <c r="W2098" s="39"/>
      <c r="X2098" s="39"/>
      <c r="Y2098" s="39"/>
      <c r="Z2098" s="39"/>
      <c r="AA2098" s="39"/>
      <c r="AB2098" s="39"/>
      <c r="AC2098" s="39"/>
      <c r="AD2098" s="39"/>
      <c r="AE2098" s="39"/>
      <c r="AT2098" s="18" t="s">
        <v>203</v>
      </c>
      <c r="AU2098" s="18" t="s">
        <v>82</v>
      </c>
    </row>
    <row r="2099" s="13" customFormat="1">
      <c r="A2099" s="13"/>
      <c r="B2099" s="239"/>
      <c r="C2099" s="240"/>
      <c r="D2099" s="234" t="s">
        <v>204</v>
      </c>
      <c r="E2099" s="241" t="s">
        <v>1</v>
      </c>
      <c r="F2099" s="242" t="s">
        <v>2215</v>
      </c>
      <c r="G2099" s="240"/>
      <c r="H2099" s="243">
        <v>24.068999999999999</v>
      </c>
      <c r="I2099" s="244"/>
      <c r="J2099" s="240"/>
      <c r="K2099" s="240"/>
      <c r="L2099" s="245"/>
      <c r="M2099" s="246"/>
      <c r="N2099" s="247"/>
      <c r="O2099" s="247"/>
      <c r="P2099" s="247"/>
      <c r="Q2099" s="247"/>
      <c r="R2099" s="247"/>
      <c r="S2099" s="247"/>
      <c r="T2099" s="248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9" t="s">
        <v>204</v>
      </c>
      <c r="AU2099" s="249" t="s">
        <v>82</v>
      </c>
      <c r="AV2099" s="13" t="s">
        <v>82</v>
      </c>
      <c r="AW2099" s="13" t="s">
        <v>30</v>
      </c>
      <c r="AX2099" s="13" t="s">
        <v>73</v>
      </c>
      <c r="AY2099" s="249" t="s">
        <v>196</v>
      </c>
    </row>
    <row r="2100" s="14" customFormat="1">
      <c r="A2100" s="14"/>
      <c r="B2100" s="250"/>
      <c r="C2100" s="251"/>
      <c r="D2100" s="234" t="s">
        <v>204</v>
      </c>
      <c r="E2100" s="252" t="s">
        <v>1</v>
      </c>
      <c r="F2100" s="253" t="s">
        <v>206</v>
      </c>
      <c r="G2100" s="251"/>
      <c r="H2100" s="254">
        <v>24.068999999999999</v>
      </c>
      <c r="I2100" s="255"/>
      <c r="J2100" s="251"/>
      <c r="K2100" s="251"/>
      <c r="L2100" s="256"/>
      <c r="M2100" s="257"/>
      <c r="N2100" s="258"/>
      <c r="O2100" s="258"/>
      <c r="P2100" s="258"/>
      <c r="Q2100" s="258"/>
      <c r="R2100" s="258"/>
      <c r="S2100" s="258"/>
      <c r="T2100" s="259"/>
      <c r="U2100" s="14"/>
      <c r="V2100" s="14"/>
      <c r="W2100" s="14"/>
      <c r="X2100" s="14"/>
      <c r="Y2100" s="14"/>
      <c r="Z2100" s="14"/>
      <c r="AA2100" s="14"/>
      <c r="AB2100" s="14"/>
      <c r="AC2100" s="14"/>
      <c r="AD2100" s="14"/>
      <c r="AE2100" s="14"/>
      <c r="AT2100" s="260" t="s">
        <v>204</v>
      </c>
      <c r="AU2100" s="260" t="s">
        <v>82</v>
      </c>
      <c r="AV2100" s="14" t="s">
        <v>202</v>
      </c>
      <c r="AW2100" s="14" t="s">
        <v>30</v>
      </c>
      <c r="AX2100" s="14" t="s">
        <v>80</v>
      </c>
      <c r="AY2100" s="260" t="s">
        <v>196</v>
      </c>
    </row>
    <row r="2101" s="2" customFormat="1" ht="44.25" customHeight="1">
      <c r="A2101" s="39"/>
      <c r="B2101" s="40"/>
      <c r="C2101" s="220" t="s">
        <v>1113</v>
      </c>
      <c r="D2101" s="220" t="s">
        <v>198</v>
      </c>
      <c r="E2101" s="221" t="s">
        <v>2216</v>
      </c>
      <c r="F2101" s="222" t="s">
        <v>395</v>
      </c>
      <c r="G2101" s="223" t="s">
        <v>396</v>
      </c>
      <c r="H2101" s="224">
        <v>248.791</v>
      </c>
      <c r="I2101" s="225"/>
      <c r="J2101" s="226">
        <f>ROUND(I2101*H2101,2)</f>
        <v>0</v>
      </c>
      <c r="K2101" s="227"/>
      <c r="L2101" s="45"/>
      <c r="M2101" s="228" t="s">
        <v>1</v>
      </c>
      <c r="N2101" s="229" t="s">
        <v>38</v>
      </c>
      <c r="O2101" s="92"/>
      <c r="P2101" s="230">
        <f>O2101*H2101</f>
        <v>0</v>
      </c>
      <c r="Q2101" s="230">
        <v>0</v>
      </c>
      <c r="R2101" s="230">
        <f>Q2101*H2101</f>
        <v>0</v>
      </c>
      <c r="S2101" s="230">
        <v>0</v>
      </c>
      <c r="T2101" s="231">
        <f>S2101*H2101</f>
        <v>0</v>
      </c>
      <c r="U2101" s="39"/>
      <c r="V2101" s="39"/>
      <c r="W2101" s="39"/>
      <c r="X2101" s="39"/>
      <c r="Y2101" s="39"/>
      <c r="Z2101" s="39"/>
      <c r="AA2101" s="39"/>
      <c r="AB2101" s="39"/>
      <c r="AC2101" s="39"/>
      <c r="AD2101" s="39"/>
      <c r="AE2101" s="39"/>
      <c r="AR2101" s="232" t="s">
        <v>202</v>
      </c>
      <c r="AT2101" s="232" t="s">
        <v>198</v>
      </c>
      <c r="AU2101" s="232" t="s">
        <v>82</v>
      </c>
      <c r="AY2101" s="18" t="s">
        <v>196</v>
      </c>
      <c r="BE2101" s="233">
        <f>IF(N2101="základní",J2101,0)</f>
        <v>0</v>
      </c>
      <c r="BF2101" s="233">
        <f>IF(N2101="snížená",J2101,0)</f>
        <v>0</v>
      </c>
      <c r="BG2101" s="233">
        <f>IF(N2101="zákl. přenesená",J2101,0)</f>
        <v>0</v>
      </c>
      <c r="BH2101" s="233">
        <f>IF(N2101="sníž. přenesená",J2101,0)</f>
        <v>0</v>
      </c>
      <c r="BI2101" s="233">
        <f>IF(N2101="nulová",J2101,0)</f>
        <v>0</v>
      </c>
      <c r="BJ2101" s="18" t="s">
        <v>80</v>
      </c>
      <c r="BK2101" s="233">
        <f>ROUND(I2101*H2101,2)</f>
        <v>0</v>
      </c>
      <c r="BL2101" s="18" t="s">
        <v>202</v>
      </c>
      <c r="BM2101" s="232" t="s">
        <v>2217</v>
      </c>
    </row>
    <row r="2102" s="2" customFormat="1">
      <c r="A2102" s="39"/>
      <c r="B2102" s="40"/>
      <c r="C2102" s="41"/>
      <c r="D2102" s="234" t="s">
        <v>203</v>
      </c>
      <c r="E2102" s="41"/>
      <c r="F2102" s="235" t="s">
        <v>395</v>
      </c>
      <c r="G2102" s="41"/>
      <c r="H2102" s="41"/>
      <c r="I2102" s="236"/>
      <c r="J2102" s="41"/>
      <c r="K2102" s="41"/>
      <c r="L2102" s="45"/>
      <c r="M2102" s="237"/>
      <c r="N2102" s="238"/>
      <c r="O2102" s="92"/>
      <c r="P2102" s="92"/>
      <c r="Q2102" s="92"/>
      <c r="R2102" s="92"/>
      <c r="S2102" s="92"/>
      <c r="T2102" s="93"/>
      <c r="U2102" s="39"/>
      <c r="V2102" s="39"/>
      <c r="W2102" s="39"/>
      <c r="X2102" s="39"/>
      <c r="Y2102" s="39"/>
      <c r="Z2102" s="39"/>
      <c r="AA2102" s="39"/>
      <c r="AB2102" s="39"/>
      <c r="AC2102" s="39"/>
      <c r="AD2102" s="39"/>
      <c r="AE2102" s="39"/>
      <c r="AT2102" s="18" t="s">
        <v>203</v>
      </c>
      <c r="AU2102" s="18" t="s">
        <v>82</v>
      </c>
    </row>
    <row r="2103" s="13" customFormat="1">
      <c r="A2103" s="13"/>
      <c r="B2103" s="239"/>
      <c r="C2103" s="240"/>
      <c r="D2103" s="234" t="s">
        <v>204</v>
      </c>
      <c r="E2103" s="241" t="s">
        <v>1</v>
      </c>
      <c r="F2103" s="242" t="s">
        <v>2218</v>
      </c>
      <c r="G2103" s="240"/>
      <c r="H2103" s="243">
        <v>248.791</v>
      </c>
      <c r="I2103" s="244"/>
      <c r="J2103" s="240"/>
      <c r="K2103" s="240"/>
      <c r="L2103" s="245"/>
      <c r="M2103" s="246"/>
      <c r="N2103" s="247"/>
      <c r="O2103" s="247"/>
      <c r="P2103" s="247"/>
      <c r="Q2103" s="247"/>
      <c r="R2103" s="247"/>
      <c r="S2103" s="247"/>
      <c r="T2103" s="248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9" t="s">
        <v>204</v>
      </c>
      <c r="AU2103" s="249" t="s">
        <v>82</v>
      </c>
      <c r="AV2103" s="13" t="s">
        <v>82</v>
      </c>
      <c r="AW2103" s="13" t="s">
        <v>30</v>
      </c>
      <c r="AX2103" s="13" t="s">
        <v>73</v>
      </c>
      <c r="AY2103" s="249" t="s">
        <v>196</v>
      </c>
    </row>
    <row r="2104" s="14" customFormat="1">
      <c r="A2104" s="14"/>
      <c r="B2104" s="250"/>
      <c r="C2104" s="251"/>
      <c r="D2104" s="234" t="s">
        <v>204</v>
      </c>
      <c r="E2104" s="252" t="s">
        <v>1</v>
      </c>
      <c r="F2104" s="253" t="s">
        <v>206</v>
      </c>
      <c r="G2104" s="251"/>
      <c r="H2104" s="254">
        <v>248.791</v>
      </c>
      <c r="I2104" s="255"/>
      <c r="J2104" s="251"/>
      <c r="K2104" s="251"/>
      <c r="L2104" s="256"/>
      <c r="M2104" s="257"/>
      <c r="N2104" s="258"/>
      <c r="O2104" s="258"/>
      <c r="P2104" s="258"/>
      <c r="Q2104" s="258"/>
      <c r="R2104" s="258"/>
      <c r="S2104" s="258"/>
      <c r="T2104" s="259"/>
      <c r="U2104" s="14"/>
      <c r="V2104" s="14"/>
      <c r="W2104" s="14"/>
      <c r="X2104" s="14"/>
      <c r="Y2104" s="14"/>
      <c r="Z2104" s="14"/>
      <c r="AA2104" s="14"/>
      <c r="AB2104" s="14"/>
      <c r="AC2104" s="14"/>
      <c r="AD2104" s="14"/>
      <c r="AE2104" s="14"/>
      <c r="AT2104" s="260" t="s">
        <v>204</v>
      </c>
      <c r="AU2104" s="260" t="s">
        <v>82</v>
      </c>
      <c r="AV2104" s="14" t="s">
        <v>202</v>
      </c>
      <c r="AW2104" s="14" t="s">
        <v>30</v>
      </c>
      <c r="AX2104" s="14" t="s">
        <v>80</v>
      </c>
      <c r="AY2104" s="260" t="s">
        <v>196</v>
      </c>
    </row>
    <row r="2105" s="12" customFormat="1" ht="22.8" customHeight="1">
      <c r="A2105" s="12"/>
      <c r="B2105" s="204"/>
      <c r="C2105" s="205"/>
      <c r="D2105" s="206" t="s">
        <v>72</v>
      </c>
      <c r="E2105" s="218" t="s">
        <v>2219</v>
      </c>
      <c r="F2105" s="218" t="s">
        <v>2220</v>
      </c>
      <c r="G2105" s="205"/>
      <c r="H2105" s="205"/>
      <c r="I2105" s="208"/>
      <c r="J2105" s="219">
        <f>BK2105</f>
        <v>0</v>
      </c>
      <c r="K2105" s="205"/>
      <c r="L2105" s="210"/>
      <c r="M2105" s="211"/>
      <c r="N2105" s="212"/>
      <c r="O2105" s="212"/>
      <c r="P2105" s="213">
        <f>SUM(P2106:P2107)</f>
        <v>0</v>
      </c>
      <c r="Q2105" s="212"/>
      <c r="R2105" s="213">
        <f>SUM(R2106:R2107)</f>
        <v>0</v>
      </c>
      <c r="S2105" s="212"/>
      <c r="T2105" s="214">
        <f>SUM(T2106:T2107)</f>
        <v>0</v>
      </c>
      <c r="U2105" s="12"/>
      <c r="V2105" s="12"/>
      <c r="W2105" s="12"/>
      <c r="X2105" s="12"/>
      <c r="Y2105" s="12"/>
      <c r="Z2105" s="12"/>
      <c r="AA2105" s="12"/>
      <c r="AB2105" s="12"/>
      <c r="AC2105" s="12"/>
      <c r="AD2105" s="12"/>
      <c r="AE2105" s="12"/>
      <c r="AR2105" s="215" t="s">
        <v>80</v>
      </c>
      <c r="AT2105" s="216" t="s">
        <v>72</v>
      </c>
      <c r="AU2105" s="216" t="s">
        <v>80</v>
      </c>
      <c r="AY2105" s="215" t="s">
        <v>196</v>
      </c>
      <c r="BK2105" s="217">
        <f>SUM(BK2106:BK2107)</f>
        <v>0</v>
      </c>
    </row>
    <row r="2106" s="2" customFormat="1" ht="55.5" customHeight="1">
      <c r="A2106" s="39"/>
      <c r="B2106" s="40"/>
      <c r="C2106" s="220" t="s">
        <v>2221</v>
      </c>
      <c r="D2106" s="220" t="s">
        <v>198</v>
      </c>
      <c r="E2106" s="221" t="s">
        <v>2222</v>
      </c>
      <c r="F2106" s="222" t="s">
        <v>2223</v>
      </c>
      <c r="G2106" s="223" t="s">
        <v>396</v>
      </c>
      <c r="H2106" s="224">
        <v>18638.133000000002</v>
      </c>
      <c r="I2106" s="225"/>
      <c r="J2106" s="226">
        <f>ROUND(I2106*H2106,2)</f>
        <v>0</v>
      </c>
      <c r="K2106" s="227"/>
      <c r="L2106" s="45"/>
      <c r="M2106" s="228" t="s">
        <v>1</v>
      </c>
      <c r="N2106" s="229" t="s">
        <v>38</v>
      </c>
      <c r="O2106" s="92"/>
      <c r="P2106" s="230">
        <f>O2106*H2106</f>
        <v>0</v>
      </c>
      <c r="Q2106" s="230">
        <v>0</v>
      </c>
      <c r="R2106" s="230">
        <f>Q2106*H2106</f>
        <v>0</v>
      </c>
      <c r="S2106" s="230">
        <v>0</v>
      </c>
      <c r="T2106" s="231">
        <f>S2106*H2106</f>
        <v>0</v>
      </c>
      <c r="U2106" s="39"/>
      <c r="V2106" s="39"/>
      <c r="W2106" s="39"/>
      <c r="X2106" s="39"/>
      <c r="Y2106" s="39"/>
      <c r="Z2106" s="39"/>
      <c r="AA2106" s="39"/>
      <c r="AB2106" s="39"/>
      <c r="AC2106" s="39"/>
      <c r="AD2106" s="39"/>
      <c r="AE2106" s="39"/>
      <c r="AR2106" s="232" t="s">
        <v>202</v>
      </c>
      <c r="AT2106" s="232" t="s">
        <v>198</v>
      </c>
      <c r="AU2106" s="232" t="s">
        <v>82</v>
      </c>
      <c r="AY2106" s="18" t="s">
        <v>196</v>
      </c>
      <c r="BE2106" s="233">
        <f>IF(N2106="základní",J2106,0)</f>
        <v>0</v>
      </c>
      <c r="BF2106" s="233">
        <f>IF(N2106="snížená",J2106,0)</f>
        <v>0</v>
      </c>
      <c r="BG2106" s="233">
        <f>IF(N2106="zákl. přenesená",J2106,0)</f>
        <v>0</v>
      </c>
      <c r="BH2106" s="233">
        <f>IF(N2106="sníž. přenesená",J2106,0)</f>
        <v>0</v>
      </c>
      <c r="BI2106" s="233">
        <f>IF(N2106="nulová",J2106,0)</f>
        <v>0</v>
      </c>
      <c r="BJ2106" s="18" t="s">
        <v>80</v>
      </c>
      <c r="BK2106" s="233">
        <f>ROUND(I2106*H2106,2)</f>
        <v>0</v>
      </c>
      <c r="BL2106" s="18" t="s">
        <v>202</v>
      </c>
      <c r="BM2106" s="232" t="s">
        <v>2224</v>
      </c>
    </row>
    <row r="2107" s="2" customFormat="1">
      <c r="A2107" s="39"/>
      <c r="B2107" s="40"/>
      <c r="C2107" s="41"/>
      <c r="D2107" s="234" t="s">
        <v>203</v>
      </c>
      <c r="E2107" s="41"/>
      <c r="F2107" s="235" t="s">
        <v>2223</v>
      </c>
      <c r="G2107" s="41"/>
      <c r="H2107" s="41"/>
      <c r="I2107" s="236"/>
      <c r="J2107" s="41"/>
      <c r="K2107" s="41"/>
      <c r="L2107" s="45"/>
      <c r="M2107" s="237"/>
      <c r="N2107" s="238"/>
      <c r="O2107" s="92"/>
      <c r="P2107" s="92"/>
      <c r="Q2107" s="92"/>
      <c r="R2107" s="92"/>
      <c r="S2107" s="92"/>
      <c r="T2107" s="93"/>
      <c r="U2107" s="39"/>
      <c r="V2107" s="39"/>
      <c r="W2107" s="39"/>
      <c r="X2107" s="39"/>
      <c r="Y2107" s="39"/>
      <c r="Z2107" s="39"/>
      <c r="AA2107" s="39"/>
      <c r="AB2107" s="39"/>
      <c r="AC2107" s="39"/>
      <c r="AD2107" s="39"/>
      <c r="AE2107" s="39"/>
      <c r="AT2107" s="18" t="s">
        <v>203</v>
      </c>
      <c r="AU2107" s="18" t="s">
        <v>82</v>
      </c>
    </row>
    <row r="2108" s="12" customFormat="1" ht="25.92" customHeight="1">
      <c r="A2108" s="12"/>
      <c r="B2108" s="204"/>
      <c r="C2108" s="205"/>
      <c r="D2108" s="206" t="s">
        <v>72</v>
      </c>
      <c r="E2108" s="207" t="s">
        <v>2225</v>
      </c>
      <c r="F2108" s="207" t="s">
        <v>2226</v>
      </c>
      <c r="G2108" s="205"/>
      <c r="H2108" s="205"/>
      <c r="I2108" s="208"/>
      <c r="J2108" s="209">
        <f>BK2108</f>
        <v>0</v>
      </c>
      <c r="K2108" s="205"/>
      <c r="L2108" s="210"/>
      <c r="M2108" s="211"/>
      <c r="N2108" s="212"/>
      <c r="O2108" s="212"/>
      <c r="P2108" s="213">
        <f>P2109+P2226+P2261+P2483+P2642+P2861+P2934+P3636+P4089+P4485+P4680+P4687+P4702+P4800+P4832+P4928+P4965+P4986+P5025+P5036+P5069+P5262+P5379+P5401+P5756+P5777</f>
        <v>0</v>
      </c>
      <c r="Q2108" s="212"/>
      <c r="R2108" s="213">
        <f>R2109+R2226+R2261+R2483+R2642+R2861+R2934+R3636+R4089+R4485+R4680+R4687+R4702+R4800+R4832+R4928+R4965+R4986+R5025+R5036+R5069+R5262+R5379+R5401+R5756+R5777</f>
        <v>0</v>
      </c>
      <c r="S2108" s="212"/>
      <c r="T2108" s="214">
        <f>T2109+T2226+T2261+T2483+T2642+T2861+T2934+T3636+T4089+T4485+T4680+T4687+T4702+T4800+T4832+T4928+T4965+T4986+T5025+T5036+T5069+T5262+T5379+T5401+T5756+T5777</f>
        <v>0</v>
      </c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R2108" s="215" t="s">
        <v>82</v>
      </c>
      <c r="AT2108" s="216" t="s">
        <v>72</v>
      </c>
      <c r="AU2108" s="216" t="s">
        <v>73</v>
      </c>
      <c r="AY2108" s="215" t="s">
        <v>196</v>
      </c>
      <c r="BK2108" s="217">
        <f>BK2109+BK2226+BK2261+BK2483+BK2642+BK2861+BK2934+BK3636+BK4089+BK4485+BK4680+BK4687+BK4702+BK4800+BK4832+BK4928+BK4965+BK4986+BK5025+BK5036+BK5069+BK5262+BK5379+BK5401+BK5756+BK5777</f>
        <v>0</v>
      </c>
    </row>
    <row r="2109" s="12" customFormat="1" ht="22.8" customHeight="1">
      <c r="A2109" s="12"/>
      <c r="B2109" s="204"/>
      <c r="C2109" s="205"/>
      <c r="D2109" s="206" t="s">
        <v>72</v>
      </c>
      <c r="E2109" s="218" t="s">
        <v>2227</v>
      </c>
      <c r="F2109" s="218" t="s">
        <v>2228</v>
      </c>
      <c r="G2109" s="205"/>
      <c r="H2109" s="205"/>
      <c r="I2109" s="208"/>
      <c r="J2109" s="219">
        <f>BK2109</f>
        <v>0</v>
      </c>
      <c r="K2109" s="205"/>
      <c r="L2109" s="210"/>
      <c r="M2109" s="211"/>
      <c r="N2109" s="212"/>
      <c r="O2109" s="212"/>
      <c r="P2109" s="213">
        <f>SUM(P2110:P2225)</f>
        <v>0</v>
      </c>
      <c r="Q2109" s="212"/>
      <c r="R2109" s="213">
        <f>SUM(R2110:R2225)</f>
        <v>0</v>
      </c>
      <c r="S2109" s="212"/>
      <c r="T2109" s="214">
        <f>SUM(T2110:T2225)</f>
        <v>0</v>
      </c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2"/>
      <c r="AR2109" s="215" t="s">
        <v>82</v>
      </c>
      <c r="AT2109" s="216" t="s">
        <v>72</v>
      </c>
      <c r="AU2109" s="216" t="s">
        <v>80</v>
      </c>
      <c r="AY2109" s="215" t="s">
        <v>196</v>
      </c>
      <c r="BK2109" s="217">
        <f>SUM(BK2110:BK2225)</f>
        <v>0</v>
      </c>
    </row>
    <row r="2110" s="2" customFormat="1" ht="37.8" customHeight="1">
      <c r="A2110" s="39"/>
      <c r="B2110" s="40"/>
      <c r="C2110" s="220" t="s">
        <v>1117</v>
      </c>
      <c r="D2110" s="220" t="s">
        <v>198</v>
      </c>
      <c r="E2110" s="221" t="s">
        <v>2229</v>
      </c>
      <c r="F2110" s="222" t="s">
        <v>2230</v>
      </c>
      <c r="G2110" s="223" t="s">
        <v>201</v>
      </c>
      <c r="H2110" s="224">
        <v>4284.9399999999996</v>
      </c>
      <c r="I2110" s="225"/>
      <c r="J2110" s="226">
        <f>ROUND(I2110*H2110,2)</f>
        <v>0</v>
      </c>
      <c r="K2110" s="227"/>
      <c r="L2110" s="45"/>
      <c r="M2110" s="228" t="s">
        <v>1</v>
      </c>
      <c r="N2110" s="229" t="s">
        <v>38</v>
      </c>
      <c r="O2110" s="92"/>
      <c r="P2110" s="230">
        <f>O2110*H2110</f>
        <v>0</v>
      </c>
      <c r="Q2110" s="230">
        <v>0</v>
      </c>
      <c r="R2110" s="230">
        <f>Q2110*H2110</f>
        <v>0</v>
      </c>
      <c r="S2110" s="230">
        <v>0</v>
      </c>
      <c r="T2110" s="231">
        <f>S2110*H2110</f>
        <v>0</v>
      </c>
      <c r="U2110" s="39"/>
      <c r="V2110" s="39"/>
      <c r="W2110" s="39"/>
      <c r="X2110" s="39"/>
      <c r="Y2110" s="39"/>
      <c r="Z2110" s="39"/>
      <c r="AA2110" s="39"/>
      <c r="AB2110" s="39"/>
      <c r="AC2110" s="39"/>
      <c r="AD2110" s="39"/>
      <c r="AE2110" s="39"/>
      <c r="AR2110" s="232" t="s">
        <v>231</v>
      </c>
      <c r="AT2110" s="232" t="s">
        <v>198</v>
      </c>
      <c r="AU2110" s="232" t="s">
        <v>82</v>
      </c>
      <c r="AY2110" s="18" t="s">
        <v>196</v>
      </c>
      <c r="BE2110" s="233">
        <f>IF(N2110="základní",J2110,0)</f>
        <v>0</v>
      </c>
      <c r="BF2110" s="233">
        <f>IF(N2110="snížená",J2110,0)</f>
        <v>0</v>
      </c>
      <c r="BG2110" s="233">
        <f>IF(N2110="zákl. přenesená",J2110,0)</f>
        <v>0</v>
      </c>
      <c r="BH2110" s="233">
        <f>IF(N2110="sníž. přenesená",J2110,0)</f>
        <v>0</v>
      </c>
      <c r="BI2110" s="233">
        <f>IF(N2110="nulová",J2110,0)</f>
        <v>0</v>
      </c>
      <c r="BJ2110" s="18" t="s">
        <v>80</v>
      </c>
      <c r="BK2110" s="233">
        <f>ROUND(I2110*H2110,2)</f>
        <v>0</v>
      </c>
      <c r="BL2110" s="18" t="s">
        <v>231</v>
      </c>
      <c r="BM2110" s="232" t="s">
        <v>2231</v>
      </c>
    </row>
    <row r="2111" s="2" customFormat="1">
      <c r="A2111" s="39"/>
      <c r="B2111" s="40"/>
      <c r="C2111" s="41"/>
      <c r="D2111" s="234" t="s">
        <v>203</v>
      </c>
      <c r="E2111" s="41"/>
      <c r="F2111" s="235" t="s">
        <v>2230</v>
      </c>
      <c r="G2111" s="41"/>
      <c r="H2111" s="41"/>
      <c r="I2111" s="236"/>
      <c r="J2111" s="41"/>
      <c r="K2111" s="41"/>
      <c r="L2111" s="45"/>
      <c r="M2111" s="237"/>
      <c r="N2111" s="238"/>
      <c r="O2111" s="92"/>
      <c r="P2111" s="92"/>
      <c r="Q2111" s="92"/>
      <c r="R2111" s="92"/>
      <c r="S2111" s="92"/>
      <c r="T2111" s="93"/>
      <c r="U2111" s="39"/>
      <c r="V2111" s="39"/>
      <c r="W2111" s="39"/>
      <c r="X2111" s="39"/>
      <c r="Y2111" s="39"/>
      <c r="Z2111" s="39"/>
      <c r="AA2111" s="39"/>
      <c r="AB2111" s="39"/>
      <c r="AC2111" s="39"/>
      <c r="AD2111" s="39"/>
      <c r="AE2111" s="39"/>
      <c r="AT2111" s="18" t="s">
        <v>203</v>
      </c>
      <c r="AU2111" s="18" t="s">
        <v>82</v>
      </c>
    </row>
    <row r="2112" s="13" customFormat="1">
      <c r="A2112" s="13"/>
      <c r="B2112" s="239"/>
      <c r="C2112" s="240"/>
      <c r="D2112" s="234" t="s">
        <v>204</v>
      </c>
      <c r="E2112" s="241" t="s">
        <v>1</v>
      </c>
      <c r="F2112" s="242" t="s">
        <v>2232</v>
      </c>
      <c r="G2112" s="240"/>
      <c r="H2112" s="243">
        <v>1858.9000000000001</v>
      </c>
      <c r="I2112" s="244"/>
      <c r="J2112" s="240"/>
      <c r="K2112" s="240"/>
      <c r="L2112" s="245"/>
      <c r="M2112" s="246"/>
      <c r="N2112" s="247"/>
      <c r="O2112" s="247"/>
      <c r="P2112" s="247"/>
      <c r="Q2112" s="247"/>
      <c r="R2112" s="247"/>
      <c r="S2112" s="247"/>
      <c r="T2112" s="248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9" t="s">
        <v>204</v>
      </c>
      <c r="AU2112" s="249" t="s">
        <v>82</v>
      </c>
      <c r="AV2112" s="13" t="s">
        <v>82</v>
      </c>
      <c r="AW2112" s="13" t="s">
        <v>30</v>
      </c>
      <c r="AX2112" s="13" t="s">
        <v>73</v>
      </c>
      <c r="AY2112" s="249" t="s">
        <v>196</v>
      </c>
    </row>
    <row r="2113" s="13" customFormat="1">
      <c r="A2113" s="13"/>
      <c r="B2113" s="239"/>
      <c r="C2113" s="240"/>
      <c r="D2113" s="234" t="s">
        <v>204</v>
      </c>
      <c r="E2113" s="241" t="s">
        <v>1</v>
      </c>
      <c r="F2113" s="242" t="s">
        <v>2233</v>
      </c>
      <c r="G2113" s="240"/>
      <c r="H2113" s="243">
        <v>1540.9200000000001</v>
      </c>
      <c r="I2113" s="244"/>
      <c r="J2113" s="240"/>
      <c r="K2113" s="240"/>
      <c r="L2113" s="245"/>
      <c r="M2113" s="246"/>
      <c r="N2113" s="247"/>
      <c r="O2113" s="247"/>
      <c r="P2113" s="247"/>
      <c r="Q2113" s="247"/>
      <c r="R2113" s="247"/>
      <c r="S2113" s="247"/>
      <c r="T2113" s="248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9" t="s">
        <v>204</v>
      </c>
      <c r="AU2113" s="249" t="s">
        <v>82</v>
      </c>
      <c r="AV2113" s="13" t="s">
        <v>82</v>
      </c>
      <c r="AW2113" s="13" t="s">
        <v>30</v>
      </c>
      <c r="AX2113" s="13" t="s">
        <v>73</v>
      </c>
      <c r="AY2113" s="249" t="s">
        <v>196</v>
      </c>
    </row>
    <row r="2114" s="13" customFormat="1">
      <c r="A2114" s="13"/>
      <c r="B2114" s="239"/>
      <c r="C2114" s="240"/>
      <c r="D2114" s="234" t="s">
        <v>204</v>
      </c>
      <c r="E2114" s="241" t="s">
        <v>1</v>
      </c>
      <c r="F2114" s="242" t="s">
        <v>2234</v>
      </c>
      <c r="G2114" s="240"/>
      <c r="H2114" s="243">
        <v>19.600000000000001</v>
      </c>
      <c r="I2114" s="244"/>
      <c r="J2114" s="240"/>
      <c r="K2114" s="240"/>
      <c r="L2114" s="245"/>
      <c r="M2114" s="246"/>
      <c r="N2114" s="247"/>
      <c r="O2114" s="247"/>
      <c r="P2114" s="247"/>
      <c r="Q2114" s="247"/>
      <c r="R2114" s="247"/>
      <c r="S2114" s="247"/>
      <c r="T2114" s="248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9" t="s">
        <v>204</v>
      </c>
      <c r="AU2114" s="249" t="s">
        <v>82</v>
      </c>
      <c r="AV2114" s="13" t="s">
        <v>82</v>
      </c>
      <c r="AW2114" s="13" t="s">
        <v>30</v>
      </c>
      <c r="AX2114" s="13" t="s">
        <v>73</v>
      </c>
      <c r="AY2114" s="249" t="s">
        <v>196</v>
      </c>
    </row>
    <row r="2115" s="13" customFormat="1">
      <c r="A2115" s="13"/>
      <c r="B2115" s="239"/>
      <c r="C2115" s="240"/>
      <c r="D2115" s="234" t="s">
        <v>204</v>
      </c>
      <c r="E2115" s="241" t="s">
        <v>1</v>
      </c>
      <c r="F2115" s="242" t="s">
        <v>2235</v>
      </c>
      <c r="G2115" s="240"/>
      <c r="H2115" s="243">
        <v>11.76</v>
      </c>
      <c r="I2115" s="244"/>
      <c r="J2115" s="240"/>
      <c r="K2115" s="240"/>
      <c r="L2115" s="245"/>
      <c r="M2115" s="246"/>
      <c r="N2115" s="247"/>
      <c r="O2115" s="247"/>
      <c r="P2115" s="247"/>
      <c r="Q2115" s="247"/>
      <c r="R2115" s="247"/>
      <c r="S2115" s="247"/>
      <c r="T2115" s="248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9" t="s">
        <v>204</v>
      </c>
      <c r="AU2115" s="249" t="s">
        <v>82</v>
      </c>
      <c r="AV2115" s="13" t="s">
        <v>82</v>
      </c>
      <c r="AW2115" s="13" t="s">
        <v>30</v>
      </c>
      <c r="AX2115" s="13" t="s">
        <v>73</v>
      </c>
      <c r="AY2115" s="249" t="s">
        <v>196</v>
      </c>
    </row>
    <row r="2116" s="13" customFormat="1">
      <c r="A2116" s="13"/>
      <c r="B2116" s="239"/>
      <c r="C2116" s="240"/>
      <c r="D2116" s="234" t="s">
        <v>204</v>
      </c>
      <c r="E2116" s="241" t="s">
        <v>1</v>
      </c>
      <c r="F2116" s="242" t="s">
        <v>2236</v>
      </c>
      <c r="G2116" s="240"/>
      <c r="H2116" s="243">
        <v>3.52</v>
      </c>
      <c r="I2116" s="244"/>
      <c r="J2116" s="240"/>
      <c r="K2116" s="240"/>
      <c r="L2116" s="245"/>
      <c r="M2116" s="246"/>
      <c r="N2116" s="247"/>
      <c r="O2116" s="247"/>
      <c r="P2116" s="247"/>
      <c r="Q2116" s="247"/>
      <c r="R2116" s="247"/>
      <c r="S2116" s="247"/>
      <c r="T2116" s="248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9" t="s">
        <v>204</v>
      </c>
      <c r="AU2116" s="249" t="s">
        <v>82</v>
      </c>
      <c r="AV2116" s="13" t="s">
        <v>82</v>
      </c>
      <c r="AW2116" s="13" t="s">
        <v>30</v>
      </c>
      <c r="AX2116" s="13" t="s">
        <v>73</v>
      </c>
      <c r="AY2116" s="249" t="s">
        <v>196</v>
      </c>
    </row>
    <row r="2117" s="13" customFormat="1">
      <c r="A2117" s="13"/>
      <c r="B2117" s="239"/>
      <c r="C2117" s="240"/>
      <c r="D2117" s="234" t="s">
        <v>204</v>
      </c>
      <c r="E2117" s="241" t="s">
        <v>1</v>
      </c>
      <c r="F2117" s="242" t="s">
        <v>2237</v>
      </c>
      <c r="G2117" s="240"/>
      <c r="H2117" s="243">
        <v>172.80000000000001</v>
      </c>
      <c r="I2117" s="244"/>
      <c r="J2117" s="240"/>
      <c r="K2117" s="240"/>
      <c r="L2117" s="245"/>
      <c r="M2117" s="246"/>
      <c r="N2117" s="247"/>
      <c r="O2117" s="247"/>
      <c r="P2117" s="247"/>
      <c r="Q2117" s="247"/>
      <c r="R2117" s="247"/>
      <c r="S2117" s="247"/>
      <c r="T2117" s="248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9" t="s">
        <v>204</v>
      </c>
      <c r="AU2117" s="249" t="s">
        <v>82</v>
      </c>
      <c r="AV2117" s="13" t="s">
        <v>82</v>
      </c>
      <c r="AW2117" s="13" t="s">
        <v>30</v>
      </c>
      <c r="AX2117" s="13" t="s">
        <v>73</v>
      </c>
      <c r="AY2117" s="249" t="s">
        <v>196</v>
      </c>
    </row>
    <row r="2118" s="13" customFormat="1">
      <c r="A2118" s="13"/>
      <c r="B2118" s="239"/>
      <c r="C2118" s="240"/>
      <c r="D2118" s="234" t="s">
        <v>204</v>
      </c>
      <c r="E2118" s="241" t="s">
        <v>1</v>
      </c>
      <c r="F2118" s="242" t="s">
        <v>2238</v>
      </c>
      <c r="G2118" s="240"/>
      <c r="H2118" s="243">
        <v>473.60000000000002</v>
      </c>
      <c r="I2118" s="244"/>
      <c r="J2118" s="240"/>
      <c r="K2118" s="240"/>
      <c r="L2118" s="245"/>
      <c r="M2118" s="246"/>
      <c r="N2118" s="247"/>
      <c r="O2118" s="247"/>
      <c r="P2118" s="247"/>
      <c r="Q2118" s="247"/>
      <c r="R2118" s="247"/>
      <c r="S2118" s="247"/>
      <c r="T2118" s="248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9" t="s">
        <v>204</v>
      </c>
      <c r="AU2118" s="249" t="s">
        <v>82</v>
      </c>
      <c r="AV2118" s="13" t="s">
        <v>82</v>
      </c>
      <c r="AW2118" s="13" t="s">
        <v>30</v>
      </c>
      <c r="AX2118" s="13" t="s">
        <v>73</v>
      </c>
      <c r="AY2118" s="249" t="s">
        <v>196</v>
      </c>
    </row>
    <row r="2119" s="13" customFormat="1">
      <c r="A2119" s="13"/>
      <c r="B2119" s="239"/>
      <c r="C2119" s="240"/>
      <c r="D2119" s="234" t="s">
        <v>204</v>
      </c>
      <c r="E2119" s="241" t="s">
        <v>1</v>
      </c>
      <c r="F2119" s="242" t="s">
        <v>2239</v>
      </c>
      <c r="G2119" s="240"/>
      <c r="H2119" s="243">
        <v>192</v>
      </c>
      <c r="I2119" s="244"/>
      <c r="J2119" s="240"/>
      <c r="K2119" s="240"/>
      <c r="L2119" s="245"/>
      <c r="M2119" s="246"/>
      <c r="N2119" s="247"/>
      <c r="O2119" s="247"/>
      <c r="P2119" s="247"/>
      <c r="Q2119" s="247"/>
      <c r="R2119" s="247"/>
      <c r="S2119" s="247"/>
      <c r="T2119" s="248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9" t="s">
        <v>204</v>
      </c>
      <c r="AU2119" s="249" t="s">
        <v>82</v>
      </c>
      <c r="AV2119" s="13" t="s">
        <v>82</v>
      </c>
      <c r="AW2119" s="13" t="s">
        <v>30</v>
      </c>
      <c r="AX2119" s="13" t="s">
        <v>73</v>
      </c>
      <c r="AY2119" s="249" t="s">
        <v>196</v>
      </c>
    </row>
    <row r="2120" s="13" customFormat="1">
      <c r="A2120" s="13"/>
      <c r="B2120" s="239"/>
      <c r="C2120" s="240"/>
      <c r="D2120" s="234" t="s">
        <v>204</v>
      </c>
      <c r="E2120" s="241" t="s">
        <v>1</v>
      </c>
      <c r="F2120" s="242" t="s">
        <v>2240</v>
      </c>
      <c r="G2120" s="240"/>
      <c r="H2120" s="243">
        <v>11.84</v>
      </c>
      <c r="I2120" s="244"/>
      <c r="J2120" s="240"/>
      <c r="K2120" s="240"/>
      <c r="L2120" s="245"/>
      <c r="M2120" s="246"/>
      <c r="N2120" s="247"/>
      <c r="O2120" s="247"/>
      <c r="P2120" s="247"/>
      <c r="Q2120" s="247"/>
      <c r="R2120" s="247"/>
      <c r="S2120" s="247"/>
      <c r="T2120" s="248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9" t="s">
        <v>204</v>
      </c>
      <c r="AU2120" s="249" t="s">
        <v>82</v>
      </c>
      <c r="AV2120" s="13" t="s">
        <v>82</v>
      </c>
      <c r="AW2120" s="13" t="s">
        <v>30</v>
      </c>
      <c r="AX2120" s="13" t="s">
        <v>73</v>
      </c>
      <c r="AY2120" s="249" t="s">
        <v>196</v>
      </c>
    </row>
    <row r="2121" s="14" customFormat="1">
      <c r="A2121" s="14"/>
      <c r="B2121" s="250"/>
      <c r="C2121" s="251"/>
      <c r="D2121" s="234" t="s">
        <v>204</v>
      </c>
      <c r="E2121" s="252" t="s">
        <v>1</v>
      </c>
      <c r="F2121" s="253" t="s">
        <v>206</v>
      </c>
      <c r="G2121" s="251"/>
      <c r="H2121" s="254">
        <v>4284.9400000000005</v>
      </c>
      <c r="I2121" s="255"/>
      <c r="J2121" s="251"/>
      <c r="K2121" s="251"/>
      <c r="L2121" s="256"/>
      <c r="M2121" s="257"/>
      <c r="N2121" s="258"/>
      <c r="O2121" s="258"/>
      <c r="P2121" s="258"/>
      <c r="Q2121" s="258"/>
      <c r="R2121" s="258"/>
      <c r="S2121" s="258"/>
      <c r="T2121" s="259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60" t="s">
        <v>204</v>
      </c>
      <c r="AU2121" s="260" t="s">
        <v>82</v>
      </c>
      <c r="AV2121" s="14" t="s">
        <v>202</v>
      </c>
      <c r="AW2121" s="14" t="s">
        <v>30</v>
      </c>
      <c r="AX2121" s="14" t="s">
        <v>80</v>
      </c>
      <c r="AY2121" s="260" t="s">
        <v>196</v>
      </c>
    </row>
    <row r="2122" s="2" customFormat="1" ht="33" customHeight="1">
      <c r="A2122" s="39"/>
      <c r="B2122" s="40"/>
      <c r="C2122" s="220" t="s">
        <v>2241</v>
      </c>
      <c r="D2122" s="220" t="s">
        <v>198</v>
      </c>
      <c r="E2122" s="221" t="s">
        <v>2242</v>
      </c>
      <c r="F2122" s="222" t="s">
        <v>2243</v>
      </c>
      <c r="G2122" s="223" t="s">
        <v>201</v>
      </c>
      <c r="H2122" s="224">
        <v>1071.5799999999999</v>
      </c>
      <c r="I2122" s="225"/>
      <c r="J2122" s="226">
        <f>ROUND(I2122*H2122,2)</f>
        <v>0</v>
      </c>
      <c r="K2122" s="227"/>
      <c r="L2122" s="45"/>
      <c r="M2122" s="228" t="s">
        <v>1</v>
      </c>
      <c r="N2122" s="229" t="s">
        <v>38</v>
      </c>
      <c r="O2122" s="92"/>
      <c r="P2122" s="230">
        <f>O2122*H2122</f>
        <v>0</v>
      </c>
      <c r="Q2122" s="230">
        <v>0</v>
      </c>
      <c r="R2122" s="230">
        <f>Q2122*H2122</f>
        <v>0</v>
      </c>
      <c r="S2122" s="230">
        <v>0</v>
      </c>
      <c r="T2122" s="231">
        <f>S2122*H2122</f>
        <v>0</v>
      </c>
      <c r="U2122" s="39"/>
      <c r="V2122" s="39"/>
      <c r="W2122" s="39"/>
      <c r="X2122" s="39"/>
      <c r="Y2122" s="39"/>
      <c r="Z2122" s="39"/>
      <c r="AA2122" s="39"/>
      <c r="AB2122" s="39"/>
      <c r="AC2122" s="39"/>
      <c r="AD2122" s="39"/>
      <c r="AE2122" s="39"/>
      <c r="AR2122" s="232" t="s">
        <v>231</v>
      </c>
      <c r="AT2122" s="232" t="s">
        <v>198</v>
      </c>
      <c r="AU2122" s="232" t="s">
        <v>82</v>
      </c>
      <c r="AY2122" s="18" t="s">
        <v>196</v>
      </c>
      <c r="BE2122" s="233">
        <f>IF(N2122="základní",J2122,0)</f>
        <v>0</v>
      </c>
      <c r="BF2122" s="233">
        <f>IF(N2122="snížená",J2122,0)</f>
        <v>0</v>
      </c>
      <c r="BG2122" s="233">
        <f>IF(N2122="zákl. přenesená",J2122,0)</f>
        <v>0</v>
      </c>
      <c r="BH2122" s="233">
        <f>IF(N2122="sníž. přenesená",J2122,0)</f>
        <v>0</v>
      </c>
      <c r="BI2122" s="233">
        <f>IF(N2122="nulová",J2122,0)</f>
        <v>0</v>
      </c>
      <c r="BJ2122" s="18" t="s">
        <v>80</v>
      </c>
      <c r="BK2122" s="233">
        <f>ROUND(I2122*H2122,2)</f>
        <v>0</v>
      </c>
      <c r="BL2122" s="18" t="s">
        <v>231</v>
      </c>
      <c r="BM2122" s="232" t="s">
        <v>2244</v>
      </c>
    </row>
    <row r="2123" s="2" customFormat="1">
      <c r="A2123" s="39"/>
      <c r="B2123" s="40"/>
      <c r="C2123" s="41"/>
      <c r="D2123" s="234" t="s">
        <v>203</v>
      </c>
      <c r="E2123" s="41"/>
      <c r="F2123" s="235" t="s">
        <v>2243</v>
      </c>
      <c r="G2123" s="41"/>
      <c r="H2123" s="41"/>
      <c r="I2123" s="236"/>
      <c r="J2123" s="41"/>
      <c r="K2123" s="41"/>
      <c r="L2123" s="45"/>
      <c r="M2123" s="237"/>
      <c r="N2123" s="238"/>
      <c r="O2123" s="92"/>
      <c r="P2123" s="92"/>
      <c r="Q2123" s="92"/>
      <c r="R2123" s="92"/>
      <c r="S2123" s="92"/>
      <c r="T2123" s="93"/>
      <c r="U2123" s="39"/>
      <c r="V2123" s="39"/>
      <c r="W2123" s="39"/>
      <c r="X2123" s="39"/>
      <c r="Y2123" s="39"/>
      <c r="Z2123" s="39"/>
      <c r="AA2123" s="39"/>
      <c r="AB2123" s="39"/>
      <c r="AC2123" s="39"/>
      <c r="AD2123" s="39"/>
      <c r="AE2123" s="39"/>
      <c r="AT2123" s="18" t="s">
        <v>203</v>
      </c>
      <c r="AU2123" s="18" t="s">
        <v>82</v>
      </c>
    </row>
    <row r="2124" s="13" customFormat="1">
      <c r="A2124" s="13"/>
      <c r="B2124" s="239"/>
      <c r="C2124" s="240"/>
      <c r="D2124" s="234" t="s">
        <v>204</v>
      </c>
      <c r="E2124" s="241" t="s">
        <v>1</v>
      </c>
      <c r="F2124" s="242" t="s">
        <v>2245</v>
      </c>
      <c r="G2124" s="240"/>
      <c r="H2124" s="243">
        <v>844.44000000000005</v>
      </c>
      <c r="I2124" s="244"/>
      <c r="J2124" s="240"/>
      <c r="K2124" s="240"/>
      <c r="L2124" s="245"/>
      <c r="M2124" s="246"/>
      <c r="N2124" s="247"/>
      <c r="O2124" s="247"/>
      <c r="P2124" s="247"/>
      <c r="Q2124" s="247"/>
      <c r="R2124" s="247"/>
      <c r="S2124" s="247"/>
      <c r="T2124" s="248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9" t="s">
        <v>204</v>
      </c>
      <c r="AU2124" s="249" t="s">
        <v>82</v>
      </c>
      <c r="AV2124" s="13" t="s">
        <v>82</v>
      </c>
      <c r="AW2124" s="13" t="s">
        <v>30</v>
      </c>
      <c r="AX2124" s="13" t="s">
        <v>73</v>
      </c>
      <c r="AY2124" s="249" t="s">
        <v>196</v>
      </c>
    </row>
    <row r="2125" s="13" customFormat="1">
      <c r="A2125" s="13"/>
      <c r="B2125" s="239"/>
      <c r="C2125" s="240"/>
      <c r="D2125" s="234" t="s">
        <v>204</v>
      </c>
      <c r="E2125" s="241" t="s">
        <v>1</v>
      </c>
      <c r="F2125" s="242" t="s">
        <v>2246</v>
      </c>
      <c r="G2125" s="240"/>
      <c r="H2125" s="243">
        <v>103.09999999999999</v>
      </c>
      <c r="I2125" s="244"/>
      <c r="J2125" s="240"/>
      <c r="K2125" s="240"/>
      <c r="L2125" s="245"/>
      <c r="M2125" s="246"/>
      <c r="N2125" s="247"/>
      <c r="O2125" s="247"/>
      <c r="P2125" s="247"/>
      <c r="Q2125" s="247"/>
      <c r="R2125" s="247"/>
      <c r="S2125" s="247"/>
      <c r="T2125" s="248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9" t="s">
        <v>204</v>
      </c>
      <c r="AU2125" s="249" t="s">
        <v>82</v>
      </c>
      <c r="AV2125" s="13" t="s">
        <v>82</v>
      </c>
      <c r="AW2125" s="13" t="s">
        <v>30</v>
      </c>
      <c r="AX2125" s="13" t="s">
        <v>73</v>
      </c>
      <c r="AY2125" s="249" t="s">
        <v>196</v>
      </c>
    </row>
    <row r="2126" s="13" customFormat="1">
      <c r="A2126" s="13"/>
      <c r="B2126" s="239"/>
      <c r="C2126" s="240"/>
      <c r="D2126" s="234" t="s">
        <v>204</v>
      </c>
      <c r="E2126" s="241" t="s">
        <v>1</v>
      </c>
      <c r="F2126" s="242" t="s">
        <v>2247</v>
      </c>
      <c r="G2126" s="240"/>
      <c r="H2126" s="243">
        <v>27.719999999999999</v>
      </c>
      <c r="I2126" s="244"/>
      <c r="J2126" s="240"/>
      <c r="K2126" s="240"/>
      <c r="L2126" s="245"/>
      <c r="M2126" s="246"/>
      <c r="N2126" s="247"/>
      <c r="O2126" s="247"/>
      <c r="P2126" s="247"/>
      <c r="Q2126" s="247"/>
      <c r="R2126" s="247"/>
      <c r="S2126" s="247"/>
      <c r="T2126" s="248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9" t="s">
        <v>204</v>
      </c>
      <c r="AU2126" s="249" t="s">
        <v>82</v>
      </c>
      <c r="AV2126" s="13" t="s">
        <v>82</v>
      </c>
      <c r="AW2126" s="13" t="s">
        <v>30</v>
      </c>
      <c r="AX2126" s="13" t="s">
        <v>73</v>
      </c>
      <c r="AY2126" s="249" t="s">
        <v>196</v>
      </c>
    </row>
    <row r="2127" s="13" customFormat="1">
      <c r="A2127" s="13"/>
      <c r="B2127" s="239"/>
      <c r="C2127" s="240"/>
      <c r="D2127" s="234" t="s">
        <v>204</v>
      </c>
      <c r="E2127" s="241" t="s">
        <v>1</v>
      </c>
      <c r="F2127" s="242" t="s">
        <v>2248</v>
      </c>
      <c r="G2127" s="240"/>
      <c r="H2127" s="243">
        <v>54.600000000000001</v>
      </c>
      <c r="I2127" s="244"/>
      <c r="J2127" s="240"/>
      <c r="K2127" s="240"/>
      <c r="L2127" s="245"/>
      <c r="M2127" s="246"/>
      <c r="N2127" s="247"/>
      <c r="O2127" s="247"/>
      <c r="P2127" s="247"/>
      <c r="Q2127" s="247"/>
      <c r="R2127" s="247"/>
      <c r="S2127" s="247"/>
      <c r="T2127" s="248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9" t="s">
        <v>204</v>
      </c>
      <c r="AU2127" s="249" t="s">
        <v>82</v>
      </c>
      <c r="AV2127" s="13" t="s">
        <v>82</v>
      </c>
      <c r="AW2127" s="13" t="s">
        <v>30</v>
      </c>
      <c r="AX2127" s="13" t="s">
        <v>73</v>
      </c>
      <c r="AY2127" s="249" t="s">
        <v>196</v>
      </c>
    </row>
    <row r="2128" s="13" customFormat="1">
      <c r="A2128" s="13"/>
      <c r="B2128" s="239"/>
      <c r="C2128" s="240"/>
      <c r="D2128" s="234" t="s">
        <v>204</v>
      </c>
      <c r="E2128" s="241" t="s">
        <v>1</v>
      </c>
      <c r="F2128" s="242" t="s">
        <v>2249</v>
      </c>
      <c r="G2128" s="240"/>
      <c r="H2128" s="243">
        <v>20.52</v>
      </c>
      <c r="I2128" s="244"/>
      <c r="J2128" s="240"/>
      <c r="K2128" s="240"/>
      <c r="L2128" s="245"/>
      <c r="M2128" s="246"/>
      <c r="N2128" s="247"/>
      <c r="O2128" s="247"/>
      <c r="P2128" s="247"/>
      <c r="Q2128" s="247"/>
      <c r="R2128" s="247"/>
      <c r="S2128" s="247"/>
      <c r="T2128" s="248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9" t="s">
        <v>204</v>
      </c>
      <c r="AU2128" s="249" t="s">
        <v>82</v>
      </c>
      <c r="AV2128" s="13" t="s">
        <v>82</v>
      </c>
      <c r="AW2128" s="13" t="s">
        <v>30</v>
      </c>
      <c r="AX2128" s="13" t="s">
        <v>73</v>
      </c>
      <c r="AY2128" s="249" t="s">
        <v>196</v>
      </c>
    </row>
    <row r="2129" s="13" customFormat="1">
      <c r="A2129" s="13"/>
      <c r="B2129" s="239"/>
      <c r="C2129" s="240"/>
      <c r="D2129" s="234" t="s">
        <v>204</v>
      </c>
      <c r="E2129" s="241" t="s">
        <v>1</v>
      </c>
      <c r="F2129" s="242" t="s">
        <v>2250</v>
      </c>
      <c r="G2129" s="240"/>
      <c r="H2129" s="243">
        <v>21.199999999999999</v>
      </c>
      <c r="I2129" s="244"/>
      <c r="J2129" s="240"/>
      <c r="K2129" s="240"/>
      <c r="L2129" s="245"/>
      <c r="M2129" s="246"/>
      <c r="N2129" s="247"/>
      <c r="O2129" s="247"/>
      <c r="P2129" s="247"/>
      <c r="Q2129" s="247"/>
      <c r="R2129" s="247"/>
      <c r="S2129" s="247"/>
      <c r="T2129" s="248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9" t="s">
        <v>204</v>
      </c>
      <c r="AU2129" s="249" t="s">
        <v>82</v>
      </c>
      <c r="AV2129" s="13" t="s">
        <v>82</v>
      </c>
      <c r="AW2129" s="13" t="s">
        <v>30</v>
      </c>
      <c r="AX2129" s="13" t="s">
        <v>73</v>
      </c>
      <c r="AY2129" s="249" t="s">
        <v>196</v>
      </c>
    </row>
    <row r="2130" s="14" customFormat="1">
      <c r="A2130" s="14"/>
      <c r="B2130" s="250"/>
      <c r="C2130" s="251"/>
      <c r="D2130" s="234" t="s">
        <v>204</v>
      </c>
      <c r="E2130" s="252" t="s">
        <v>1</v>
      </c>
      <c r="F2130" s="253" t="s">
        <v>206</v>
      </c>
      <c r="G2130" s="251"/>
      <c r="H2130" s="254">
        <v>1071.5800000000002</v>
      </c>
      <c r="I2130" s="255"/>
      <c r="J2130" s="251"/>
      <c r="K2130" s="251"/>
      <c r="L2130" s="256"/>
      <c r="M2130" s="257"/>
      <c r="N2130" s="258"/>
      <c r="O2130" s="258"/>
      <c r="P2130" s="258"/>
      <c r="Q2130" s="258"/>
      <c r="R2130" s="258"/>
      <c r="S2130" s="258"/>
      <c r="T2130" s="259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60" t="s">
        <v>204</v>
      </c>
      <c r="AU2130" s="260" t="s">
        <v>82</v>
      </c>
      <c r="AV2130" s="14" t="s">
        <v>202</v>
      </c>
      <c r="AW2130" s="14" t="s">
        <v>30</v>
      </c>
      <c r="AX2130" s="14" t="s">
        <v>80</v>
      </c>
      <c r="AY2130" s="260" t="s">
        <v>196</v>
      </c>
    </row>
    <row r="2131" s="2" customFormat="1" ht="16.5" customHeight="1">
      <c r="A2131" s="39"/>
      <c r="B2131" s="40"/>
      <c r="C2131" s="271" t="s">
        <v>1122</v>
      </c>
      <c r="D2131" s="271" t="s">
        <v>416</v>
      </c>
      <c r="E2131" s="272" t="s">
        <v>2251</v>
      </c>
      <c r="F2131" s="273" t="s">
        <v>2252</v>
      </c>
      <c r="G2131" s="274" t="s">
        <v>396</v>
      </c>
      <c r="H2131" s="275">
        <v>1.875</v>
      </c>
      <c r="I2131" s="276"/>
      <c r="J2131" s="277">
        <f>ROUND(I2131*H2131,2)</f>
        <v>0</v>
      </c>
      <c r="K2131" s="278"/>
      <c r="L2131" s="279"/>
      <c r="M2131" s="280" t="s">
        <v>1</v>
      </c>
      <c r="N2131" s="281" t="s">
        <v>38</v>
      </c>
      <c r="O2131" s="92"/>
      <c r="P2131" s="230">
        <f>O2131*H2131</f>
        <v>0</v>
      </c>
      <c r="Q2131" s="230">
        <v>0</v>
      </c>
      <c r="R2131" s="230">
        <f>Q2131*H2131</f>
        <v>0</v>
      </c>
      <c r="S2131" s="230">
        <v>0</v>
      </c>
      <c r="T2131" s="231">
        <f>S2131*H2131</f>
        <v>0</v>
      </c>
      <c r="U2131" s="39"/>
      <c r="V2131" s="39"/>
      <c r="W2131" s="39"/>
      <c r="X2131" s="39"/>
      <c r="Y2131" s="39"/>
      <c r="Z2131" s="39"/>
      <c r="AA2131" s="39"/>
      <c r="AB2131" s="39"/>
      <c r="AC2131" s="39"/>
      <c r="AD2131" s="39"/>
      <c r="AE2131" s="39"/>
      <c r="AR2131" s="232" t="s">
        <v>265</v>
      </c>
      <c r="AT2131" s="232" t="s">
        <v>416</v>
      </c>
      <c r="AU2131" s="232" t="s">
        <v>82</v>
      </c>
      <c r="AY2131" s="18" t="s">
        <v>196</v>
      </c>
      <c r="BE2131" s="233">
        <f>IF(N2131="základní",J2131,0)</f>
        <v>0</v>
      </c>
      <c r="BF2131" s="233">
        <f>IF(N2131="snížená",J2131,0)</f>
        <v>0</v>
      </c>
      <c r="BG2131" s="233">
        <f>IF(N2131="zákl. přenesená",J2131,0)</f>
        <v>0</v>
      </c>
      <c r="BH2131" s="233">
        <f>IF(N2131="sníž. přenesená",J2131,0)</f>
        <v>0</v>
      </c>
      <c r="BI2131" s="233">
        <f>IF(N2131="nulová",J2131,0)</f>
        <v>0</v>
      </c>
      <c r="BJ2131" s="18" t="s">
        <v>80</v>
      </c>
      <c r="BK2131" s="233">
        <f>ROUND(I2131*H2131,2)</f>
        <v>0</v>
      </c>
      <c r="BL2131" s="18" t="s">
        <v>231</v>
      </c>
      <c r="BM2131" s="232" t="s">
        <v>2253</v>
      </c>
    </row>
    <row r="2132" s="2" customFormat="1">
      <c r="A2132" s="39"/>
      <c r="B2132" s="40"/>
      <c r="C2132" s="41"/>
      <c r="D2132" s="234" t="s">
        <v>203</v>
      </c>
      <c r="E2132" s="41"/>
      <c r="F2132" s="235" t="s">
        <v>2252</v>
      </c>
      <c r="G2132" s="41"/>
      <c r="H2132" s="41"/>
      <c r="I2132" s="236"/>
      <c r="J2132" s="41"/>
      <c r="K2132" s="41"/>
      <c r="L2132" s="45"/>
      <c r="M2132" s="237"/>
      <c r="N2132" s="238"/>
      <c r="O2132" s="92"/>
      <c r="P2132" s="92"/>
      <c r="Q2132" s="92"/>
      <c r="R2132" s="92"/>
      <c r="S2132" s="92"/>
      <c r="T2132" s="93"/>
      <c r="U2132" s="39"/>
      <c r="V2132" s="39"/>
      <c r="W2132" s="39"/>
      <c r="X2132" s="39"/>
      <c r="Y2132" s="39"/>
      <c r="Z2132" s="39"/>
      <c r="AA2132" s="39"/>
      <c r="AB2132" s="39"/>
      <c r="AC2132" s="39"/>
      <c r="AD2132" s="39"/>
      <c r="AE2132" s="39"/>
      <c r="AT2132" s="18" t="s">
        <v>203</v>
      </c>
      <c r="AU2132" s="18" t="s">
        <v>82</v>
      </c>
    </row>
    <row r="2133" s="13" customFormat="1">
      <c r="A2133" s="13"/>
      <c r="B2133" s="239"/>
      <c r="C2133" s="240"/>
      <c r="D2133" s="234" t="s">
        <v>204</v>
      </c>
      <c r="E2133" s="241" t="s">
        <v>1</v>
      </c>
      <c r="F2133" s="242" t="s">
        <v>2254</v>
      </c>
      <c r="G2133" s="240"/>
      <c r="H2133" s="243">
        <v>4284.9399999999996</v>
      </c>
      <c r="I2133" s="244"/>
      <c r="J2133" s="240"/>
      <c r="K2133" s="240"/>
      <c r="L2133" s="245"/>
      <c r="M2133" s="246"/>
      <c r="N2133" s="247"/>
      <c r="O2133" s="247"/>
      <c r="P2133" s="247"/>
      <c r="Q2133" s="247"/>
      <c r="R2133" s="247"/>
      <c r="S2133" s="247"/>
      <c r="T2133" s="248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9" t="s">
        <v>204</v>
      </c>
      <c r="AU2133" s="249" t="s">
        <v>82</v>
      </c>
      <c r="AV2133" s="13" t="s">
        <v>82</v>
      </c>
      <c r="AW2133" s="13" t="s">
        <v>30</v>
      </c>
      <c r="AX2133" s="13" t="s">
        <v>73</v>
      </c>
      <c r="AY2133" s="249" t="s">
        <v>196</v>
      </c>
    </row>
    <row r="2134" s="13" customFormat="1">
      <c r="A2134" s="13"/>
      <c r="B2134" s="239"/>
      <c r="C2134" s="240"/>
      <c r="D2134" s="234" t="s">
        <v>204</v>
      </c>
      <c r="E2134" s="241" t="s">
        <v>1</v>
      </c>
      <c r="F2134" s="242" t="s">
        <v>2255</v>
      </c>
      <c r="G2134" s="240"/>
      <c r="H2134" s="243">
        <v>1071.5799999999999</v>
      </c>
      <c r="I2134" s="244"/>
      <c r="J2134" s="240"/>
      <c r="K2134" s="240"/>
      <c r="L2134" s="245"/>
      <c r="M2134" s="246"/>
      <c r="N2134" s="247"/>
      <c r="O2134" s="247"/>
      <c r="P2134" s="247"/>
      <c r="Q2134" s="247"/>
      <c r="R2134" s="247"/>
      <c r="S2134" s="247"/>
      <c r="T2134" s="248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9" t="s">
        <v>204</v>
      </c>
      <c r="AU2134" s="249" t="s">
        <v>82</v>
      </c>
      <c r="AV2134" s="13" t="s">
        <v>82</v>
      </c>
      <c r="AW2134" s="13" t="s">
        <v>30</v>
      </c>
      <c r="AX2134" s="13" t="s">
        <v>73</v>
      </c>
      <c r="AY2134" s="249" t="s">
        <v>196</v>
      </c>
    </row>
    <row r="2135" s="14" customFormat="1">
      <c r="A2135" s="14"/>
      <c r="B2135" s="250"/>
      <c r="C2135" s="251"/>
      <c r="D2135" s="234" t="s">
        <v>204</v>
      </c>
      <c r="E2135" s="252" t="s">
        <v>1</v>
      </c>
      <c r="F2135" s="253" t="s">
        <v>206</v>
      </c>
      <c r="G2135" s="251"/>
      <c r="H2135" s="254">
        <v>5356.5199999999995</v>
      </c>
      <c r="I2135" s="255"/>
      <c r="J2135" s="251"/>
      <c r="K2135" s="251"/>
      <c r="L2135" s="256"/>
      <c r="M2135" s="257"/>
      <c r="N2135" s="258"/>
      <c r="O2135" s="258"/>
      <c r="P2135" s="258"/>
      <c r="Q2135" s="258"/>
      <c r="R2135" s="258"/>
      <c r="S2135" s="258"/>
      <c r="T2135" s="259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T2135" s="260" t="s">
        <v>204</v>
      </c>
      <c r="AU2135" s="260" t="s">
        <v>82</v>
      </c>
      <c r="AV2135" s="14" t="s">
        <v>202</v>
      </c>
      <c r="AW2135" s="14" t="s">
        <v>30</v>
      </c>
      <c r="AX2135" s="14" t="s">
        <v>73</v>
      </c>
      <c r="AY2135" s="260" t="s">
        <v>196</v>
      </c>
    </row>
    <row r="2136" s="13" customFormat="1">
      <c r="A2136" s="13"/>
      <c r="B2136" s="239"/>
      <c r="C2136" s="240"/>
      <c r="D2136" s="234" t="s">
        <v>204</v>
      </c>
      <c r="E2136" s="241" t="s">
        <v>1</v>
      </c>
      <c r="F2136" s="242" t="s">
        <v>2256</v>
      </c>
      <c r="G2136" s="240"/>
      <c r="H2136" s="243">
        <v>1.875</v>
      </c>
      <c r="I2136" s="244"/>
      <c r="J2136" s="240"/>
      <c r="K2136" s="240"/>
      <c r="L2136" s="245"/>
      <c r="M2136" s="246"/>
      <c r="N2136" s="247"/>
      <c r="O2136" s="247"/>
      <c r="P2136" s="247"/>
      <c r="Q2136" s="247"/>
      <c r="R2136" s="247"/>
      <c r="S2136" s="247"/>
      <c r="T2136" s="248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9" t="s">
        <v>204</v>
      </c>
      <c r="AU2136" s="249" t="s">
        <v>82</v>
      </c>
      <c r="AV2136" s="13" t="s">
        <v>82</v>
      </c>
      <c r="AW2136" s="13" t="s">
        <v>30</v>
      </c>
      <c r="AX2136" s="13" t="s">
        <v>73</v>
      </c>
      <c r="AY2136" s="249" t="s">
        <v>196</v>
      </c>
    </row>
    <row r="2137" s="14" customFormat="1">
      <c r="A2137" s="14"/>
      <c r="B2137" s="250"/>
      <c r="C2137" s="251"/>
      <c r="D2137" s="234" t="s">
        <v>204</v>
      </c>
      <c r="E2137" s="252" t="s">
        <v>1</v>
      </c>
      <c r="F2137" s="253" t="s">
        <v>206</v>
      </c>
      <c r="G2137" s="251"/>
      <c r="H2137" s="254">
        <v>1.875</v>
      </c>
      <c r="I2137" s="255"/>
      <c r="J2137" s="251"/>
      <c r="K2137" s="251"/>
      <c r="L2137" s="256"/>
      <c r="M2137" s="257"/>
      <c r="N2137" s="258"/>
      <c r="O2137" s="258"/>
      <c r="P2137" s="258"/>
      <c r="Q2137" s="258"/>
      <c r="R2137" s="258"/>
      <c r="S2137" s="258"/>
      <c r="T2137" s="259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60" t="s">
        <v>204</v>
      </c>
      <c r="AU2137" s="260" t="s">
        <v>82</v>
      </c>
      <c r="AV2137" s="14" t="s">
        <v>202</v>
      </c>
      <c r="AW2137" s="14" t="s">
        <v>30</v>
      </c>
      <c r="AX2137" s="14" t="s">
        <v>80</v>
      </c>
      <c r="AY2137" s="260" t="s">
        <v>196</v>
      </c>
    </row>
    <row r="2138" s="2" customFormat="1" ht="24.15" customHeight="1">
      <c r="A2138" s="39"/>
      <c r="B2138" s="40"/>
      <c r="C2138" s="220" t="s">
        <v>2257</v>
      </c>
      <c r="D2138" s="220" t="s">
        <v>198</v>
      </c>
      <c r="E2138" s="221" t="s">
        <v>2258</v>
      </c>
      <c r="F2138" s="222" t="s">
        <v>2259</v>
      </c>
      <c r="G2138" s="223" t="s">
        <v>201</v>
      </c>
      <c r="H2138" s="224">
        <v>7731.4799999999996</v>
      </c>
      <c r="I2138" s="225"/>
      <c r="J2138" s="226">
        <f>ROUND(I2138*H2138,2)</f>
        <v>0</v>
      </c>
      <c r="K2138" s="227"/>
      <c r="L2138" s="45"/>
      <c r="M2138" s="228" t="s">
        <v>1</v>
      </c>
      <c r="N2138" s="229" t="s">
        <v>38</v>
      </c>
      <c r="O2138" s="92"/>
      <c r="P2138" s="230">
        <f>O2138*H2138</f>
        <v>0</v>
      </c>
      <c r="Q2138" s="230">
        <v>0</v>
      </c>
      <c r="R2138" s="230">
        <f>Q2138*H2138</f>
        <v>0</v>
      </c>
      <c r="S2138" s="230">
        <v>0</v>
      </c>
      <c r="T2138" s="231">
        <f>S2138*H2138</f>
        <v>0</v>
      </c>
      <c r="U2138" s="39"/>
      <c r="V2138" s="39"/>
      <c r="W2138" s="39"/>
      <c r="X2138" s="39"/>
      <c r="Y2138" s="39"/>
      <c r="Z2138" s="39"/>
      <c r="AA2138" s="39"/>
      <c r="AB2138" s="39"/>
      <c r="AC2138" s="39"/>
      <c r="AD2138" s="39"/>
      <c r="AE2138" s="39"/>
      <c r="AR2138" s="232" t="s">
        <v>231</v>
      </c>
      <c r="AT2138" s="232" t="s">
        <v>198</v>
      </c>
      <c r="AU2138" s="232" t="s">
        <v>82</v>
      </c>
      <c r="AY2138" s="18" t="s">
        <v>196</v>
      </c>
      <c r="BE2138" s="233">
        <f>IF(N2138="základní",J2138,0)</f>
        <v>0</v>
      </c>
      <c r="BF2138" s="233">
        <f>IF(N2138="snížená",J2138,0)</f>
        <v>0</v>
      </c>
      <c r="BG2138" s="233">
        <f>IF(N2138="zákl. přenesená",J2138,0)</f>
        <v>0</v>
      </c>
      <c r="BH2138" s="233">
        <f>IF(N2138="sníž. přenesená",J2138,0)</f>
        <v>0</v>
      </c>
      <c r="BI2138" s="233">
        <f>IF(N2138="nulová",J2138,0)</f>
        <v>0</v>
      </c>
      <c r="BJ2138" s="18" t="s">
        <v>80</v>
      </c>
      <c r="BK2138" s="233">
        <f>ROUND(I2138*H2138,2)</f>
        <v>0</v>
      </c>
      <c r="BL2138" s="18" t="s">
        <v>231</v>
      </c>
      <c r="BM2138" s="232" t="s">
        <v>2260</v>
      </c>
    </row>
    <row r="2139" s="2" customFormat="1">
      <c r="A2139" s="39"/>
      <c r="B2139" s="40"/>
      <c r="C2139" s="41"/>
      <c r="D2139" s="234" t="s">
        <v>203</v>
      </c>
      <c r="E2139" s="41"/>
      <c r="F2139" s="235" t="s">
        <v>2259</v>
      </c>
      <c r="G2139" s="41"/>
      <c r="H2139" s="41"/>
      <c r="I2139" s="236"/>
      <c r="J2139" s="41"/>
      <c r="K2139" s="41"/>
      <c r="L2139" s="45"/>
      <c r="M2139" s="237"/>
      <c r="N2139" s="238"/>
      <c r="O2139" s="92"/>
      <c r="P2139" s="92"/>
      <c r="Q2139" s="92"/>
      <c r="R2139" s="92"/>
      <c r="S2139" s="92"/>
      <c r="T2139" s="93"/>
      <c r="U2139" s="39"/>
      <c r="V2139" s="39"/>
      <c r="W2139" s="39"/>
      <c r="X2139" s="39"/>
      <c r="Y2139" s="39"/>
      <c r="Z2139" s="39"/>
      <c r="AA2139" s="39"/>
      <c r="AB2139" s="39"/>
      <c r="AC2139" s="39"/>
      <c r="AD2139" s="39"/>
      <c r="AE2139" s="39"/>
      <c r="AT2139" s="18" t="s">
        <v>203</v>
      </c>
      <c r="AU2139" s="18" t="s">
        <v>82</v>
      </c>
    </row>
    <row r="2140" s="13" customFormat="1">
      <c r="A2140" s="13"/>
      <c r="B2140" s="239"/>
      <c r="C2140" s="240"/>
      <c r="D2140" s="234" t="s">
        <v>204</v>
      </c>
      <c r="E2140" s="241" t="s">
        <v>1</v>
      </c>
      <c r="F2140" s="242" t="s">
        <v>2261</v>
      </c>
      <c r="G2140" s="240"/>
      <c r="H2140" s="243">
        <v>3717.8000000000002</v>
      </c>
      <c r="I2140" s="244"/>
      <c r="J2140" s="240"/>
      <c r="K2140" s="240"/>
      <c r="L2140" s="245"/>
      <c r="M2140" s="246"/>
      <c r="N2140" s="247"/>
      <c r="O2140" s="247"/>
      <c r="P2140" s="247"/>
      <c r="Q2140" s="247"/>
      <c r="R2140" s="247"/>
      <c r="S2140" s="247"/>
      <c r="T2140" s="248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9" t="s">
        <v>204</v>
      </c>
      <c r="AU2140" s="249" t="s">
        <v>82</v>
      </c>
      <c r="AV2140" s="13" t="s">
        <v>82</v>
      </c>
      <c r="AW2140" s="13" t="s">
        <v>30</v>
      </c>
      <c r="AX2140" s="13" t="s">
        <v>73</v>
      </c>
      <c r="AY2140" s="249" t="s">
        <v>196</v>
      </c>
    </row>
    <row r="2141" s="13" customFormat="1">
      <c r="A2141" s="13"/>
      <c r="B2141" s="239"/>
      <c r="C2141" s="240"/>
      <c r="D2141" s="234" t="s">
        <v>204</v>
      </c>
      <c r="E2141" s="241" t="s">
        <v>1</v>
      </c>
      <c r="F2141" s="242" t="s">
        <v>2262</v>
      </c>
      <c r="G2141" s="240"/>
      <c r="H2141" s="243">
        <v>3081.8400000000001</v>
      </c>
      <c r="I2141" s="244"/>
      <c r="J2141" s="240"/>
      <c r="K2141" s="240"/>
      <c r="L2141" s="245"/>
      <c r="M2141" s="246"/>
      <c r="N2141" s="247"/>
      <c r="O2141" s="247"/>
      <c r="P2141" s="247"/>
      <c r="Q2141" s="247"/>
      <c r="R2141" s="247"/>
      <c r="S2141" s="247"/>
      <c r="T2141" s="248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9" t="s">
        <v>204</v>
      </c>
      <c r="AU2141" s="249" t="s">
        <v>82</v>
      </c>
      <c r="AV2141" s="13" t="s">
        <v>82</v>
      </c>
      <c r="AW2141" s="13" t="s">
        <v>30</v>
      </c>
      <c r="AX2141" s="13" t="s">
        <v>73</v>
      </c>
      <c r="AY2141" s="249" t="s">
        <v>196</v>
      </c>
    </row>
    <row r="2142" s="13" customFormat="1">
      <c r="A2142" s="13"/>
      <c r="B2142" s="239"/>
      <c r="C2142" s="240"/>
      <c r="D2142" s="234" t="s">
        <v>204</v>
      </c>
      <c r="E2142" s="241" t="s">
        <v>1</v>
      </c>
      <c r="F2142" s="242" t="s">
        <v>2263</v>
      </c>
      <c r="G2142" s="240"/>
      <c r="H2142" s="243">
        <v>39.200000000000003</v>
      </c>
      <c r="I2142" s="244"/>
      <c r="J2142" s="240"/>
      <c r="K2142" s="240"/>
      <c r="L2142" s="245"/>
      <c r="M2142" s="246"/>
      <c r="N2142" s="247"/>
      <c r="O2142" s="247"/>
      <c r="P2142" s="247"/>
      <c r="Q2142" s="247"/>
      <c r="R2142" s="247"/>
      <c r="S2142" s="247"/>
      <c r="T2142" s="248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9" t="s">
        <v>204</v>
      </c>
      <c r="AU2142" s="249" t="s">
        <v>82</v>
      </c>
      <c r="AV2142" s="13" t="s">
        <v>82</v>
      </c>
      <c r="AW2142" s="13" t="s">
        <v>30</v>
      </c>
      <c r="AX2142" s="13" t="s">
        <v>73</v>
      </c>
      <c r="AY2142" s="249" t="s">
        <v>196</v>
      </c>
    </row>
    <row r="2143" s="13" customFormat="1">
      <c r="A2143" s="13"/>
      <c r="B2143" s="239"/>
      <c r="C2143" s="240"/>
      <c r="D2143" s="234" t="s">
        <v>204</v>
      </c>
      <c r="E2143" s="241" t="s">
        <v>1</v>
      </c>
      <c r="F2143" s="242" t="s">
        <v>2264</v>
      </c>
      <c r="G2143" s="240"/>
      <c r="H2143" s="243">
        <v>23.52</v>
      </c>
      <c r="I2143" s="244"/>
      <c r="J2143" s="240"/>
      <c r="K2143" s="240"/>
      <c r="L2143" s="245"/>
      <c r="M2143" s="246"/>
      <c r="N2143" s="247"/>
      <c r="O2143" s="247"/>
      <c r="P2143" s="247"/>
      <c r="Q2143" s="247"/>
      <c r="R2143" s="247"/>
      <c r="S2143" s="247"/>
      <c r="T2143" s="248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9" t="s">
        <v>204</v>
      </c>
      <c r="AU2143" s="249" t="s">
        <v>82</v>
      </c>
      <c r="AV2143" s="13" t="s">
        <v>82</v>
      </c>
      <c r="AW2143" s="13" t="s">
        <v>30</v>
      </c>
      <c r="AX2143" s="13" t="s">
        <v>73</v>
      </c>
      <c r="AY2143" s="249" t="s">
        <v>196</v>
      </c>
    </row>
    <row r="2144" s="13" customFormat="1">
      <c r="A2144" s="13"/>
      <c r="B2144" s="239"/>
      <c r="C2144" s="240"/>
      <c r="D2144" s="234" t="s">
        <v>204</v>
      </c>
      <c r="E2144" s="241" t="s">
        <v>1</v>
      </c>
      <c r="F2144" s="242" t="s">
        <v>2265</v>
      </c>
      <c r="G2144" s="240"/>
      <c r="H2144" s="243">
        <v>7.04</v>
      </c>
      <c r="I2144" s="244"/>
      <c r="J2144" s="240"/>
      <c r="K2144" s="240"/>
      <c r="L2144" s="245"/>
      <c r="M2144" s="246"/>
      <c r="N2144" s="247"/>
      <c r="O2144" s="247"/>
      <c r="P2144" s="247"/>
      <c r="Q2144" s="247"/>
      <c r="R2144" s="247"/>
      <c r="S2144" s="247"/>
      <c r="T2144" s="248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9" t="s">
        <v>204</v>
      </c>
      <c r="AU2144" s="249" t="s">
        <v>82</v>
      </c>
      <c r="AV2144" s="13" t="s">
        <v>82</v>
      </c>
      <c r="AW2144" s="13" t="s">
        <v>30</v>
      </c>
      <c r="AX2144" s="13" t="s">
        <v>73</v>
      </c>
      <c r="AY2144" s="249" t="s">
        <v>196</v>
      </c>
    </row>
    <row r="2145" s="13" customFormat="1">
      <c r="A2145" s="13"/>
      <c r="B2145" s="239"/>
      <c r="C2145" s="240"/>
      <c r="D2145" s="234" t="s">
        <v>204</v>
      </c>
      <c r="E2145" s="241" t="s">
        <v>1</v>
      </c>
      <c r="F2145" s="242" t="s">
        <v>2237</v>
      </c>
      <c r="G2145" s="240"/>
      <c r="H2145" s="243">
        <v>172.80000000000001</v>
      </c>
      <c r="I2145" s="244"/>
      <c r="J2145" s="240"/>
      <c r="K2145" s="240"/>
      <c r="L2145" s="245"/>
      <c r="M2145" s="246"/>
      <c r="N2145" s="247"/>
      <c r="O2145" s="247"/>
      <c r="P2145" s="247"/>
      <c r="Q2145" s="247"/>
      <c r="R2145" s="247"/>
      <c r="S2145" s="247"/>
      <c r="T2145" s="248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9" t="s">
        <v>204</v>
      </c>
      <c r="AU2145" s="249" t="s">
        <v>82</v>
      </c>
      <c r="AV2145" s="13" t="s">
        <v>82</v>
      </c>
      <c r="AW2145" s="13" t="s">
        <v>30</v>
      </c>
      <c r="AX2145" s="13" t="s">
        <v>73</v>
      </c>
      <c r="AY2145" s="249" t="s">
        <v>196</v>
      </c>
    </row>
    <row r="2146" s="13" customFormat="1">
      <c r="A2146" s="13"/>
      <c r="B2146" s="239"/>
      <c r="C2146" s="240"/>
      <c r="D2146" s="234" t="s">
        <v>204</v>
      </c>
      <c r="E2146" s="241" t="s">
        <v>1</v>
      </c>
      <c r="F2146" s="242" t="s">
        <v>2266</v>
      </c>
      <c r="G2146" s="240"/>
      <c r="H2146" s="243">
        <v>473.60000000000002</v>
      </c>
      <c r="I2146" s="244"/>
      <c r="J2146" s="240"/>
      <c r="K2146" s="240"/>
      <c r="L2146" s="245"/>
      <c r="M2146" s="246"/>
      <c r="N2146" s="247"/>
      <c r="O2146" s="247"/>
      <c r="P2146" s="247"/>
      <c r="Q2146" s="247"/>
      <c r="R2146" s="247"/>
      <c r="S2146" s="247"/>
      <c r="T2146" s="248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9" t="s">
        <v>204</v>
      </c>
      <c r="AU2146" s="249" t="s">
        <v>82</v>
      </c>
      <c r="AV2146" s="13" t="s">
        <v>82</v>
      </c>
      <c r="AW2146" s="13" t="s">
        <v>30</v>
      </c>
      <c r="AX2146" s="13" t="s">
        <v>73</v>
      </c>
      <c r="AY2146" s="249" t="s">
        <v>196</v>
      </c>
    </row>
    <row r="2147" s="13" customFormat="1">
      <c r="A2147" s="13"/>
      <c r="B2147" s="239"/>
      <c r="C2147" s="240"/>
      <c r="D2147" s="234" t="s">
        <v>204</v>
      </c>
      <c r="E2147" s="241" t="s">
        <v>1</v>
      </c>
      <c r="F2147" s="242" t="s">
        <v>2239</v>
      </c>
      <c r="G2147" s="240"/>
      <c r="H2147" s="243">
        <v>192</v>
      </c>
      <c r="I2147" s="244"/>
      <c r="J2147" s="240"/>
      <c r="K2147" s="240"/>
      <c r="L2147" s="245"/>
      <c r="M2147" s="246"/>
      <c r="N2147" s="247"/>
      <c r="O2147" s="247"/>
      <c r="P2147" s="247"/>
      <c r="Q2147" s="247"/>
      <c r="R2147" s="247"/>
      <c r="S2147" s="247"/>
      <c r="T2147" s="248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9" t="s">
        <v>204</v>
      </c>
      <c r="AU2147" s="249" t="s">
        <v>82</v>
      </c>
      <c r="AV2147" s="13" t="s">
        <v>82</v>
      </c>
      <c r="AW2147" s="13" t="s">
        <v>30</v>
      </c>
      <c r="AX2147" s="13" t="s">
        <v>73</v>
      </c>
      <c r="AY2147" s="249" t="s">
        <v>196</v>
      </c>
    </row>
    <row r="2148" s="13" customFormat="1">
      <c r="A2148" s="13"/>
      <c r="B2148" s="239"/>
      <c r="C2148" s="240"/>
      <c r="D2148" s="234" t="s">
        <v>204</v>
      </c>
      <c r="E2148" s="241" t="s">
        <v>1</v>
      </c>
      <c r="F2148" s="242" t="s">
        <v>2267</v>
      </c>
      <c r="G2148" s="240"/>
      <c r="H2148" s="243">
        <v>23.68</v>
      </c>
      <c r="I2148" s="244"/>
      <c r="J2148" s="240"/>
      <c r="K2148" s="240"/>
      <c r="L2148" s="245"/>
      <c r="M2148" s="246"/>
      <c r="N2148" s="247"/>
      <c r="O2148" s="247"/>
      <c r="P2148" s="247"/>
      <c r="Q2148" s="247"/>
      <c r="R2148" s="247"/>
      <c r="S2148" s="247"/>
      <c r="T2148" s="248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9" t="s">
        <v>204</v>
      </c>
      <c r="AU2148" s="249" t="s">
        <v>82</v>
      </c>
      <c r="AV2148" s="13" t="s">
        <v>82</v>
      </c>
      <c r="AW2148" s="13" t="s">
        <v>30</v>
      </c>
      <c r="AX2148" s="13" t="s">
        <v>73</v>
      </c>
      <c r="AY2148" s="249" t="s">
        <v>196</v>
      </c>
    </row>
    <row r="2149" s="14" customFormat="1">
      <c r="A2149" s="14"/>
      <c r="B2149" s="250"/>
      <c r="C2149" s="251"/>
      <c r="D2149" s="234" t="s">
        <v>204</v>
      </c>
      <c r="E2149" s="252" t="s">
        <v>1</v>
      </c>
      <c r="F2149" s="253" t="s">
        <v>206</v>
      </c>
      <c r="G2149" s="251"/>
      <c r="H2149" s="254">
        <v>7731.4800000000014</v>
      </c>
      <c r="I2149" s="255"/>
      <c r="J2149" s="251"/>
      <c r="K2149" s="251"/>
      <c r="L2149" s="256"/>
      <c r="M2149" s="257"/>
      <c r="N2149" s="258"/>
      <c r="O2149" s="258"/>
      <c r="P2149" s="258"/>
      <c r="Q2149" s="258"/>
      <c r="R2149" s="258"/>
      <c r="S2149" s="258"/>
      <c r="T2149" s="259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60" t="s">
        <v>204</v>
      </c>
      <c r="AU2149" s="260" t="s">
        <v>82</v>
      </c>
      <c r="AV2149" s="14" t="s">
        <v>202</v>
      </c>
      <c r="AW2149" s="14" t="s">
        <v>30</v>
      </c>
      <c r="AX2149" s="14" t="s">
        <v>80</v>
      </c>
      <c r="AY2149" s="260" t="s">
        <v>196</v>
      </c>
    </row>
    <row r="2150" s="2" customFormat="1" ht="24.15" customHeight="1">
      <c r="A2150" s="39"/>
      <c r="B2150" s="40"/>
      <c r="C2150" s="220" t="s">
        <v>1126</v>
      </c>
      <c r="D2150" s="220" t="s">
        <v>198</v>
      </c>
      <c r="E2150" s="221" t="s">
        <v>2268</v>
      </c>
      <c r="F2150" s="222" t="s">
        <v>2269</v>
      </c>
      <c r="G2150" s="223" t="s">
        <v>201</v>
      </c>
      <c r="H2150" s="224">
        <v>2143.1599999999999</v>
      </c>
      <c r="I2150" s="225"/>
      <c r="J2150" s="226">
        <f>ROUND(I2150*H2150,2)</f>
        <v>0</v>
      </c>
      <c r="K2150" s="227"/>
      <c r="L2150" s="45"/>
      <c r="M2150" s="228" t="s">
        <v>1</v>
      </c>
      <c r="N2150" s="229" t="s">
        <v>38</v>
      </c>
      <c r="O2150" s="92"/>
      <c r="P2150" s="230">
        <f>O2150*H2150</f>
        <v>0</v>
      </c>
      <c r="Q2150" s="230">
        <v>0</v>
      </c>
      <c r="R2150" s="230">
        <f>Q2150*H2150</f>
        <v>0</v>
      </c>
      <c r="S2150" s="230">
        <v>0</v>
      </c>
      <c r="T2150" s="231">
        <f>S2150*H2150</f>
        <v>0</v>
      </c>
      <c r="U2150" s="39"/>
      <c r="V2150" s="39"/>
      <c r="W2150" s="39"/>
      <c r="X2150" s="39"/>
      <c r="Y2150" s="39"/>
      <c r="Z2150" s="39"/>
      <c r="AA2150" s="39"/>
      <c r="AB2150" s="39"/>
      <c r="AC2150" s="39"/>
      <c r="AD2150" s="39"/>
      <c r="AE2150" s="39"/>
      <c r="AR2150" s="232" t="s">
        <v>231</v>
      </c>
      <c r="AT2150" s="232" t="s">
        <v>198</v>
      </c>
      <c r="AU2150" s="232" t="s">
        <v>82</v>
      </c>
      <c r="AY2150" s="18" t="s">
        <v>196</v>
      </c>
      <c r="BE2150" s="233">
        <f>IF(N2150="základní",J2150,0)</f>
        <v>0</v>
      </c>
      <c r="BF2150" s="233">
        <f>IF(N2150="snížená",J2150,0)</f>
        <v>0</v>
      </c>
      <c r="BG2150" s="233">
        <f>IF(N2150="zákl. přenesená",J2150,0)</f>
        <v>0</v>
      </c>
      <c r="BH2150" s="233">
        <f>IF(N2150="sníž. přenesená",J2150,0)</f>
        <v>0</v>
      </c>
      <c r="BI2150" s="233">
        <f>IF(N2150="nulová",J2150,0)</f>
        <v>0</v>
      </c>
      <c r="BJ2150" s="18" t="s">
        <v>80</v>
      </c>
      <c r="BK2150" s="233">
        <f>ROUND(I2150*H2150,2)</f>
        <v>0</v>
      </c>
      <c r="BL2150" s="18" t="s">
        <v>231</v>
      </c>
      <c r="BM2150" s="232" t="s">
        <v>2270</v>
      </c>
    </row>
    <row r="2151" s="2" customFormat="1">
      <c r="A2151" s="39"/>
      <c r="B2151" s="40"/>
      <c r="C2151" s="41"/>
      <c r="D2151" s="234" t="s">
        <v>203</v>
      </c>
      <c r="E2151" s="41"/>
      <c r="F2151" s="235" t="s">
        <v>2269</v>
      </c>
      <c r="G2151" s="41"/>
      <c r="H2151" s="41"/>
      <c r="I2151" s="236"/>
      <c r="J2151" s="41"/>
      <c r="K2151" s="41"/>
      <c r="L2151" s="45"/>
      <c r="M2151" s="237"/>
      <c r="N2151" s="238"/>
      <c r="O2151" s="92"/>
      <c r="P2151" s="92"/>
      <c r="Q2151" s="92"/>
      <c r="R2151" s="92"/>
      <c r="S2151" s="92"/>
      <c r="T2151" s="93"/>
      <c r="U2151" s="39"/>
      <c r="V2151" s="39"/>
      <c r="W2151" s="39"/>
      <c r="X2151" s="39"/>
      <c r="Y2151" s="39"/>
      <c r="Z2151" s="39"/>
      <c r="AA2151" s="39"/>
      <c r="AB2151" s="39"/>
      <c r="AC2151" s="39"/>
      <c r="AD2151" s="39"/>
      <c r="AE2151" s="39"/>
      <c r="AT2151" s="18" t="s">
        <v>203</v>
      </c>
      <c r="AU2151" s="18" t="s">
        <v>82</v>
      </c>
    </row>
    <row r="2152" s="13" customFormat="1">
      <c r="A2152" s="13"/>
      <c r="B2152" s="239"/>
      <c r="C2152" s="240"/>
      <c r="D2152" s="234" t="s">
        <v>204</v>
      </c>
      <c r="E2152" s="241" t="s">
        <v>1</v>
      </c>
      <c r="F2152" s="242" t="s">
        <v>2271</v>
      </c>
      <c r="G2152" s="240"/>
      <c r="H2152" s="243">
        <v>1688.8800000000001</v>
      </c>
      <c r="I2152" s="244"/>
      <c r="J2152" s="240"/>
      <c r="K2152" s="240"/>
      <c r="L2152" s="245"/>
      <c r="M2152" s="246"/>
      <c r="N2152" s="247"/>
      <c r="O2152" s="247"/>
      <c r="P2152" s="247"/>
      <c r="Q2152" s="247"/>
      <c r="R2152" s="247"/>
      <c r="S2152" s="247"/>
      <c r="T2152" s="248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49" t="s">
        <v>204</v>
      </c>
      <c r="AU2152" s="249" t="s">
        <v>82</v>
      </c>
      <c r="AV2152" s="13" t="s">
        <v>82</v>
      </c>
      <c r="AW2152" s="13" t="s">
        <v>30</v>
      </c>
      <c r="AX2152" s="13" t="s">
        <v>73</v>
      </c>
      <c r="AY2152" s="249" t="s">
        <v>196</v>
      </c>
    </row>
    <row r="2153" s="13" customFormat="1">
      <c r="A2153" s="13"/>
      <c r="B2153" s="239"/>
      <c r="C2153" s="240"/>
      <c r="D2153" s="234" t="s">
        <v>204</v>
      </c>
      <c r="E2153" s="241" t="s">
        <v>1</v>
      </c>
      <c r="F2153" s="242" t="s">
        <v>2272</v>
      </c>
      <c r="G2153" s="240"/>
      <c r="H2153" s="243">
        <v>206.19999999999999</v>
      </c>
      <c r="I2153" s="244"/>
      <c r="J2153" s="240"/>
      <c r="K2153" s="240"/>
      <c r="L2153" s="245"/>
      <c r="M2153" s="246"/>
      <c r="N2153" s="247"/>
      <c r="O2153" s="247"/>
      <c r="P2153" s="247"/>
      <c r="Q2153" s="247"/>
      <c r="R2153" s="247"/>
      <c r="S2153" s="247"/>
      <c r="T2153" s="248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9" t="s">
        <v>204</v>
      </c>
      <c r="AU2153" s="249" t="s">
        <v>82</v>
      </c>
      <c r="AV2153" s="13" t="s">
        <v>82</v>
      </c>
      <c r="AW2153" s="13" t="s">
        <v>30</v>
      </c>
      <c r="AX2153" s="13" t="s">
        <v>73</v>
      </c>
      <c r="AY2153" s="249" t="s">
        <v>196</v>
      </c>
    </row>
    <row r="2154" s="13" customFormat="1">
      <c r="A2154" s="13"/>
      <c r="B2154" s="239"/>
      <c r="C2154" s="240"/>
      <c r="D2154" s="234" t="s">
        <v>204</v>
      </c>
      <c r="E2154" s="241" t="s">
        <v>1</v>
      </c>
      <c r="F2154" s="242" t="s">
        <v>2273</v>
      </c>
      <c r="G2154" s="240"/>
      <c r="H2154" s="243">
        <v>55.439999999999998</v>
      </c>
      <c r="I2154" s="244"/>
      <c r="J2154" s="240"/>
      <c r="K2154" s="240"/>
      <c r="L2154" s="245"/>
      <c r="M2154" s="246"/>
      <c r="N2154" s="247"/>
      <c r="O2154" s="247"/>
      <c r="P2154" s="247"/>
      <c r="Q2154" s="247"/>
      <c r="R2154" s="247"/>
      <c r="S2154" s="247"/>
      <c r="T2154" s="248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9" t="s">
        <v>204</v>
      </c>
      <c r="AU2154" s="249" t="s">
        <v>82</v>
      </c>
      <c r="AV2154" s="13" t="s">
        <v>82</v>
      </c>
      <c r="AW2154" s="13" t="s">
        <v>30</v>
      </c>
      <c r="AX2154" s="13" t="s">
        <v>73</v>
      </c>
      <c r="AY2154" s="249" t="s">
        <v>196</v>
      </c>
    </row>
    <row r="2155" s="13" customFormat="1">
      <c r="A2155" s="13"/>
      <c r="B2155" s="239"/>
      <c r="C2155" s="240"/>
      <c r="D2155" s="234" t="s">
        <v>204</v>
      </c>
      <c r="E2155" s="241" t="s">
        <v>1</v>
      </c>
      <c r="F2155" s="242" t="s">
        <v>2274</v>
      </c>
      <c r="G2155" s="240"/>
      <c r="H2155" s="243">
        <v>109.2</v>
      </c>
      <c r="I2155" s="244"/>
      <c r="J2155" s="240"/>
      <c r="K2155" s="240"/>
      <c r="L2155" s="245"/>
      <c r="M2155" s="246"/>
      <c r="N2155" s="247"/>
      <c r="O2155" s="247"/>
      <c r="P2155" s="247"/>
      <c r="Q2155" s="247"/>
      <c r="R2155" s="247"/>
      <c r="S2155" s="247"/>
      <c r="T2155" s="248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49" t="s">
        <v>204</v>
      </c>
      <c r="AU2155" s="249" t="s">
        <v>82</v>
      </c>
      <c r="AV2155" s="13" t="s">
        <v>82</v>
      </c>
      <c r="AW2155" s="13" t="s">
        <v>30</v>
      </c>
      <c r="AX2155" s="13" t="s">
        <v>73</v>
      </c>
      <c r="AY2155" s="249" t="s">
        <v>196</v>
      </c>
    </row>
    <row r="2156" s="13" customFormat="1">
      <c r="A2156" s="13"/>
      <c r="B2156" s="239"/>
      <c r="C2156" s="240"/>
      <c r="D2156" s="234" t="s">
        <v>204</v>
      </c>
      <c r="E2156" s="241" t="s">
        <v>1</v>
      </c>
      <c r="F2156" s="242" t="s">
        <v>2275</v>
      </c>
      <c r="G2156" s="240"/>
      <c r="H2156" s="243">
        <v>41.039999999999999</v>
      </c>
      <c r="I2156" s="244"/>
      <c r="J2156" s="240"/>
      <c r="K2156" s="240"/>
      <c r="L2156" s="245"/>
      <c r="M2156" s="246"/>
      <c r="N2156" s="247"/>
      <c r="O2156" s="247"/>
      <c r="P2156" s="247"/>
      <c r="Q2156" s="247"/>
      <c r="R2156" s="247"/>
      <c r="S2156" s="247"/>
      <c r="T2156" s="248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9" t="s">
        <v>204</v>
      </c>
      <c r="AU2156" s="249" t="s">
        <v>82</v>
      </c>
      <c r="AV2156" s="13" t="s">
        <v>82</v>
      </c>
      <c r="AW2156" s="13" t="s">
        <v>30</v>
      </c>
      <c r="AX2156" s="13" t="s">
        <v>73</v>
      </c>
      <c r="AY2156" s="249" t="s">
        <v>196</v>
      </c>
    </row>
    <row r="2157" s="13" customFormat="1">
      <c r="A2157" s="13"/>
      <c r="B2157" s="239"/>
      <c r="C2157" s="240"/>
      <c r="D2157" s="234" t="s">
        <v>204</v>
      </c>
      <c r="E2157" s="241" t="s">
        <v>1</v>
      </c>
      <c r="F2157" s="242" t="s">
        <v>2276</v>
      </c>
      <c r="G2157" s="240"/>
      <c r="H2157" s="243">
        <v>42.399999999999999</v>
      </c>
      <c r="I2157" s="244"/>
      <c r="J2157" s="240"/>
      <c r="K2157" s="240"/>
      <c r="L2157" s="245"/>
      <c r="M2157" s="246"/>
      <c r="N2157" s="247"/>
      <c r="O2157" s="247"/>
      <c r="P2157" s="247"/>
      <c r="Q2157" s="247"/>
      <c r="R2157" s="247"/>
      <c r="S2157" s="247"/>
      <c r="T2157" s="248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49" t="s">
        <v>204</v>
      </c>
      <c r="AU2157" s="249" t="s">
        <v>82</v>
      </c>
      <c r="AV2157" s="13" t="s">
        <v>82</v>
      </c>
      <c r="AW2157" s="13" t="s">
        <v>30</v>
      </c>
      <c r="AX2157" s="13" t="s">
        <v>73</v>
      </c>
      <c r="AY2157" s="249" t="s">
        <v>196</v>
      </c>
    </row>
    <row r="2158" s="14" customFormat="1">
      <c r="A2158" s="14"/>
      <c r="B2158" s="250"/>
      <c r="C2158" s="251"/>
      <c r="D2158" s="234" t="s">
        <v>204</v>
      </c>
      <c r="E2158" s="252" t="s">
        <v>1</v>
      </c>
      <c r="F2158" s="253" t="s">
        <v>206</v>
      </c>
      <c r="G2158" s="251"/>
      <c r="H2158" s="254">
        <v>2143.1600000000003</v>
      </c>
      <c r="I2158" s="255"/>
      <c r="J2158" s="251"/>
      <c r="K2158" s="251"/>
      <c r="L2158" s="256"/>
      <c r="M2158" s="257"/>
      <c r="N2158" s="258"/>
      <c r="O2158" s="258"/>
      <c r="P2158" s="258"/>
      <c r="Q2158" s="258"/>
      <c r="R2158" s="258"/>
      <c r="S2158" s="258"/>
      <c r="T2158" s="259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60" t="s">
        <v>204</v>
      </c>
      <c r="AU2158" s="260" t="s">
        <v>82</v>
      </c>
      <c r="AV2158" s="14" t="s">
        <v>202</v>
      </c>
      <c r="AW2158" s="14" t="s">
        <v>30</v>
      </c>
      <c r="AX2158" s="14" t="s">
        <v>80</v>
      </c>
      <c r="AY2158" s="260" t="s">
        <v>196</v>
      </c>
    </row>
    <row r="2159" s="2" customFormat="1" ht="44.25" customHeight="1">
      <c r="A2159" s="39"/>
      <c r="B2159" s="40"/>
      <c r="C2159" s="271" t="s">
        <v>2277</v>
      </c>
      <c r="D2159" s="271" t="s">
        <v>416</v>
      </c>
      <c r="E2159" s="272" t="s">
        <v>2278</v>
      </c>
      <c r="F2159" s="273" t="s">
        <v>2279</v>
      </c>
      <c r="G2159" s="274" t="s">
        <v>201</v>
      </c>
      <c r="H2159" s="275">
        <v>5629.1040000000003</v>
      </c>
      <c r="I2159" s="276"/>
      <c r="J2159" s="277">
        <f>ROUND(I2159*H2159,2)</f>
        <v>0</v>
      </c>
      <c r="K2159" s="278"/>
      <c r="L2159" s="279"/>
      <c r="M2159" s="280" t="s">
        <v>1</v>
      </c>
      <c r="N2159" s="281" t="s">
        <v>38</v>
      </c>
      <c r="O2159" s="92"/>
      <c r="P2159" s="230">
        <f>O2159*H2159</f>
        <v>0</v>
      </c>
      <c r="Q2159" s="230">
        <v>0</v>
      </c>
      <c r="R2159" s="230">
        <f>Q2159*H2159</f>
        <v>0</v>
      </c>
      <c r="S2159" s="230">
        <v>0</v>
      </c>
      <c r="T2159" s="231">
        <f>S2159*H2159</f>
        <v>0</v>
      </c>
      <c r="U2159" s="39"/>
      <c r="V2159" s="39"/>
      <c r="W2159" s="39"/>
      <c r="X2159" s="39"/>
      <c r="Y2159" s="39"/>
      <c r="Z2159" s="39"/>
      <c r="AA2159" s="39"/>
      <c r="AB2159" s="39"/>
      <c r="AC2159" s="39"/>
      <c r="AD2159" s="39"/>
      <c r="AE2159" s="39"/>
      <c r="AR2159" s="232" t="s">
        <v>265</v>
      </c>
      <c r="AT2159" s="232" t="s">
        <v>416</v>
      </c>
      <c r="AU2159" s="232" t="s">
        <v>82</v>
      </c>
      <c r="AY2159" s="18" t="s">
        <v>196</v>
      </c>
      <c r="BE2159" s="233">
        <f>IF(N2159="základní",J2159,0)</f>
        <v>0</v>
      </c>
      <c r="BF2159" s="233">
        <f>IF(N2159="snížená",J2159,0)</f>
        <v>0</v>
      </c>
      <c r="BG2159" s="233">
        <f>IF(N2159="zákl. přenesená",J2159,0)</f>
        <v>0</v>
      </c>
      <c r="BH2159" s="233">
        <f>IF(N2159="sníž. přenesená",J2159,0)</f>
        <v>0</v>
      </c>
      <c r="BI2159" s="233">
        <f>IF(N2159="nulová",J2159,0)</f>
        <v>0</v>
      </c>
      <c r="BJ2159" s="18" t="s">
        <v>80</v>
      </c>
      <c r="BK2159" s="233">
        <f>ROUND(I2159*H2159,2)</f>
        <v>0</v>
      </c>
      <c r="BL2159" s="18" t="s">
        <v>231</v>
      </c>
      <c r="BM2159" s="232" t="s">
        <v>2280</v>
      </c>
    </row>
    <row r="2160" s="2" customFormat="1">
      <c r="A2160" s="39"/>
      <c r="B2160" s="40"/>
      <c r="C2160" s="41"/>
      <c r="D2160" s="234" t="s">
        <v>203</v>
      </c>
      <c r="E2160" s="41"/>
      <c r="F2160" s="235" t="s">
        <v>2279</v>
      </c>
      <c r="G2160" s="41"/>
      <c r="H2160" s="41"/>
      <c r="I2160" s="236"/>
      <c r="J2160" s="41"/>
      <c r="K2160" s="41"/>
      <c r="L2160" s="45"/>
      <c r="M2160" s="237"/>
      <c r="N2160" s="238"/>
      <c r="O2160" s="92"/>
      <c r="P2160" s="92"/>
      <c r="Q2160" s="92"/>
      <c r="R2160" s="92"/>
      <c r="S2160" s="92"/>
      <c r="T2160" s="93"/>
      <c r="U2160" s="39"/>
      <c r="V2160" s="39"/>
      <c r="W2160" s="39"/>
      <c r="X2160" s="39"/>
      <c r="Y2160" s="39"/>
      <c r="Z2160" s="39"/>
      <c r="AA2160" s="39"/>
      <c r="AB2160" s="39"/>
      <c r="AC2160" s="39"/>
      <c r="AD2160" s="39"/>
      <c r="AE2160" s="39"/>
      <c r="AT2160" s="18" t="s">
        <v>203</v>
      </c>
      <c r="AU2160" s="18" t="s">
        <v>82</v>
      </c>
    </row>
    <row r="2161" s="15" customFormat="1">
      <c r="A2161" s="15"/>
      <c r="B2161" s="261"/>
      <c r="C2161" s="262"/>
      <c r="D2161" s="234" t="s">
        <v>204</v>
      </c>
      <c r="E2161" s="263" t="s">
        <v>1</v>
      </c>
      <c r="F2161" s="264" t="s">
        <v>2281</v>
      </c>
      <c r="G2161" s="262"/>
      <c r="H2161" s="263" t="s">
        <v>1</v>
      </c>
      <c r="I2161" s="265"/>
      <c r="J2161" s="262"/>
      <c r="K2161" s="262"/>
      <c r="L2161" s="266"/>
      <c r="M2161" s="267"/>
      <c r="N2161" s="268"/>
      <c r="O2161" s="268"/>
      <c r="P2161" s="268"/>
      <c r="Q2161" s="268"/>
      <c r="R2161" s="268"/>
      <c r="S2161" s="268"/>
      <c r="T2161" s="269"/>
      <c r="U2161" s="15"/>
      <c r="V2161" s="15"/>
      <c r="W2161" s="15"/>
      <c r="X2161" s="15"/>
      <c r="Y2161" s="15"/>
      <c r="Z2161" s="15"/>
      <c r="AA2161" s="15"/>
      <c r="AB2161" s="15"/>
      <c r="AC2161" s="15"/>
      <c r="AD2161" s="15"/>
      <c r="AE2161" s="15"/>
      <c r="AT2161" s="270" t="s">
        <v>204</v>
      </c>
      <c r="AU2161" s="270" t="s">
        <v>82</v>
      </c>
      <c r="AV2161" s="15" t="s">
        <v>80</v>
      </c>
      <c r="AW2161" s="15" t="s">
        <v>30</v>
      </c>
      <c r="AX2161" s="15" t="s">
        <v>73</v>
      </c>
      <c r="AY2161" s="270" t="s">
        <v>196</v>
      </c>
    </row>
    <row r="2162" s="13" customFormat="1">
      <c r="A2162" s="13"/>
      <c r="B2162" s="239"/>
      <c r="C2162" s="240"/>
      <c r="D2162" s="234" t="s">
        <v>204</v>
      </c>
      <c r="E2162" s="241" t="s">
        <v>1</v>
      </c>
      <c r="F2162" s="242" t="s">
        <v>2232</v>
      </c>
      <c r="G2162" s="240"/>
      <c r="H2162" s="243">
        <v>1858.9000000000001</v>
      </c>
      <c r="I2162" s="244"/>
      <c r="J2162" s="240"/>
      <c r="K2162" s="240"/>
      <c r="L2162" s="245"/>
      <c r="M2162" s="246"/>
      <c r="N2162" s="247"/>
      <c r="O2162" s="247"/>
      <c r="P2162" s="247"/>
      <c r="Q2162" s="247"/>
      <c r="R2162" s="247"/>
      <c r="S2162" s="247"/>
      <c r="T2162" s="248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9" t="s">
        <v>204</v>
      </c>
      <c r="AU2162" s="249" t="s">
        <v>82</v>
      </c>
      <c r="AV2162" s="13" t="s">
        <v>82</v>
      </c>
      <c r="AW2162" s="13" t="s">
        <v>30</v>
      </c>
      <c r="AX2162" s="13" t="s">
        <v>73</v>
      </c>
      <c r="AY2162" s="249" t="s">
        <v>196</v>
      </c>
    </row>
    <row r="2163" s="13" customFormat="1">
      <c r="A2163" s="13"/>
      <c r="B2163" s="239"/>
      <c r="C2163" s="240"/>
      <c r="D2163" s="234" t="s">
        <v>204</v>
      </c>
      <c r="E2163" s="241" t="s">
        <v>1</v>
      </c>
      <c r="F2163" s="242" t="s">
        <v>2233</v>
      </c>
      <c r="G2163" s="240"/>
      <c r="H2163" s="243">
        <v>1540.9200000000001</v>
      </c>
      <c r="I2163" s="244"/>
      <c r="J2163" s="240"/>
      <c r="K2163" s="240"/>
      <c r="L2163" s="245"/>
      <c r="M2163" s="246"/>
      <c r="N2163" s="247"/>
      <c r="O2163" s="247"/>
      <c r="P2163" s="247"/>
      <c r="Q2163" s="247"/>
      <c r="R2163" s="247"/>
      <c r="S2163" s="247"/>
      <c r="T2163" s="248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9" t="s">
        <v>204</v>
      </c>
      <c r="AU2163" s="249" t="s">
        <v>82</v>
      </c>
      <c r="AV2163" s="13" t="s">
        <v>82</v>
      </c>
      <c r="AW2163" s="13" t="s">
        <v>30</v>
      </c>
      <c r="AX2163" s="13" t="s">
        <v>73</v>
      </c>
      <c r="AY2163" s="249" t="s">
        <v>196</v>
      </c>
    </row>
    <row r="2164" s="13" customFormat="1">
      <c r="A2164" s="13"/>
      <c r="B2164" s="239"/>
      <c r="C2164" s="240"/>
      <c r="D2164" s="234" t="s">
        <v>204</v>
      </c>
      <c r="E2164" s="241" t="s">
        <v>1</v>
      </c>
      <c r="F2164" s="242" t="s">
        <v>2234</v>
      </c>
      <c r="G2164" s="240"/>
      <c r="H2164" s="243">
        <v>19.600000000000001</v>
      </c>
      <c r="I2164" s="244"/>
      <c r="J2164" s="240"/>
      <c r="K2164" s="240"/>
      <c r="L2164" s="245"/>
      <c r="M2164" s="246"/>
      <c r="N2164" s="247"/>
      <c r="O2164" s="247"/>
      <c r="P2164" s="247"/>
      <c r="Q2164" s="247"/>
      <c r="R2164" s="247"/>
      <c r="S2164" s="247"/>
      <c r="T2164" s="248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9" t="s">
        <v>204</v>
      </c>
      <c r="AU2164" s="249" t="s">
        <v>82</v>
      </c>
      <c r="AV2164" s="13" t="s">
        <v>82</v>
      </c>
      <c r="AW2164" s="13" t="s">
        <v>30</v>
      </c>
      <c r="AX2164" s="13" t="s">
        <v>73</v>
      </c>
      <c r="AY2164" s="249" t="s">
        <v>196</v>
      </c>
    </row>
    <row r="2165" s="13" customFormat="1">
      <c r="A2165" s="13"/>
      <c r="B2165" s="239"/>
      <c r="C2165" s="240"/>
      <c r="D2165" s="234" t="s">
        <v>204</v>
      </c>
      <c r="E2165" s="241" t="s">
        <v>1</v>
      </c>
      <c r="F2165" s="242" t="s">
        <v>2235</v>
      </c>
      <c r="G2165" s="240"/>
      <c r="H2165" s="243">
        <v>11.76</v>
      </c>
      <c r="I2165" s="244"/>
      <c r="J2165" s="240"/>
      <c r="K2165" s="240"/>
      <c r="L2165" s="245"/>
      <c r="M2165" s="246"/>
      <c r="N2165" s="247"/>
      <c r="O2165" s="247"/>
      <c r="P2165" s="247"/>
      <c r="Q2165" s="247"/>
      <c r="R2165" s="247"/>
      <c r="S2165" s="247"/>
      <c r="T2165" s="248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9" t="s">
        <v>204</v>
      </c>
      <c r="AU2165" s="249" t="s">
        <v>82</v>
      </c>
      <c r="AV2165" s="13" t="s">
        <v>82</v>
      </c>
      <c r="AW2165" s="13" t="s">
        <v>30</v>
      </c>
      <c r="AX2165" s="13" t="s">
        <v>73</v>
      </c>
      <c r="AY2165" s="249" t="s">
        <v>196</v>
      </c>
    </row>
    <row r="2166" s="13" customFormat="1">
      <c r="A2166" s="13"/>
      <c r="B2166" s="239"/>
      <c r="C2166" s="240"/>
      <c r="D2166" s="234" t="s">
        <v>204</v>
      </c>
      <c r="E2166" s="241" t="s">
        <v>1</v>
      </c>
      <c r="F2166" s="242" t="s">
        <v>2236</v>
      </c>
      <c r="G2166" s="240"/>
      <c r="H2166" s="243">
        <v>3.52</v>
      </c>
      <c r="I2166" s="244"/>
      <c r="J2166" s="240"/>
      <c r="K2166" s="240"/>
      <c r="L2166" s="245"/>
      <c r="M2166" s="246"/>
      <c r="N2166" s="247"/>
      <c r="O2166" s="247"/>
      <c r="P2166" s="247"/>
      <c r="Q2166" s="247"/>
      <c r="R2166" s="247"/>
      <c r="S2166" s="247"/>
      <c r="T2166" s="248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9" t="s">
        <v>204</v>
      </c>
      <c r="AU2166" s="249" t="s">
        <v>82</v>
      </c>
      <c r="AV2166" s="13" t="s">
        <v>82</v>
      </c>
      <c r="AW2166" s="13" t="s">
        <v>30</v>
      </c>
      <c r="AX2166" s="13" t="s">
        <v>73</v>
      </c>
      <c r="AY2166" s="249" t="s">
        <v>196</v>
      </c>
    </row>
    <row r="2167" s="13" customFormat="1">
      <c r="A2167" s="13"/>
      <c r="B2167" s="239"/>
      <c r="C2167" s="240"/>
      <c r="D2167" s="234" t="s">
        <v>204</v>
      </c>
      <c r="E2167" s="241" t="s">
        <v>1</v>
      </c>
      <c r="F2167" s="242" t="s">
        <v>2237</v>
      </c>
      <c r="G2167" s="240"/>
      <c r="H2167" s="243">
        <v>172.80000000000001</v>
      </c>
      <c r="I2167" s="244"/>
      <c r="J2167" s="240"/>
      <c r="K2167" s="240"/>
      <c r="L2167" s="245"/>
      <c r="M2167" s="246"/>
      <c r="N2167" s="247"/>
      <c r="O2167" s="247"/>
      <c r="P2167" s="247"/>
      <c r="Q2167" s="247"/>
      <c r="R2167" s="247"/>
      <c r="S2167" s="247"/>
      <c r="T2167" s="248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9" t="s">
        <v>204</v>
      </c>
      <c r="AU2167" s="249" t="s">
        <v>82</v>
      </c>
      <c r="AV2167" s="13" t="s">
        <v>82</v>
      </c>
      <c r="AW2167" s="13" t="s">
        <v>30</v>
      </c>
      <c r="AX2167" s="13" t="s">
        <v>73</v>
      </c>
      <c r="AY2167" s="249" t="s">
        <v>196</v>
      </c>
    </row>
    <row r="2168" s="13" customFormat="1">
      <c r="A2168" s="13"/>
      <c r="B2168" s="239"/>
      <c r="C2168" s="240"/>
      <c r="D2168" s="234" t="s">
        <v>204</v>
      </c>
      <c r="E2168" s="241" t="s">
        <v>1</v>
      </c>
      <c r="F2168" s="242" t="s">
        <v>2240</v>
      </c>
      <c r="G2168" s="240"/>
      <c r="H2168" s="243">
        <v>11.84</v>
      </c>
      <c r="I2168" s="244"/>
      <c r="J2168" s="240"/>
      <c r="K2168" s="240"/>
      <c r="L2168" s="245"/>
      <c r="M2168" s="246"/>
      <c r="N2168" s="247"/>
      <c r="O2168" s="247"/>
      <c r="P2168" s="247"/>
      <c r="Q2168" s="247"/>
      <c r="R2168" s="247"/>
      <c r="S2168" s="247"/>
      <c r="T2168" s="248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9" t="s">
        <v>204</v>
      </c>
      <c r="AU2168" s="249" t="s">
        <v>82</v>
      </c>
      <c r="AV2168" s="13" t="s">
        <v>82</v>
      </c>
      <c r="AW2168" s="13" t="s">
        <v>30</v>
      </c>
      <c r="AX2168" s="13" t="s">
        <v>73</v>
      </c>
      <c r="AY2168" s="249" t="s">
        <v>196</v>
      </c>
    </row>
    <row r="2169" s="16" customFormat="1">
      <c r="A2169" s="16"/>
      <c r="B2169" s="282"/>
      <c r="C2169" s="283"/>
      <c r="D2169" s="234" t="s">
        <v>204</v>
      </c>
      <c r="E2169" s="284" t="s">
        <v>1</v>
      </c>
      <c r="F2169" s="285" t="s">
        <v>527</v>
      </c>
      <c r="G2169" s="283"/>
      <c r="H2169" s="286">
        <v>3619.3400000000006</v>
      </c>
      <c r="I2169" s="287"/>
      <c r="J2169" s="283"/>
      <c r="K2169" s="283"/>
      <c r="L2169" s="288"/>
      <c r="M2169" s="289"/>
      <c r="N2169" s="290"/>
      <c r="O2169" s="290"/>
      <c r="P2169" s="290"/>
      <c r="Q2169" s="290"/>
      <c r="R2169" s="290"/>
      <c r="S2169" s="290"/>
      <c r="T2169" s="291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T2169" s="292" t="s">
        <v>204</v>
      </c>
      <c r="AU2169" s="292" t="s">
        <v>82</v>
      </c>
      <c r="AV2169" s="16" t="s">
        <v>210</v>
      </c>
      <c r="AW2169" s="16" t="s">
        <v>30</v>
      </c>
      <c r="AX2169" s="16" t="s">
        <v>73</v>
      </c>
      <c r="AY2169" s="292" t="s">
        <v>196</v>
      </c>
    </row>
    <row r="2170" s="15" customFormat="1">
      <c r="A2170" s="15"/>
      <c r="B2170" s="261"/>
      <c r="C2170" s="262"/>
      <c r="D2170" s="234" t="s">
        <v>204</v>
      </c>
      <c r="E2170" s="263" t="s">
        <v>1</v>
      </c>
      <c r="F2170" s="264" t="s">
        <v>2282</v>
      </c>
      <c r="G2170" s="262"/>
      <c r="H2170" s="263" t="s">
        <v>1</v>
      </c>
      <c r="I2170" s="265"/>
      <c r="J2170" s="262"/>
      <c r="K2170" s="262"/>
      <c r="L2170" s="266"/>
      <c r="M2170" s="267"/>
      <c r="N2170" s="268"/>
      <c r="O2170" s="268"/>
      <c r="P2170" s="268"/>
      <c r="Q2170" s="268"/>
      <c r="R2170" s="268"/>
      <c r="S2170" s="268"/>
      <c r="T2170" s="269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T2170" s="270" t="s">
        <v>204</v>
      </c>
      <c r="AU2170" s="270" t="s">
        <v>82</v>
      </c>
      <c r="AV2170" s="15" t="s">
        <v>80</v>
      </c>
      <c r="AW2170" s="15" t="s">
        <v>30</v>
      </c>
      <c r="AX2170" s="15" t="s">
        <v>73</v>
      </c>
      <c r="AY2170" s="270" t="s">
        <v>196</v>
      </c>
    </row>
    <row r="2171" s="13" customFormat="1">
      <c r="A2171" s="13"/>
      <c r="B2171" s="239"/>
      <c r="C2171" s="240"/>
      <c r="D2171" s="234" t="s">
        <v>204</v>
      </c>
      <c r="E2171" s="241" t="s">
        <v>1</v>
      </c>
      <c r="F2171" s="242" t="s">
        <v>2245</v>
      </c>
      <c r="G2171" s="240"/>
      <c r="H2171" s="243">
        <v>844.44000000000005</v>
      </c>
      <c r="I2171" s="244"/>
      <c r="J2171" s="240"/>
      <c r="K2171" s="240"/>
      <c r="L2171" s="245"/>
      <c r="M2171" s="246"/>
      <c r="N2171" s="247"/>
      <c r="O2171" s="247"/>
      <c r="P2171" s="247"/>
      <c r="Q2171" s="247"/>
      <c r="R2171" s="247"/>
      <c r="S2171" s="247"/>
      <c r="T2171" s="248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9" t="s">
        <v>204</v>
      </c>
      <c r="AU2171" s="249" t="s">
        <v>82</v>
      </c>
      <c r="AV2171" s="13" t="s">
        <v>82</v>
      </c>
      <c r="AW2171" s="13" t="s">
        <v>30</v>
      </c>
      <c r="AX2171" s="13" t="s">
        <v>73</v>
      </c>
      <c r="AY2171" s="249" t="s">
        <v>196</v>
      </c>
    </row>
    <row r="2172" s="13" customFormat="1">
      <c r="A2172" s="13"/>
      <c r="B2172" s="239"/>
      <c r="C2172" s="240"/>
      <c r="D2172" s="234" t="s">
        <v>204</v>
      </c>
      <c r="E2172" s="241" t="s">
        <v>1</v>
      </c>
      <c r="F2172" s="242" t="s">
        <v>2246</v>
      </c>
      <c r="G2172" s="240"/>
      <c r="H2172" s="243">
        <v>103.09999999999999</v>
      </c>
      <c r="I2172" s="244"/>
      <c r="J2172" s="240"/>
      <c r="K2172" s="240"/>
      <c r="L2172" s="245"/>
      <c r="M2172" s="246"/>
      <c r="N2172" s="247"/>
      <c r="O2172" s="247"/>
      <c r="P2172" s="247"/>
      <c r="Q2172" s="247"/>
      <c r="R2172" s="247"/>
      <c r="S2172" s="247"/>
      <c r="T2172" s="248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9" t="s">
        <v>204</v>
      </c>
      <c r="AU2172" s="249" t="s">
        <v>82</v>
      </c>
      <c r="AV2172" s="13" t="s">
        <v>82</v>
      </c>
      <c r="AW2172" s="13" t="s">
        <v>30</v>
      </c>
      <c r="AX2172" s="13" t="s">
        <v>73</v>
      </c>
      <c r="AY2172" s="249" t="s">
        <v>196</v>
      </c>
    </row>
    <row r="2173" s="13" customFormat="1">
      <c r="A2173" s="13"/>
      <c r="B2173" s="239"/>
      <c r="C2173" s="240"/>
      <c r="D2173" s="234" t="s">
        <v>204</v>
      </c>
      <c r="E2173" s="241" t="s">
        <v>1</v>
      </c>
      <c r="F2173" s="242" t="s">
        <v>2247</v>
      </c>
      <c r="G2173" s="240"/>
      <c r="H2173" s="243">
        <v>27.719999999999999</v>
      </c>
      <c r="I2173" s="244"/>
      <c r="J2173" s="240"/>
      <c r="K2173" s="240"/>
      <c r="L2173" s="245"/>
      <c r="M2173" s="246"/>
      <c r="N2173" s="247"/>
      <c r="O2173" s="247"/>
      <c r="P2173" s="247"/>
      <c r="Q2173" s="247"/>
      <c r="R2173" s="247"/>
      <c r="S2173" s="247"/>
      <c r="T2173" s="248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9" t="s">
        <v>204</v>
      </c>
      <c r="AU2173" s="249" t="s">
        <v>82</v>
      </c>
      <c r="AV2173" s="13" t="s">
        <v>82</v>
      </c>
      <c r="AW2173" s="13" t="s">
        <v>30</v>
      </c>
      <c r="AX2173" s="13" t="s">
        <v>73</v>
      </c>
      <c r="AY2173" s="249" t="s">
        <v>196</v>
      </c>
    </row>
    <row r="2174" s="13" customFormat="1">
      <c r="A2174" s="13"/>
      <c r="B2174" s="239"/>
      <c r="C2174" s="240"/>
      <c r="D2174" s="234" t="s">
        <v>204</v>
      </c>
      <c r="E2174" s="241" t="s">
        <v>1</v>
      </c>
      <c r="F2174" s="242" t="s">
        <v>2248</v>
      </c>
      <c r="G2174" s="240"/>
      <c r="H2174" s="243">
        <v>54.600000000000001</v>
      </c>
      <c r="I2174" s="244"/>
      <c r="J2174" s="240"/>
      <c r="K2174" s="240"/>
      <c r="L2174" s="245"/>
      <c r="M2174" s="246"/>
      <c r="N2174" s="247"/>
      <c r="O2174" s="247"/>
      <c r="P2174" s="247"/>
      <c r="Q2174" s="247"/>
      <c r="R2174" s="247"/>
      <c r="S2174" s="247"/>
      <c r="T2174" s="248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9" t="s">
        <v>204</v>
      </c>
      <c r="AU2174" s="249" t="s">
        <v>82</v>
      </c>
      <c r="AV2174" s="13" t="s">
        <v>82</v>
      </c>
      <c r="AW2174" s="13" t="s">
        <v>30</v>
      </c>
      <c r="AX2174" s="13" t="s">
        <v>73</v>
      </c>
      <c r="AY2174" s="249" t="s">
        <v>196</v>
      </c>
    </row>
    <row r="2175" s="13" customFormat="1">
      <c r="A2175" s="13"/>
      <c r="B2175" s="239"/>
      <c r="C2175" s="240"/>
      <c r="D2175" s="234" t="s">
        <v>204</v>
      </c>
      <c r="E2175" s="241" t="s">
        <v>1</v>
      </c>
      <c r="F2175" s="242" t="s">
        <v>2249</v>
      </c>
      <c r="G2175" s="240"/>
      <c r="H2175" s="243">
        <v>20.52</v>
      </c>
      <c r="I2175" s="244"/>
      <c r="J2175" s="240"/>
      <c r="K2175" s="240"/>
      <c r="L2175" s="245"/>
      <c r="M2175" s="246"/>
      <c r="N2175" s="247"/>
      <c r="O2175" s="247"/>
      <c r="P2175" s="247"/>
      <c r="Q2175" s="247"/>
      <c r="R2175" s="247"/>
      <c r="S2175" s="247"/>
      <c r="T2175" s="248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9" t="s">
        <v>204</v>
      </c>
      <c r="AU2175" s="249" t="s">
        <v>82</v>
      </c>
      <c r="AV2175" s="13" t="s">
        <v>82</v>
      </c>
      <c r="AW2175" s="13" t="s">
        <v>30</v>
      </c>
      <c r="AX2175" s="13" t="s">
        <v>73</v>
      </c>
      <c r="AY2175" s="249" t="s">
        <v>196</v>
      </c>
    </row>
    <row r="2176" s="13" customFormat="1">
      <c r="A2176" s="13"/>
      <c r="B2176" s="239"/>
      <c r="C2176" s="240"/>
      <c r="D2176" s="234" t="s">
        <v>204</v>
      </c>
      <c r="E2176" s="241" t="s">
        <v>1</v>
      </c>
      <c r="F2176" s="242" t="s">
        <v>2250</v>
      </c>
      <c r="G2176" s="240"/>
      <c r="H2176" s="243">
        <v>21.199999999999999</v>
      </c>
      <c r="I2176" s="244"/>
      <c r="J2176" s="240"/>
      <c r="K2176" s="240"/>
      <c r="L2176" s="245"/>
      <c r="M2176" s="246"/>
      <c r="N2176" s="247"/>
      <c r="O2176" s="247"/>
      <c r="P2176" s="247"/>
      <c r="Q2176" s="247"/>
      <c r="R2176" s="247"/>
      <c r="S2176" s="247"/>
      <c r="T2176" s="248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9" t="s">
        <v>204</v>
      </c>
      <c r="AU2176" s="249" t="s">
        <v>82</v>
      </c>
      <c r="AV2176" s="13" t="s">
        <v>82</v>
      </c>
      <c r="AW2176" s="13" t="s">
        <v>30</v>
      </c>
      <c r="AX2176" s="13" t="s">
        <v>73</v>
      </c>
      <c r="AY2176" s="249" t="s">
        <v>196</v>
      </c>
    </row>
    <row r="2177" s="14" customFormat="1">
      <c r="A2177" s="14"/>
      <c r="B2177" s="250"/>
      <c r="C2177" s="251"/>
      <c r="D2177" s="234" t="s">
        <v>204</v>
      </c>
      <c r="E2177" s="252" t="s">
        <v>1</v>
      </c>
      <c r="F2177" s="253" t="s">
        <v>206</v>
      </c>
      <c r="G2177" s="251"/>
      <c r="H2177" s="254">
        <v>4690.9200000000019</v>
      </c>
      <c r="I2177" s="255"/>
      <c r="J2177" s="251"/>
      <c r="K2177" s="251"/>
      <c r="L2177" s="256"/>
      <c r="M2177" s="257"/>
      <c r="N2177" s="258"/>
      <c r="O2177" s="258"/>
      <c r="P2177" s="258"/>
      <c r="Q2177" s="258"/>
      <c r="R2177" s="258"/>
      <c r="S2177" s="258"/>
      <c r="T2177" s="259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60" t="s">
        <v>204</v>
      </c>
      <c r="AU2177" s="260" t="s">
        <v>82</v>
      </c>
      <c r="AV2177" s="14" t="s">
        <v>202</v>
      </c>
      <c r="AW2177" s="14" t="s">
        <v>30</v>
      </c>
      <c r="AX2177" s="14" t="s">
        <v>73</v>
      </c>
      <c r="AY2177" s="260" t="s">
        <v>196</v>
      </c>
    </row>
    <row r="2178" s="13" customFormat="1">
      <c r="A2178" s="13"/>
      <c r="B2178" s="239"/>
      <c r="C2178" s="240"/>
      <c r="D2178" s="234" t="s">
        <v>204</v>
      </c>
      <c r="E2178" s="241" t="s">
        <v>1</v>
      </c>
      <c r="F2178" s="242" t="s">
        <v>2283</v>
      </c>
      <c r="G2178" s="240"/>
      <c r="H2178" s="243">
        <v>5629.1040000000003</v>
      </c>
      <c r="I2178" s="244"/>
      <c r="J2178" s="240"/>
      <c r="K2178" s="240"/>
      <c r="L2178" s="245"/>
      <c r="M2178" s="246"/>
      <c r="N2178" s="247"/>
      <c r="O2178" s="247"/>
      <c r="P2178" s="247"/>
      <c r="Q2178" s="247"/>
      <c r="R2178" s="247"/>
      <c r="S2178" s="247"/>
      <c r="T2178" s="248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9" t="s">
        <v>204</v>
      </c>
      <c r="AU2178" s="249" t="s">
        <v>82</v>
      </c>
      <c r="AV2178" s="13" t="s">
        <v>82</v>
      </c>
      <c r="AW2178" s="13" t="s">
        <v>30</v>
      </c>
      <c r="AX2178" s="13" t="s">
        <v>73</v>
      </c>
      <c r="AY2178" s="249" t="s">
        <v>196</v>
      </c>
    </row>
    <row r="2179" s="14" customFormat="1">
      <c r="A2179" s="14"/>
      <c r="B2179" s="250"/>
      <c r="C2179" s="251"/>
      <c r="D2179" s="234" t="s">
        <v>204</v>
      </c>
      <c r="E2179" s="252" t="s">
        <v>1</v>
      </c>
      <c r="F2179" s="253" t="s">
        <v>206</v>
      </c>
      <c r="G2179" s="251"/>
      <c r="H2179" s="254">
        <v>5629.1040000000003</v>
      </c>
      <c r="I2179" s="255"/>
      <c r="J2179" s="251"/>
      <c r="K2179" s="251"/>
      <c r="L2179" s="256"/>
      <c r="M2179" s="257"/>
      <c r="N2179" s="258"/>
      <c r="O2179" s="258"/>
      <c r="P2179" s="258"/>
      <c r="Q2179" s="258"/>
      <c r="R2179" s="258"/>
      <c r="S2179" s="258"/>
      <c r="T2179" s="259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60" t="s">
        <v>204</v>
      </c>
      <c r="AU2179" s="260" t="s">
        <v>82</v>
      </c>
      <c r="AV2179" s="14" t="s">
        <v>202</v>
      </c>
      <c r="AW2179" s="14" t="s">
        <v>30</v>
      </c>
      <c r="AX2179" s="14" t="s">
        <v>80</v>
      </c>
      <c r="AY2179" s="260" t="s">
        <v>196</v>
      </c>
    </row>
    <row r="2180" s="2" customFormat="1" ht="49.05" customHeight="1">
      <c r="A2180" s="39"/>
      <c r="B2180" s="40"/>
      <c r="C2180" s="271" t="s">
        <v>1131</v>
      </c>
      <c r="D2180" s="271" t="s">
        <v>416</v>
      </c>
      <c r="E2180" s="272" t="s">
        <v>2284</v>
      </c>
      <c r="F2180" s="273" t="s">
        <v>2285</v>
      </c>
      <c r="G2180" s="274" t="s">
        <v>201</v>
      </c>
      <c r="H2180" s="275">
        <v>5498.5439999999999</v>
      </c>
      <c r="I2180" s="276"/>
      <c r="J2180" s="277">
        <f>ROUND(I2180*H2180,2)</f>
        <v>0</v>
      </c>
      <c r="K2180" s="278"/>
      <c r="L2180" s="279"/>
      <c r="M2180" s="280" t="s">
        <v>1</v>
      </c>
      <c r="N2180" s="281" t="s">
        <v>38</v>
      </c>
      <c r="O2180" s="92"/>
      <c r="P2180" s="230">
        <f>O2180*H2180</f>
        <v>0</v>
      </c>
      <c r="Q2180" s="230">
        <v>0</v>
      </c>
      <c r="R2180" s="230">
        <f>Q2180*H2180</f>
        <v>0</v>
      </c>
      <c r="S2180" s="230">
        <v>0</v>
      </c>
      <c r="T2180" s="231">
        <f>S2180*H2180</f>
        <v>0</v>
      </c>
      <c r="U2180" s="39"/>
      <c r="V2180" s="39"/>
      <c r="W2180" s="39"/>
      <c r="X2180" s="39"/>
      <c r="Y2180" s="39"/>
      <c r="Z2180" s="39"/>
      <c r="AA2180" s="39"/>
      <c r="AB2180" s="39"/>
      <c r="AC2180" s="39"/>
      <c r="AD2180" s="39"/>
      <c r="AE2180" s="39"/>
      <c r="AR2180" s="232" t="s">
        <v>265</v>
      </c>
      <c r="AT2180" s="232" t="s">
        <v>416</v>
      </c>
      <c r="AU2180" s="232" t="s">
        <v>82</v>
      </c>
      <c r="AY2180" s="18" t="s">
        <v>196</v>
      </c>
      <c r="BE2180" s="233">
        <f>IF(N2180="základní",J2180,0)</f>
        <v>0</v>
      </c>
      <c r="BF2180" s="233">
        <f>IF(N2180="snížená",J2180,0)</f>
        <v>0</v>
      </c>
      <c r="BG2180" s="233">
        <f>IF(N2180="zákl. přenesená",J2180,0)</f>
        <v>0</v>
      </c>
      <c r="BH2180" s="233">
        <f>IF(N2180="sníž. přenesená",J2180,0)</f>
        <v>0</v>
      </c>
      <c r="BI2180" s="233">
        <f>IF(N2180="nulová",J2180,0)</f>
        <v>0</v>
      </c>
      <c r="BJ2180" s="18" t="s">
        <v>80</v>
      </c>
      <c r="BK2180" s="233">
        <f>ROUND(I2180*H2180,2)</f>
        <v>0</v>
      </c>
      <c r="BL2180" s="18" t="s">
        <v>231</v>
      </c>
      <c r="BM2180" s="232" t="s">
        <v>2286</v>
      </c>
    </row>
    <row r="2181" s="2" customFormat="1">
      <c r="A2181" s="39"/>
      <c r="B2181" s="40"/>
      <c r="C2181" s="41"/>
      <c r="D2181" s="234" t="s">
        <v>203</v>
      </c>
      <c r="E2181" s="41"/>
      <c r="F2181" s="235" t="s">
        <v>2285</v>
      </c>
      <c r="G2181" s="41"/>
      <c r="H2181" s="41"/>
      <c r="I2181" s="236"/>
      <c r="J2181" s="41"/>
      <c r="K2181" s="41"/>
      <c r="L2181" s="45"/>
      <c r="M2181" s="237"/>
      <c r="N2181" s="238"/>
      <c r="O2181" s="92"/>
      <c r="P2181" s="92"/>
      <c r="Q2181" s="92"/>
      <c r="R2181" s="92"/>
      <c r="S2181" s="92"/>
      <c r="T2181" s="93"/>
      <c r="U2181" s="39"/>
      <c r="V2181" s="39"/>
      <c r="W2181" s="39"/>
      <c r="X2181" s="39"/>
      <c r="Y2181" s="39"/>
      <c r="Z2181" s="39"/>
      <c r="AA2181" s="39"/>
      <c r="AB2181" s="39"/>
      <c r="AC2181" s="39"/>
      <c r="AD2181" s="39"/>
      <c r="AE2181" s="39"/>
      <c r="AT2181" s="18" t="s">
        <v>203</v>
      </c>
      <c r="AU2181" s="18" t="s">
        <v>82</v>
      </c>
    </row>
    <row r="2182" s="15" customFormat="1">
      <c r="A2182" s="15"/>
      <c r="B2182" s="261"/>
      <c r="C2182" s="262"/>
      <c r="D2182" s="234" t="s">
        <v>204</v>
      </c>
      <c r="E2182" s="263" t="s">
        <v>1</v>
      </c>
      <c r="F2182" s="264" t="s">
        <v>2281</v>
      </c>
      <c r="G2182" s="262"/>
      <c r="H2182" s="263" t="s">
        <v>1</v>
      </c>
      <c r="I2182" s="265"/>
      <c r="J2182" s="262"/>
      <c r="K2182" s="262"/>
      <c r="L2182" s="266"/>
      <c r="M2182" s="267"/>
      <c r="N2182" s="268"/>
      <c r="O2182" s="268"/>
      <c r="P2182" s="268"/>
      <c r="Q2182" s="268"/>
      <c r="R2182" s="268"/>
      <c r="S2182" s="268"/>
      <c r="T2182" s="269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T2182" s="270" t="s">
        <v>204</v>
      </c>
      <c r="AU2182" s="270" t="s">
        <v>82</v>
      </c>
      <c r="AV2182" s="15" t="s">
        <v>80</v>
      </c>
      <c r="AW2182" s="15" t="s">
        <v>30</v>
      </c>
      <c r="AX2182" s="15" t="s">
        <v>73</v>
      </c>
      <c r="AY2182" s="270" t="s">
        <v>196</v>
      </c>
    </row>
    <row r="2183" s="13" customFormat="1">
      <c r="A2183" s="13"/>
      <c r="B2183" s="239"/>
      <c r="C2183" s="240"/>
      <c r="D2183" s="234" t="s">
        <v>204</v>
      </c>
      <c r="E2183" s="241" t="s">
        <v>1</v>
      </c>
      <c r="F2183" s="242" t="s">
        <v>2232</v>
      </c>
      <c r="G2183" s="240"/>
      <c r="H2183" s="243">
        <v>1858.9000000000001</v>
      </c>
      <c r="I2183" s="244"/>
      <c r="J2183" s="240"/>
      <c r="K2183" s="240"/>
      <c r="L2183" s="245"/>
      <c r="M2183" s="246"/>
      <c r="N2183" s="247"/>
      <c r="O2183" s="247"/>
      <c r="P2183" s="247"/>
      <c r="Q2183" s="247"/>
      <c r="R2183" s="247"/>
      <c r="S2183" s="247"/>
      <c r="T2183" s="248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9" t="s">
        <v>204</v>
      </c>
      <c r="AU2183" s="249" t="s">
        <v>82</v>
      </c>
      <c r="AV2183" s="13" t="s">
        <v>82</v>
      </c>
      <c r="AW2183" s="13" t="s">
        <v>30</v>
      </c>
      <c r="AX2183" s="13" t="s">
        <v>73</v>
      </c>
      <c r="AY2183" s="249" t="s">
        <v>196</v>
      </c>
    </row>
    <row r="2184" s="13" customFormat="1">
      <c r="A2184" s="13"/>
      <c r="B2184" s="239"/>
      <c r="C2184" s="240"/>
      <c r="D2184" s="234" t="s">
        <v>204</v>
      </c>
      <c r="E2184" s="241" t="s">
        <v>1</v>
      </c>
      <c r="F2184" s="242" t="s">
        <v>2233</v>
      </c>
      <c r="G2184" s="240"/>
      <c r="H2184" s="243">
        <v>1540.9200000000001</v>
      </c>
      <c r="I2184" s="244"/>
      <c r="J2184" s="240"/>
      <c r="K2184" s="240"/>
      <c r="L2184" s="245"/>
      <c r="M2184" s="246"/>
      <c r="N2184" s="247"/>
      <c r="O2184" s="247"/>
      <c r="P2184" s="247"/>
      <c r="Q2184" s="247"/>
      <c r="R2184" s="247"/>
      <c r="S2184" s="247"/>
      <c r="T2184" s="248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9" t="s">
        <v>204</v>
      </c>
      <c r="AU2184" s="249" t="s">
        <v>82</v>
      </c>
      <c r="AV2184" s="13" t="s">
        <v>82</v>
      </c>
      <c r="AW2184" s="13" t="s">
        <v>30</v>
      </c>
      <c r="AX2184" s="13" t="s">
        <v>73</v>
      </c>
      <c r="AY2184" s="249" t="s">
        <v>196</v>
      </c>
    </row>
    <row r="2185" s="13" customFormat="1">
      <c r="A2185" s="13"/>
      <c r="B2185" s="239"/>
      <c r="C2185" s="240"/>
      <c r="D2185" s="234" t="s">
        <v>204</v>
      </c>
      <c r="E2185" s="241" t="s">
        <v>1</v>
      </c>
      <c r="F2185" s="242" t="s">
        <v>2234</v>
      </c>
      <c r="G2185" s="240"/>
      <c r="H2185" s="243">
        <v>19.600000000000001</v>
      </c>
      <c r="I2185" s="244"/>
      <c r="J2185" s="240"/>
      <c r="K2185" s="240"/>
      <c r="L2185" s="245"/>
      <c r="M2185" s="246"/>
      <c r="N2185" s="247"/>
      <c r="O2185" s="247"/>
      <c r="P2185" s="247"/>
      <c r="Q2185" s="247"/>
      <c r="R2185" s="247"/>
      <c r="S2185" s="247"/>
      <c r="T2185" s="248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9" t="s">
        <v>204</v>
      </c>
      <c r="AU2185" s="249" t="s">
        <v>82</v>
      </c>
      <c r="AV2185" s="13" t="s">
        <v>82</v>
      </c>
      <c r="AW2185" s="13" t="s">
        <v>30</v>
      </c>
      <c r="AX2185" s="13" t="s">
        <v>73</v>
      </c>
      <c r="AY2185" s="249" t="s">
        <v>196</v>
      </c>
    </row>
    <row r="2186" s="13" customFormat="1">
      <c r="A2186" s="13"/>
      <c r="B2186" s="239"/>
      <c r="C2186" s="240"/>
      <c r="D2186" s="234" t="s">
        <v>204</v>
      </c>
      <c r="E2186" s="241" t="s">
        <v>1</v>
      </c>
      <c r="F2186" s="242" t="s">
        <v>2235</v>
      </c>
      <c r="G2186" s="240"/>
      <c r="H2186" s="243">
        <v>11.76</v>
      </c>
      <c r="I2186" s="244"/>
      <c r="J2186" s="240"/>
      <c r="K2186" s="240"/>
      <c r="L2186" s="245"/>
      <c r="M2186" s="246"/>
      <c r="N2186" s="247"/>
      <c r="O2186" s="247"/>
      <c r="P2186" s="247"/>
      <c r="Q2186" s="247"/>
      <c r="R2186" s="247"/>
      <c r="S2186" s="247"/>
      <c r="T2186" s="248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9" t="s">
        <v>204</v>
      </c>
      <c r="AU2186" s="249" t="s">
        <v>82</v>
      </c>
      <c r="AV2186" s="13" t="s">
        <v>82</v>
      </c>
      <c r="AW2186" s="13" t="s">
        <v>30</v>
      </c>
      <c r="AX2186" s="13" t="s">
        <v>73</v>
      </c>
      <c r="AY2186" s="249" t="s">
        <v>196</v>
      </c>
    </row>
    <row r="2187" s="13" customFormat="1">
      <c r="A2187" s="13"/>
      <c r="B2187" s="239"/>
      <c r="C2187" s="240"/>
      <c r="D2187" s="234" t="s">
        <v>204</v>
      </c>
      <c r="E2187" s="241" t="s">
        <v>1</v>
      </c>
      <c r="F2187" s="242" t="s">
        <v>2236</v>
      </c>
      <c r="G2187" s="240"/>
      <c r="H2187" s="243">
        <v>3.52</v>
      </c>
      <c r="I2187" s="244"/>
      <c r="J2187" s="240"/>
      <c r="K2187" s="240"/>
      <c r="L2187" s="245"/>
      <c r="M2187" s="246"/>
      <c r="N2187" s="247"/>
      <c r="O2187" s="247"/>
      <c r="P2187" s="247"/>
      <c r="Q2187" s="247"/>
      <c r="R2187" s="247"/>
      <c r="S2187" s="247"/>
      <c r="T2187" s="248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9" t="s">
        <v>204</v>
      </c>
      <c r="AU2187" s="249" t="s">
        <v>82</v>
      </c>
      <c r="AV2187" s="13" t="s">
        <v>82</v>
      </c>
      <c r="AW2187" s="13" t="s">
        <v>30</v>
      </c>
      <c r="AX2187" s="13" t="s">
        <v>73</v>
      </c>
      <c r="AY2187" s="249" t="s">
        <v>196</v>
      </c>
    </row>
    <row r="2188" s="13" customFormat="1">
      <c r="A2188" s="13"/>
      <c r="B2188" s="239"/>
      <c r="C2188" s="240"/>
      <c r="D2188" s="234" t="s">
        <v>204</v>
      </c>
      <c r="E2188" s="241" t="s">
        <v>1</v>
      </c>
      <c r="F2188" s="242" t="s">
        <v>2287</v>
      </c>
      <c r="G2188" s="240"/>
      <c r="H2188" s="243">
        <v>64</v>
      </c>
      <c r="I2188" s="244"/>
      <c r="J2188" s="240"/>
      <c r="K2188" s="240"/>
      <c r="L2188" s="245"/>
      <c r="M2188" s="246"/>
      <c r="N2188" s="247"/>
      <c r="O2188" s="247"/>
      <c r="P2188" s="247"/>
      <c r="Q2188" s="247"/>
      <c r="R2188" s="247"/>
      <c r="S2188" s="247"/>
      <c r="T2188" s="248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9" t="s">
        <v>204</v>
      </c>
      <c r="AU2188" s="249" t="s">
        <v>82</v>
      </c>
      <c r="AV2188" s="13" t="s">
        <v>82</v>
      </c>
      <c r="AW2188" s="13" t="s">
        <v>30</v>
      </c>
      <c r="AX2188" s="13" t="s">
        <v>73</v>
      </c>
      <c r="AY2188" s="249" t="s">
        <v>196</v>
      </c>
    </row>
    <row r="2189" s="13" customFormat="1">
      <c r="A2189" s="13"/>
      <c r="B2189" s="239"/>
      <c r="C2189" s="240"/>
      <c r="D2189" s="234" t="s">
        <v>204</v>
      </c>
      <c r="E2189" s="241" t="s">
        <v>1</v>
      </c>
      <c r="F2189" s="242" t="s">
        <v>2240</v>
      </c>
      <c r="G2189" s="240"/>
      <c r="H2189" s="243">
        <v>11.84</v>
      </c>
      <c r="I2189" s="244"/>
      <c r="J2189" s="240"/>
      <c r="K2189" s="240"/>
      <c r="L2189" s="245"/>
      <c r="M2189" s="246"/>
      <c r="N2189" s="247"/>
      <c r="O2189" s="247"/>
      <c r="P2189" s="247"/>
      <c r="Q2189" s="247"/>
      <c r="R2189" s="247"/>
      <c r="S2189" s="247"/>
      <c r="T2189" s="248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9" t="s">
        <v>204</v>
      </c>
      <c r="AU2189" s="249" t="s">
        <v>82</v>
      </c>
      <c r="AV2189" s="13" t="s">
        <v>82</v>
      </c>
      <c r="AW2189" s="13" t="s">
        <v>30</v>
      </c>
      <c r="AX2189" s="13" t="s">
        <v>73</v>
      </c>
      <c r="AY2189" s="249" t="s">
        <v>196</v>
      </c>
    </row>
    <row r="2190" s="15" customFormat="1">
      <c r="A2190" s="15"/>
      <c r="B2190" s="261"/>
      <c r="C2190" s="262"/>
      <c r="D2190" s="234" t="s">
        <v>204</v>
      </c>
      <c r="E2190" s="263" t="s">
        <v>1</v>
      </c>
      <c r="F2190" s="264" t="s">
        <v>2282</v>
      </c>
      <c r="G2190" s="262"/>
      <c r="H2190" s="263" t="s">
        <v>1</v>
      </c>
      <c r="I2190" s="265"/>
      <c r="J2190" s="262"/>
      <c r="K2190" s="262"/>
      <c r="L2190" s="266"/>
      <c r="M2190" s="267"/>
      <c r="N2190" s="268"/>
      <c r="O2190" s="268"/>
      <c r="P2190" s="268"/>
      <c r="Q2190" s="268"/>
      <c r="R2190" s="268"/>
      <c r="S2190" s="268"/>
      <c r="T2190" s="269"/>
      <c r="U2190" s="15"/>
      <c r="V2190" s="15"/>
      <c r="W2190" s="15"/>
      <c r="X2190" s="15"/>
      <c r="Y2190" s="15"/>
      <c r="Z2190" s="15"/>
      <c r="AA2190" s="15"/>
      <c r="AB2190" s="15"/>
      <c r="AC2190" s="15"/>
      <c r="AD2190" s="15"/>
      <c r="AE2190" s="15"/>
      <c r="AT2190" s="270" t="s">
        <v>204</v>
      </c>
      <c r="AU2190" s="270" t="s">
        <v>82</v>
      </c>
      <c r="AV2190" s="15" t="s">
        <v>80</v>
      </c>
      <c r="AW2190" s="15" t="s">
        <v>30</v>
      </c>
      <c r="AX2190" s="15" t="s">
        <v>73</v>
      </c>
      <c r="AY2190" s="270" t="s">
        <v>196</v>
      </c>
    </row>
    <row r="2191" s="13" customFormat="1">
      <c r="A2191" s="13"/>
      <c r="B2191" s="239"/>
      <c r="C2191" s="240"/>
      <c r="D2191" s="234" t="s">
        <v>204</v>
      </c>
      <c r="E2191" s="241" t="s">
        <v>1</v>
      </c>
      <c r="F2191" s="242" t="s">
        <v>2245</v>
      </c>
      <c r="G2191" s="240"/>
      <c r="H2191" s="243">
        <v>844.44000000000005</v>
      </c>
      <c r="I2191" s="244"/>
      <c r="J2191" s="240"/>
      <c r="K2191" s="240"/>
      <c r="L2191" s="245"/>
      <c r="M2191" s="246"/>
      <c r="N2191" s="247"/>
      <c r="O2191" s="247"/>
      <c r="P2191" s="247"/>
      <c r="Q2191" s="247"/>
      <c r="R2191" s="247"/>
      <c r="S2191" s="247"/>
      <c r="T2191" s="248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9" t="s">
        <v>204</v>
      </c>
      <c r="AU2191" s="249" t="s">
        <v>82</v>
      </c>
      <c r="AV2191" s="13" t="s">
        <v>82</v>
      </c>
      <c r="AW2191" s="13" t="s">
        <v>30</v>
      </c>
      <c r="AX2191" s="13" t="s">
        <v>73</v>
      </c>
      <c r="AY2191" s="249" t="s">
        <v>196</v>
      </c>
    </row>
    <row r="2192" s="13" customFormat="1">
      <c r="A2192" s="13"/>
      <c r="B2192" s="239"/>
      <c r="C2192" s="240"/>
      <c r="D2192" s="234" t="s">
        <v>204</v>
      </c>
      <c r="E2192" s="241" t="s">
        <v>1</v>
      </c>
      <c r="F2192" s="242" t="s">
        <v>2246</v>
      </c>
      <c r="G2192" s="240"/>
      <c r="H2192" s="243">
        <v>103.09999999999999</v>
      </c>
      <c r="I2192" s="244"/>
      <c r="J2192" s="240"/>
      <c r="K2192" s="240"/>
      <c r="L2192" s="245"/>
      <c r="M2192" s="246"/>
      <c r="N2192" s="247"/>
      <c r="O2192" s="247"/>
      <c r="P2192" s="247"/>
      <c r="Q2192" s="247"/>
      <c r="R2192" s="247"/>
      <c r="S2192" s="247"/>
      <c r="T2192" s="248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9" t="s">
        <v>204</v>
      </c>
      <c r="AU2192" s="249" t="s">
        <v>82</v>
      </c>
      <c r="AV2192" s="13" t="s">
        <v>82</v>
      </c>
      <c r="AW2192" s="13" t="s">
        <v>30</v>
      </c>
      <c r="AX2192" s="13" t="s">
        <v>73</v>
      </c>
      <c r="AY2192" s="249" t="s">
        <v>196</v>
      </c>
    </row>
    <row r="2193" s="13" customFormat="1">
      <c r="A2193" s="13"/>
      <c r="B2193" s="239"/>
      <c r="C2193" s="240"/>
      <c r="D2193" s="234" t="s">
        <v>204</v>
      </c>
      <c r="E2193" s="241" t="s">
        <v>1</v>
      </c>
      <c r="F2193" s="242" t="s">
        <v>2247</v>
      </c>
      <c r="G2193" s="240"/>
      <c r="H2193" s="243">
        <v>27.719999999999999</v>
      </c>
      <c r="I2193" s="244"/>
      <c r="J2193" s="240"/>
      <c r="K2193" s="240"/>
      <c r="L2193" s="245"/>
      <c r="M2193" s="246"/>
      <c r="N2193" s="247"/>
      <c r="O2193" s="247"/>
      <c r="P2193" s="247"/>
      <c r="Q2193" s="247"/>
      <c r="R2193" s="247"/>
      <c r="S2193" s="247"/>
      <c r="T2193" s="248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9" t="s">
        <v>204</v>
      </c>
      <c r="AU2193" s="249" t="s">
        <v>82</v>
      </c>
      <c r="AV2193" s="13" t="s">
        <v>82</v>
      </c>
      <c r="AW2193" s="13" t="s">
        <v>30</v>
      </c>
      <c r="AX2193" s="13" t="s">
        <v>73</v>
      </c>
      <c r="AY2193" s="249" t="s">
        <v>196</v>
      </c>
    </row>
    <row r="2194" s="13" customFormat="1">
      <c r="A2194" s="13"/>
      <c r="B2194" s="239"/>
      <c r="C2194" s="240"/>
      <c r="D2194" s="234" t="s">
        <v>204</v>
      </c>
      <c r="E2194" s="241" t="s">
        <v>1</v>
      </c>
      <c r="F2194" s="242" t="s">
        <v>2248</v>
      </c>
      <c r="G2194" s="240"/>
      <c r="H2194" s="243">
        <v>54.600000000000001</v>
      </c>
      <c r="I2194" s="244"/>
      <c r="J2194" s="240"/>
      <c r="K2194" s="240"/>
      <c r="L2194" s="245"/>
      <c r="M2194" s="246"/>
      <c r="N2194" s="247"/>
      <c r="O2194" s="247"/>
      <c r="P2194" s="247"/>
      <c r="Q2194" s="247"/>
      <c r="R2194" s="247"/>
      <c r="S2194" s="247"/>
      <c r="T2194" s="248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9" t="s">
        <v>204</v>
      </c>
      <c r="AU2194" s="249" t="s">
        <v>82</v>
      </c>
      <c r="AV2194" s="13" t="s">
        <v>82</v>
      </c>
      <c r="AW2194" s="13" t="s">
        <v>30</v>
      </c>
      <c r="AX2194" s="13" t="s">
        <v>73</v>
      </c>
      <c r="AY2194" s="249" t="s">
        <v>196</v>
      </c>
    </row>
    <row r="2195" s="13" customFormat="1">
      <c r="A2195" s="13"/>
      <c r="B2195" s="239"/>
      <c r="C2195" s="240"/>
      <c r="D2195" s="234" t="s">
        <v>204</v>
      </c>
      <c r="E2195" s="241" t="s">
        <v>1</v>
      </c>
      <c r="F2195" s="242" t="s">
        <v>2249</v>
      </c>
      <c r="G2195" s="240"/>
      <c r="H2195" s="243">
        <v>20.52</v>
      </c>
      <c r="I2195" s="244"/>
      <c r="J2195" s="240"/>
      <c r="K2195" s="240"/>
      <c r="L2195" s="245"/>
      <c r="M2195" s="246"/>
      <c r="N2195" s="247"/>
      <c r="O2195" s="247"/>
      <c r="P2195" s="247"/>
      <c r="Q2195" s="247"/>
      <c r="R2195" s="247"/>
      <c r="S2195" s="247"/>
      <c r="T2195" s="248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9" t="s">
        <v>204</v>
      </c>
      <c r="AU2195" s="249" t="s">
        <v>82</v>
      </c>
      <c r="AV2195" s="13" t="s">
        <v>82</v>
      </c>
      <c r="AW2195" s="13" t="s">
        <v>30</v>
      </c>
      <c r="AX2195" s="13" t="s">
        <v>73</v>
      </c>
      <c r="AY2195" s="249" t="s">
        <v>196</v>
      </c>
    </row>
    <row r="2196" s="13" customFormat="1">
      <c r="A2196" s="13"/>
      <c r="B2196" s="239"/>
      <c r="C2196" s="240"/>
      <c r="D2196" s="234" t="s">
        <v>204</v>
      </c>
      <c r="E2196" s="241" t="s">
        <v>1</v>
      </c>
      <c r="F2196" s="242" t="s">
        <v>2250</v>
      </c>
      <c r="G2196" s="240"/>
      <c r="H2196" s="243">
        <v>21.199999999999999</v>
      </c>
      <c r="I2196" s="244"/>
      <c r="J2196" s="240"/>
      <c r="K2196" s="240"/>
      <c r="L2196" s="245"/>
      <c r="M2196" s="246"/>
      <c r="N2196" s="247"/>
      <c r="O2196" s="247"/>
      <c r="P2196" s="247"/>
      <c r="Q2196" s="247"/>
      <c r="R2196" s="247"/>
      <c r="S2196" s="247"/>
      <c r="T2196" s="248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9" t="s">
        <v>204</v>
      </c>
      <c r="AU2196" s="249" t="s">
        <v>82</v>
      </c>
      <c r="AV2196" s="13" t="s">
        <v>82</v>
      </c>
      <c r="AW2196" s="13" t="s">
        <v>30</v>
      </c>
      <c r="AX2196" s="13" t="s">
        <v>73</v>
      </c>
      <c r="AY2196" s="249" t="s">
        <v>196</v>
      </c>
    </row>
    <row r="2197" s="14" customFormat="1">
      <c r="A2197" s="14"/>
      <c r="B2197" s="250"/>
      <c r="C2197" s="251"/>
      <c r="D2197" s="234" t="s">
        <v>204</v>
      </c>
      <c r="E2197" s="252" t="s">
        <v>1</v>
      </c>
      <c r="F2197" s="253" t="s">
        <v>206</v>
      </c>
      <c r="G2197" s="251"/>
      <c r="H2197" s="254">
        <v>4582.1200000000017</v>
      </c>
      <c r="I2197" s="255"/>
      <c r="J2197" s="251"/>
      <c r="K2197" s="251"/>
      <c r="L2197" s="256"/>
      <c r="M2197" s="257"/>
      <c r="N2197" s="258"/>
      <c r="O2197" s="258"/>
      <c r="P2197" s="258"/>
      <c r="Q2197" s="258"/>
      <c r="R2197" s="258"/>
      <c r="S2197" s="258"/>
      <c r="T2197" s="259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60" t="s">
        <v>204</v>
      </c>
      <c r="AU2197" s="260" t="s">
        <v>82</v>
      </c>
      <c r="AV2197" s="14" t="s">
        <v>202</v>
      </c>
      <c r="AW2197" s="14" t="s">
        <v>30</v>
      </c>
      <c r="AX2197" s="14" t="s">
        <v>73</v>
      </c>
      <c r="AY2197" s="260" t="s">
        <v>196</v>
      </c>
    </row>
    <row r="2198" s="13" customFormat="1">
      <c r="A2198" s="13"/>
      <c r="B2198" s="239"/>
      <c r="C2198" s="240"/>
      <c r="D2198" s="234" t="s">
        <v>204</v>
      </c>
      <c r="E2198" s="241" t="s">
        <v>1</v>
      </c>
      <c r="F2198" s="242" t="s">
        <v>2288</v>
      </c>
      <c r="G2198" s="240"/>
      <c r="H2198" s="243">
        <v>5498.5439999999999</v>
      </c>
      <c r="I2198" s="244"/>
      <c r="J2198" s="240"/>
      <c r="K2198" s="240"/>
      <c r="L2198" s="245"/>
      <c r="M2198" s="246"/>
      <c r="N2198" s="247"/>
      <c r="O2198" s="247"/>
      <c r="P2198" s="247"/>
      <c r="Q2198" s="247"/>
      <c r="R2198" s="247"/>
      <c r="S2198" s="247"/>
      <c r="T2198" s="248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9" t="s">
        <v>204</v>
      </c>
      <c r="AU2198" s="249" t="s">
        <v>82</v>
      </c>
      <c r="AV2198" s="13" t="s">
        <v>82</v>
      </c>
      <c r="AW2198" s="13" t="s">
        <v>30</v>
      </c>
      <c r="AX2198" s="13" t="s">
        <v>73</v>
      </c>
      <c r="AY2198" s="249" t="s">
        <v>196</v>
      </c>
    </row>
    <row r="2199" s="14" customFormat="1">
      <c r="A2199" s="14"/>
      <c r="B2199" s="250"/>
      <c r="C2199" s="251"/>
      <c r="D2199" s="234" t="s">
        <v>204</v>
      </c>
      <c r="E2199" s="252" t="s">
        <v>1</v>
      </c>
      <c r="F2199" s="253" t="s">
        <v>206</v>
      </c>
      <c r="G2199" s="251"/>
      <c r="H2199" s="254">
        <v>5498.5439999999999</v>
      </c>
      <c r="I2199" s="255"/>
      <c r="J2199" s="251"/>
      <c r="K2199" s="251"/>
      <c r="L2199" s="256"/>
      <c r="M2199" s="257"/>
      <c r="N2199" s="258"/>
      <c r="O2199" s="258"/>
      <c r="P2199" s="258"/>
      <c r="Q2199" s="258"/>
      <c r="R2199" s="258"/>
      <c r="S2199" s="258"/>
      <c r="T2199" s="259"/>
      <c r="U2199" s="14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T2199" s="260" t="s">
        <v>204</v>
      </c>
      <c r="AU2199" s="260" t="s">
        <v>82</v>
      </c>
      <c r="AV2199" s="14" t="s">
        <v>202</v>
      </c>
      <c r="AW2199" s="14" t="s">
        <v>30</v>
      </c>
      <c r="AX2199" s="14" t="s">
        <v>80</v>
      </c>
      <c r="AY2199" s="260" t="s">
        <v>196</v>
      </c>
    </row>
    <row r="2200" s="2" customFormat="1" ht="55.5" customHeight="1">
      <c r="A2200" s="39"/>
      <c r="B2200" s="40"/>
      <c r="C2200" s="271" t="s">
        <v>2289</v>
      </c>
      <c r="D2200" s="271" t="s">
        <v>416</v>
      </c>
      <c r="E2200" s="272" t="s">
        <v>2290</v>
      </c>
      <c r="F2200" s="273" t="s">
        <v>2291</v>
      </c>
      <c r="G2200" s="274" t="s">
        <v>201</v>
      </c>
      <c r="H2200" s="275">
        <v>76.799999999999997</v>
      </c>
      <c r="I2200" s="276"/>
      <c r="J2200" s="277">
        <f>ROUND(I2200*H2200,2)</f>
        <v>0</v>
      </c>
      <c r="K2200" s="278"/>
      <c r="L2200" s="279"/>
      <c r="M2200" s="280" t="s">
        <v>1</v>
      </c>
      <c r="N2200" s="281" t="s">
        <v>38</v>
      </c>
      <c r="O2200" s="92"/>
      <c r="P2200" s="230">
        <f>O2200*H2200</f>
        <v>0</v>
      </c>
      <c r="Q2200" s="230">
        <v>0</v>
      </c>
      <c r="R2200" s="230">
        <f>Q2200*H2200</f>
        <v>0</v>
      </c>
      <c r="S2200" s="230">
        <v>0</v>
      </c>
      <c r="T2200" s="231">
        <f>S2200*H2200</f>
        <v>0</v>
      </c>
      <c r="U2200" s="39"/>
      <c r="V2200" s="39"/>
      <c r="W2200" s="39"/>
      <c r="X2200" s="39"/>
      <c r="Y2200" s="39"/>
      <c r="Z2200" s="39"/>
      <c r="AA2200" s="39"/>
      <c r="AB2200" s="39"/>
      <c r="AC2200" s="39"/>
      <c r="AD2200" s="39"/>
      <c r="AE2200" s="39"/>
      <c r="AR2200" s="232" t="s">
        <v>265</v>
      </c>
      <c r="AT2200" s="232" t="s">
        <v>416</v>
      </c>
      <c r="AU2200" s="232" t="s">
        <v>82</v>
      </c>
      <c r="AY2200" s="18" t="s">
        <v>196</v>
      </c>
      <c r="BE2200" s="233">
        <f>IF(N2200="základní",J2200,0)</f>
        <v>0</v>
      </c>
      <c r="BF2200" s="233">
        <f>IF(N2200="snížená",J2200,0)</f>
        <v>0</v>
      </c>
      <c r="BG2200" s="233">
        <f>IF(N2200="zákl. přenesená",J2200,0)</f>
        <v>0</v>
      </c>
      <c r="BH2200" s="233">
        <f>IF(N2200="sníž. přenesená",J2200,0)</f>
        <v>0</v>
      </c>
      <c r="BI2200" s="233">
        <f>IF(N2200="nulová",J2200,0)</f>
        <v>0</v>
      </c>
      <c r="BJ2200" s="18" t="s">
        <v>80</v>
      </c>
      <c r="BK2200" s="233">
        <f>ROUND(I2200*H2200,2)</f>
        <v>0</v>
      </c>
      <c r="BL2200" s="18" t="s">
        <v>231</v>
      </c>
      <c r="BM2200" s="232" t="s">
        <v>2292</v>
      </c>
    </row>
    <row r="2201" s="2" customFormat="1">
      <c r="A2201" s="39"/>
      <c r="B2201" s="40"/>
      <c r="C2201" s="41"/>
      <c r="D2201" s="234" t="s">
        <v>203</v>
      </c>
      <c r="E2201" s="41"/>
      <c r="F2201" s="235" t="s">
        <v>2291</v>
      </c>
      <c r="G2201" s="41"/>
      <c r="H2201" s="41"/>
      <c r="I2201" s="236"/>
      <c r="J2201" s="41"/>
      <c r="K2201" s="41"/>
      <c r="L2201" s="45"/>
      <c r="M2201" s="237"/>
      <c r="N2201" s="238"/>
      <c r="O2201" s="92"/>
      <c r="P2201" s="92"/>
      <c r="Q2201" s="92"/>
      <c r="R2201" s="92"/>
      <c r="S2201" s="92"/>
      <c r="T2201" s="93"/>
      <c r="U2201" s="39"/>
      <c r="V2201" s="39"/>
      <c r="W2201" s="39"/>
      <c r="X2201" s="39"/>
      <c r="Y2201" s="39"/>
      <c r="Z2201" s="39"/>
      <c r="AA2201" s="39"/>
      <c r="AB2201" s="39"/>
      <c r="AC2201" s="39"/>
      <c r="AD2201" s="39"/>
      <c r="AE2201" s="39"/>
      <c r="AT2201" s="18" t="s">
        <v>203</v>
      </c>
      <c r="AU2201" s="18" t="s">
        <v>82</v>
      </c>
    </row>
    <row r="2202" s="2" customFormat="1" ht="49.05" customHeight="1">
      <c r="A2202" s="39"/>
      <c r="B2202" s="40"/>
      <c r="C2202" s="271" t="s">
        <v>1138</v>
      </c>
      <c r="D2202" s="271" t="s">
        <v>416</v>
      </c>
      <c r="E2202" s="272" t="s">
        <v>2293</v>
      </c>
      <c r="F2202" s="273" t="s">
        <v>2294</v>
      </c>
      <c r="G2202" s="274" t="s">
        <v>201</v>
      </c>
      <c r="H2202" s="275">
        <v>76.799999999999997</v>
      </c>
      <c r="I2202" s="276"/>
      <c r="J2202" s="277">
        <f>ROUND(I2202*H2202,2)</f>
        <v>0</v>
      </c>
      <c r="K2202" s="278"/>
      <c r="L2202" s="279"/>
      <c r="M2202" s="280" t="s">
        <v>1</v>
      </c>
      <c r="N2202" s="281" t="s">
        <v>38</v>
      </c>
      <c r="O2202" s="92"/>
      <c r="P2202" s="230">
        <f>O2202*H2202</f>
        <v>0</v>
      </c>
      <c r="Q2202" s="230">
        <v>0</v>
      </c>
      <c r="R2202" s="230">
        <f>Q2202*H2202</f>
        <v>0</v>
      </c>
      <c r="S2202" s="230">
        <v>0</v>
      </c>
      <c r="T2202" s="231">
        <f>S2202*H2202</f>
        <v>0</v>
      </c>
      <c r="U2202" s="39"/>
      <c r="V2202" s="39"/>
      <c r="W2202" s="39"/>
      <c r="X2202" s="39"/>
      <c r="Y2202" s="39"/>
      <c r="Z2202" s="39"/>
      <c r="AA2202" s="39"/>
      <c r="AB2202" s="39"/>
      <c r="AC2202" s="39"/>
      <c r="AD2202" s="39"/>
      <c r="AE2202" s="39"/>
      <c r="AR2202" s="232" t="s">
        <v>265</v>
      </c>
      <c r="AT2202" s="232" t="s">
        <v>416</v>
      </c>
      <c r="AU2202" s="232" t="s">
        <v>82</v>
      </c>
      <c r="AY2202" s="18" t="s">
        <v>196</v>
      </c>
      <c r="BE2202" s="233">
        <f>IF(N2202="základní",J2202,0)</f>
        <v>0</v>
      </c>
      <c r="BF2202" s="233">
        <f>IF(N2202="snížená",J2202,0)</f>
        <v>0</v>
      </c>
      <c r="BG2202" s="233">
        <f>IF(N2202="zákl. přenesená",J2202,0)</f>
        <v>0</v>
      </c>
      <c r="BH2202" s="233">
        <f>IF(N2202="sníž. přenesená",J2202,0)</f>
        <v>0</v>
      </c>
      <c r="BI2202" s="233">
        <f>IF(N2202="nulová",J2202,0)</f>
        <v>0</v>
      </c>
      <c r="BJ2202" s="18" t="s">
        <v>80</v>
      </c>
      <c r="BK2202" s="233">
        <f>ROUND(I2202*H2202,2)</f>
        <v>0</v>
      </c>
      <c r="BL2202" s="18" t="s">
        <v>231</v>
      </c>
      <c r="BM2202" s="232" t="s">
        <v>2295</v>
      </c>
    </row>
    <row r="2203" s="2" customFormat="1">
      <c r="A2203" s="39"/>
      <c r="B2203" s="40"/>
      <c r="C2203" s="41"/>
      <c r="D2203" s="234" t="s">
        <v>203</v>
      </c>
      <c r="E2203" s="41"/>
      <c r="F2203" s="235" t="s">
        <v>2294</v>
      </c>
      <c r="G2203" s="41"/>
      <c r="H2203" s="41"/>
      <c r="I2203" s="236"/>
      <c r="J2203" s="41"/>
      <c r="K2203" s="41"/>
      <c r="L2203" s="45"/>
      <c r="M2203" s="237"/>
      <c r="N2203" s="238"/>
      <c r="O2203" s="92"/>
      <c r="P2203" s="92"/>
      <c r="Q2203" s="92"/>
      <c r="R2203" s="92"/>
      <c r="S2203" s="92"/>
      <c r="T2203" s="93"/>
      <c r="U2203" s="39"/>
      <c r="V2203" s="39"/>
      <c r="W2203" s="39"/>
      <c r="X2203" s="39"/>
      <c r="Y2203" s="39"/>
      <c r="Z2203" s="39"/>
      <c r="AA2203" s="39"/>
      <c r="AB2203" s="39"/>
      <c r="AC2203" s="39"/>
      <c r="AD2203" s="39"/>
      <c r="AE2203" s="39"/>
      <c r="AT2203" s="18" t="s">
        <v>203</v>
      </c>
      <c r="AU2203" s="18" t="s">
        <v>82</v>
      </c>
    </row>
    <row r="2204" s="2" customFormat="1" ht="37.8" customHeight="1">
      <c r="A2204" s="39"/>
      <c r="B2204" s="40"/>
      <c r="C2204" s="271" t="s">
        <v>2296</v>
      </c>
      <c r="D2204" s="271" t="s">
        <v>416</v>
      </c>
      <c r="E2204" s="272" t="s">
        <v>2297</v>
      </c>
      <c r="F2204" s="273" t="s">
        <v>2298</v>
      </c>
      <c r="G2204" s="274" t="s">
        <v>201</v>
      </c>
      <c r="H2204" s="275">
        <v>568.32000000000005</v>
      </c>
      <c r="I2204" s="276"/>
      <c r="J2204" s="277">
        <f>ROUND(I2204*H2204,2)</f>
        <v>0</v>
      </c>
      <c r="K2204" s="278"/>
      <c r="L2204" s="279"/>
      <c r="M2204" s="280" t="s">
        <v>1</v>
      </c>
      <c r="N2204" s="281" t="s">
        <v>38</v>
      </c>
      <c r="O2204" s="92"/>
      <c r="P2204" s="230">
        <f>O2204*H2204</f>
        <v>0</v>
      </c>
      <c r="Q2204" s="230">
        <v>0</v>
      </c>
      <c r="R2204" s="230">
        <f>Q2204*H2204</f>
        <v>0</v>
      </c>
      <c r="S2204" s="230">
        <v>0</v>
      </c>
      <c r="T2204" s="231">
        <f>S2204*H2204</f>
        <v>0</v>
      </c>
      <c r="U2204" s="39"/>
      <c r="V2204" s="39"/>
      <c r="W2204" s="39"/>
      <c r="X2204" s="39"/>
      <c r="Y2204" s="39"/>
      <c r="Z2204" s="39"/>
      <c r="AA2204" s="39"/>
      <c r="AB2204" s="39"/>
      <c r="AC2204" s="39"/>
      <c r="AD2204" s="39"/>
      <c r="AE2204" s="39"/>
      <c r="AR2204" s="232" t="s">
        <v>265</v>
      </c>
      <c r="AT2204" s="232" t="s">
        <v>416</v>
      </c>
      <c r="AU2204" s="232" t="s">
        <v>82</v>
      </c>
      <c r="AY2204" s="18" t="s">
        <v>196</v>
      </c>
      <c r="BE2204" s="233">
        <f>IF(N2204="základní",J2204,0)</f>
        <v>0</v>
      </c>
      <c r="BF2204" s="233">
        <f>IF(N2204="snížená",J2204,0)</f>
        <v>0</v>
      </c>
      <c r="BG2204" s="233">
        <f>IF(N2204="zákl. přenesená",J2204,0)</f>
        <v>0</v>
      </c>
      <c r="BH2204" s="233">
        <f>IF(N2204="sníž. přenesená",J2204,0)</f>
        <v>0</v>
      </c>
      <c r="BI2204" s="233">
        <f>IF(N2204="nulová",J2204,0)</f>
        <v>0</v>
      </c>
      <c r="BJ2204" s="18" t="s">
        <v>80</v>
      </c>
      <c r="BK2204" s="233">
        <f>ROUND(I2204*H2204,2)</f>
        <v>0</v>
      </c>
      <c r="BL2204" s="18" t="s">
        <v>231</v>
      </c>
      <c r="BM2204" s="232" t="s">
        <v>2299</v>
      </c>
    </row>
    <row r="2205" s="2" customFormat="1">
      <c r="A2205" s="39"/>
      <c r="B2205" s="40"/>
      <c r="C2205" s="41"/>
      <c r="D2205" s="234" t="s">
        <v>203</v>
      </c>
      <c r="E2205" s="41"/>
      <c r="F2205" s="235" t="s">
        <v>2298</v>
      </c>
      <c r="G2205" s="41"/>
      <c r="H2205" s="41"/>
      <c r="I2205" s="236"/>
      <c r="J2205" s="41"/>
      <c r="K2205" s="41"/>
      <c r="L2205" s="45"/>
      <c r="M2205" s="237"/>
      <c r="N2205" s="238"/>
      <c r="O2205" s="92"/>
      <c r="P2205" s="92"/>
      <c r="Q2205" s="92"/>
      <c r="R2205" s="92"/>
      <c r="S2205" s="92"/>
      <c r="T2205" s="93"/>
      <c r="U2205" s="39"/>
      <c r="V2205" s="39"/>
      <c r="W2205" s="39"/>
      <c r="X2205" s="39"/>
      <c r="Y2205" s="39"/>
      <c r="Z2205" s="39"/>
      <c r="AA2205" s="39"/>
      <c r="AB2205" s="39"/>
      <c r="AC2205" s="39"/>
      <c r="AD2205" s="39"/>
      <c r="AE2205" s="39"/>
      <c r="AT2205" s="18" t="s">
        <v>203</v>
      </c>
      <c r="AU2205" s="18" t="s">
        <v>82</v>
      </c>
    </row>
    <row r="2206" s="2" customFormat="1" ht="49.05" customHeight="1">
      <c r="A2206" s="39"/>
      <c r="B2206" s="40"/>
      <c r="C2206" s="220" t="s">
        <v>1144</v>
      </c>
      <c r="D2206" s="220" t="s">
        <v>198</v>
      </c>
      <c r="E2206" s="221" t="s">
        <v>2300</v>
      </c>
      <c r="F2206" s="222" t="s">
        <v>2301</v>
      </c>
      <c r="G2206" s="223" t="s">
        <v>201</v>
      </c>
      <c r="H2206" s="224">
        <v>64</v>
      </c>
      <c r="I2206" s="225"/>
      <c r="J2206" s="226">
        <f>ROUND(I2206*H2206,2)</f>
        <v>0</v>
      </c>
      <c r="K2206" s="227"/>
      <c r="L2206" s="45"/>
      <c r="M2206" s="228" t="s">
        <v>1</v>
      </c>
      <c r="N2206" s="229" t="s">
        <v>38</v>
      </c>
      <c r="O2206" s="92"/>
      <c r="P2206" s="230">
        <f>O2206*H2206</f>
        <v>0</v>
      </c>
      <c r="Q2206" s="230">
        <v>0</v>
      </c>
      <c r="R2206" s="230">
        <f>Q2206*H2206</f>
        <v>0</v>
      </c>
      <c r="S2206" s="230">
        <v>0</v>
      </c>
      <c r="T2206" s="231">
        <f>S2206*H2206</f>
        <v>0</v>
      </c>
      <c r="U2206" s="39"/>
      <c r="V2206" s="39"/>
      <c r="W2206" s="39"/>
      <c r="X2206" s="39"/>
      <c r="Y2206" s="39"/>
      <c r="Z2206" s="39"/>
      <c r="AA2206" s="39"/>
      <c r="AB2206" s="39"/>
      <c r="AC2206" s="39"/>
      <c r="AD2206" s="39"/>
      <c r="AE2206" s="39"/>
      <c r="AR2206" s="232" t="s">
        <v>231</v>
      </c>
      <c r="AT2206" s="232" t="s">
        <v>198</v>
      </c>
      <c r="AU2206" s="232" t="s">
        <v>82</v>
      </c>
      <c r="AY2206" s="18" t="s">
        <v>196</v>
      </c>
      <c r="BE2206" s="233">
        <f>IF(N2206="základní",J2206,0)</f>
        <v>0</v>
      </c>
      <c r="BF2206" s="233">
        <f>IF(N2206="snížená",J2206,0)</f>
        <v>0</v>
      </c>
      <c r="BG2206" s="233">
        <f>IF(N2206="zákl. přenesená",J2206,0)</f>
        <v>0</v>
      </c>
      <c r="BH2206" s="233">
        <f>IF(N2206="sníž. přenesená",J2206,0)</f>
        <v>0</v>
      </c>
      <c r="BI2206" s="233">
        <f>IF(N2206="nulová",J2206,0)</f>
        <v>0</v>
      </c>
      <c r="BJ2206" s="18" t="s">
        <v>80</v>
      </c>
      <c r="BK2206" s="233">
        <f>ROUND(I2206*H2206,2)</f>
        <v>0</v>
      </c>
      <c r="BL2206" s="18" t="s">
        <v>231</v>
      </c>
      <c r="BM2206" s="232" t="s">
        <v>2302</v>
      </c>
    </row>
    <row r="2207" s="2" customFormat="1">
      <c r="A2207" s="39"/>
      <c r="B2207" s="40"/>
      <c r="C2207" s="41"/>
      <c r="D2207" s="234" t="s">
        <v>203</v>
      </c>
      <c r="E2207" s="41"/>
      <c r="F2207" s="235" t="s">
        <v>2301</v>
      </c>
      <c r="G2207" s="41"/>
      <c r="H2207" s="41"/>
      <c r="I2207" s="236"/>
      <c r="J2207" s="41"/>
      <c r="K2207" s="41"/>
      <c r="L2207" s="45"/>
      <c r="M2207" s="237"/>
      <c r="N2207" s="238"/>
      <c r="O2207" s="92"/>
      <c r="P2207" s="92"/>
      <c r="Q2207" s="92"/>
      <c r="R2207" s="92"/>
      <c r="S2207" s="92"/>
      <c r="T2207" s="93"/>
      <c r="U2207" s="39"/>
      <c r="V2207" s="39"/>
      <c r="W2207" s="39"/>
      <c r="X2207" s="39"/>
      <c r="Y2207" s="39"/>
      <c r="Z2207" s="39"/>
      <c r="AA2207" s="39"/>
      <c r="AB2207" s="39"/>
      <c r="AC2207" s="39"/>
      <c r="AD2207" s="39"/>
      <c r="AE2207" s="39"/>
      <c r="AT2207" s="18" t="s">
        <v>203</v>
      </c>
      <c r="AU2207" s="18" t="s">
        <v>82</v>
      </c>
    </row>
    <row r="2208" s="13" customFormat="1">
      <c r="A2208" s="13"/>
      <c r="B2208" s="239"/>
      <c r="C2208" s="240"/>
      <c r="D2208" s="234" t="s">
        <v>204</v>
      </c>
      <c r="E2208" s="241" t="s">
        <v>1</v>
      </c>
      <c r="F2208" s="242" t="s">
        <v>2287</v>
      </c>
      <c r="G2208" s="240"/>
      <c r="H2208" s="243">
        <v>64</v>
      </c>
      <c r="I2208" s="244"/>
      <c r="J2208" s="240"/>
      <c r="K2208" s="240"/>
      <c r="L2208" s="245"/>
      <c r="M2208" s="246"/>
      <c r="N2208" s="247"/>
      <c r="O2208" s="247"/>
      <c r="P2208" s="247"/>
      <c r="Q2208" s="247"/>
      <c r="R2208" s="247"/>
      <c r="S2208" s="247"/>
      <c r="T2208" s="248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9" t="s">
        <v>204</v>
      </c>
      <c r="AU2208" s="249" t="s">
        <v>82</v>
      </c>
      <c r="AV2208" s="13" t="s">
        <v>82</v>
      </c>
      <c r="AW2208" s="13" t="s">
        <v>30</v>
      </c>
      <c r="AX2208" s="13" t="s">
        <v>73</v>
      </c>
      <c r="AY2208" s="249" t="s">
        <v>196</v>
      </c>
    </row>
    <row r="2209" s="14" customFormat="1">
      <c r="A2209" s="14"/>
      <c r="B2209" s="250"/>
      <c r="C2209" s="251"/>
      <c r="D2209" s="234" t="s">
        <v>204</v>
      </c>
      <c r="E2209" s="252" t="s">
        <v>1</v>
      </c>
      <c r="F2209" s="253" t="s">
        <v>206</v>
      </c>
      <c r="G2209" s="251"/>
      <c r="H2209" s="254">
        <v>64</v>
      </c>
      <c r="I2209" s="255"/>
      <c r="J2209" s="251"/>
      <c r="K2209" s="251"/>
      <c r="L2209" s="256"/>
      <c r="M2209" s="257"/>
      <c r="N2209" s="258"/>
      <c r="O2209" s="258"/>
      <c r="P2209" s="258"/>
      <c r="Q2209" s="258"/>
      <c r="R2209" s="258"/>
      <c r="S2209" s="258"/>
      <c r="T2209" s="259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60" t="s">
        <v>204</v>
      </c>
      <c r="AU2209" s="260" t="s">
        <v>82</v>
      </c>
      <c r="AV2209" s="14" t="s">
        <v>202</v>
      </c>
      <c r="AW2209" s="14" t="s">
        <v>30</v>
      </c>
      <c r="AX2209" s="14" t="s">
        <v>80</v>
      </c>
      <c r="AY2209" s="260" t="s">
        <v>196</v>
      </c>
    </row>
    <row r="2210" s="2" customFormat="1" ht="44.25" customHeight="1">
      <c r="A2210" s="39"/>
      <c r="B2210" s="40"/>
      <c r="C2210" s="220" t="s">
        <v>2303</v>
      </c>
      <c r="D2210" s="220" t="s">
        <v>198</v>
      </c>
      <c r="E2210" s="221" t="s">
        <v>2304</v>
      </c>
      <c r="F2210" s="222" t="s">
        <v>2305</v>
      </c>
      <c r="G2210" s="223" t="s">
        <v>201</v>
      </c>
      <c r="H2210" s="224">
        <v>862.67999999999995</v>
      </c>
      <c r="I2210" s="225"/>
      <c r="J2210" s="226">
        <f>ROUND(I2210*H2210,2)</f>
        <v>0</v>
      </c>
      <c r="K2210" s="227"/>
      <c r="L2210" s="45"/>
      <c r="M2210" s="228" t="s">
        <v>1</v>
      </c>
      <c r="N2210" s="229" t="s">
        <v>38</v>
      </c>
      <c r="O2210" s="92"/>
      <c r="P2210" s="230">
        <f>O2210*H2210</f>
        <v>0</v>
      </c>
      <c r="Q2210" s="230">
        <v>0</v>
      </c>
      <c r="R2210" s="230">
        <f>Q2210*H2210</f>
        <v>0</v>
      </c>
      <c r="S2210" s="230">
        <v>0</v>
      </c>
      <c r="T2210" s="231">
        <f>S2210*H2210</f>
        <v>0</v>
      </c>
      <c r="U2210" s="39"/>
      <c r="V2210" s="39"/>
      <c r="W2210" s="39"/>
      <c r="X2210" s="39"/>
      <c r="Y2210" s="39"/>
      <c r="Z2210" s="39"/>
      <c r="AA2210" s="39"/>
      <c r="AB2210" s="39"/>
      <c r="AC2210" s="39"/>
      <c r="AD2210" s="39"/>
      <c r="AE2210" s="39"/>
      <c r="AR2210" s="232" t="s">
        <v>231</v>
      </c>
      <c r="AT2210" s="232" t="s">
        <v>198</v>
      </c>
      <c r="AU2210" s="232" t="s">
        <v>82</v>
      </c>
      <c r="AY2210" s="18" t="s">
        <v>196</v>
      </c>
      <c r="BE2210" s="233">
        <f>IF(N2210="základní",J2210,0)</f>
        <v>0</v>
      </c>
      <c r="BF2210" s="233">
        <f>IF(N2210="snížená",J2210,0)</f>
        <v>0</v>
      </c>
      <c r="BG2210" s="233">
        <f>IF(N2210="zákl. přenesená",J2210,0)</f>
        <v>0</v>
      </c>
      <c r="BH2210" s="233">
        <f>IF(N2210="sníž. přenesená",J2210,0)</f>
        <v>0</v>
      </c>
      <c r="BI2210" s="233">
        <f>IF(N2210="nulová",J2210,0)</f>
        <v>0</v>
      </c>
      <c r="BJ2210" s="18" t="s">
        <v>80</v>
      </c>
      <c r="BK2210" s="233">
        <f>ROUND(I2210*H2210,2)</f>
        <v>0</v>
      </c>
      <c r="BL2210" s="18" t="s">
        <v>231</v>
      </c>
      <c r="BM2210" s="232" t="s">
        <v>2306</v>
      </c>
    </row>
    <row r="2211" s="2" customFormat="1">
      <c r="A2211" s="39"/>
      <c r="B2211" s="40"/>
      <c r="C2211" s="41"/>
      <c r="D2211" s="234" t="s">
        <v>203</v>
      </c>
      <c r="E2211" s="41"/>
      <c r="F2211" s="235" t="s">
        <v>2305</v>
      </c>
      <c r="G2211" s="41"/>
      <c r="H2211" s="41"/>
      <c r="I2211" s="236"/>
      <c r="J2211" s="41"/>
      <c r="K2211" s="41"/>
      <c r="L2211" s="45"/>
      <c r="M2211" s="237"/>
      <c r="N2211" s="238"/>
      <c r="O2211" s="92"/>
      <c r="P2211" s="92"/>
      <c r="Q2211" s="92"/>
      <c r="R2211" s="92"/>
      <c r="S2211" s="92"/>
      <c r="T2211" s="93"/>
      <c r="U2211" s="39"/>
      <c r="V2211" s="39"/>
      <c r="W2211" s="39"/>
      <c r="X2211" s="39"/>
      <c r="Y2211" s="39"/>
      <c r="Z2211" s="39"/>
      <c r="AA2211" s="39"/>
      <c r="AB2211" s="39"/>
      <c r="AC2211" s="39"/>
      <c r="AD2211" s="39"/>
      <c r="AE2211" s="39"/>
      <c r="AT2211" s="18" t="s">
        <v>203</v>
      </c>
      <c r="AU2211" s="18" t="s">
        <v>82</v>
      </c>
    </row>
    <row r="2212" s="13" customFormat="1">
      <c r="A2212" s="13"/>
      <c r="B2212" s="239"/>
      <c r="C2212" s="240"/>
      <c r="D2212" s="234" t="s">
        <v>204</v>
      </c>
      <c r="E2212" s="241" t="s">
        <v>1</v>
      </c>
      <c r="F2212" s="242" t="s">
        <v>2307</v>
      </c>
      <c r="G2212" s="240"/>
      <c r="H2212" s="243">
        <v>773.10000000000002</v>
      </c>
      <c r="I2212" s="244"/>
      <c r="J2212" s="240"/>
      <c r="K2212" s="240"/>
      <c r="L2212" s="245"/>
      <c r="M2212" s="246"/>
      <c r="N2212" s="247"/>
      <c r="O2212" s="247"/>
      <c r="P2212" s="247"/>
      <c r="Q2212" s="247"/>
      <c r="R2212" s="247"/>
      <c r="S2212" s="247"/>
      <c r="T2212" s="248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9" t="s">
        <v>204</v>
      </c>
      <c r="AU2212" s="249" t="s">
        <v>82</v>
      </c>
      <c r="AV2212" s="13" t="s">
        <v>82</v>
      </c>
      <c r="AW2212" s="13" t="s">
        <v>30</v>
      </c>
      <c r="AX2212" s="13" t="s">
        <v>73</v>
      </c>
      <c r="AY2212" s="249" t="s">
        <v>196</v>
      </c>
    </row>
    <row r="2213" s="13" customFormat="1">
      <c r="A2213" s="13"/>
      <c r="B2213" s="239"/>
      <c r="C2213" s="240"/>
      <c r="D2213" s="234" t="s">
        <v>204</v>
      </c>
      <c r="E2213" s="241" t="s">
        <v>1</v>
      </c>
      <c r="F2213" s="242" t="s">
        <v>2308</v>
      </c>
      <c r="G2213" s="240"/>
      <c r="H2213" s="243">
        <v>61.859999999999999</v>
      </c>
      <c r="I2213" s="244"/>
      <c r="J2213" s="240"/>
      <c r="K2213" s="240"/>
      <c r="L2213" s="245"/>
      <c r="M2213" s="246"/>
      <c r="N2213" s="247"/>
      <c r="O2213" s="247"/>
      <c r="P2213" s="247"/>
      <c r="Q2213" s="247"/>
      <c r="R2213" s="247"/>
      <c r="S2213" s="247"/>
      <c r="T2213" s="248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9" t="s">
        <v>204</v>
      </c>
      <c r="AU2213" s="249" t="s">
        <v>82</v>
      </c>
      <c r="AV2213" s="13" t="s">
        <v>82</v>
      </c>
      <c r="AW2213" s="13" t="s">
        <v>30</v>
      </c>
      <c r="AX2213" s="13" t="s">
        <v>73</v>
      </c>
      <c r="AY2213" s="249" t="s">
        <v>196</v>
      </c>
    </row>
    <row r="2214" s="13" customFormat="1">
      <c r="A2214" s="13"/>
      <c r="B2214" s="239"/>
      <c r="C2214" s="240"/>
      <c r="D2214" s="234" t="s">
        <v>204</v>
      </c>
      <c r="E2214" s="241" t="s">
        <v>1</v>
      </c>
      <c r="F2214" s="242" t="s">
        <v>2247</v>
      </c>
      <c r="G2214" s="240"/>
      <c r="H2214" s="243">
        <v>27.719999999999999</v>
      </c>
      <c r="I2214" s="244"/>
      <c r="J2214" s="240"/>
      <c r="K2214" s="240"/>
      <c r="L2214" s="245"/>
      <c r="M2214" s="246"/>
      <c r="N2214" s="247"/>
      <c r="O2214" s="247"/>
      <c r="P2214" s="247"/>
      <c r="Q2214" s="247"/>
      <c r="R2214" s="247"/>
      <c r="S2214" s="247"/>
      <c r="T2214" s="248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9" t="s">
        <v>204</v>
      </c>
      <c r="AU2214" s="249" t="s">
        <v>82</v>
      </c>
      <c r="AV2214" s="13" t="s">
        <v>82</v>
      </c>
      <c r="AW2214" s="13" t="s">
        <v>30</v>
      </c>
      <c r="AX2214" s="13" t="s">
        <v>73</v>
      </c>
      <c r="AY2214" s="249" t="s">
        <v>196</v>
      </c>
    </row>
    <row r="2215" s="14" customFormat="1">
      <c r="A2215" s="14"/>
      <c r="B2215" s="250"/>
      <c r="C2215" s="251"/>
      <c r="D2215" s="234" t="s">
        <v>204</v>
      </c>
      <c r="E2215" s="252" t="s">
        <v>1</v>
      </c>
      <c r="F2215" s="253" t="s">
        <v>206</v>
      </c>
      <c r="G2215" s="251"/>
      <c r="H2215" s="254">
        <v>862.68000000000006</v>
      </c>
      <c r="I2215" s="255"/>
      <c r="J2215" s="251"/>
      <c r="K2215" s="251"/>
      <c r="L2215" s="256"/>
      <c r="M2215" s="257"/>
      <c r="N2215" s="258"/>
      <c r="O2215" s="258"/>
      <c r="P2215" s="258"/>
      <c r="Q2215" s="258"/>
      <c r="R2215" s="258"/>
      <c r="S2215" s="258"/>
      <c r="T2215" s="259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60" t="s">
        <v>204</v>
      </c>
      <c r="AU2215" s="260" t="s">
        <v>82</v>
      </c>
      <c r="AV2215" s="14" t="s">
        <v>202</v>
      </c>
      <c r="AW2215" s="14" t="s">
        <v>30</v>
      </c>
      <c r="AX2215" s="14" t="s">
        <v>80</v>
      </c>
      <c r="AY2215" s="260" t="s">
        <v>196</v>
      </c>
    </row>
    <row r="2216" s="2" customFormat="1" ht="24.15" customHeight="1">
      <c r="A2216" s="39"/>
      <c r="B2216" s="40"/>
      <c r="C2216" s="220" t="s">
        <v>1147</v>
      </c>
      <c r="D2216" s="220" t="s">
        <v>198</v>
      </c>
      <c r="E2216" s="221" t="s">
        <v>2309</v>
      </c>
      <c r="F2216" s="222" t="s">
        <v>2310</v>
      </c>
      <c r="G2216" s="223" t="s">
        <v>201</v>
      </c>
      <c r="H2216" s="224">
        <v>773.10000000000002</v>
      </c>
      <c r="I2216" s="225"/>
      <c r="J2216" s="226">
        <f>ROUND(I2216*H2216,2)</f>
        <v>0</v>
      </c>
      <c r="K2216" s="227"/>
      <c r="L2216" s="45"/>
      <c r="M2216" s="228" t="s">
        <v>1</v>
      </c>
      <c r="N2216" s="229" t="s">
        <v>38</v>
      </c>
      <c r="O2216" s="92"/>
      <c r="P2216" s="230">
        <f>O2216*H2216</f>
        <v>0</v>
      </c>
      <c r="Q2216" s="230">
        <v>0</v>
      </c>
      <c r="R2216" s="230">
        <f>Q2216*H2216</f>
        <v>0</v>
      </c>
      <c r="S2216" s="230">
        <v>0</v>
      </c>
      <c r="T2216" s="231">
        <f>S2216*H2216</f>
        <v>0</v>
      </c>
      <c r="U2216" s="39"/>
      <c r="V2216" s="39"/>
      <c r="W2216" s="39"/>
      <c r="X2216" s="39"/>
      <c r="Y2216" s="39"/>
      <c r="Z2216" s="39"/>
      <c r="AA2216" s="39"/>
      <c r="AB2216" s="39"/>
      <c r="AC2216" s="39"/>
      <c r="AD2216" s="39"/>
      <c r="AE2216" s="39"/>
      <c r="AR2216" s="232" t="s">
        <v>231</v>
      </c>
      <c r="AT2216" s="232" t="s">
        <v>198</v>
      </c>
      <c r="AU2216" s="232" t="s">
        <v>82</v>
      </c>
      <c r="AY2216" s="18" t="s">
        <v>196</v>
      </c>
      <c r="BE2216" s="233">
        <f>IF(N2216="základní",J2216,0)</f>
        <v>0</v>
      </c>
      <c r="BF2216" s="233">
        <f>IF(N2216="snížená",J2216,0)</f>
        <v>0</v>
      </c>
      <c r="BG2216" s="233">
        <f>IF(N2216="zákl. přenesená",J2216,0)</f>
        <v>0</v>
      </c>
      <c r="BH2216" s="233">
        <f>IF(N2216="sníž. přenesená",J2216,0)</f>
        <v>0</v>
      </c>
      <c r="BI2216" s="233">
        <f>IF(N2216="nulová",J2216,0)</f>
        <v>0</v>
      </c>
      <c r="BJ2216" s="18" t="s">
        <v>80</v>
      </c>
      <c r="BK2216" s="233">
        <f>ROUND(I2216*H2216,2)</f>
        <v>0</v>
      </c>
      <c r="BL2216" s="18" t="s">
        <v>231</v>
      </c>
      <c r="BM2216" s="232" t="s">
        <v>2311</v>
      </c>
    </row>
    <row r="2217" s="2" customFormat="1">
      <c r="A2217" s="39"/>
      <c r="B2217" s="40"/>
      <c r="C2217" s="41"/>
      <c r="D2217" s="234" t="s">
        <v>203</v>
      </c>
      <c r="E2217" s="41"/>
      <c r="F2217" s="235" t="s">
        <v>2310</v>
      </c>
      <c r="G2217" s="41"/>
      <c r="H2217" s="41"/>
      <c r="I2217" s="236"/>
      <c r="J2217" s="41"/>
      <c r="K2217" s="41"/>
      <c r="L2217" s="45"/>
      <c r="M2217" s="237"/>
      <c r="N2217" s="238"/>
      <c r="O2217" s="92"/>
      <c r="P2217" s="92"/>
      <c r="Q2217" s="92"/>
      <c r="R2217" s="92"/>
      <c r="S2217" s="92"/>
      <c r="T2217" s="93"/>
      <c r="U2217" s="39"/>
      <c r="V2217" s="39"/>
      <c r="W2217" s="39"/>
      <c r="X2217" s="39"/>
      <c r="Y2217" s="39"/>
      <c r="Z2217" s="39"/>
      <c r="AA2217" s="39"/>
      <c r="AB2217" s="39"/>
      <c r="AC2217" s="39"/>
      <c r="AD2217" s="39"/>
      <c r="AE2217" s="39"/>
      <c r="AT2217" s="18" t="s">
        <v>203</v>
      </c>
      <c r="AU2217" s="18" t="s">
        <v>82</v>
      </c>
    </row>
    <row r="2218" s="13" customFormat="1">
      <c r="A2218" s="13"/>
      <c r="B2218" s="239"/>
      <c r="C2218" s="240"/>
      <c r="D2218" s="234" t="s">
        <v>204</v>
      </c>
      <c r="E2218" s="241" t="s">
        <v>1</v>
      </c>
      <c r="F2218" s="242" t="s">
        <v>2307</v>
      </c>
      <c r="G2218" s="240"/>
      <c r="H2218" s="243">
        <v>773.10000000000002</v>
      </c>
      <c r="I2218" s="244"/>
      <c r="J2218" s="240"/>
      <c r="K2218" s="240"/>
      <c r="L2218" s="245"/>
      <c r="M2218" s="246"/>
      <c r="N2218" s="247"/>
      <c r="O2218" s="247"/>
      <c r="P2218" s="247"/>
      <c r="Q2218" s="247"/>
      <c r="R2218" s="247"/>
      <c r="S2218" s="247"/>
      <c r="T2218" s="248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9" t="s">
        <v>204</v>
      </c>
      <c r="AU2218" s="249" t="s">
        <v>82</v>
      </c>
      <c r="AV2218" s="13" t="s">
        <v>82</v>
      </c>
      <c r="AW2218" s="13" t="s">
        <v>30</v>
      </c>
      <c r="AX2218" s="13" t="s">
        <v>73</v>
      </c>
      <c r="AY2218" s="249" t="s">
        <v>196</v>
      </c>
    </row>
    <row r="2219" s="14" customFormat="1">
      <c r="A2219" s="14"/>
      <c r="B2219" s="250"/>
      <c r="C2219" s="251"/>
      <c r="D2219" s="234" t="s">
        <v>204</v>
      </c>
      <c r="E2219" s="252" t="s">
        <v>1</v>
      </c>
      <c r="F2219" s="253" t="s">
        <v>206</v>
      </c>
      <c r="G2219" s="251"/>
      <c r="H2219" s="254">
        <v>773.10000000000002</v>
      </c>
      <c r="I2219" s="255"/>
      <c r="J2219" s="251"/>
      <c r="K2219" s="251"/>
      <c r="L2219" s="256"/>
      <c r="M2219" s="257"/>
      <c r="N2219" s="258"/>
      <c r="O2219" s="258"/>
      <c r="P2219" s="258"/>
      <c r="Q2219" s="258"/>
      <c r="R2219" s="258"/>
      <c r="S2219" s="258"/>
      <c r="T2219" s="259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60" t="s">
        <v>204</v>
      </c>
      <c r="AU2219" s="260" t="s">
        <v>82</v>
      </c>
      <c r="AV2219" s="14" t="s">
        <v>202</v>
      </c>
      <c r="AW2219" s="14" t="s">
        <v>30</v>
      </c>
      <c r="AX2219" s="14" t="s">
        <v>80</v>
      </c>
      <c r="AY2219" s="260" t="s">
        <v>196</v>
      </c>
    </row>
    <row r="2220" s="2" customFormat="1" ht="24.15" customHeight="1">
      <c r="A2220" s="39"/>
      <c r="B2220" s="40"/>
      <c r="C2220" s="271" t="s">
        <v>2312</v>
      </c>
      <c r="D2220" s="271" t="s">
        <v>416</v>
      </c>
      <c r="E2220" s="272" t="s">
        <v>2313</v>
      </c>
      <c r="F2220" s="273" t="s">
        <v>2314</v>
      </c>
      <c r="G2220" s="274" t="s">
        <v>201</v>
      </c>
      <c r="H2220" s="275">
        <v>811.755</v>
      </c>
      <c r="I2220" s="276"/>
      <c r="J2220" s="277">
        <f>ROUND(I2220*H2220,2)</f>
        <v>0</v>
      </c>
      <c r="K2220" s="278"/>
      <c r="L2220" s="279"/>
      <c r="M2220" s="280" t="s">
        <v>1</v>
      </c>
      <c r="N2220" s="281" t="s">
        <v>38</v>
      </c>
      <c r="O2220" s="92"/>
      <c r="P2220" s="230">
        <f>O2220*H2220</f>
        <v>0</v>
      </c>
      <c r="Q2220" s="230">
        <v>0</v>
      </c>
      <c r="R2220" s="230">
        <f>Q2220*H2220</f>
        <v>0</v>
      </c>
      <c r="S2220" s="230">
        <v>0</v>
      </c>
      <c r="T2220" s="231">
        <f>S2220*H2220</f>
        <v>0</v>
      </c>
      <c r="U2220" s="39"/>
      <c r="V2220" s="39"/>
      <c r="W2220" s="39"/>
      <c r="X2220" s="39"/>
      <c r="Y2220" s="39"/>
      <c r="Z2220" s="39"/>
      <c r="AA2220" s="39"/>
      <c r="AB2220" s="39"/>
      <c r="AC2220" s="39"/>
      <c r="AD2220" s="39"/>
      <c r="AE2220" s="39"/>
      <c r="AR2220" s="232" t="s">
        <v>265</v>
      </c>
      <c r="AT2220" s="232" t="s">
        <v>416</v>
      </c>
      <c r="AU2220" s="232" t="s">
        <v>82</v>
      </c>
      <c r="AY2220" s="18" t="s">
        <v>196</v>
      </c>
      <c r="BE2220" s="233">
        <f>IF(N2220="základní",J2220,0)</f>
        <v>0</v>
      </c>
      <c r="BF2220" s="233">
        <f>IF(N2220="snížená",J2220,0)</f>
        <v>0</v>
      </c>
      <c r="BG2220" s="233">
        <f>IF(N2220="zákl. přenesená",J2220,0)</f>
        <v>0</v>
      </c>
      <c r="BH2220" s="233">
        <f>IF(N2220="sníž. přenesená",J2220,0)</f>
        <v>0</v>
      </c>
      <c r="BI2220" s="233">
        <f>IF(N2220="nulová",J2220,0)</f>
        <v>0</v>
      </c>
      <c r="BJ2220" s="18" t="s">
        <v>80</v>
      </c>
      <c r="BK2220" s="233">
        <f>ROUND(I2220*H2220,2)</f>
        <v>0</v>
      </c>
      <c r="BL2220" s="18" t="s">
        <v>231</v>
      </c>
      <c r="BM2220" s="232" t="s">
        <v>2315</v>
      </c>
    </row>
    <row r="2221" s="2" customFormat="1">
      <c r="A2221" s="39"/>
      <c r="B2221" s="40"/>
      <c r="C2221" s="41"/>
      <c r="D2221" s="234" t="s">
        <v>203</v>
      </c>
      <c r="E2221" s="41"/>
      <c r="F2221" s="235" t="s">
        <v>2314</v>
      </c>
      <c r="G2221" s="41"/>
      <c r="H2221" s="41"/>
      <c r="I2221" s="236"/>
      <c r="J2221" s="41"/>
      <c r="K2221" s="41"/>
      <c r="L2221" s="45"/>
      <c r="M2221" s="237"/>
      <c r="N2221" s="238"/>
      <c r="O2221" s="92"/>
      <c r="P2221" s="92"/>
      <c r="Q2221" s="92"/>
      <c r="R2221" s="92"/>
      <c r="S2221" s="92"/>
      <c r="T2221" s="93"/>
      <c r="U2221" s="39"/>
      <c r="V2221" s="39"/>
      <c r="W2221" s="39"/>
      <c r="X2221" s="39"/>
      <c r="Y2221" s="39"/>
      <c r="Z2221" s="39"/>
      <c r="AA2221" s="39"/>
      <c r="AB2221" s="39"/>
      <c r="AC2221" s="39"/>
      <c r="AD2221" s="39"/>
      <c r="AE2221" s="39"/>
      <c r="AT2221" s="18" t="s">
        <v>203</v>
      </c>
      <c r="AU2221" s="18" t="s">
        <v>82</v>
      </c>
    </row>
    <row r="2222" s="13" customFormat="1">
      <c r="A2222" s="13"/>
      <c r="B2222" s="239"/>
      <c r="C2222" s="240"/>
      <c r="D2222" s="234" t="s">
        <v>204</v>
      </c>
      <c r="E2222" s="241" t="s">
        <v>1</v>
      </c>
      <c r="F2222" s="242" t="s">
        <v>2316</v>
      </c>
      <c r="G2222" s="240"/>
      <c r="H2222" s="243">
        <v>811.755</v>
      </c>
      <c r="I2222" s="244"/>
      <c r="J2222" s="240"/>
      <c r="K2222" s="240"/>
      <c r="L2222" s="245"/>
      <c r="M2222" s="246"/>
      <c r="N2222" s="247"/>
      <c r="O2222" s="247"/>
      <c r="P2222" s="247"/>
      <c r="Q2222" s="247"/>
      <c r="R2222" s="247"/>
      <c r="S2222" s="247"/>
      <c r="T2222" s="248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9" t="s">
        <v>204</v>
      </c>
      <c r="AU2222" s="249" t="s">
        <v>82</v>
      </c>
      <c r="AV2222" s="13" t="s">
        <v>82</v>
      </c>
      <c r="AW2222" s="13" t="s">
        <v>30</v>
      </c>
      <c r="AX2222" s="13" t="s">
        <v>73</v>
      </c>
      <c r="AY2222" s="249" t="s">
        <v>196</v>
      </c>
    </row>
    <row r="2223" s="14" customFormat="1">
      <c r="A2223" s="14"/>
      <c r="B2223" s="250"/>
      <c r="C2223" s="251"/>
      <c r="D2223" s="234" t="s">
        <v>204</v>
      </c>
      <c r="E2223" s="252" t="s">
        <v>1</v>
      </c>
      <c r="F2223" s="253" t="s">
        <v>206</v>
      </c>
      <c r="G2223" s="251"/>
      <c r="H2223" s="254">
        <v>811.755</v>
      </c>
      <c r="I2223" s="255"/>
      <c r="J2223" s="251"/>
      <c r="K2223" s="251"/>
      <c r="L2223" s="256"/>
      <c r="M2223" s="257"/>
      <c r="N2223" s="258"/>
      <c r="O2223" s="258"/>
      <c r="P2223" s="258"/>
      <c r="Q2223" s="258"/>
      <c r="R2223" s="258"/>
      <c r="S2223" s="258"/>
      <c r="T2223" s="259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60" t="s">
        <v>204</v>
      </c>
      <c r="AU2223" s="260" t="s">
        <v>82</v>
      </c>
      <c r="AV2223" s="14" t="s">
        <v>202</v>
      </c>
      <c r="AW2223" s="14" t="s">
        <v>30</v>
      </c>
      <c r="AX2223" s="14" t="s">
        <v>80</v>
      </c>
      <c r="AY2223" s="260" t="s">
        <v>196</v>
      </c>
    </row>
    <row r="2224" s="2" customFormat="1" ht="49.05" customHeight="1">
      <c r="A2224" s="39"/>
      <c r="B2224" s="40"/>
      <c r="C2224" s="220" t="s">
        <v>1152</v>
      </c>
      <c r="D2224" s="220" t="s">
        <v>198</v>
      </c>
      <c r="E2224" s="221" t="s">
        <v>2317</v>
      </c>
      <c r="F2224" s="222" t="s">
        <v>2318</v>
      </c>
      <c r="G2224" s="223" t="s">
        <v>396</v>
      </c>
      <c r="H2224" s="224">
        <v>12.159000000000001</v>
      </c>
      <c r="I2224" s="225"/>
      <c r="J2224" s="226">
        <f>ROUND(I2224*H2224,2)</f>
        <v>0</v>
      </c>
      <c r="K2224" s="227"/>
      <c r="L2224" s="45"/>
      <c r="M2224" s="228" t="s">
        <v>1</v>
      </c>
      <c r="N2224" s="229" t="s">
        <v>38</v>
      </c>
      <c r="O2224" s="92"/>
      <c r="P2224" s="230">
        <f>O2224*H2224</f>
        <v>0</v>
      </c>
      <c r="Q2224" s="230">
        <v>0</v>
      </c>
      <c r="R2224" s="230">
        <f>Q2224*H2224</f>
        <v>0</v>
      </c>
      <c r="S2224" s="230">
        <v>0</v>
      </c>
      <c r="T2224" s="231">
        <f>S2224*H2224</f>
        <v>0</v>
      </c>
      <c r="U2224" s="39"/>
      <c r="V2224" s="39"/>
      <c r="W2224" s="39"/>
      <c r="X2224" s="39"/>
      <c r="Y2224" s="39"/>
      <c r="Z2224" s="39"/>
      <c r="AA2224" s="39"/>
      <c r="AB2224" s="39"/>
      <c r="AC2224" s="39"/>
      <c r="AD2224" s="39"/>
      <c r="AE2224" s="39"/>
      <c r="AR2224" s="232" t="s">
        <v>231</v>
      </c>
      <c r="AT2224" s="232" t="s">
        <v>198</v>
      </c>
      <c r="AU2224" s="232" t="s">
        <v>82</v>
      </c>
      <c r="AY2224" s="18" t="s">
        <v>196</v>
      </c>
      <c r="BE2224" s="233">
        <f>IF(N2224="základní",J2224,0)</f>
        <v>0</v>
      </c>
      <c r="BF2224" s="233">
        <f>IF(N2224="snížená",J2224,0)</f>
        <v>0</v>
      </c>
      <c r="BG2224" s="233">
        <f>IF(N2224="zákl. přenesená",J2224,0)</f>
        <v>0</v>
      </c>
      <c r="BH2224" s="233">
        <f>IF(N2224="sníž. přenesená",J2224,0)</f>
        <v>0</v>
      </c>
      <c r="BI2224" s="233">
        <f>IF(N2224="nulová",J2224,0)</f>
        <v>0</v>
      </c>
      <c r="BJ2224" s="18" t="s">
        <v>80</v>
      </c>
      <c r="BK2224" s="233">
        <f>ROUND(I2224*H2224,2)</f>
        <v>0</v>
      </c>
      <c r="BL2224" s="18" t="s">
        <v>231</v>
      </c>
      <c r="BM2224" s="232" t="s">
        <v>2319</v>
      </c>
    </row>
    <row r="2225" s="2" customFormat="1">
      <c r="A2225" s="39"/>
      <c r="B2225" s="40"/>
      <c r="C2225" s="41"/>
      <c r="D2225" s="234" t="s">
        <v>203</v>
      </c>
      <c r="E2225" s="41"/>
      <c r="F2225" s="235" t="s">
        <v>2318</v>
      </c>
      <c r="G2225" s="41"/>
      <c r="H2225" s="41"/>
      <c r="I2225" s="236"/>
      <c r="J2225" s="41"/>
      <c r="K2225" s="41"/>
      <c r="L2225" s="45"/>
      <c r="M2225" s="237"/>
      <c r="N2225" s="238"/>
      <c r="O2225" s="92"/>
      <c r="P2225" s="92"/>
      <c r="Q2225" s="92"/>
      <c r="R2225" s="92"/>
      <c r="S2225" s="92"/>
      <c r="T2225" s="93"/>
      <c r="U2225" s="39"/>
      <c r="V2225" s="39"/>
      <c r="W2225" s="39"/>
      <c r="X2225" s="39"/>
      <c r="Y2225" s="39"/>
      <c r="Z2225" s="39"/>
      <c r="AA2225" s="39"/>
      <c r="AB2225" s="39"/>
      <c r="AC2225" s="39"/>
      <c r="AD2225" s="39"/>
      <c r="AE2225" s="39"/>
      <c r="AT2225" s="18" t="s">
        <v>203</v>
      </c>
      <c r="AU2225" s="18" t="s">
        <v>82</v>
      </c>
    </row>
    <row r="2226" s="12" customFormat="1" ht="22.8" customHeight="1">
      <c r="A2226" s="12"/>
      <c r="B2226" s="204"/>
      <c r="C2226" s="205"/>
      <c r="D2226" s="206" t="s">
        <v>72</v>
      </c>
      <c r="E2226" s="218" t="s">
        <v>2320</v>
      </c>
      <c r="F2226" s="218" t="s">
        <v>2321</v>
      </c>
      <c r="G2226" s="205"/>
      <c r="H2226" s="205"/>
      <c r="I2226" s="208"/>
      <c r="J2226" s="219">
        <f>BK2226</f>
        <v>0</v>
      </c>
      <c r="K2226" s="205"/>
      <c r="L2226" s="210"/>
      <c r="M2226" s="211"/>
      <c r="N2226" s="212"/>
      <c r="O2226" s="212"/>
      <c r="P2226" s="213">
        <f>SUM(P2227:P2260)</f>
        <v>0</v>
      </c>
      <c r="Q2226" s="212"/>
      <c r="R2226" s="213">
        <f>SUM(R2227:R2260)</f>
        <v>0</v>
      </c>
      <c r="S2226" s="212"/>
      <c r="T2226" s="214">
        <f>SUM(T2227:T2260)</f>
        <v>0</v>
      </c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R2226" s="215" t="s">
        <v>82</v>
      </c>
      <c r="AT2226" s="216" t="s">
        <v>72</v>
      </c>
      <c r="AU2226" s="216" t="s">
        <v>80</v>
      </c>
      <c r="AY2226" s="215" t="s">
        <v>196</v>
      </c>
      <c r="BK2226" s="217">
        <f>SUM(BK2227:BK2260)</f>
        <v>0</v>
      </c>
    </row>
    <row r="2227" s="2" customFormat="1" ht="55.5" customHeight="1">
      <c r="A2227" s="39"/>
      <c r="B2227" s="40"/>
      <c r="C2227" s="220" t="s">
        <v>2322</v>
      </c>
      <c r="D2227" s="220" t="s">
        <v>198</v>
      </c>
      <c r="E2227" s="221" t="s">
        <v>2323</v>
      </c>
      <c r="F2227" s="222" t="s">
        <v>2324</v>
      </c>
      <c r="G2227" s="223" t="s">
        <v>201</v>
      </c>
      <c r="H2227" s="224">
        <v>3239.3600000000001</v>
      </c>
      <c r="I2227" s="225"/>
      <c r="J2227" s="226">
        <f>ROUND(I2227*H2227,2)</f>
        <v>0</v>
      </c>
      <c r="K2227" s="227"/>
      <c r="L2227" s="45"/>
      <c r="M2227" s="228" t="s">
        <v>1</v>
      </c>
      <c r="N2227" s="229" t="s">
        <v>38</v>
      </c>
      <c r="O2227" s="92"/>
      <c r="P2227" s="230">
        <f>O2227*H2227</f>
        <v>0</v>
      </c>
      <c r="Q2227" s="230">
        <v>0</v>
      </c>
      <c r="R2227" s="230">
        <f>Q2227*H2227</f>
        <v>0</v>
      </c>
      <c r="S2227" s="230">
        <v>0</v>
      </c>
      <c r="T2227" s="231">
        <f>S2227*H2227</f>
        <v>0</v>
      </c>
      <c r="U2227" s="39"/>
      <c r="V2227" s="39"/>
      <c r="W2227" s="39"/>
      <c r="X2227" s="39"/>
      <c r="Y2227" s="39"/>
      <c r="Z2227" s="39"/>
      <c r="AA2227" s="39"/>
      <c r="AB2227" s="39"/>
      <c r="AC2227" s="39"/>
      <c r="AD2227" s="39"/>
      <c r="AE2227" s="39"/>
      <c r="AR2227" s="232" t="s">
        <v>231</v>
      </c>
      <c r="AT2227" s="232" t="s">
        <v>198</v>
      </c>
      <c r="AU2227" s="232" t="s">
        <v>82</v>
      </c>
      <c r="AY2227" s="18" t="s">
        <v>196</v>
      </c>
      <c r="BE2227" s="233">
        <f>IF(N2227="základní",J2227,0)</f>
        <v>0</v>
      </c>
      <c r="BF2227" s="233">
        <f>IF(N2227="snížená",J2227,0)</f>
        <v>0</v>
      </c>
      <c r="BG2227" s="233">
        <f>IF(N2227="zákl. přenesená",J2227,0)</f>
        <v>0</v>
      </c>
      <c r="BH2227" s="233">
        <f>IF(N2227="sníž. přenesená",J2227,0)</f>
        <v>0</v>
      </c>
      <c r="BI2227" s="233">
        <f>IF(N2227="nulová",J2227,0)</f>
        <v>0</v>
      </c>
      <c r="BJ2227" s="18" t="s">
        <v>80</v>
      </c>
      <c r="BK2227" s="233">
        <f>ROUND(I2227*H2227,2)</f>
        <v>0</v>
      </c>
      <c r="BL2227" s="18" t="s">
        <v>231</v>
      </c>
      <c r="BM2227" s="232" t="s">
        <v>2325</v>
      </c>
    </row>
    <row r="2228" s="2" customFormat="1">
      <c r="A2228" s="39"/>
      <c r="B2228" s="40"/>
      <c r="C2228" s="41"/>
      <c r="D2228" s="234" t="s">
        <v>203</v>
      </c>
      <c r="E2228" s="41"/>
      <c r="F2228" s="235" t="s">
        <v>2324</v>
      </c>
      <c r="G2228" s="41"/>
      <c r="H2228" s="41"/>
      <c r="I2228" s="236"/>
      <c r="J2228" s="41"/>
      <c r="K2228" s="41"/>
      <c r="L2228" s="45"/>
      <c r="M2228" s="237"/>
      <c r="N2228" s="238"/>
      <c r="O2228" s="92"/>
      <c r="P2228" s="92"/>
      <c r="Q2228" s="92"/>
      <c r="R2228" s="92"/>
      <c r="S2228" s="92"/>
      <c r="T2228" s="93"/>
      <c r="U2228" s="39"/>
      <c r="V2228" s="39"/>
      <c r="W2228" s="39"/>
      <c r="X2228" s="39"/>
      <c r="Y2228" s="39"/>
      <c r="Z2228" s="39"/>
      <c r="AA2228" s="39"/>
      <c r="AB2228" s="39"/>
      <c r="AC2228" s="39"/>
      <c r="AD2228" s="39"/>
      <c r="AE2228" s="39"/>
      <c r="AT2228" s="18" t="s">
        <v>203</v>
      </c>
      <c r="AU2228" s="18" t="s">
        <v>82</v>
      </c>
    </row>
    <row r="2229" s="13" customFormat="1">
      <c r="A2229" s="13"/>
      <c r="B2229" s="239"/>
      <c r="C2229" s="240"/>
      <c r="D2229" s="234" t="s">
        <v>204</v>
      </c>
      <c r="E2229" s="241" t="s">
        <v>1</v>
      </c>
      <c r="F2229" s="242" t="s">
        <v>2326</v>
      </c>
      <c r="G2229" s="240"/>
      <c r="H2229" s="243">
        <v>3209.96</v>
      </c>
      <c r="I2229" s="244"/>
      <c r="J2229" s="240"/>
      <c r="K2229" s="240"/>
      <c r="L2229" s="245"/>
      <c r="M2229" s="246"/>
      <c r="N2229" s="247"/>
      <c r="O2229" s="247"/>
      <c r="P2229" s="247"/>
      <c r="Q2229" s="247"/>
      <c r="R2229" s="247"/>
      <c r="S2229" s="247"/>
      <c r="T2229" s="248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9" t="s">
        <v>204</v>
      </c>
      <c r="AU2229" s="249" t="s">
        <v>82</v>
      </c>
      <c r="AV2229" s="13" t="s">
        <v>82</v>
      </c>
      <c r="AW2229" s="13" t="s">
        <v>30</v>
      </c>
      <c r="AX2229" s="13" t="s">
        <v>73</v>
      </c>
      <c r="AY2229" s="249" t="s">
        <v>196</v>
      </c>
    </row>
    <row r="2230" s="13" customFormat="1">
      <c r="A2230" s="13"/>
      <c r="B2230" s="239"/>
      <c r="C2230" s="240"/>
      <c r="D2230" s="234" t="s">
        <v>204</v>
      </c>
      <c r="E2230" s="241" t="s">
        <v>1</v>
      </c>
      <c r="F2230" s="242" t="s">
        <v>2327</v>
      </c>
      <c r="G2230" s="240"/>
      <c r="H2230" s="243">
        <v>29.399999999999999</v>
      </c>
      <c r="I2230" s="244"/>
      <c r="J2230" s="240"/>
      <c r="K2230" s="240"/>
      <c r="L2230" s="245"/>
      <c r="M2230" s="246"/>
      <c r="N2230" s="247"/>
      <c r="O2230" s="247"/>
      <c r="P2230" s="247"/>
      <c r="Q2230" s="247"/>
      <c r="R2230" s="247"/>
      <c r="S2230" s="247"/>
      <c r="T2230" s="248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9" t="s">
        <v>204</v>
      </c>
      <c r="AU2230" s="249" t="s">
        <v>82</v>
      </c>
      <c r="AV2230" s="13" t="s">
        <v>82</v>
      </c>
      <c r="AW2230" s="13" t="s">
        <v>30</v>
      </c>
      <c r="AX2230" s="13" t="s">
        <v>73</v>
      </c>
      <c r="AY2230" s="249" t="s">
        <v>196</v>
      </c>
    </row>
    <row r="2231" s="14" customFormat="1">
      <c r="A2231" s="14"/>
      <c r="B2231" s="250"/>
      <c r="C2231" s="251"/>
      <c r="D2231" s="234" t="s">
        <v>204</v>
      </c>
      <c r="E2231" s="252" t="s">
        <v>1</v>
      </c>
      <c r="F2231" s="253" t="s">
        <v>206</v>
      </c>
      <c r="G2231" s="251"/>
      <c r="H2231" s="254">
        <v>3239.3600000000001</v>
      </c>
      <c r="I2231" s="255"/>
      <c r="J2231" s="251"/>
      <c r="K2231" s="251"/>
      <c r="L2231" s="256"/>
      <c r="M2231" s="257"/>
      <c r="N2231" s="258"/>
      <c r="O2231" s="258"/>
      <c r="P2231" s="258"/>
      <c r="Q2231" s="258"/>
      <c r="R2231" s="258"/>
      <c r="S2231" s="258"/>
      <c r="T2231" s="259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60" t="s">
        <v>204</v>
      </c>
      <c r="AU2231" s="260" t="s">
        <v>82</v>
      </c>
      <c r="AV2231" s="14" t="s">
        <v>202</v>
      </c>
      <c r="AW2231" s="14" t="s">
        <v>30</v>
      </c>
      <c r="AX2231" s="14" t="s">
        <v>80</v>
      </c>
      <c r="AY2231" s="260" t="s">
        <v>196</v>
      </c>
    </row>
    <row r="2232" s="2" customFormat="1" ht="37.8" customHeight="1">
      <c r="A2232" s="39"/>
      <c r="B2232" s="40"/>
      <c r="C2232" s="220" t="s">
        <v>1157</v>
      </c>
      <c r="D2232" s="220" t="s">
        <v>198</v>
      </c>
      <c r="E2232" s="221" t="s">
        <v>2328</v>
      </c>
      <c r="F2232" s="222" t="s">
        <v>2329</v>
      </c>
      <c r="G2232" s="223" t="s">
        <v>201</v>
      </c>
      <c r="H2232" s="224">
        <v>3239.3600000000001</v>
      </c>
      <c r="I2232" s="225"/>
      <c r="J2232" s="226">
        <f>ROUND(I2232*H2232,2)</f>
        <v>0</v>
      </c>
      <c r="K2232" s="227"/>
      <c r="L2232" s="45"/>
      <c r="M2232" s="228" t="s">
        <v>1</v>
      </c>
      <c r="N2232" s="229" t="s">
        <v>38</v>
      </c>
      <c r="O2232" s="92"/>
      <c r="P2232" s="230">
        <f>O2232*H2232</f>
        <v>0</v>
      </c>
      <c r="Q2232" s="230">
        <v>0</v>
      </c>
      <c r="R2232" s="230">
        <f>Q2232*H2232</f>
        <v>0</v>
      </c>
      <c r="S2232" s="230">
        <v>0</v>
      </c>
      <c r="T2232" s="231">
        <f>S2232*H2232</f>
        <v>0</v>
      </c>
      <c r="U2232" s="39"/>
      <c r="V2232" s="39"/>
      <c r="W2232" s="39"/>
      <c r="X2232" s="39"/>
      <c r="Y2232" s="39"/>
      <c r="Z2232" s="39"/>
      <c r="AA2232" s="39"/>
      <c r="AB2232" s="39"/>
      <c r="AC2232" s="39"/>
      <c r="AD2232" s="39"/>
      <c r="AE2232" s="39"/>
      <c r="AR2232" s="232" t="s">
        <v>231</v>
      </c>
      <c r="AT2232" s="232" t="s">
        <v>198</v>
      </c>
      <c r="AU2232" s="232" t="s">
        <v>82</v>
      </c>
      <c r="AY2232" s="18" t="s">
        <v>196</v>
      </c>
      <c r="BE2232" s="233">
        <f>IF(N2232="základní",J2232,0)</f>
        <v>0</v>
      </c>
      <c r="BF2232" s="233">
        <f>IF(N2232="snížená",J2232,0)</f>
        <v>0</v>
      </c>
      <c r="BG2232" s="233">
        <f>IF(N2232="zákl. přenesená",J2232,0)</f>
        <v>0</v>
      </c>
      <c r="BH2232" s="233">
        <f>IF(N2232="sníž. přenesená",J2232,0)</f>
        <v>0</v>
      </c>
      <c r="BI2232" s="233">
        <f>IF(N2232="nulová",J2232,0)</f>
        <v>0</v>
      </c>
      <c r="BJ2232" s="18" t="s">
        <v>80</v>
      </c>
      <c r="BK2232" s="233">
        <f>ROUND(I2232*H2232,2)</f>
        <v>0</v>
      </c>
      <c r="BL2232" s="18" t="s">
        <v>231</v>
      </c>
      <c r="BM2232" s="232" t="s">
        <v>2330</v>
      </c>
    </row>
    <row r="2233" s="2" customFormat="1">
      <c r="A2233" s="39"/>
      <c r="B2233" s="40"/>
      <c r="C2233" s="41"/>
      <c r="D2233" s="234" t="s">
        <v>203</v>
      </c>
      <c r="E2233" s="41"/>
      <c r="F2233" s="235" t="s">
        <v>2329</v>
      </c>
      <c r="G2233" s="41"/>
      <c r="H2233" s="41"/>
      <c r="I2233" s="236"/>
      <c r="J2233" s="41"/>
      <c r="K2233" s="41"/>
      <c r="L2233" s="45"/>
      <c r="M2233" s="237"/>
      <c r="N2233" s="238"/>
      <c r="O2233" s="92"/>
      <c r="P2233" s="92"/>
      <c r="Q2233" s="92"/>
      <c r="R2233" s="92"/>
      <c r="S2233" s="92"/>
      <c r="T2233" s="93"/>
      <c r="U2233" s="39"/>
      <c r="V2233" s="39"/>
      <c r="W2233" s="39"/>
      <c r="X2233" s="39"/>
      <c r="Y2233" s="39"/>
      <c r="Z2233" s="39"/>
      <c r="AA2233" s="39"/>
      <c r="AB2233" s="39"/>
      <c r="AC2233" s="39"/>
      <c r="AD2233" s="39"/>
      <c r="AE2233" s="39"/>
      <c r="AT2233" s="18" t="s">
        <v>203</v>
      </c>
      <c r="AU2233" s="18" t="s">
        <v>82</v>
      </c>
    </row>
    <row r="2234" s="13" customFormat="1">
      <c r="A2234" s="13"/>
      <c r="B2234" s="239"/>
      <c r="C2234" s="240"/>
      <c r="D2234" s="234" t="s">
        <v>204</v>
      </c>
      <c r="E2234" s="241" t="s">
        <v>1</v>
      </c>
      <c r="F2234" s="242" t="s">
        <v>2326</v>
      </c>
      <c r="G2234" s="240"/>
      <c r="H2234" s="243">
        <v>3209.96</v>
      </c>
      <c r="I2234" s="244"/>
      <c r="J2234" s="240"/>
      <c r="K2234" s="240"/>
      <c r="L2234" s="245"/>
      <c r="M2234" s="246"/>
      <c r="N2234" s="247"/>
      <c r="O2234" s="247"/>
      <c r="P2234" s="247"/>
      <c r="Q2234" s="247"/>
      <c r="R2234" s="247"/>
      <c r="S2234" s="247"/>
      <c r="T2234" s="248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9" t="s">
        <v>204</v>
      </c>
      <c r="AU2234" s="249" t="s">
        <v>82</v>
      </c>
      <c r="AV2234" s="13" t="s">
        <v>82</v>
      </c>
      <c r="AW2234" s="13" t="s">
        <v>30</v>
      </c>
      <c r="AX2234" s="13" t="s">
        <v>73</v>
      </c>
      <c r="AY2234" s="249" t="s">
        <v>196</v>
      </c>
    </row>
    <row r="2235" s="13" customFormat="1">
      <c r="A2235" s="13"/>
      <c r="B2235" s="239"/>
      <c r="C2235" s="240"/>
      <c r="D2235" s="234" t="s">
        <v>204</v>
      </c>
      <c r="E2235" s="241" t="s">
        <v>1</v>
      </c>
      <c r="F2235" s="242" t="s">
        <v>2327</v>
      </c>
      <c r="G2235" s="240"/>
      <c r="H2235" s="243">
        <v>29.399999999999999</v>
      </c>
      <c r="I2235" s="244"/>
      <c r="J2235" s="240"/>
      <c r="K2235" s="240"/>
      <c r="L2235" s="245"/>
      <c r="M2235" s="246"/>
      <c r="N2235" s="247"/>
      <c r="O2235" s="247"/>
      <c r="P2235" s="247"/>
      <c r="Q2235" s="247"/>
      <c r="R2235" s="247"/>
      <c r="S2235" s="247"/>
      <c r="T2235" s="248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9" t="s">
        <v>204</v>
      </c>
      <c r="AU2235" s="249" t="s">
        <v>82</v>
      </c>
      <c r="AV2235" s="13" t="s">
        <v>82</v>
      </c>
      <c r="AW2235" s="13" t="s">
        <v>30</v>
      </c>
      <c r="AX2235" s="13" t="s">
        <v>73</v>
      </c>
      <c r="AY2235" s="249" t="s">
        <v>196</v>
      </c>
    </row>
    <row r="2236" s="14" customFormat="1">
      <c r="A2236" s="14"/>
      <c r="B2236" s="250"/>
      <c r="C2236" s="251"/>
      <c r="D2236" s="234" t="s">
        <v>204</v>
      </c>
      <c r="E2236" s="252" t="s">
        <v>1</v>
      </c>
      <c r="F2236" s="253" t="s">
        <v>206</v>
      </c>
      <c r="G2236" s="251"/>
      <c r="H2236" s="254">
        <v>3239.3600000000001</v>
      </c>
      <c r="I2236" s="255"/>
      <c r="J2236" s="251"/>
      <c r="K2236" s="251"/>
      <c r="L2236" s="256"/>
      <c r="M2236" s="257"/>
      <c r="N2236" s="258"/>
      <c r="O2236" s="258"/>
      <c r="P2236" s="258"/>
      <c r="Q2236" s="258"/>
      <c r="R2236" s="258"/>
      <c r="S2236" s="258"/>
      <c r="T2236" s="259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T2236" s="260" t="s">
        <v>204</v>
      </c>
      <c r="AU2236" s="260" t="s">
        <v>82</v>
      </c>
      <c r="AV2236" s="14" t="s">
        <v>202</v>
      </c>
      <c r="AW2236" s="14" t="s">
        <v>30</v>
      </c>
      <c r="AX2236" s="14" t="s">
        <v>80</v>
      </c>
      <c r="AY2236" s="260" t="s">
        <v>196</v>
      </c>
    </row>
    <row r="2237" s="2" customFormat="1" ht="16.5" customHeight="1">
      <c r="A2237" s="39"/>
      <c r="B2237" s="40"/>
      <c r="C2237" s="271" t="s">
        <v>2331</v>
      </c>
      <c r="D2237" s="271" t="s">
        <v>416</v>
      </c>
      <c r="E2237" s="272" t="s">
        <v>2251</v>
      </c>
      <c r="F2237" s="273" t="s">
        <v>2252</v>
      </c>
      <c r="G2237" s="274" t="s">
        <v>396</v>
      </c>
      <c r="H2237" s="275">
        <v>0.97199999999999998</v>
      </c>
      <c r="I2237" s="276"/>
      <c r="J2237" s="277">
        <f>ROUND(I2237*H2237,2)</f>
        <v>0</v>
      </c>
      <c r="K2237" s="278"/>
      <c r="L2237" s="279"/>
      <c r="M2237" s="280" t="s">
        <v>1</v>
      </c>
      <c r="N2237" s="281" t="s">
        <v>38</v>
      </c>
      <c r="O2237" s="92"/>
      <c r="P2237" s="230">
        <f>O2237*H2237</f>
        <v>0</v>
      </c>
      <c r="Q2237" s="230">
        <v>0</v>
      </c>
      <c r="R2237" s="230">
        <f>Q2237*H2237</f>
        <v>0</v>
      </c>
      <c r="S2237" s="230">
        <v>0</v>
      </c>
      <c r="T2237" s="231">
        <f>S2237*H2237</f>
        <v>0</v>
      </c>
      <c r="U2237" s="39"/>
      <c r="V2237" s="39"/>
      <c r="W2237" s="39"/>
      <c r="X2237" s="39"/>
      <c r="Y2237" s="39"/>
      <c r="Z2237" s="39"/>
      <c r="AA2237" s="39"/>
      <c r="AB2237" s="39"/>
      <c r="AC2237" s="39"/>
      <c r="AD2237" s="39"/>
      <c r="AE2237" s="39"/>
      <c r="AR2237" s="232" t="s">
        <v>265</v>
      </c>
      <c r="AT2237" s="232" t="s">
        <v>416</v>
      </c>
      <c r="AU2237" s="232" t="s">
        <v>82</v>
      </c>
      <c r="AY2237" s="18" t="s">
        <v>196</v>
      </c>
      <c r="BE2237" s="233">
        <f>IF(N2237="základní",J2237,0)</f>
        <v>0</v>
      </c>
      <c r="BF2237" s="233">
        <f>IF(N2237="snížená",J2237,0)</f>
        <v>0</v>
      </c>
      <c r="BG2237" s="233">
        <f>IF(N2237="zákl. přenesená",J2237,0)</f>
        <v>0</v>
      </c>
      <c r="BH2237" s="233">
        <f>IF(N2237="sníž. přenesená",J2237,0)</f>
        <v>0</v>
      </c>
      <c r="BI2237" s="233">
        <f>IF(N2237="nulová",J2237,0)</f>
        <v>0</v>
      </c>
      <c r="BJ2237" s="18" t="s">
        <v>80</v>
      </c>
      <c r="BK2237" s="233">
        <f>ROUND(I2237*H2237,2)</f>
        <v>0</v>
      </c>
      <c r="BL2237" s="18" t="s">
        <v>231</v>
      </c>
      <c r="BM2237" s="232" t="s">
        <v>2332</v>
      </c>
    </row>
    <row r="2238" s="2" customFormat="1">
      <c r="A2238" s="39"/>
      <c r="B2238" s="40"/>
      <c r="C2238" s="41"/>
      <c r="D2238" s="234" t="s">
        <v>203</v>
      </c>
      <c r="E2238" s="41"/>
      <c r="F2238" s="235" t="s">
        <v>2252</v>
      </c>
      <c r="G2238" s="41"/>
      <c r="H2238" s="41"/>
      <c r="I2238" s="236"/>
      <c r="J2238" s="41"/>
      <c r="K2238" s="41"/>
      <c r="L2238" s="45"/>
      <c r="M2238" s="237"/>
      <c r="N2238" s="238"/>
      <c r="O2238" s="92"/>
      <c r="P2238" s="92"/>
      <c r="Q2238" s="92"/>
      <c r="R2238" s="92"/>
      <c r="S2238" s="92"/>
      <c r="T2238" s="93"/>
      <c r="U2238" s="39"/>
      <c r="V2238" s="39"/>
      <c r="W2238" s="39"/>
      <c r="X2238" s="39"/>
      <c r="Y2238" s="39"/>
      <c r="Z2238" s="39"/>
      <c r="AA2238" s="39"/>
      <c r="AB2238" s="39"/>
      <c r="AC2238" s="39"/>
      <c r="AD2238" s="39"/>
      <c r="AE2238" s="39"/>
      <c r="AT2238" s="18" t="s">
        <v>203</v>
      </c>
      <c r="AU2238" s="18" t="s">
        <v>82</v>
      </c>
    </row>
    <row r="2239" s="13" customFormat="1">
      <c r="A2239" s="13"/>
      <c r="B2239" s="239"/>
      <c r="C2239" s="240"/>
      <c r="D2239" s="234" t="s">
        <v>204</v>
      </c>
      <c r="E2239" s="241" t="s">
        <v>1</v>
      </c>
      <c r="F2239" s="242" t="s">
        <v>2333</v>
      </c>
      <c r="G2239" s="240"/>
      <c r="H2239" s="243">
        <v>0.97199999999999998</v>
      </c>
      <c r="I2239" s="244"/>
      <c r="J2239" s="240"/>
      <c r="K2239" s="240"/>
      <c r="L2239" s="245"/>
      <c r="M2239" s="246"/>
      <c r="N2239" s="247"/>
      <c r="O2239" s="247"/>
      <c r="P2239" s="247"/>
      <c r="Q2239" s="247"/>
      <c r="R2239" s="247"/>
      <c r="S2239" s="247"/>
      <c r="T2239" s="248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9" t="s">
        <v>204</v>
      </c>
      <c r="AU2239" s="249" t="s">
        <v>82</v>
      </c>
      <c r="AV2239" s="13" t="s">
        <v>82</v>
      </c>
      <c r="AW2239" s="13" t="s">
        <v>30</v>
      </c>
      <c r="AX2239" s="13" t="s">
        <v>73</v>
      </c>
      <c r="AY2239" s="249" t="s">
        <v>196</v>
      </c>
    </row>
    <row r="2240" s="14" customFormat="1">
      <c r="A2240" s="14"/>
      <c r="B2240" s="250"/>
      <c r="C2240" s="251"/>
      <c r="D2240" s="234" t="s">
        <v>204</v>
      </c>
      <c r="E2240" s="252" t="s">
        <v>1</v>
      </c>
      <c r="F2240" s="253" t="s">
        <v>206</v>
      </c>
      <c r="G2240" s="251"/>
      <c r="H2240" s="254">
        <v>0.97199999999999998</v>
      </c>
      <c r="I2240" s="255"/>
      <c r="J2240" s="251"/>
      <c r="K2240" s="251"/>
      <c r="L2240" s="256"/>
      <c r="M2240" s="257"/>
      <c r="N2240" s="258"/>
      <c r="O2240" s="258"/>
      <c r="P2240" s="258"/>
      <c r="Q2240" s="258"/>
      <c r="R2240" s="258"/>
      <c r="S2240" s="258"/>
      <c r="T2240" s="259"/>
      <c r="U2240" s="14"/>
      <c r="V2240" s="14"/>
      <c r="W2240" s="14"/>
      <c r="X2240" s="14"/>
      <c r="Y2240" s="14"/>
      <c r="Z2240" s="14"/>
      <c r="AA2240" s="14"/>
      <c r="AB2240" s="14"/>
      <c r="AC2240" s="14"/>
      <c r="AD2240" s="14"/>
      <c r="AE2240" s="14"/>
      <c r="AT2240" s="260" t="s">
        <v>204</v>
      </c>
      <c r="AU2240" s="260" t="s">
        <v>82</v>
      </c>
      <c r="AV2240" s="14" t="s">
        <v>202</v>
      </c>
      <c r="AW2240" s="14" t="s">
        <v>30</v>
      </c>
      <c r="AX2240" s="14" t="s">
        <v>80</v>
      </c>
      <c r="AY2240" s="260" t="s">
        <v>196</v>
      </c>
    </row>
    <row r="2241" s="2" customFormat="1" ht="24.15" customHeight="1">
      <c r="A2241" s="39"/>
      <c r="B2241" s="40"/>
      <c r="C2241" s="220" t="s">
        <v>1161</v>
      </c>
      <c r="D2241" s="220" t="s">
        <v>198</v>
      </c>
      <c r="E2241" s="221" t="s">
        <v>2334</v>
      </c>
      <c r="F2241" s="222" t="s">
        <v>2335</v>
      </c>
      <c r="G2241" s="223" t="s">
        <v>201</v>
      </c>
      <c r="H2241" s="224">
        <v>3239.3600000000001</v>
      </c>
      <c r="I2241" s="225"/>
      <c r="J2241" s="226">
        <f>ROUND(I2241*H2241,2)</f>
        <v>0</v>
      </c>
      <c r="K2241" s="227"/>
      <c r="L2241" s="45"/>
      <c r="M2241" s="228" t="s">
        <v>1</v>
      </c>
      <c r="N2241" s="229" t="s">
        <v>38</v>
      </c>
      <c r="O2241" s="92"/>
      <c r="P2241" s="230">
        <f>O2241*H2241</f>
        <v>0</v>
      </c>
      <c r="Q2241" s="230">
        <v>0</v>
      </c>
      <c r="R2241" s="230">
        <f>Q2241*H2241</f>
        <v>0</v>
      </c>
      <c r="S2241" s="230">
        <v>0</v>
      </c>
      <c r="T2241" s="231">
        <f>S2241*H2241</f>
        <v>0</v>
      </c>
      <c r="U2241" s="39"/>
      <c r="V2241" s="39"/>
      <c r="W2241" s="39"/>
      <c r="X2241" s="39"/>
      <c r="Y2241" s="39"/>
      <c r="Z2241" s="39"/>
      <c r="AA2241" s="39"/>
      <c r="AB2241" s="39"/>
      <c r="AC2241" s="39"/>
      <c r="AD2241" s="39"/>
      <c r="AE2241" s="39"/>
      <c r="AR2241" s="232" t="s">
        <v>231</v>
      </c>
      <c r="AT2241" s="232" t="s">
        <v>198</v>
      </c>
      <c r="AU2241" s="232" t="s">
        <v>82</v>
      </c>
      <c r="AY2241" s="18" t="s">
        <v>196</v>
      </c>
      <c r="BE2241" s="233">
        <f>IF(N2241="základní",J2241,0)</f>
        <v>0</v>
      </c>
      <c r="BF2241" s="233">
        <f>IF(N2241="snížená",J2241,0)</f>
        <v>0</v>
      </c>
      <c r="BG2241" s="233">
        <f>IF(N2241="zákl. přenesená",J2241,0)</f>
        <v>0</v>
      </c>
      <c r="BH2241" s="233">
        <f>IF(N2241="sníž. přenesená",J2241,0)</f>
        <v>0</v>
      </c>
      <c r="BI2241" s="233">
        <f>IF(N2241="nulová",J2241,0)</f>
        <v>0</v>
      </c>
      <c r="BJ2241" s="18" t="s">
        <v>80</v>
      </c>
      <c r="BK2241" s="233">
        <f>ROUND(I2241*H2241,2)</f>
        <v>0</v>
      </c>
      <c r="BL2241" s="18" t="s">
        <v>231</v>
      </c>
      <c r="BM2241" s="232" t="s">
        <v>2336</v>
      </c>
    </row>
    <row r="2242" s="2" customFormat="1">
      <c r="A2242" s="39"/>
      <c r="B2242" s="40"/>
      <c r="C2242" s="41"/>
      <c r="D2242" s="234" t="s">
        <v>203</v>
      </c>
      <c r="E2242" s="41"/>
      <c r="F2242" s="235" t="s">
        <v>2335</v>
      </c>
      <c r="G2242" s="41"/>
      <c r="H2242" s="41"/>
      <c r="I2242" s="236"/>
      <c r="J2242" s="41"/>
      <c r="K2242" s="41"/>
      <c r="L2242" s="45"/>
      <c r="M2242" s="237"/>
      <c r="N2242" s="238"/>
      <c r="O2242" s="92"/>
      <c r="P2242" s="92"/>
      <c r="Q2242" s="92"/>
      <c r="R2242" s="92"/>
      <c r="S2242" s="92"/>
      <c r="T2242" s="93"/>
      <c r="U2242" s="39"/>
      <c r="V2242" s="39"/>
      <c r="W2242" s="39"/>
      <c r="X2242" s="39"/>
      <c r="Y2242" s="39"/>
      <c r="Z2242" s="39"/>
      <c r="AA2242" s="39"/>
      <c r="AB2242" s="39"/>
      <c r="AC2242" s="39"/>
      <c r="AD2242" s="39"/>
      <c r="AE2242" s="39"/>
      <c r="AT2242" s="18" t="s">
        <v>203</v>
      </c>
      <c r="AU2242" s="18" t="s">
        <v>82</v>
      </c>
    </row>
    <row r="2243" s="13" customFormat="1">
      <c r="A2243" s="13"/>
      <c r="B2243" s="239"/>
      <c r="C2243" s="240"/>
      <c r="D2243" s="234" t="s">
        <v>204</v>
      </c>
      <c r="E2243" s="241" t="s">
        <v>1</v>
      </c>
      <c r="F2243" s="242" t="s">
        <v>2326</v>
      </c>
      <c r="G2243" s="240"/>
      <c r="H2243" s="243">
        <v>3209.96</v>
      </c>
      <c r="I2243" s="244"/>
      <c r="J2243" s="240"/>
      <c r="K2243" s="240"/>
      <c r="L2243" s="245"/>
      <c r="M2243" s="246"/>
      <c r="N2243" s="247"/>
      <c r="O2243" s="247"/>
      <c r="P2243" s="247"/>
      <c r="Q2243" s="247"/>
      <c r="R2243" s="247"/>
      <c r="S2243" s="247"/>
      <c r="T2243" s="248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9" t="s">
        <v>204</v>
      </c>
      <c r="AU2243" s="249" t="s">
        <v>82</v>
      </c>
      <c r="AV2243" s="13" t="s">
        <v>82</v>
      </c>
      <c r="AW2243" s="13" t="s">
        <v>30</v>
      </c>
      <c r="AX2243" s="13" t="s">
        <v>73</v>
      </c>
      <c r="AY2243" s="249" t="s">
        <v>196</v>
      </c>
    </row>
    <row r="2244" s="13" customFormat="1">
      <c r="A2244" s="13"/>
      <c r="B2244" s="239"/>
      <c r="C2244" s="240"/>
      <c r="D2244" s="234" t="s">
        <v>204</v>
      </c>
      <c r="E2244" s="241" t="s">
        <v>1</v>
      </c>
      <c r="F2244" s="242" t="s">
        <v>2327</v>
      </c>
      <c r="G2244" s="240"/>
      <c r="H2244" s="243">
        <v>29.399999999999999</v>
      </c>
      <c r="I2244" s="244"/>
      <c r="J2244" s="240"/>
      <c r="K2244" s="240"/>
      <c r="L2244" s="245"/>
      <c r="M2244" s="246"/>
      <c r="N2244" s="247"/>
      <c r="O2244" s="247"/>
      <c r="P2244" s="247"/>
      <c r="Q2244" s="247"/>
      <c r="R2244" s="247"/>
      <c r="S2244" s="247"/>
      <c r="T2244" s="248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9" t="s">
        <v>204</v>
      </c>
      <c r="AU2244" s="249" t="s">
        <v>82</v>
      </c>
      <c r="AV2244" s="13" t="s">
        <v>82</v>
      </c>
      <c r="AW2244" s="13" t="s">
        <v>30</v>
      </c>
      <c r="AX2244" s="13" t="s">
        <v>73</v>
      </c>
      <c r="AY2244" s="249" t="s">
        <v>196</v>
      </c>
    </row>
    <row r="2245" s="14" customFormat="1">
      <c r="A2245" s="14"/>
      <c r="B2245" s="250"/>
      <c r="C2245" s="251"/>
      <c r="D2245" s="234" t="s">
        <v>204</v>
      </c>
      <c r="E2245" s="252" t="s">
        <v>1</v>
      </c>
      <c r="F2245" s="253" t="s">
        <v>206</v>
      </c>
      <c r="G2245" s="251"/>
      <c r="H2245" s="254">
        <v>3239.3600000000001</v>
      </c>
      <c r="I2245" s="255"/>
      <c r="J2245" s="251"/>
      <c r="K2245" s="251"/>
      <c r="L2245" s="256"/>
      <c r="M2245" s="257"/>
      <c r="N2245" s="258"/>
      <c r="O2245" s="258"/>
      <c r="P2245" s="258"/>
      <c r="Q2245" s="258"/>
      <c r="R2245" s="258"/>
      <c r="S2245" s="258"/>
      <c r="T2245" s="259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60" t="s">
        <v>204</v>
      </c>
      <c r="AU2245" s="260" t="s">
        <v>82</v>
      </c>
      <c r="AV2245" s="14" t="s">
        <v>202</v>
      </c>
      <c r="AW2245" s="14" t="s">
        <v>30</v>
      </c>
      <c r="AX2245" s="14" t="s">
        <v>80</v>
      </c>
      <c r="AY2245" s="260" t="s">
        <v>196</v>
      </c>
    </row>
    <row r="2246" s="2" customFormat="1" ht="55.5" customHeight="1">
      <c r="A2246" s="39"/>
      <c r="B2246" s="40"/>
      <c r="C2246" s="271" t="s">
        <v>2337</v>
      </c>
      <c r="D2246" s="271" t="s">
        <v>416</v>
      </c>
      <c r="E2246" s="272" t="s">
        <v>2338</v>
      </c>
      <c r="F2246" s="273" t="s">
        <v>2339</v>
      </c>
      <c r="G2246" s="274" t="s">
        <v>201</v>
      </c>
      <c r="H2246" s="275">
        <v>3725.2640000000001</v>
      </c>
      <c r="I2246" s="276"/>
      <c r="J2246" s="277">
        <f>ROUND(I2246*H2246,2)</f>
        <v>0</v>
      </c>
      <c r="K2246" s="278"/>
      <c r="L2246" s="279"/>
      <c r="M2246" s="280" t="s">
        <v>1</v>
      </c>
      <c r="N2246" s="281" t="s">
        <v>38</v>
      </c>
      <c r="O2246" s="92"/>
      <c r="P2246" s="230">
        <f>O2246*H2246</f>
        <v>0</v>
      </c>
      <c r="Q2246" s="230">
        <v>0</v>
      </c>
      <c r="R2246" s="230">
        <f>Q2246*H2246</f>
        <v>0</v>
      </c>
      <c r="S2246" s="230">
        <v>0</v>
      </c>
      <c r="T2246" s="231">
        <f>S2246*H2246</f>
        <v>0</v>
      </c>
      <c r="U2246" s="39"/>
      <c r="V2246" s="39"/>
      <c r="W2246" s="39"/>
      <c r="X2246" s="39"/>
      <c r="Y2246" s="39"/>
      <c r="Z2246" s="39"/>
      <c r="AA2246" s="39"/>
      <c r="AB2246" s="39"/>
      <c r="AC2246" s="39"/>
      <c r="AD2246" s="39"/>
      <c r="AE2246" s="39"/>
      <c r="AR2246" s="232" t="s">
        <v>265</v>
      </c>
      <c r="AT2246" s="232" t="s">
        <v>416</v>
      </c>
      <c r="AU2246" s="232" t="s">
        <v>82</v>
      </c>
      <c r="AY2246" s="18" t="s">
        <v>196</v>
      </c>
      <c r="BE2246" s="233">
        <f>IF(N2246="základní",J2246,0)</f>
        <v>0</v>
      </c>
      <c r="BF2246" s="233">
        <f>IF(N2246="snížená",J2246,0)</f>
        <v>0</v>
      </c>
      <c r="BG2246" s="233">
        <f>IF(N2246="zákl. přenesená",J2246,0)</f>
        <v>0</v>
      </c>
      <c r="BH2246" s="233">
        <f>IF(N2246="sníž. přenesená",J2246,0)</f>
        <v>0</v>
      </c>
      <c r="BI2246" s="233">
        <f>IF(N2246="nulová",J2246,0)</f>
        <v>0</v>
      </c>
      <c r="BJ2246" s="18" t="s">
        <v>80</v>
      </c>
      <c r="BK2246" s="233">
        <f>ROUND(I2246*H2246,2)</f>
        <v>0</v>
      </c>
      <c r="BL2246" s="18" t="s">
        <v>231</v>
      </c>
      <c r="BM2246" s="232" t="s">
        <v>2340</v>
      </c>
    </row>
    <row r="2247" s="2" customFormat="1">
      <c r="A2247" s="39"/>
      <c r="B2247" s="40"/>
      <c r="C2247" s="41"/>
      <c r="D2247" s="234" t="s">
        <v>203</v>
      </c>
      <c r="E2247" s="41"/>
      <c r="F2247" s="235" t="s">
        <v>2339</v>
      </c>
      <c r="G2247" s="41"/>
      <c r="H2247" s="41"/>
      <c r="I2247" s="236"/>
      <c r="J2247" s="41"/>
      <c r="K2247" s="41"/>
      <c r="L2247" s="45"/>
      <c r="M2247" s="237"/>
      <c r="N2247" s="238"/>
      <c r="O2247" s="92"/>
      <c r="P2247" s="92"/>
      <c r="Q2247" s="92"/>
      <c r="R2247" s="92"/>
      <c r="S2247" s="92"/>
      <c r="T2247" s="93"/>
      <c r="U2247" s="39"/>
      <c r="V2247" s="39"/>
      <c r="W2247" s="39"/>
      <c r="X2247" s="39"/>
      <c r="Y2247" s="39"/>
      <c r="Z2247" s="39"/>
      <c r="AA2247" s="39"/>
      <c r="AB2247" s="39"/>
      <c r="AC2247" s="39"/>
      <c r="AD2247" s="39"/>
      <c r="AE2247" s="39"/>
      <c r="AT2247" s="18" t="s">
        <v>203</v>
      </c>
      <c r="AU2247" s="18" t="s">
        <v>82</v>
      </c>
    </row>
    <row r="2248" s="13" customFormat="1">
      <c r="A2248" s="13"/>
      <c r="B2248" s="239"/>
      <c r="C2248" s="240"/>
      <c r="D2248" s="234" t="s">
        <v>204</v>
      </c>
      <c r="E2248" s="241" t="s">
        <v>1</v>
      </c>
      <c r="F2248" s="242" t="s">
        <v>2341</v>
      </c>
      <c r="G2248" s="240"/>
      <c r="H2248" s="243">
        <v>3725.2640000000001</v>
      </c>
      <c r="I2248" s="244"/>
      <c r="J2248" s="240"/>
      <c r="K2248" s="240"/>
      <c r="L2248" s="245"/>
      <c r="M2248" s="246"/>
      <c r="N2248" s="247"/>
      <c r="O2248" s="247"/>
      <c r="P2248" s="247"/>
      <c r="Q2248" s="247"/>
      <c r="R2248" s="247"/>
      <c r="S2248" s="247"/>
      <c r="T2248" s="248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9" t="s">
        <v>204</v>
      </c>
      <c r="AU2248" s="249" t="s">
        <v>82</v>
      </c>
      <c r="AV2248" s="13" t="s">
        <v>82</v>
      </c>
      <c r="AW2248" s="13" t="s">
        <v>30</v>
      </c>
      <c r="AX2248" s="13" t="s">
        <v>73</v>
      </c>
      <c r="AY2248" s="249" t="s">
        <v>196</v>
      </c>
    </row>
    <row r="2249" s="14" customFormat="1">
      <c r="A2249" s="14"/>
      <c r="B2249" s="250"/>
      <c r="C2249" s="251"/>
      <c r="D2249" s="234" t="s">
        <v>204</v>
      </c>
      <c r="E2249" s="252" t="s">
        <v>1</v>
      </c>
      <c r="F2249" s="253" t="s">
        <v>206</v>
      </c>
      <c r="G2249" s="251"/>
      <c r="H2249" s="254">
        <v>3725.2640000000001</v>
      </c>
      <c r="I2249" s="255"/>
      <c r="J2249" s="251"/>
      <c r="K2249" s="251"/>
      <c r="L2249" s="256"/>
      <c r="M2249" s="257"/>
      <c r="N2249" s="258"/>
      <c r="O2249" s="258"/>
      <c r="P2249" s="258"/>
      <c r="Q2249" s="258"/>
      <c r="R2249" s="258"/>
      <c r="S2249" s="258"/>
      <c r="T2249" s="259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T2249" s="260" t="s">
        <v>204</v>
      </c>
      <c r="AU2249" s="260" t="s">
        <v>82</v>
      </c>
      <c r="AV2249" s="14" t="s">
        <v>202</v>
      </c>
      <c r="AW2249" s="14" t="s">
        <v>30</v>
      </c>
      <c r="AX2249" s="14" t="s">
        <v>80</v>
      </c>
      <c r="AY2249" s="260" t="s">
        <v>196</v>
      </c>
    </row>
    <row r="2250" s="2" customFormat="1" ht="33" customHeight="1">
      <c r="A2250" s="39"/>
      <c r="B2250" s="40"/>
      <c r="C2250" s="220" t="s">
        <v>1167</v>
      </c>
      <c r="D2250" s="220" t="s">
        <v>198</v>
      </c>
      <c r="E2250" s="221" t="s">
        <v>2342</v>
      </c>
      <c r="F2250" s="222" t="s">
        <v>2343</v>
      </c>
      <c r="G2250" s="223" t="s">
        <v>201</v>
      </c>
      <c r="H2250" s="224">
        <v>3239.3600000000001</v>
      </c>
      <c r="I2250" s="225"/>
      <c r="J2250" s="226">
        <f>ROUND(I2250*H2250,2)</f>
        <v>0</v>
      </c>
      <c r="K2250" s="227"/>
      <c r="L2250" s="45"/>
      <c r="M2250" s="228" t="s">
        <v>1</v>
      </c>
      <c r="N2250" s="229" t="s">
        <v>38</v>
      </c>
      <c r="O2250" s="92"/>
      <c r="P2250" s="230">
        <f>O2250*H2250</f>
        <v>0</v>
      </c>
      <c r="Q2250" s="230">
        <v>0</v>
      </c>
      <c r="R2250" s="230">
        <f>Q2250*H2250</f>
        <v>0</v>
      </c>
      <c r="S2250" s="230">
        <v>0</v>
      </c>
      <c r="T2250" s="231">
        <f>S2250*H2250</f>
        <v>0</v>
      </c>
      <c r="U2250" s="39"/>
      <c r="V2250" s="39"/>
      <c r="W2250" s="39"/>
      <c r="X2250" s="39"/>
      <c r="Y2250" s="39"/>
      <c r="Z2250" s="39"/>
      <c r="AA2250" s="39"/>
      <c r="AB2250" s="39"/>
      <c r="AC2250" s="39"/>
      <c r="AD2250" s="39"/>
      <c r="AE2250" s="39"/>
      <c r="AR2250" s="232" t="s">
        <v>231</v>
      </c>
      <c r="AT2250" s="232" t="s">
        <v>198</v>
      </c>
      <c r="AU2250" s="232" t="s">
        <v>82</v>
      </c>
      <c r="AY2250" s="18" t="s">
        <v>196</v>
      </c>
      <c r="BE2250" s="233">
        <f>IF(N2250="základní",J2250,0)</f>
        <v>0</v>
      </c>
      <c r="BF2250" s="233">
        <f>IF(N2250="snížená",J2250,0)</f>
        <v>0</v>
      </c>
      <c r="BG2250" s="233">
        <f>IF(N2250="zákl. přenesená",J2250,0)</f>
        <v>0</v>
      </c>
      <c r="BH2250" s="233">
        <f>IF(N2250="sníž. přenesená",J2250,0)</f>
        <v>0</v>
      </c>
      <c r="BI2250" s="233">
        <f>IF(N2250="nulová",J2250,0)</f>
        <v>0</v>
      </c>
      <c r="BJ2250" s="18" t="s">
        <v>80</v>
      </c>
      <c r="BK2250" s="233">
        <f>ROUND(I2250*H2250,2)</f>
        <v>0</v>
      </c>
      <c r="BL2250" s="18" t="s">
        <v>231</v>
      </c>
      <c r="BM2250" s="232" t="s">
        <v>2320</v>
      </c>
    </row>
    <row r="2251" s="2" customFormat="1">
      <c r="A2251" s="39"/>
      <c r="B2251" s="40"/>
      <c r="C2251" s="41"/>
      <c r="D2251" s="234" t="s">
        <v>203</v>
      </c>
      <c r="E2251" s="41"/>
      <c r="F2251" s="235" t="s">
        <v>2343</v>
      </c>
      <c r="G2251" s="41"/>
      <c r="H2251" s="41"/>
      <c r="I2251" s="236"/>
      <c r="J2251" s="41"/>
      <c r="K2251" s="41"/>
      <c r="L2251" s="45"/>
      <c r="M2251" s="237"/>
      <c r="N2251" s="238"/>
      <c r="O2251" s="92"/>
      <c r="P2251" s="92"/>
      <c r="Q2251" s="92"/>
      <c r="R2251" s="92"/>
      <c r="S2251" s="92"/>
      <c r="T2251" s="93"/>
      <c r="U2251" s="39"/>
      <c r="V2251" s="39"/>
      <c r="W2251" s="39"/>
      <c r="X2251" s="39"/>
      <c r="Y2251" s="39"/>
      <c r="Z2251" s="39"/>
      <c r="AA2251" s="39"/>
      <c r="AB2251" s="39"/>
      <c r="AC2251" s="39"/>
      <c r="AD2251" s="39"/>
      <c r="AE2251" s="39"/>
      <c r="AT2251" s="18" t="s">
        <v>203</v>
      </c>
      <c r="AU2251" s="18" t="s">
        <v>82</v>
      </c>
    </row>
    <row r="2252" s="13" customFormat="1">
      <c r="A2252" s="13"/>
      <c r="B2252" s="239"/>
      <c r="C2252" s="240"/>
      <c r="D2252" s="234" t="s">
        <v>204</v>
      </c>
      <c r="E2252" s="241" t="s">
        <v>1</v>
      </c>
      <c r="F2252" s="242" t="s">
        <v>2326</v>
      </c>
      <c r="G2252" s="240"/>
      <c r="H2252" s="243">
        <v>3209.96</v>
      </c>
      <c r="I2252" s="244"/>
      <c r="J2252" s="240"/>
      <c r="K2252" s="240"/>
      <c r="L2252" s="245"/>
      <c r="M2252" s="246"/>
      <c r="N2252" s="247"/>
      <c r="O2252" s="247"/>
      <c r="P2252" s="247"/>
      <c r="Q2252" s="247"/>
      <c r="R2252" s="247"/>
      <c r="S2252" s="247"/>
      <c r="T2252" s="248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9" t="s">
        <v>204</v>
      </c>
      <c r="AU2252" s="249" t="s">
        <v>82</v>
      </c>
      <c r="AV2252" s="13" t="s">
        <v>82</v>
      </c>
      <c r="AW2252" s="13" t="s">
        <v>30</v>
      </c>
      <c r="AX2252" s="13" t="s">
        <v>73</v>
      </c>
      <c r="AY2252" s="249" t="s">
        <v>196</v>
      </c>
    </row>
    <row r="2253" s="13" customFormat="1">
      <c r="A2253" s="13"/>
      <c r="B2253" s="239"/>
      <c r="C2253" s="240"/>
      <c r="D2253" s="234" t="s">
        <v>204</v>
      </c>
      <c r="E2253" s="241" t="s">
        <v>1</v>
      </c>
      <c r="F2253" s="242" t="s">
        <v>2327</v>
      </c>
      <c r="G2253" s="240"/>
      <c r="H2253" s="243">
        <v>29.399999999999999</v>
      </c>
      <c r="I2253" s="244"/>
      <c r="J2253" s="240"/>
      <c r="K2253" s="240"/>
      <c r="L2253" s="245"/>
      <c r="M2253" s="246"/>
      <c r="N2253" s="247"/>
      <c r="O2253" s="247"/>
      <c r="P2253" s="247"/>
      <c r="Q2253" s="247"/>
      <c r="R2253" s="247"/>
      <c r="S2253" s="247"/>
      <c r="T2253" s="248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9" t="s">
        <v>204</v>
      </c>
      <c r="AU2253" s="249" t="s">
        <v>82</v>
      </c>
      <c r="AV2253" s="13" t="s">
        <v>82</v>
      </c>
      <c r="AW2253" s="13" t="s">
        <v>30</v>
      </c>
      <c r="AX2253" s="13" t="s">
        <v>73</v>
      </c>
      <c r="AY2253" s="249" t="s">
        <v>196</v>
      </c>
    </row>
    <row r="2254" s="14" customFormat="1">
      <c r="A2254" s="14"/>
      <c r="B2254" s="250"/>
      <c r="C2254" s="251"/>
      <c r="D2254" s="234" t="s">
        <v>204</v>
      </c>
      <c r="E2254" s="252" t="s">
        <v>1</v>
      </c>
      <c r="F2254" s="253" t="s">
        <v>206</v>
      </c>
      <c r="G2254" s="251"/>
      <c r="H2254" s="254">
        <v>3239.3600000000001</v>
      </c>
      <c r="I2254" s="255"/>
      <c r="J2254" s="251"/>
      <c r="K2254" s="251"/>
      <c r="L2254" s="256"/>
      <c r="M2254" s="257"/>
      <c r="N2254" s="258"/>
      <c r="O2254" s="258"/>
      <c r="P2254" s="258"/>
      <c r="Q2254" s="258"/>
      <c r="R2254" s="258"/>
      <c r="S2254" s="258"/>
      <c r="T2254" s="259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60" t="s">
        <v>204</v>
      </c>
      <c r="AU2254" s="260" t="s">
        <v>82</v>
      </c>
      <c r="AV2254" s="14" t="s">
        <v>202</v>
      </c>
      <c r="AW2254" s="14" t="s">
        <v>30</v>
      </c>
      <c r="AX2254" s="14" t="s">
        <v>80</v>
      </c>
      <c r="AY2254" s="260" t="s">
        <v>196</v>
      </c>
    </row>
    <row r="2255" s="2" customFormat="1" ht="24.15" customHeight="1">
      <c r="A2255" s="39"/>
      <c r="B2255" s="40"/>
      <c r="C2255" s="271" t="s">
        <v>2344</v>
      </c>
      <c r="D2255" s="271" t="s">
        <v>416</v>
      </c>
      <c r="E2255" s="272" t="s">
        <v>2345</v>
      </c>
      <c r="F2255" s="273" t="s">
        <v>2346</v>
      </c>
      <c r="G2255" s="274" t="s">
        <v>201</v>
      </c>
      <c r="H2255" s="275">
        <v>3725.2640000000001</v>
      </c>
      <c r="I2255" s="276"/>
      <c r="J2255" s="277">
        <f>ROUND(I2255*H2255,2)</f>
        <v>0</v>
      </c>
      <c r="K2255" s="278"/>
      <c r="L2255" s="279"/>
      <c r="M2255" s="280" t="s">
        <v>1</v>
      </c>
      <c r="N2255" s="281" t="s">
        <v>38</v>
      </c>
      <c r="O2255" s="92"/>
      <c r="P2255" s="230">
        <f>O2255*H2255</f>
        <v>0</v>
      </c>
      <c r="Q2255" s="230">
        <v>0</v>
      </c>
      <c r="R2255" s="230">
        <f>Q2255*H2255</f>
        <v>0</v>
      </c>
      <c r="S2255" s="230">
        <v>0</v>
      </c>
      <c r="T2255" s="231">
        <f>S2255*H2255</f>
        <v>0</v>
      </c>
      <c r="U2255" s="39"/>
      <c r="V2255" s="39"/>
      <c r="W2255" s="39"/>
      <c r="X2255" s="39"/>
      <c r="Y2255" s="39"/>
      <c r="Z2255" s="39"/>
      <c r="AA2255" s="39"/>
      <c r="AB2255" s="39"/>
      <c r="AC2255" s="39"/>
      <c r="AD2255" s="39"/>
      <c r="AE2255" s="39"/>
      <c r="AR2255" s="232" t="s">
        <v>265</v>
      </c>
      <c r="AT2255" s="232" t="s">
        <v>416</v>
      </c>
      <c r="AU2255" s="232" t="s">
        <v>82</v>
      </c>
      <c r="AY2255" s="18" t="s">
        <v>196</v>
      </c>
      <c r="BE2255" s="233">
        <f>IF(N2255="základní",J2255,0)</f>
        <v>0</v>
      </c>
      <c r="BF2255" s="233">
        <f>IF(N2255="snížená",J2255,0)</f>
        <v>0</v>
      </c>
      <c r="BG2255" s="233">
        <f>IF(N2255="zákl. přenesená",J2255,0)</f>
        <v>0</v>
      </c>
      <c r="BH2255" s="233">
        <f>IF(N2255="sníž. přenesená",J2255,0)</f>
        <v>0</v>
      </c>
      <c r="BI2255" s="233">
        <f>IF(N2255="nulová",J2255,0)</f>
        <v>0</v>
      </c>
      <c r="BJ2255" s="18" t="s">
        <v>80</v>
      </c>
      <c r="BK2255" s="233">
        <f>ROUND(I2255*H2255,2)</f>
        <v>0</v>
      </c>
      <c r="BL2255" s="18" t="s">
        <v>231</v>
      </c>
      <c r="BM2255" s="232" t="s">
        <v>2347</v>
      </c>
    </row>
    <row r="2256" s="2" customFormat="1">
      <c r="A2256" s="39"/>
      <c r="B2256" s="40"/>
      <c r="C2256" s="41"/>
      <c r="D2256" s="234" t="s">
        <v>203</v>
      </c>
      <c r="E2256" s="41"/>
      <c r="F2256" s="235" t="s">
        <v>2346</v>
      </c>
      <c r="G2256" s="41"/>
      <c r="H2256" s="41"/>
      <c r="I2256" s="236"/>
      <c r="J2256" s="41"/>
      <c r="K2256" s="41"/>
      <c r="L2256" s="45"/>
      <c r="M2256" s="237"/>
      <c r="N2256" s="238"/>
      <c r="O2256" s="92"/>
      <c r="P2256" s="92"/>
      <c r="Q2256" s="92"/>
      <c r="R2256" s="92"/>
      <c r="S2256" s="92"/>
      <c r="T2256" s="93"/>
      <c r="U2256" s="39"/>
      <c r="V2256" s="39"/>
      <c r="W2256" s="39"/>
      <c r="X2256" s="39"/>
      <c r="Y2256" s="39"/>
      <c r="Z2256" s="39"/>
      <c r="AA2256" s="39"/>
      <c r="AB2256" s="39"/>
      <c r="AC2256" s="39"/>
      <c r="AD2256" s="39"/>
      <c r="AE2256" s="39"/>
      <c r="AT2256" s="18" t="s">
        <v>203</v>
      </c>
      <c r="AU2256" s="18" t="s">
        <v>82</v>
      </c>
    </row>
    <row r="2257" s="13" customFormat="1">
      <c r="A2257" s="13"/>
      <c r="B2257" s="239"/>
      <c r="C2257" s="240"/>
      <c r="D2257" s="234" t="s">
        <v>204</v>
      </c>
      <c r="E2257" s="241" t="s">
        <v>1</v>
      </c>
      <c r="F2257" s="242" t="s">
        <v>2341</v>
      </c>
      <c r="G2257" s="240"/>
      <c r="H2257" s="243">
        <v>3725.2640000000001</v>
      </c>
      <c r="I2257" s="244"/>
      <c r="J2257" s="240"/>
      <c r="K2257" s="240"/>
      <c r="L2257" s="245"/>
      <c r="M2257" s="246"/>
      <c r="N2257" s="247"/>
      <c r="O2257" s="247"/>
      <c r="P2257" s="247"/>
      <c r="Q2257" s="247"/>
      <c r="R2257" s="247"/>
      <c r="S2257" s="247"/>
      <c r="T2257" s="248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9" t="s">
        <v>204</v>
      </c>
      <c r="AU2257" s="249" t="s">
        <v>82</v>
      </c>
      <c r="AV2257" s="13" t="s">
        <v>82</v>
      </c>
      <c r="AW2257" s="13" t="s">
        <v>30</v>
      </c>
      <c r="AX2257" s="13" t="s">
        <v>73</v>
      </c>
      <c r="AY2257" s="249" t="s">
        <v>196</v>
      </c>
    </row>
    <row r="2258" s="14" customFormat="1">
      <c r="A2258" s="14"/>
      <c r="B2258" s="250"/>
      <c r="C2258" s="251"/>
      <c r="D2258" s="234" t="s">
        <v>204</v>
      </c>
      <c r="E2258" s="252" t="s">
        <v>1</v>
      </c>
      <c r="F2258" s="253" t="s">
        <v>206</v>
      </c>
      <c r="G2258" s="251"/>
      <c r="H2258" s="254">
        <v>3725.2640000000001</v>
      </c>
      <c r="I2258" s="255"/>
      <c r="J2258" s="251"/>
      <c r="K2258" s="251"/>
      <c r="L2258" s="256"/>
      <c r="M2258" s="257"/>
      <c r="N2258" s="258"/>
      <c r="O2258" s="258"/>
      <c r="P2258" s="258"/>
      <c r="Q2258" s="258"/>
      <c r="R2258" s="258"/>
      <c r="S2258" s="258"/>
      <c r="T2258" s="259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60" t="s">
        <v>204</v>
      </c>
      <c r="AU2258" s="260" t="s">
        <v>82</v>
      </c>
      <c r="AV2258" s="14" t="s">
        <v>202</v>
      </c>
      <c r="AW2258" s="14" t="s">
        <v>30</v>
      </c>
      <c r="AX2258" s="14" t="s">
        <v>80</v>
      </c>
      <c r="AY2258" s="260" t="s">
        <v>196</v>
      </c>
    </row>
    <row r="2259" s="2" customFormat="1" ht="49.05" customHeight="1">
      <c r="A2259" s="39"/>
      <c r="B2259" s="40"/>
      <c r="C2259" s="220" t="s">
        <v>1173</v>
      </c>
      <c r="D2259" s="220" t="s">
        <v>198</v>
      </c>
      <c r="E2259" s="221" t="s">
        <v>2348</v>
      </c>
      <c r="F2259" s="222" t="s">
        <v>2349</v>
      </c>
      <c r="G2259" s="223" t="s">
        <v>396</v>
      </c>
      <c r="H2259" s="224">
        <v>8.6649999999999991</v>
      </c>
      <c r="I2259" s="225"/>
      <c r="J2259" s="226">
        <f>ROUND(I2259*H2259,2)</f>
        <v>0</v>
      </c>
      <c r="K2259" s="227"/>
      <c r="L2259" s="45"/>
      <c r="M2259" s="228" t="s">
        <v>1</v>
      </c>
      <c r="N2259" s="229" t="s">
        <v>38</v>
      </c>
      <c r="O2259" s="92"/>
      <c r="P2259" s="230">
        <f>O2259*H2259</f>
        <v>0</v>
      </c>
      <c r="Q2259" s="230">
        <v>0</v>
      </c>
      <c r="R2259" s="230">
        <f>Q2259*H2259</f>
        <v>0</v>
      </c>
      <c r="S2259" s="230">
        <v>0</v>
      </c>
      <c r="T2259" s="231">
        <f>S2259*H2259</f>
        <v>0</v>
      </c>
      <c r="U2259" s="39"/>
      <c r="V2259" s="39"/>
      <c r="W2259" s="39"/>
      <c r="X2259" s="39"/>
      <c r="Y2259" s="39"/>
      <c r="Z2259" s="39"/>
      <c r="AA2259" s="39"/>
      <c r="AB2259" s="39"/>
      <c r="AC2259" s="39"/>
      <c r="AD2259" s="39"/>
      <c r="AE2259" s="39"/>
      <c r="AR2259" s="232" t="s">
        <v>231</v>
      </c>
      <c r="AT2259" s="232" t="s">
        <v>198</v>
      </c>
      <c r="AU2259" s="232" t="s">
        <v>82</v>
      </c>
      <c r="AY2259" s="18" t="s">
        <v>196</v>
      </c>
      <c r="BE2259" s="233">
        <f>IF(N2259="základní",J2259,0)</f>
        <v>0</v>
      </c>
      <c r="BF2259" s="233">
        <f>IF(N2259="snížená",J2259,0)</f>
        <v>0</v>
      </c>
      <c r="BG2259" s="233">
        <f>IF(N2259="zákl. přenesená",J2259,0)</f>
        <v>0</v>
      </c>
      <c r="BH2259" s="233">
        <f>IF(N2259="sníž. přenesená",J2259,0)</f>
        <v>0</v>
      </c>
      <c r="BI2259" s="233">
        <f>IF(N2259="nulová",J2259,0)</f>
        <v>0</v>
      </c>
      <c r="BJ2259" s="18" t="s">
        <v>80</v>
      </c>
      <c r="BK2259" s="233">
        <f>ROUND(I2259*H2259,2)</f>
        <v>0</v>
      </c>
      <c r="BL2259" s="18" t="s">
        <v>231</v>
      </c>
      <c r="BM2259" s="232" t="s">
        <v>2350</v>
      </c>
    </row>
    <row r="2260" s="2" customFormat="1">
      <c r="A2260" s="39"/>
      <c r="B2260" s="40"/>
      <c r="C2260" s="41"/>
      <c r="D2260" s="234" t="s">
        <v>203</v>
      </c>
      <c r="E2260" s="41"/>
      <c r="F2260" s="235" t="s">
        <v>2349</v>
      </c>
      <c r="G2260" s="41"/>
      <c r="H2260" s="41"/>
      <c r="I2260" s="236"/>
      <c r="J2260" s="41"/>
      <c r="K2260" s="41"/>
      <c r="L2260" s="45"/>
      <c r="M2260" s="237"/>
      <c r="N2260" s="238"/>
      <c r="O2260" s="92"/>
      <c r="P2260" s="92"/>
      <c r="Q2260" s="92"/>
      <c r="R2260" s="92"/>
      <c r="S2260" s="92"/>
      <c r="T2260" s="93"/>
      <c r="U2260" s="39"/>
      <c r="V2260" s="39"/>
      <c r="W2260" s="39"/>
      <c r="X2260" s="39"/>
      <c r="Y2260" s="39"/>
      <c r="Z2260" s="39"/>
      <c r="AA2260" s="39"/>
      <c r="AB2260" s="39"/>
      <c r="AC2260" s="39"/>
      <c r="AD2260" s="39"/>
      <c r="AE2260" s="39"/>
      <c r="AT2260" s="18" t="s">
        <v>203</v>
      </c>
      <c r="AU2260" s="18" t="s">
        <v>82</v>
      </c>
    </row>
    <row r="2261" s="12" customFormat="1" ht="22.8" customHeight="1">
      <c r="A2261" s="12"/>
      <c r="B2261" s="204"/>
      <c r="C2261" s="205"/>
      <c r="D2261" s="206" t="s">
        <v>72</v>
      </c>
      <c r="E2261" s="218" t="s">
        <v>2351</v>
      </c>
      <c r="F2261" s="218" t="s">
        <v>2352</v>
      </c>
      <c r="G2261" s="205"/>
      <c r="H2261" s="205"/>
      <c r="I2261" s="208"/>
      <c r="J2261" s="219">
        <f>BK2261</f>
        <v>0</v>
      </c>
      <c r="K2261" s="205"/>
      <c r="L2261" s="210"/>
      <c r="M2261" s="211"/>
      <c r="N2261" s="212"/>
      <c r="O2261" s="212"/>
      <c r="P2261" s="213">
        <f>SUM(P2262:P2482)</f>
        <v>0</v>
      </c>
      <c r="Q2261" s="212"/>
      <c r="R2261" s="213">
        <f>SUM(R2262:R2482)</f>
        <v>0</v>
      </c>
      <c r="S2261" s="212"/>
      <c r="T2261" s="214">
        <f>SUM(T2262:T2482)</f>
        <v>0</v>
      </c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R2261" s="215" t="s">
        <v>82</v>
      </c>
      <c r="AT2261" s="216" t="s">
        <v>72</v>
      </c>
      <c r="AU2261" s="216" t="s">
        <v>80</v>
      </c>
      <c r="AY2261" s="215" t="s">
        <v>196</v>
      </c>
      <c r="BK2261" s="217">
        <f>SUM(BK2262:BK2482)</f>
        <v>0</v>
      </c>
    </row>
    <row r="2262" s="2" customFormat="1" ht="37.8" customHeight="1">
      <c r="A2262" s="39"/>
      <c r="B2262" s="40"/>
      <c r="C2262" s="220" t="s">
        <v>2353</v>
      </c>
      <c r="D2262" s="220" t="s">
        <v>198</v>
      </c>
      <c r="E2262" s="221" t="s">
        <v>2354</v>
      </c>
      <c r="F2262" s="222" t="s">
        <v>2355</v>
      </c>
      <c r="G2262" s="223" t="s">
        <v>256</v>
      </c>
      <c r="H2262" s="224">
        <v>31</v>
      </c>
      <c r="I2262" s="225"/>
      <c r="J2262" s="226">
        <f>ROUND(I2262*H2262,2)</f>
        <v>0</v>
      </c>
      <c r="K2262" s="227"/>
      <c r="L2262" s="45"/>
      <c r="M2262" s="228" t="s">
        <v>1</v>
      </c>
      <c r="N2262" s="229" t="s">
        <v>38</v>
      </c>
      <c r="O2262" s="92"/>
      <c r="P2262" s="230">
        <f>O2262*H2262</f>
        <v>0</v>
      </c>
      <c r="Q2262" s="230">
        <v>0</v>
      </c>
      <c r="R2262" s="230">
        <f>Q2262*H2262</f>
        <v>0</v>
      </c>
      <c r="S2262" s="230">
        <v>0</v>
      </c>
      <c r="T2262" s="231">
        <f>S2262*H2262</f>
        <v>0</v>
      </c>
      <c r="U2262" s="39"/>
      <c r="V2262" s="39"/>
      <c r="W2262" s="39"/>
      <c r="X2262" s="39"/>
      <c r="Y2262" s="39"/>
      <c r="Z2262" s="39"/>
      <c r="AA2262" s="39"/>
      <c r="AB2262" s="39"/>
      <c r="AC2262" s="39"/>
      <c r="AD2262" s="39"/>
      <c r="AE2262" s="39"/>
      <c r="AR2262" s="232" t="s">
        <v>231</v>
      </c>
      <c r="AT2262" s="232" t="s">
        <v>198</v>
      </c>
      <c r="AU2262" s="232" t="s">
        <v>82</v>
      </c>
      <c r="AY2262" s="18" t="s">
        <v>196</v>
      </c>
      <c r="BE2262" s="233">
        <f>IF(N2262="základní",J2262,0)</f>
        <v>0</v>
      </c>
      <c r="BF2262" s="233">
        <f>IF(N2262="snížená",J2262,0)</f>
        <v>0</v>
      </c>
      <c r="BG2262" s="233">
        <f>IF(N2262="zákl. přenesená",J2262,0)</f>
        <v>0</v>
      </c>
      <c r="BH2262" s="233">
        <f>IF(N2262="sníž. přenesená",J2262,0)</f>
        <v>0</v>
      </c>
      <c r="BI2262" s="233">
        <f>IF(N2262="nulová",J2262,0)</f>
        <v>0</v>
      </c>
      <c r="BJ2262" s="18" t="s">
        <v>80</v>
      </c>
      <c r="BK2262" s="233">
        <f>ROUND(I2262*H2262,2)</f>
        <v>0</v>
      </c>
      <c r="BL2262" s="18" t="s">
        <v>231</v>
      </c>
      <c r="BM2262" s="232" t="s">
        <v>2356</v>
      </c>
    </row>
    <row r="2263" s="2" customFormat="1">
      <c r="A2263" s="39"/>
      <c r="B2263" s="40"/>
      <c r="C2263" s="41"/>
      <c r="D2263" s="234" t="s">
        <v>203</v>
      </c>
      <c r="E2263" s="41"/>
      <c r="F2263" s="235" t="s">
        <v>2355</v>
      </c>
      <c r="G2263" s="41"/>
      <c r="H2263" s="41"/>
      <c r="I2263" s="236"/>
      <c r="J2263" s="41"/>
      <c r="K2263" s="41"/>
      <c r="L2263" s="45"/>
      <c r="M2263" s="237"/>
      <c r="N2263" s="238"/>
      <c r="O2263" s="92"/>
      <c r="P2263" s="92"/>
      <c r="Q2263" s="92"/>
      <c r="R2263" s="92"/>
      <c r="S2263" s="92"/>
      <c r="T2263" s="93"/>
      <c r="U2263" s="39"/>
      <c r="V2263" s="39"/>
      <c r="W2263" s="39"/>
      <c r="X2263" s="39"/>
      <c r="Y2263" s="39"/>
      <c r="Z2263" s="39"/>
      <c r="AA2263" s="39"/>
      <c r="AB2263" s="39"/>
      <c r="AC2263" s="39"/>
      <c r="AD2263" s="39"/>
      <c r="AE2263" s="39"/>
      <c r="AT2263" s="18" t="s">
        <v>203</v>
      </c>
      <c r="AU2263" s="18" t="s">
        <v>82</v>
      </c>
    </row>
    <row r="2264" s="13" customFormat="1">
      <c r="A2264" s="13"/>
      <c r="B2264" s="239"/>
      <c r="C2264" s="240"/>
      <c r="D2264" s="234" t="s">
        <v>204</v>
      </c>
      <c r="E2264" s="241" t="s">
        <v>1</v>
      </c>
      <c r="F2264" s="242" t="s">
        <v>2357</v>
      </c>
      <c r="G2264" s="240"/>
      <c r="H2264" s="243">
        <v>31</v>
      </c>
      <c r="I2264" s="244"/>
      <c r="J2264" s="240"/>
      <c r="K2264" s="240"/>
      <c r="L2264" s="245"/>
      <c r="M2264" s="246"/>
      <c r="N2264" s="247"/>
      <c r="O2264" s="247"/>
      <c r="P2264" s="247"/>
      <c r="Q2264" s="247"/>
      <c r="R2264" s="247"/>
      <c r="S2264" s="247"/>
      <c r="T2264" s="248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9" t="s">
        <v>204</v>
      </c>
      <c r="AU2264" s="249" t="s">
        <v>82</v>
      </c>
      <c r="AV2264" s="13" t="s">
        <v>82</v>
      </c>
      <c r="AW2264" s="13" t="s">
        <v>30</v>
      </c>
      <c r="AX2264" s="13" t="s">
        <v>73</v>
      </c>
      <c r="AY2264" s="249" t="s">
        <v>196</v>
      </c>
    </row>
    <row r="2265" s="14" customFormat="1">
      <c r="A2265" s="14"/>
      <c r="B2265" s="250"/>
      <c r="C2265" s="251"/>
      <c r="D2265" s="234" t="s">
        <v>204</v>
      </c>
      <c r="E2265" s="252" t="s">
        <v>1</v>
      </c>
      <c r="F2265" s="253" t="s">
        <v>206</v>
      </c>
      <c r="G2265" s="251"/>
      <c r="H2265" s="254">
        <v>31</v>
      </c>
      <c r="I2265" s="255"/>
      <c r="J2265" s="251"/>
      <c r="K2265" s="251"/>
      <c r="L2265" s="256"/>
      <c r="M2265" s="257"/>
      <c r="N2265" s="258"/>
      <c r="O2265" s="258"/>
      <c r="P2265" s="258"/>
      <c r="Q2265" s="258"/>
      <c r="R2265" s="258"/>
      <c r="S2265" s="258"/>
      <c r="T2265" s="259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60" t="s">
        <v>204</v>
      </c>
      <c r="AU2265" s="260" t="s">
        <v>82</v>
      </c>
      <c r="AV2265" s="14" t="s">
        <v>202</v>
      </c>
      <c r="AW2265" s="14" t="s">
        <v>30</v>
      </c>
      <c r="AX2265" s="14" t="s">
        <v>80</v>
      </c>
      <c r="AY2265" s="260" t="s">
        <v>196</v>
      </c>
    </row>
    <row r="2266" s="2" customFormat="1" ht="37.8" customHeight="1">
      <c r="A2266" s="39"/>
      <c r="B2266" s="40"/>
      <c r="C2266" s="220" t="s">
        <v>1177</v>
      </c>
      <c r="D2266" s="220" t="s">
        <v>198</v>
      </c>
      <c r="E2266" s="221" t="s">
        <v>2358</v>
      </c>
      <c r="F2266" s="222" t="s">
        <v>2359</v>
      </c>
      <c r="G2266" s="223" t="s">
        <v>201</v>
      </c>
      <c r="H2266" s="224">
        <v>62</v>
      </c>
      <c r="I2266" s="225"/>
      <c r="J2266" s="226">
        <f>ROUND(I2266*H2266,2)</f>
        <v>0</v>
      </c>
      <c r="K2266" s="227"/>
      <c r="L2266" s="45"/>
      <c r="M2266" s="228" t="s">
        <v>1</v>
      </c>
      <c r="N2266" s="229" t="s">
        <v>38</v>
      </c>
      <c r="O2266" s="92"/>
      <c r="P2266" s="230">
        <f>O2266*H2266</f>
        <v>0</v>
      </c>
      <c r="Q2266" s="230">
        <v>0</v>
      </c>
      <c r="R2266" s="230">
        <f>Q2266*H2266</f>
        <v>0</v>
      </c>
      <c r="S2266" s="230">
        <v>0</v>
      </c>
      <c r="T2266" s="231">
        <f>S2266*H2266</f>
        <v>0</v>
      </c>
      <c r="U2266" s="39"/>
      <c r="V2266" s="39"/>
      <c r="W2266" s="39"/>
      <c r="X2266" s="39"/>
      <c r="Y2266" s="39"/>
      <c r="Z2266" s="39"/>
      <c r="AA2266" s="39"/>
      <c r="AB2266" s="39"/>
      <c r="AC2266" s="39"/>
      <c r="AD2266" s="39"/>
      <c r="AE2266" s="39"/>
      <c r="AR2266" s="232" t="s">
        <v>231</v>
      </c>
      <c r="AT2266" s="232" t="s">
        <v>198</v>
      </c>
      <c r="AU2266" s="232" t="s">
        <v>82</v>
      </c>
      <c r="AY2266" s="18" t="s">
        <v>196</v>
      </c>
      <c r="BE2266" s="233">
        <f>IF(N2266="základní",J2266,0)</f>
        <v>0</v>
      </c>
      <c r="BF2266" s="233">
        <f>IF(N2266="snížená",J2266,0)</f>
        <v>0</v>
      </c>
      <c r="BG2266" s="233">
        <f>IF(N2266="zákl. přenesená",J2266,0)</f>
        <v>0</v>
      </c>
      <c r="BH2266" s="233">
        <f>IF(N2266="sníž. přenesená",J2266,0)</f>
        <v>0</v>
      </c>
      <c r="BI2266" s="233">
        <f>IF(N2266="nulová",J2266,0)</f>
        <v>0</v>
      </c>
      <c r="BJ2266" s="18" t="s">
        <v>80</v>
      </c>
      <c r="BK2266" s="233">
        <f>ROUND(I2266*H2266,2)</f>
        <v>0</v>
      </c>
      <c r="BL2266" s="18" t="s">
        <v>231</v>
      </c>
      <c r="BM2266" s="232" t="s">
        <v>2360</v>
      </c>
    </row>
    <row r="2267" s="2" customFormat="1">
      <c r="A2267" s="39"/>
      <c r="B2267" s="40"/>
      <c r="C2267" s="41"/>
      <c r="D2267" s="234" t="s">
        <v>203</v>
      </c>
      <c r="E2267" s="41"/>
      <c r="F2267" s="235" t="s">
        <v>2359</v>
      </c>
      <c r="G2267" s="41"/>
      <c r="H2267" s="41"/>
      <c r="I2267" s="236"/>
      <c r="J2267" s="41"/>
      <c r="K2267" s="41"/>
      <c r="L2267" s="45"/>
      <c r="M2267" s="237"/>
      <c r="N2267" s="238"/>
      <c r="O2267" s="92"/>
      <c r="P2267" s="92"/>
      <c r="Q2267" s="92"/>
      <c r="R2267" s="92"/>
      <c r="S2267" s="92"/>
      <c r="T2267" s="93"/>
      <c r="U2267" s="39"/>
      <c r="V2267" s="39"/>
      <c r="W2267" s="39"/>
      <c r="X2267" s="39"/>
      <c r="Y2267" s="39"/>
      <c r="Z2267" s="39"/>
      <c r="AA2267" s="39"/>
      <c r="AB2267" s="39"/>
      <c r="AC2267" s="39"/>
      <c r="AD2267" s="39"/>
      <c r="AE2267" s="39"/>
      <c r="AT2267" s="18" t="s">
        <v>203</v>
      </c>
      <c r="AU2267" s="18" t="s">
        <v>82</v>
      </c>
    </row>
    <row r="2268" s="13" customFormat="1">
      <c r="A2268" s="13"/>
      <c r="B2268" s="239"/>
      <c r="C2268" s="240"/>
      <c r="D2268" s="234" t="s">
        <v>204</v>
      </c>
      <c r="E2268" s="241" t="s">
        <v>1</v>
      </c>
      <c r="F2268" s="242" t="s">
        <v>2361</v>
      </c>
      <c r="G2268" s="240"/>
      <c r="H2268" s="243">
        <v>49.200000000000003</v>
      </c>
      <c r="I2268" s="244"/>
      <c r="J2268" s="240"/>
      <c r="K2268" s="240"/>
      <c r="L2268" s="245"/>
      <c r="M2268" s="246"/>
      <c r="N2268" s="247"/>
      <c r="O2268" s="247"/>
      <c r="P2268" s="247"/>
      <c r="Q2268" s="247"/>
      <c r="R2268" s="247"/>
      <c r="S2268" s="247"/>
      <c r="T2268" s="248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9" t="s">
        <v>204</v>
      </c>
      <c r="AU2268" s="249" t="s">
        <v>82</v>
      </c>
      <c r="AV2268" s="13" t="s">
        <v>82</v>
      </c>
      <c r="AW2268" s="13" t="s">
        <v>30</v>
      </c>
      <c r="AX2268" s="13" t="s">
        <v>73</v>
      </c>
      <c r="AY2268" s="249" t="s">
        <v>196</v>
      </c>
    </row>
    <row r="2269" s="13" customFormat="1">
      <c r="A2269" s="13"/>
      <c r="B2269" s="239"/>
      <c r="C2269" s="240"/>
      <c r="D2269" s="234" t="s">
        <v>204</v>
      </c>
      <c r="E2269" s="241" t="s">
        <v>1</v>
      </c>
      <c r="F2269" s="242" t="s">
        <v>2362</v>
      </c>
      <c r="G2269" s="240"/>
      <c r="H2269" s="243">
        <v>9.5999999999999996</v>
      </c>
      <c r="I2269" s="244"/>
      <c r="J2269" s="240"/>
      <c r="K2269" s="240"/>
      <c r="L2269" s="245"/>
      <c r="M2269" s="246"/>
      <c r="N2269" s="247"/>
      <c r="O2269" s="247"/>
      <c r="P2269" s="247"/>
      <c r="Q2269" s="247"/>
      <c r="R2269" s="247"/>
      <c r="S2269" s="247"/>
      <c r="T2269" s="248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9" t="s">
        <v>204</v>
      </c>
      <c r="AU2269" s="249" t="s">
        <v>82</v>
      </c>
      <c r="AV2269" s="13" t="s">
        <v>82</v>
      </c>
      <c r="AW2269" s="13" t="s">
        <v>30</v>
      </c>
      <c r="AX2269" s="13" t="s">
        <v>73</v>
      </c>
      <c r="AY2269" s="249" t="s">
        <v>196</v>
      </c>
    </row>
    <row r="2270" s="13" customFormat="1">
      <c r="A2270" s="13"/>
      <c r="B2270" s="239"/>
      <c r="C2270" s="240"/>
      <c r="D2270" s="234" t="s">
        <v>204</v>
      </c>
      <c r="E2270" s="241" t="s">
        <v>1</v>
      </c>
      <c r="F2270" s="242" t="s">
        <v>2363</v>
      </c>
      <c r="G2270" s="240"/>
      <c r="H2270" s="243">
        <v>3.2000000000000002</v>
      </c>
      <c r="I2270" s="244"/>
      <c r="J2270" s="240"/>
      <c r="K2270" s="240"/>
      <c r="L2270" s="245"/>
      <c r="M2270" s="246"/>
      <c r="N2270" s="247"/>
      <c r="O2270" s="247"/>
      <c r="P2270" s="247"/>
      <c r="Q2270" s="247"/>
      <c r="R2270" s="247"/>
      <c r="S2270" s="247"/>
      <c r="T2270" s="248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9" t="s">
        <v>204</v>
      </c>
      <c r="AU2270" s="249" t="s">
        <v>82</v>
      </c>
      <c r="AV2270" s="13" t="s">
        <v>82</v>
      </c>
      <c r="AW2270" s="13" t="s">
        <v>30</v>
      </c>
      <c r="AX2270" s="13" t="s">
        <v>73</v>
      </c>
      <c r="AY2270" s="249" t="s">
        <v>196</v>
      </c>
    </row>
    <row r="2271" s="14" customFormat="1">
      <c r="A2271" s="14"/>
      <c r="B2271" s="250"/>
      <c r="C2271" s="251"/>
      <c r="D2271" s="234" t="s">
        <v>204</v>
      </c>
      <c r="E2271" s="252" t="s">
        <v>1</v>
      </c>
      <c r="F2271" s="253" t="s">
        <v>206</v>
      </c>
      <c r="G2271" s="251"/>
      <c r="H2271" s="254">
        <v>62.000000000000007</v>
      </c>
      <c r="I2271" s="255"/>
      <c r="J2271" s="251"/>
      <c r="K2271" s="251"/>
      <c r="L2271" s="256"/>
      <c r="M2271" s="257"/>
      <c r="N2271" s="258"/>
      <c r="O2271" s="258"/>
      <c r="P2271" s="258"/>
      <c r="Q2271" s="258"/>
      <c r="R2271" s="258"/>
      <c r="S2271" s="258"/>
      <c r="T2271" s="259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60" t="s">
        <v>204</v>
      </c>
      <c r="AU2271" s="260" t="s">
        <v>82</v>
      </c>
      <c r="AV2271" s="14" t="s">
        <v>202</v>
      </c>
      <c r="AW2271" s="14" t="s">
        <v>30</v>
      </c>
      <c r="AX2271" s="14" t="s">
        <v>80</v>
      </c>
      <c r="AY2271" s="260" t="s">
        <v>196</v>
      </c>
    </row>
    <row r="2272" s="2" customFormat="1" ht="24.15" customHeight="1">
      <c r="A2272" s="39"/>
      <c r="B2272" s="40"/>
      <c r="C2272" s="271" t="s">
        <v>2364</v>
      </c>
      <c r="D2272" s="271" t="s">
        <v>416</v>
      </c>
      <c r="E2272" s="272" t="s">
        <v>2365</v>
      </c>
      <c r="F2272" s="273" t="s">
        <v>2366</v>
      </c>
      <c r="G2272" s="274" t="s">
        <v>201</v>
      </c>
      <c r="H2272" s="275">
        <v>6.6589999999999998</v>
      </c>
      <c r="I2272" s="276"/>
      <c r="J2272" s="277">
        <f>ROUND(I2272*H2272,2)</f>
        <v>0</v>
      </c>
      <c r="K2272" s="278"/>
      <c r="L2272" s="279"/>
      <c r="M2272" s="280" t="s">
        <v>1</v>
      </c>
      <c r="N2272" s="281" t="s">
        <v>38</v>
      </c>
      <c r="O2272" s="92"/>
      <c r="P2272" s="230">
        <f>O2272*H2272</f>
        <v>0</v>
      </c>
      <c r="Q2272" s="230">
        <v>0</v>
      </c>
      <c r="R2272" s="230">
        <f>Q2272*H2272</f>
        <v>0</v>
      </c>
      <c r="S2272" s="230">
        <v>0</v>
      </c>
      <c r="T2272" s="231">
        <f>S2272*H2272</f>
        <v>0</v>
      </c>
      <c r="U2272" s="39"/>
      <c r="V2272" s="39"/>
      <c r="W2272" s="39"/>
      <c r="X2272" s="39"/>
      <c r="Y2272" s="39"/>
      <c r="Z2272" s="39"/>
      <c r="AA2272" s="39"/>
      <c r="AB2272" s="39"/>
      <c r="AC2272" s="39"/>
      <c r="AD2272" s="39"/>
      <c r="AE2272" s="39"/>
      <c r="AR2272" s="232" t="s">
        <v>265</v>
      </c>
      <c r="AT2272" s="232" t="s">
        <v>416</v>
      </c>
      <c r="AU2272" s="232" t="s">
        <v>82</v>
      </c>
      <c r="AY2272" s="18" t="s">
        <v>196</v>
      </c>
      <c r="BE2272" s="233">
        <f>IF(N2272="základní",J2272,0)</f>
        <v>0</v>
      </c>
      <c r="BF2272" s="233">
        <f>IF(N2272="snížená",J2272,0)</f>
        <v>0</v>
      </c>
      <c r="BG2272" s="233">
        <f>IF(N2272="zákl. přenesená",J2272,0)</f>
        <v>0</v>
      </c>
      <c r="BH2272" s="233">
        <f>IF(N2272="sníž. přenesená",J2272,0)</f>
        <v>0</v>
      </c>
      <c r="BI2272" s="233">
        <f>IF(N2272="nulová",J2272,0)</f>
        <v>0</v>
      </c>
      <c r="BJ2272" s="18" t="s">
        <v>80</v>
      </c>
      <c r="BK2272" s="233">
        <f>ROUND(I2272*H2272,2)</f>
        <v>0</v>
      </c>
      <c r="BL2272" s="18" t="s">
        <v>231</v>
      </c>
      <c r="BM2272" s="232" t="s">
        <v>2367</v>
      </c>
    </row>
    <row r="2273" s="2" customFormat="1">
      <c r="A2273" s="39"/>
      <c r="B2273" s="40"/>
      <c r="C2273" s="41"/>
      <c r="D2273" s="234" t="s">
        <v>203</v>
      </c>
      <c r="E2273" s="41"/>
      <c r="F2273" s="235" t="s">
        <v>2366</v>
      </c>
      <c r="G2273" s="41"/>
      <c r="H2273" s="41"/>
      <c r="I2273" s="236"/>
      <c r="J2273" s="41"/>
      <c r="K2273" s="41"/>
      <c r="L2273" s="45"/>
      <c r="M2273" s="237"/>
      <c r="N2273" s="238"/>
      <c r="O2273" s="92"/>
      <c r="P2273" s="92"/>
      <c r="Q2273" s="92"/>
      <c r="R2273" s="92"/>
      <c r="S2273" s="92"/>
      <c r="T2273" s="93"/>
      <c r="U2273" s="39"/>
      <c r="V2273" s="39"/>
      <c r="W2273" s="39"/>
      <c r="X2273" s="39"/>
      <c r="Y2273" s="39"/>
      <c r="Z2273" s="39"/>
      <c r="AA2273" s="39"/>
      <c r="AB2273" s="39"/>
      <c r="AC2273" s="39"/>
      <c r="AD2273" s="39"/>
      <c r="AE2273" s="39"/>
      <c r="AT2273" s="18" t="s">
        <v>203</v>
      </c>
      <c r="AU2273" s="18" t="s">
        <v>82</v>
      </c>
    </row>
    <row r="2274" s="13" customFormat="1">
      <c r="A2274" s="13"/>
      <c r="B2274" s="239"/>
      <c r="C2274" s="240"/>
      <c r="D2274" s="234" t="s">
        <v>204</v>
      </c>
      <c r="E2274" s="241" t="s">
        <v>1</v>
      </c>
      <c r="F2274" s="242" t="s">
        <v>2368</v>
      </c>
      <c r="G2274" s="240"/>
      <c r="H2274" s="243">
        <v>3.2639999999999998</v>
      </c>
      <c r="I2274" s="244"/>
      <c r="J2274" s="240"/>
      <c r="K2274" s="240"/>
      <c r="L2274" s="245"/>
      <c r="M2274" s="246"/>
      <c r="N2274" s="247"/>
      <c r="O2274" s="247"/>
      <c r="P2274" s="247"/>
      <c r="Q2274" s="247"/>
      <c r="R2274" s="247"/>
      <c r="S2274" s="247"/>
      <c r="T2274" s="248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9" t="s">
        <v>204</v>
      </c>
      <c r="AU2274" s="249" t="s">
        <v>82</v>
      </c>
      <c r="AV2274" s="13" t="s">
        <v>82</v>
      </c>
      <c r="AW2274" s="13" t="s">
        <v>30</v>
      </c>
      <c r="AX2274" s="13" t="s">
        <v>73</v>
      </c>
      <c r="AY2274" s="249" t="s">
        <v>196</v>
      </c>
    </row>
    <row r="2275" s="13" customFormat="1">
      <c r="A2275" s="13"/>
      <c r="B2275" s="239"/>
      <c r="C2275" s="240"/>
      <c r="D2275" s="234" t="s">
        <v>204</v>
      </c>
      <c r="E2275" s="241" t="s">
        <v>1</v>
      </c>
      <c r="F2275" s="242" t="s">
        <v>2369</v>
      </c>
      <c r="G2275" s="240"/>
      <c r="H2275" s="243">
        <v>3.2639999999999998</v>
      </c>
      <c r="I2275" s="244"/>
      <c r="J2275" s="240"/>
      <c r="K2275" s="240"/>
      <c r="L2275" s="245"/>
      <c r="M2275" s="246"/>
      <c r="N2275" s="247"/>
      <c r="O2275" s="247"/>
      <c r="P2275" s="247"/>
      <c r="Q2275" s="247"/>
      <c r="R2275" s="247"/>
      <c r="S2275" s="247"/>
      <c r="T2275" s="248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9" t="s">
        <v>204</v>
      </c>
      <c r="AU2275" s="249" t="s">
        <v>82</v>
      </c>
      <c r="AV2275" s="13" t="s">
        <v>82</v>
      </c>
      <c r="AW2275" s="13" t="s">
        <v>30</v>
      </c>
      <c r="AX2275" s="13" t="s">
        <v>73</v>
      </c>
      <c r="AY2275" s="249" t="s">
        <v>196</v>
      </c>
    </row>
    <row r="2276" s="14" customFormat="1">
      <c r="A2276" s="14"/>
      <c r="B2276" s="250"/>
      <c r="C2276" s="251"/>
      <c r="D2276" s="234" t="s">
        <v>204</v>
      </c>
      <c r="E2276" s="252" t="s">
        <v>1</v>
      </c>
      <c r="F2276" s="253" t="s">
        <v>206</v>
      </c>
      <c r="G2276" s="251"/>
      <c r="H2276" s="254">
        <v>6.5279999999999996</v>
      </c>
      <c r="I2276" s="255"/>
      <c r="J2276" s="251"/>
      <c r="K2276" s="251"/>
      <c r="L2276" s="256"/>
      <c r="M2276" s="257"/>
      <c r="N2276" s="258"/>
      <c r="O2276" s="258"/>
      <c r="P2276" s="258"/>
      <c r="Q2276" s="258"/>
      <c r="R2276" s="258"/>
      <c r="S2276" s="258"/>
      <c r="T2276" s="259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60" t="s">
        <v>204</v>
      </c>
      <c r="AU2276" s="260" t="s">
        <v>82</v>
      </c>
      <c r="AV2276" s="14" t="s">
        <v>202</v>
      </c>
      <c r="AW2276" s="14" t="s">
        <v>30</v>
      </c>
      <c r="AX2276" s="14" t="s">
        <v>73</v>
      </c>
      <c r="AY2276" s="260" t="s">
        <v>196</v>
      </c>
    </row>
    <row r="2277" s="13" customFormat="1">
      <c r="A2277" s="13"/>
      <c r="B2277" s="239"/>
      <c r="C2277" s="240"/>
      <c r="D2277" s="234" t="s">
        <v>204</v>
      </c>
      <c r="E2277" s="241" t="s">
        <v>1</v>
      </c>
      <c r="F2277" s="242" t="s">
        <v>2370</v>
      </c>
      <c r="G2277" s="240"/>
      <c r="H2277" s="243">
        <v>6.6589999999999998</v>
      </c>
      <c r="I2277" s="244"/>
      <c r="J2277" s="240"/>
      <c r="K2277" s="240"/>
      <c r="L2277" s="245"/>
      <c r="M2277" s="246"/>
      <c r="N2277" s="247"/>
      <c r="O2277" s="247"/>
      <c r="P2277" s="247"/>
      <c r="Q2277" s="247"/>
      <c r="R2277" s="247"/>
      <c r="S2277" s="247"/>
      <c r="T2277" s="248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9" t="s">
        <v>204</v>
      </c>
      <c r="AU2277" s="249" t="s">
        <v>82</v>
      </c>
      <c r="AV2277" s="13" t="s">
        <v>82</v>
      </c>
      <c r="AW2277" s="13" t="s">
        <v>30</v>
      </c>
      <c r="AX2277" s="13" t="s">
        <v>73</v>
      </c>
      <c r="AY2277" s="249" t="s">
        <v>196</v>
      </c>
    </row>
    <row r="2278" s="14" customFormat="1">
      <c r="A2278" s="14"/>
      <c r="B2278" s="250"/>
      <c r="C2278" s="251"/>
      <c r="D2278" s="234" t="s">
        <v>204</v>
      </c>
      <c r="E2278" s="252" t="s">
        <v>1</v>
      </c>
      <c r="F2278" s="253" t="s">
        <v>206</v>
      </c>
      <c r="G2278" s="251"/>
      <c r="H2278" s="254">
        <v>6.6589999999999998</v>
      </c>
      <c r="I2278" s="255"/>
      <c r="J2278" s="251"/>
      <c r="K2278" s="251"/>
      <c r="L2278" s="256"/>
      <c r="M2278" s="257"/>
      <c r="N2278" s="258"/>
      <c r="O2278" s="258"/>
      <c r="P2278" s="258"/>
      <c r="Q2278" s="258"/>
      <c r="R2278" s="258"/>
      <c r="S2278" s="258"/>
      <c r="T2278" s="259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60" t="s">
        <v>204</v>
      </c>
      <c r="AU2278" s="260" t="s">
        <v>82</v>
      </c>
      <c r="AV2278" s="14" t="s">
        <v>202</v>
      </c>
      <c r="AW2278" s="14" t="s">
        <v>30</v>
      </c>
      <c r="AX2278" s="14" t="s">
        <v>80</v>
      </c>
      <c r="AY2278" s="260" t="s">
        <v>196</v>
      </c>
    </row>
    <row r="2279" s="2" customFormat="1" ht="24.15" customHeight="1">
      <c r="A2279" s="39"/>
      <c r="B2279" s="40"/>
      <c r="C2279" s="271" t="s">
        <v>1182</v>
      </c>
      <c r="D2279" s="271" t="s">
        <v>416</v>
      </c>
      <c r="E2279" s="272" t="s">
        <v>2371</v>
      </c>
      <c r="F2279" s="273" t="s">
        <v>1641</v>
      </c>
      <c r="G2279" s="274" t="s">
        <v>201</v>
      </c>
      <c r="H2279" s="275">
        <v>6.5279999999999996</v>
      </c>
      <c r="I2279" s="276"/>
      <c r="J2279" s="277">
        <f>ROUND(I2279*H2279,2)</f>
        <v>0</v>
      </c>
      <c r="K2279" s="278"/>
      <c r="L2279" s="279"/>
      <c r="M2279" s="280" t="s">
        <v>1</v>
      </c>
      <c r="N2279" s="281" t="s">
        <v>38</v>
      </c>
      <c r="O2279" s="92"/>
      <c r="P2279" s="230">
        <f>O2279*H2279</f>
        <v>0</v>
      </c>
      <c r="Q2279" s="230">
        <v>0</v>
      </c>
      <c r="R2279" s="230">
        <f>Q2279*H2279</f>
        <v>0</v>
      </c>
      <c r="S2279" s="230">
        <v>0</v>
      </c>
      <c r="T2279" s="231">
        <f>S2279*H2279</f>
        <v>0</v>
      </c>
      <c r="U2279" s="39"/>
      <c r="V2279" s="39"/>
      <c r="W2279" s="39"/>
      <c r="X2279" s="39"/>
      <c r="Y2279" s="39"/>
      <c r="Z2279" s="39"/>
      <c r="AA2279" s="39"/>
      <c r="AB2279" s="39"/>
      <c r="AC2279" s="39"/>
      <c r="AD2279" s="39"/>
      <c r="AE2279" s="39"/>
      <c r="AR2279" s="232" t="s">
        <v>265</v>
      </c>
      <c r="AT2279" s="232" t="s">
        <v>416</v>
      </c>
      <c r="AU2279" s="232" t="s">
        <v>82</v>
      </c>
      <c r="AY2279" s="18" t="s">
        <v>196</v>
      </c>
      <c r="BE2279" s="233">
        <f>IF(N2279="základní",J2279,0)</f>
        <v>0</v>
      </c>
      <c r="BF2279" s="233">
        <f>IF(N2279="snížená",J2279,0)</f>
        <v>0</v>
      </c>
      <c r="BG2279" s="233">
        <f>IF(N2279="zákl. přenesená",J2279,0)</f>
        <v>0</v>
      </c>
      <c r="BH2279" s="233">
        <f>IF(N2279="sníž. přenesená",J2279,0)</f>
        <v>0</v>
      </c>
      <c r="BI2279" s="233">
        <f>IF(N2279="nulová",J2279,0)</f>
        <v>0</v>
      </c>
      <c r="BJ2279" s="18" t="s">
        <v>80</v>
      </c>
      <c r="BK2279" s="233">
        <f>ROUND(I2279*H2279,2)</f>
        <v>0</v>
      </c>
      <c r="BL2279" s="18" t="s">
        <v>231</v>
      </c>
      <c r="BM2279" s="232" t="s">
        <v>2372</v>
      </c>
    </row>
    <row r="2280" s="2" customFormat="1">
      <c r="A2280" s="39"/>
      <c r="B2280" s="40"/>
      <c r="C2280" s="41"/>
      <c r="D2280" s="234" t="s">
        <v>203</v>
      </c>
      <c r="E2280" s="41"/>
      <c r="F2280" s="235" t="s">
        <v>1641</v>
      </c>
      <c r="G2280" s="41"/>
      <c r="H2280" s="41"/>
      <c r="I2280" s="236"/>
      <c r="J2280" s="41"/>
      <c r="K2280" s="41"/>
      <c r="L2280" s="45"/>
      <c r="M2280" s="237"/>
      <c r="N2280" s="238"/>
      <c r="O2280" s="92"/>
      <c r="P2280" s="92"/>
      <c r="Q2280" s="92"/>
      <c r="R2280" s="92"/>
      <c r="S2280" s="92"/>
      <c r="T2280" s="93"/>
      <c r="U2280" s="39"/>
      <c r="V2280" s="39"/>
      <c r="W2280" s="39"/>
      <c r="X2280" s="39"/>
      <c r="Y2280" s="39"/>
      <c r="Z2280" s="39"/>
      <c r="AA2280" s="39"/>
      <c r="AB2280" s="39"/>
      <c r="AC2280" s="39"/>
      <c r="AD2280" s="39"/>
      <c r="AE2280" s="39"/>
      <c r="AT2280" s="18" t="s">
        <v>203</v>
      </c>
      <c r="AU2280" s="18" t="s">
        <v>82</v>
      </c>
    </row>
    <row r="2281" s="13" customFormat="1">
      <c r="A2281" s="13"/>
      <c r="B2281" s="239"/>
      <c r="C2281" s="240"/>
      <c r="D2281" s="234" t="s">
        <v>204</v>
      </c>
      <c r="E2281" s="241" t="s">
        <v>1</v>
      </c>
      <c r="F2281" s="242" t="s">
        <v>2373</v>
      </c>
      <c r="G2281" s="240"/>
      <c r="H2281" s="243">
        <v>6.5279999999999996</v>
      </c>
      <c r="I2281" s="244"/>
      <c r="J2281" s="240"/>
      <c r="K2281" s="240"/>
      <c r="L2281" s="245"/>
      <c r="M2281" s="246"/>
      <c r="N2281" s="247"/>
      <c r="O2281" s="247"/>
      <c r="P2281" s="247"/>
      <c r="Q2281" s="247"/>
      <c r="R2281" s="247"/>
      <c r="S2281" s="247"/>
      <c r="T2281" s="248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49" t="s">
        <v>204</v>
      </c>
      <c r="AU2281" s="249" t="s">
        <v>82</v>
      </c>
      <c r="AV2281" s="13" t="s">
        <v>82</v>
      </c>
      <c r="AW2281" s="13" t="s">
        <v>30</v>
      </c>
      <c r="AX2281" s="13" t="s">
        <v>73</v>
      </c>
      <c r="AY2281" s="249" t="s">
        <v>196</v>
      </c>
    </row>
    <row r="2282" s="14" customFormat="1">
      <c r="A2282" s="14"/>
      <c r="B2282" s="250"/>
      <c r="C2282" s="251"/>
      <c r="D2282" s="234" t="s">
        <v>204</v>
      </c>
      <c r="E2282" s="252" t="s">
        <v>1</v>
      </c>
      <c r="F2282" s="253" t="s">
        <v>206</v>
      </c>
      <c r="G2282" s="251"/>
      <c r="H2282" s="254">
        <v>6.5279999999999996</v>
      </c>
      <c r="I2282" s="255"/>
      <c r="J2282" s="251"/>
      <c r="K2282" s="251"/>
      <c r="L2282" s="256"/>
      <c r="M2282" s="257"/>
      <c r="N2282" s="258"/>
      <c r="O2282" s="258"/>
      <c r="P2282" s="258"/>
      <c r="Q2282" s="258"/>
      <c r="R2282" s="258"/>
      <c r="S2282" s="258"/>
      <c r="T2282" s="259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60" t="s">
        <v>204</v>
      </c>
      <c r="AU2282" s="260" t="s">
        <v>82</v>
      </c>
      <c r="AV2282" s="14" t="s">
        <v>202</v>
      </c>
      <c r="AW2282" s="14" t="s">
        <v>30</v>
      </c>
      <c r="AX2282" s="14" t="s">
        <v>80</v>
      </c>
      <c r="AY2282" s="260" t="s">
        <v>196</v>
      </c>
    </row>
    <row r="2283" s="2" customFormat="1" ht="24.15" customHeight="1">
      <c r="A2283" s="39"/>
      <c r="B2283" s="40"/>
      <c r="C2283" s="271" t="s">
        <v>2374</v>
      </c>
      <c r="D2283" s="271" t="s">
        <v>416</v>
      </c>
      <c r="E2283" s="272" t="s">
        <v>2375</v>
      </c>
      <c r="F2283" s="273" t="s">
        <v>2376</v>
      </c>
      <c r="G2283" s="274" t="s">
        <v>201</v>
      </c>
      <c r="H2283" s="275">
        <v>50.183999999999998</v>
      </c>
      <c r="I2283" s="276"/>
      <c r="J2283" s="277">
        <f>ROUND(I2283*H2283,2)</f>
        <v>0</v>
      </c>
      <c r="K2283" s="278"/>
      <c r="L2283" s="279"/>
      <c r="M2283" s="280" t="s">
        <v>1</v>
      </c>
      <c r="N2283" s="281" t="s">
        <v>38</v>
      </c>
      <c r="O2283" s="92"/>
      <c r="P2283" s="230">
        <f>O2283*H2283</f>
        <v>0</v>
      </c>
      <c r="Q2283" s="230">
        <v>0</v>
      </c>
      <c r="R2283" s="230">
        <f>Q2283*H2283</f>
        <v>0</v>
      </c>
      <c r="S2283" s="230">
        <v>0</v>
      </c>
      <c r="T2283" s="231">
        <f>S2283*H2283</f>
        <v>0</v>
      </c>
      <c r="U2283" s="39"/>
      <c r="V2283" s="39"/>
      <c r="W2283" s="39"/>
      <c r="X2283" s="39"/>
      <c r="Y2283" s="39"/>
      <c r="Z2283" s="39"/>
      <c r="AA2283" s="39"/>
      <c r="AB2283" s="39"/>
      <c r="AC2283" s="39"/>
      <c r="AD2283" s="39"/>
      <c r="AE2283" s="39"/>
      <c r="AR2283" s="232" t="s">
        <v>265</v>
      </c>
      <c r="AT2283" s="232" t="s">
        <v>416</v>
      </c>
      <c r="AU2283" s="232" t="s">
        <v>82</v>
      </c>
      <c r="AY2283" s="18" t="s">
        <v>196</v>
      </c>
      <c r="BE2283" s="233">
        <f>IF(N2283="základní",J2283,0)</f>
        <v>0</v>
      </c>
      <c r="BF2283" s="233">
        <f>IF(N2283="snížená",J2283,0)</f>
        <v>0</v>
      </c>
      <c r="BG2283" s="233">
        <f>IF(N2283="zákl. přenesená",J2283,0)</f>
        <v>0</v>
      </c>
      <c r="BH2283" s="233">
        <f>IF(N2283="sníž. přenesená",J2283,0)</f>
        <v>0</v>
      </c>
      <c r="BI2283" s="233">
        <f>IF(N2283="nulová",J2283,0)</f>
        <v>0</v>
      </c>
      <c r="BJ2283" s="18" t="s">
        <v>80</v>
      </c>
      <c r="BK2283" s="233">
        <f>ROUND(I2283*H2283,2)</f>
        <v>0</v>
      </c>
      <c r="BL2283" s="18" t="s">
        <v>231</v>
      </c>
      <c r="BM2283" s="232" t="s">
        <v>2377</v>
      </c>
    </row>
    <row r="2284" s="2" customFormat="1">
      <c r="A2284" s="39"/>
      <c r="B2284" s="40"/>
      <c r="C2284" s="41"/>
      <c r="D2284" s="234" t="s">
        <v>203</v>
      </c>
      <c r="E2284" s="41"/>
      <c r="F2284" s="235" t="s">
        <v>2376</v>
      </c>
      <c r="G2284" s="41"/>
      <c r="H2284" s="41"/>
      <c r="I2284" s="236"/>
      <c r="J2284" s="41"/>
      <c r="K2284" s="41"/>
      <c r="L2284" s="45"/>
      <c r="M2284" s="237"/>
      <c r="N2284" s="238"/>
      <c r="O2284" s="92"/>
      <c r="P2284" s="92"/>
      <c r="Q2284" s="92"/>
      <c r="R2284" s="92"/>
      <c r="S2284" s="92"/>
      <c r="T2284" s="93"/>
      <c r="U2284" s="39"/>
      <c r="V2284" s="39"/>
      <c r="W2284" s="39"/>
      <c r="X2284" s="39"/>
      <c r="Y2284" s="39"/>
      <c r="Z2284" s="39"/>
      <c r="AA2284" s="39"/>
      <c r="AB2284" s="39"/>
      <c r="AC2284" s="39"/>
      <c r="AD2284" s="39"/>
      <c r="AE2284" s="39"/>
      <c r="AT2284" s="18" t="s">
        <v>203</v>
      </c>
      <c r="AU2284" s="18" t="s">
        <v>82</v>
      </c>
    </row>
    <row r="2285" s="13" customFormat="1">
      <c r="A2285" s="13"/>
      <c r="B2285" s="239"/>
      <c r="C2285" s="240"/>
      <c r="D2285" s="234" t="s">
        <v>204</v>
      </c>
      <c r="E2285" s="241" t="s">
        <v>1</v>
      </c>
      <c r="F2285" s="242" t="s">
        <v>2378</v>
      </c>
      <c r="G2285" s="240"/>
      <c r="H2285" s="243">
        <v>50.183999999999998</v>
      </c>
      <c r="I2285" s="244"/>
      <c r="J2285" s="240"/>
      <c r="K2285" s="240"/>
      <c r="L2285" s="245"/>
      <c r="M2285" s="246"/>
      <c r="N2285" s="247"/>
      <c r="O2285" s="247"/>
      <c r="P2285" s="247"/>
      <c r="Q2285" s="247"/>
      <c r="R2285" s="247"/>
      <c r="S2285" s="247"/>
      <c r="T2285" s="248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9" t="s">
        <v>204</v>
      </c>
      <c r="AU2285" s="249" t="s">
        <v>82</v>
      </c>
      <c r="AV2285" s="13" t="s">
        <v>82</v>
      </c>
      <c r="AW2285" s="13" t="s">
        <v>30</v>
      </c>
      <c r="AX2285" s="13" t="s">
        <v>73</v>
      </c>
      <c r="AY2285" s="249" t="s">
        <v>196</v>
      </c>
    </row>
    <row r="2286" s="14" customFormat="1">
      <c r="A2286" s="14"/>
      <c r="B2286" s="250"/>
      <c r="C2286" s="251"/>
      <c r="D2286" s="234" t="s">
        <v>204</v>
      </c>
      <c r="E2286" s="252" t="s">
        <v>1</v>
      </c>
      <c r="F2286" s="253" t="s">
        <v>206</v>
      </c>
      <c r="G2286" s="251"/>
      <c r="H2286" s="254">
        <v>50.183999999999998</v>
      </c>
      <c r="I2286" s="255"/>
      <c r="J2286" s="251"/>
      <c r="K2286" s="251"/>
      <c r="L2286" s="256"/>
      <c r="M2286" s="257"/>
      <c r="N2286" s="258"/>
      <c r="O2286" s="258"/>
      <c r="P2286" s="258"/>
      <c r="Q2286" s="258"/>
      <c r="R2286" s="258"/>
      <c r="S2286" s="258"/>
      <c r="T2286" s="259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60" t="s">
        <v>204</v>
      </c>
      <c r="AU2286" s="260" t="s">
        <v>82</v>
      </c>
      <c r="AV2286" s="14" t="s">
        <v>202</v>
      </c>
      <c r="AW2286" s="14" t="s">
        <v>30</v>
      </c>
      <c r="AX2286" s="14" t="s">
        <v>80</v>
      </c>
      <c r="AY2286" s="260" t="s">
        <v>196</v>
      </c>
    </row>
    <row r="2287" s="2" customFormat="1" ht="37.8" customHeight="1">
      <c r="A2287" s="39"/>
      <c r="B2287" s="40"/>
      <c r="C2287" s="220" t="s">
        <v>1185</v>
      </c>
      <c r="D2287" s="220" t="s">
        <v>198</v>
      </c>
      <c r="E2287" s="221" t="s">
        <v>2379</v>
      </c>
      <c r="F2287" s="222" t="s">
        <v>2380</v>
      </c>
      <c r="G2287" s="223" t="s">
        <v>201</v>
      </c>
      <c r="H2287" s="224">
        <v>8665.1000000000004</v>
      </c>
      <c r="I2287" s="225"/>
      <c r="J2287" s="226">
        <f>ROUND(I2287*H2287,2)</f>
        <v>0</v>
      </c>
      <c r="K2287" s="227"/>
      <c r="L2287" s="45"/>
      <c r="M2287" s="228" t="s">
        <v>1</v>
      </c>
      <c r="N2287" s="229" t="s">
        <v>38</v>
      </c>
      <c r="O2287" s="92"/>
      <c r="P2287" s="230">
        <f>O2287*H2287</f>
        <v>0</v>
      </c>
      <c r="Q2287" s="230">
        <v>0</v>
      </c>
      <c r="R2287" s="230">
        <f>Q2287*H2287</f>
        <v>0</v>
      </c>
      <c r="S2287" s="230">
        <v>0</v>
      </c>
      <c r="T2287" s="231">
        <f>S2287*H2287</f>
        <v>0</v>
      </c>
      <c r="U2287" s="39"/>
      <c r="V2287" s="39"/>
      <c r="W2287" s="39"/>
      <c r="X2287" s="39"/>
      <c r="Y2287" s="39"/>
      <c r="Z2287" s="39"/>
      <c r="AA2287" s="39"/>
      <c r="AB2287" s="39"/>
      <c r="AC2287" s="39"/>
      <c r="AD2287" s="39"/>
      <c r="AE2287" s="39"/>
      <c r="AR2287" s="232" t="s">
        <v>231</v>
      </c>
      <c r="AT2287" s="232" t="s">
        <v>198</v>
      </c>
      <c r="AU2287" s="232" t="s">
        <v>82</v>
      </c>
      <c r="AY2287" s="18" t="s">
        <v>196</v>
      </c>
      <c r="BE2287" s="233">
        <f>IF(N2287="základní",J2287,0)</f>
        <v>0</v>
      </c>
      <c r="BF2287" s="233">
        <f>IF(N2287="snížená",J2287,0)</f>
        <v>0</v>
      </c>
      <c r="BG2287" s="233">
        <f>IF(N2287="zákl. přenesená",J2287,0)</f>
        <v>0</v>
      </c>
      <c r="BH2287" s="233">
        <f>IF(N2287="sníž. přenesená",J2287,0)</f>
        <v>0</v>
      </c>
      <c r="BI2287" s="233">
        <f>IF(N2287="nulová",J2287,0)</f>
        <v>0</v>
      </c>
      <c r="BJ2287" s="18" t="s">
        <v>80</v>
      </c>
      <c r="BK2287" s="233">
        <f>ROUND(I2287*H2287,2)</f>
        <v>0</v>
      </c>
      <c r="BL2287" s="18" t="s">
        <v>231</v>
      </c>
      <c r="BM2287" s="232" t="s">
        <v>2381</v>
      </c>
    </row>
    <row r="2288" s="2" customFormat="1">
      <c r="A2288" s="39"/>
      <c r="B2288" s="40"/>
      <c r="C2288" s="41"/>
      <c r="D2288" s="234" t="s">
        <v>203</v>
      </c>
      <c r="E2288" s="41"/>
      <c r="F2288" s="235" t="s">
        <v>2380</v>
      </c>
      <c r="G2288" s="41"/>
      <c r="H2288" s="41"/>
      <c r="I2288" s="236"/>
      <c r="J2288" s="41"/>
      <c r="K2288" s="41"/>
      <c r="L2288" s="45"/>
      <c r="M2288" s="237"/>
      <c r="N2288" s="238"/>
      <c r="O2288" s="92"/>
      <c r="P2288" s="92"/>
      <c r="Q2288" s="92"/>
      <c r="R2288" s="92"/>
      <c r="S2288" s="92"/>
      <c r="T2288" s="93"/>
      <c r="U2288" s="39"/>
      <c r="V2288" s="39"/>
      <c r="W2288" s="39"/>
      <c r="X2288" s="39"/>
      <c r="Y2288" s="39"/>
      <c r="Z2288" s="39"/>
      <c r="AA2288" s="39"/>
      <c r="AB2288" s="39"/>
      <c r="AC2288" s="39"/>
      <c r="AD2288" s="39"/>
      <c r="AE2288" s="39"/>
      <c r="AT2288" s="18" t="s">
        <v>203</v>
      </c>
      <c r="AU2288" s="18" t="s">
        <v>82</v>
      </c>
    </row>
    <row r="2289" s="13" customFormat="1">
      <c r="A2289" s="13"/>
      <c r="B2289" s="239"/>
      <c r="C2289" s="240"/>
      <c r="D2289" s="234" t="s">
        <v>204</v>
      </c>
      <c r="E2289" s="241" t="s">
        <v>1</v>
      </c>
      <c r="F2289" s="242" t="s">
        <v>2382</v>
      </c>
      <c r="G2289" s="240"/>
      <c r="H2289" s="243">
        <v>538.70000000000005</v>
      </c>
      <c r="I2289" s="244"/>
      <c r="J2289" s="240"/>
      <c r="K2289" s="240"/>
      <c r="L2289" s="245"/>
      <c r="M2289" s="246"/>
      <c r="N2289" s="247"/>
      <c r="O2289" s="247"/>
      <c r="P2289" s="247"/>
      <c r="Q2289" s="247"/>
      <c r="R2289" s="247"/>
      <c r="S2289" s="247"/>
      <c r="T2289" s="248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9" t="s">
        <v>204</v>
      </c>
      <c r="AU2289" s="249" t="s">
        <v>82</v>
      </c>
      <c r="AV2289" s="13" t="s">
        <v>82</v>
      </c>
      <c r="AW2289" s="13" t="s">
        <v>30</v>
      </c>
      <c r="AX2289" s="13" t="s">
        <v>73</v>
      </c>
      <c r="AY2289" s="249" t="s">
        <v>196</v>
      </c>
    </row>
    <row r="2290" s="13" customFormat="1">
      <c r="A2290" s="13"/>
      <c r="B2290" s="239"/>
      <c r="C2290" s="240"/>
      <c r="D2290" s="234" t="s">
        <v>204</v>
      </c>
      <c r="E2290" s="241" t="s">
        <v>1</v>
      </c>
      <c r="F2290" s="242" t="s">
        <v>2383</v>
      </c>
      <c r="G2290" s="240"/>
      <c r="H2290" s="243">
        <v>345.80000000000001</v>
      </c>
      <c r="I2290" s="244"/>
      <c r="J2290" s="240"/>
      <c r="K2290" s="240"/>
      <c r="L2290" s="245"/>
      <c r="M2290" s="246"/>
      <c r="N2290" s="247"/>
      <c r="O2290" s="247"/>
      <c r="P2290" s="247"/>
      <c r="Q2290" s="247"/>
      <c r="R2290" s="247"/>
      <c r="S2290" s="247"/>
      <c r="T2290" s="248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9" t="s">
        <v>204</v>
      </c>
      <c r="AU2290" s="249" t="s">
        <v>82</v>
      </c>
      <c r="AV2290" s="13" t="s">
        <v>82</v>
      </c>
      <c r="AW2290" s="13" t="s">
        <v>30</v>
      </c>
      <c r="AX2290" s="13" t="s">
        <v>73</v>
      </c>
      <c r="AY2290" s="249" t="s">
        <v>196</v>
      </c>
    </row>
    <row r="2291" s="13" customFormat="1">
      <c r="A2291" s="13"/>
      <c r="B2291" s="239"/>
      <c r="C2291" s="240"/>
      <c r="D2291" s="234" t="s">
        <v>204</v>
      </c>
      <c r="E2291" s="241" t="s">
        <v>1</v>
      </c>
      <c r="F2291" s="242" t="s">
        <v>1824</v>
      </c>
      <c r="G2291" s="240"/>
      <c r="H2291" s="243">
        <v>303</v>
      </c>
      <c r="I2291" s="244"/>
      <c r="J2291" s="240"/>
      <c r="K2291" s="240"/>
      <c r="L2291" s="245"/>
      <c r="M2291" s="246"/>
      <c r="N2291" s="247"/>
      <c r="O2291" s="247"/>
      <c r="P2291" s="247"/>
      <c r="Q2291" s="247"/>
      <c r="R2291" s="247"/>
      <c r="S2291" s="247"/>
      <c r="T2291" s="248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9" t="s">
        <v>204</v>
      </c>
      <c r="AU2291" s="249" t="s">
        <v>82</v>
      </c>
      <c r="AV2291" s="13" t="s">
        <v>82</v>
      </c>
      <c r="AW2291" s="13" t="s">
        <v>30</v>
      </c>
      <c r="AX2291" s="13" t="s">
        <v>73</v>
      </c>
      <c r="AY2291" s="249" t="s">
        <v>196</v>
      </c>
    </row>
    <row r="2292" s="13" customFormat="1">
      <c r="A2292" s="13"/>
      <c r="B2292" s="239"/>
      <c r="C2292" s="240"/>
      <c r="D2292" s="234" t="s">
        <v>204</v>
      </c>
      <c r="E2292" s="241" t="s">
        <v>1</v>
      </c>
      <c r="F2292" s="242" t="s">
        <v>2384</v>
      </c>
      <c r="G2292" s="240"/>
      <c r="H2292" s="243">
        <v>327</v>
      </c>
      <c r="I2292" s="244"/>
      <c r="J2292" s="240"/>
      <c r="K2292" s="240"/>
      <c r="L2292" s="245"/>
      <c r="M2292" s="246"/>
      <c r="N2292" s="247"/>
      <c r="O2292" s="247"/>
      <c r="P2292" s="247"/>
      <c r="Q2292" s="247"/>
      <c r="R2292" s="247"/>
      <c r="S2292" s="247"/>
      <c r="T2292" s="248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9" t="s">
        <v>204</v>
      </c>
      <c r="AU2292" s="249" t="s">
        <v>82</v>
      </c>
      <c r="AV2292" s="13" t="s">
        <v>82</v>
      </c>
      <c r="AW2292" s="13" t="s">
        <v>30</v>
      </c>
      <c r="AX2292" s="13" t="s">
        <v>73</v>
      </c>
      <c r="AY2292" s="249" t="s">
        <v>196</v>
      </c>
    </row>
    <row r="2293" s="13" customFormat="1">
      <c r="A2293" s="13"/>
      <c r="B2293" s="239"/>
      <c r="C2293" s="240"/>
      <c r="D2293" s="234" t="s">
        <v>204</v>
      </c>
      <c r="E2293" s="241" t="s">
        <v>1</v>
      </c>
      <c r="F2293" s="242" t="s">
        <v>1826</v>
      </c>
      <c r="G2293" s="240"/>
      <c r="H2293" s="243">
        <v>132.30000000000001</v>
      </c>
      <c r="I2293" s="244"/>
      <c r="J2293" s="240"/>
      <c r="K2293" s="240"/>
      <c r="L2293" s="245"/>
      <c r="M2293" s="246"/>
      <c r="N2293" s="247"/>
      <c r="O2293" s="247"/>
      <c r="P2293" s="247"/>
      <c r="Q2293" s="247"/>
      <c r="R2293" s="247"/>
      <c r="S2293" s="247"/>
      <c r="T2293" s="248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9" t="s">
        <v>204</v>
      </c>
      <c r="AU2293" s="249" t="s">
        <v>82</v>
      </c>
      <c r="AV2293" s="13" t="s">
        <v>82</v>
      </c>
      <c r="AW2293" s="13" t="s">
        <v>30</v>
      </c>
      <c r="AX2293" s="13" t="s">
        <v>73</v>
      </c>
      <c r="AY2293" s="249" t="s">
        <v>196</v>
      </c>
    </row>
    <row r="2294" s="13" customFormat="1">
      <c r="A2294" s="13"/>
      <c r="B2294" s="239"/>
      <c r="C2294" s="240"/>
      <c r="D2294" s="234" t="s">
        <v>204</v>
      </c>
      <c r="E2294" s="241" t="s">
        <v>1</v>
      </c>
      <c r="F2294" s="242" t="s">
        <v>2385</v>
      </c>
      <c r="G2294" s="240"/>
      <c r="H2294" s="243">
        <v>99.400000000000006</v>
      </c>
      <c r="I2294" s="244"/>
      <c r="J2294" s="240"/>
      <c r="K2294" s="240"/>
      <c r="L2294" s="245"/>
      <c r="M2294" s="246"/>
      <c r="N2294" s="247"/>
      <c r="O2294" s="247"/>
      <c r="P2294" s="247"/>
      <c r="Q2294" s="247"/>
      <c r="R2294" s="247"/>
      <c r="S2294" s="247"/>
      <c r="T2294" s="248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49" t="s">
        <v>204</v>
      </c>
      <c r="AU2294" s="249" t="s">
        <v>82</v>
      </c>
      <c r="AV2294" s="13" t="s">
        <v>82</v>
      </c>
      <c r="AW2294" s="13" t="s">
        <v>30</v>
      </c>
      <c r="AX2294" s="13" t="s">
        <v>73</v>
      </c>
      <c r="AY2294" s="249" t="s">
        <v>196</v>
      </c>
    </row>
    <row r="2295" s="13" customFormat="1">
      <c r="A2295" s="13"/>
      <c r="B2295" s="239"/>
      <c r="C2295" s="240"/>
      <c r="D2295" s="234" t="s">
        <v>204</v>
      </c>
      <c r="E2295" s="241" t="s">
        <v>1</v>
      </c>
      <c r="F2295" s="242" t="s">
        <v>1828</v>
      </c>
      <c r="G2295" s="240"/>
      <c r="H2295" s="243">
        <v>733.60000000000002</v>
      </c>
      <c r="I2295" s="244"/>
      <c r="J2295" s="240"/>
      <c r="K2295" s="240"/>
      <c r="L2295" s="245"/>
      <c r="M2295" s="246"/>
      <c r="N2295" s="247"/>
      <c r="O2295" s="247"/>
      <c r="P2295" s="247"/>
      <c r="Q2295" s="247"/>
      <c r="R2295" s="247"/>
      <c r="S2295" s="247"/>
      <c r="T2295" s="248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9" t="s">
        <v>204</v>
      </c>
      <c r="AU2295" s="249" t="s">
        <v>82</v>
      </c>
      <c r="AV2295" s="13" t="s">
        <v>82</v>
      </c>
      <c r="AW2295" s="13" t="s">
        <v>30</v>
      </c>
      <c r="AX2295" s="13" t="s">
        <v>73</v>
      </c>
      <c r="AY2295" s="249" t="s">
        <v>196</v>
      </c>
    </row>
    <row r="2296" s="13" customFormat="1">
      <c r="A2296" s="13"/>
      <c r="B2296" s="239"/>
      <c r="C2296" s="240"/>
      <c r="D2296" s="234" t="s">
        <v>204</v>
      </c>
      <c r="E2296" s="241" t="s">
        <v>1</v>
      </c>
      <c r="F2296" s="242" t="s">
        <v>1829</v>
      </c>
      <c r="G2296" s="240"/>
      <c r="H2296" s="243">
        <v>1292.9000000000001</v>
      </c>
      <c r="I2296" s="244"/>
      <c r="J2296" s="240"/>
      <c r="K2296" s="240"/>
      <c r="L2296" s="245"/>
      <c r="M2296" s="246"/>
      <c r="N2296" s="247"/>
      <c r="O2296" s="247"/>
      <c r="P2296" s="247"/>
      <c r="Q2296" s="247"/>
      <c r="R2296" s="247"/>
      <c r="S2296" s="247"/>
      <c r="T2296" s="248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9" t="s">
        <v>204</v>
      </c>
      <c r="AU2296" s="249" t="s">
        <v>82</v>
      </c>
      <c r="AV2296" s="13" t="s">
        <v>82</v>
      </c>
      <c r="AW2296" s="13" t="s">
        <v>30</v>
      </c>
      <c r="AX2296" s="13" t="s">
        <v>73</v>
      </c>
      <c r="AY2296" s="249" t="s">
        <v>196</v>
      </c>
    </row>
    <row r="2297" s="13" customFormat="1">
      <c r="A2297" s="13"/>
      <c r="B2297" s="239"/>
      <c r="C2297" s="240"/>
      <c r="D2297" s="234" t="s">
        <v>204</v>
      </c>
      <c r="E2297" s="241" t="s">
        <v>1</v>
      </c>
      <c r="F2297" s="242" t="s">
        <v>2386</v>
      </c>
      <c r="G2297" s="240"/>
      <c r="H2297" s="243">
        <v>560.79999999999995</v>
      </c>
      <c r="I2297" s="244"/>
      <c r="J2297" s="240"/>
      <c r="K2297" s="240"/>
      <c r="L2297" s="245"/>
      <c r="M2297" s="246"/>
      <c r="N2297" s="247"/>
      <c r="O2297" s="247"/>
      <c r="P2297" s="247"/>
      <c r="Q2297" s="247"/>
      <c r="R2297" s="247"/>
      <c r="S2297" s="247"/>
      <c r="T2297" s="248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9" t="s">
        <v>204</v>
      </c>
      <c r="AU2297" s="249" t="s">
        <v>82</v>
      </c>
      <c r="AV2297" s="13" t="s">
        <v>82</v>
      </c>
      <c r="AW2297" s="13" t="s">
        <v>30</v>
      </c>
      <c r="AX2297" s="13" t="s">
        <v>73</v>
      </c>
      <c r="AY2297" s="249" t="s">
        <v>196</v>
      </c>
    </row>
    <row r="2298" s="13" customFormat="1">
      <c r="A2298" s="13"/>
      <c r="B2298" s="239"/>
      <c r="C2298" s="240"/>
      <c r="D2298" s="234" t="s">
        <v>204</v>
      </c>
      <c r="E2298" s="241" t="s">
        <v>1</v>
      </c>
      <c r="F2298" s="242" t="s">
        <v>1831</v>
      </c>
      <c r="G2298" s="240"/>
      <c r="H2298" s="243">
        <v>4145.6000000000004</v>
      </c>
      <c r="I2298" s="244"/>
      <c r="J2298" s="240"/>
      <c r="K2298" s="240"/>
      <c r="L2298" s="245"/>
      <c r="M2298" s="246"/>
      <c r="N2298" s="247"/>
      <c r="O2298" s="247"/>
      <c r="P2298" s="247"/>
      <c r="Q2298" s="247"/>
      <c r="R2298" s="247"/>
      <c r="S2298" s="247"/>
      <c r="T2298" s="248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9" t="s">
        <v>204</v>
      </c>
      <c r="AU2298" s="249" t="s">
        <v>82</v>
      </c>
      <c r="AV2298" s="13" t="s">
        <v>82</v>
      </c>
      <c r="AW2298" s="13" t="s">
        <v>30</v>
      </c>
      <c r="AX2298" s="13" t="s">
        <v>73</v>
      </c>
      <c r="AY2298" s="249" t="s">
        <v>196</v>
      </c>
    </row>
    <row r="2299" s="13" customFormat="1">
      <c r="A2299" s="13"/>
      <c r="B2299" s="239"/>
      <c r="C2299" s="240"/>
      <c r="D2299" s="234" t="s">
        <v>204</v>
      </c>
      <c r="E2299" s="241" t="s">
        <v>1</v>
      </c>
      <c r="F2299" s="242" t="s">
        <v>1813</v>
      </c>
      <c r="G2299" s="240"/>
      <c r="H2299" s="243">
        <v>35.100000000000001</v>
      </c>
      <c r="I2299" s="244"/>
      <c r="J2299" s="240"/>
      <c r="K2299" s="240"/>
      <c r="L2299" s="245"/>
      <c r="M2299" s="246"/>
      <c r="N2299" s="247"/>
      <c r="O2299" s="247"/>
      <c r="P2299" s="247"/>
      <c r="Q2299" s="247"/>
      <c r="R2299" s="247"/>
      <c r="S2299" s="247"/>
      <c r="T2299" s="248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9" t="s">
        <v>204</v>
      </c>
      <c r="AU2299" s="249" t="s">
        <v>82</v>
      </c>
      <c r="AV2299" s="13" t="s">
        <v>82</v>
      </c>
      <c r="AW2299" s="13" t="s">
        <v>30</v>
      </c>
      <c r="AX2299" s="13" t="s">
        <v>73</v>
      </c>
      <c r="AY2299" s="249" t="s">
        <v>196</v>
      </c>
    </row>
    <row r="2300" s="13" customFormat="1">
      <c r="A2300" s="13"/>
      <c r="B2300" s="239"/>
      <c r="C2300" s="240"/>
      <c r="D2300" s="234" t="s">
        <v>204</v>
      </c>
      <c r="E2300" s="241" t="s">
        <v>1</v>
      </c>
      <c r="F2300" s="242" t="s">
        <v>1832</v>
      </c>
      <c r="G2300" s="240"/>
      <c r="H2300" s="243">
        <v>19.199999999999999</v>
      </c>
      <c r="I2300" s="244"/>
      <c r="J2300" s="240"/>
      <c r="K2300" s="240"/>
      <c r="L2300" s="245"/>
      <c r="M2300" s="246"/>
      <c r="N2300" s="247"/>
      <c r="O2300" s="247"/>
      <c r="P2300" s="247"/>
      <c r="Q2300" s="247"/>
      <c r="R2300" s="247"/>
      <c r="S2300" s="247"/>
      <c r="T2300" s="248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9" t="s">
        <v>204</v>
      </c>
      <c r="AU2300" s="249" t="s">
        <v>82</v>
      </c>
      <c r="AV2300" s="13" t="s">
        <v>82</v>
      </c>
      <c r="AW2300" s="13" t="s">
        <v>30</v>
      </c>
      <c r="AX2300" s="13" t="s">
        <v>73</v>
      </c>
      <c r="AY2300" s="249" t="s">
        <v>196</v>
      </c>
    </row>
    <row r="2301" s="13" customFormat="1">
      <c r="A2301" s="13"/>
      <c r="B2301" s="239"/>
      <c r="C2301" s="240"/>
      <c r="D2301" s="234" t="s">
        <v>204</v>
      </c>
      <c r="E2301" s="241" t="s">
        <v>1</v>
      </c>
      <c r="F2301" s="242" t="s">
        <v>2387</v>
      </c>
      <c r="G2301" s="240"/>
      <c r="H2301" s="243">
        <v>53.600000000000001</v>
      </c>
      <c r="I2301" s="244"/>
      <c r="J2301" s="240"/>
      <c r="K2301" s="240"/>
      <c r="L2301" s="245"/>
      <c r="M2301" s="246"/>
      <c r="N2301" s="247"/>
      <c r="O2301" s="247"/>
      <c r="P2301" s="247"/>
      <c r="Q2301" s="247"/>
      <c r="R2301" s="247"/>
      <c r="S2301" s="247"/>
      <c r="T2301" s="248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9" t="s">
        <v>204</v>
      </c>
      <c r="AU2301" s="249" t="s">
        <v>82</v>
      </c>
      <c r="AV2301" s="13" t="s">
        <v>82</v>
      </c>
      <c r="AW2301" s="13" t="s">
        <v>30</v>
      </c>
      <c r="AX2301" s="13" t="s">
        <v>73</v>
      </c>
      <c r="AY2301" s="249" t="s">
        <v>196</v>
      </c>
    </row>
    <row r="2302" s="13" customFormat="1">
      <c r="A2302" s="13"/>
      <c r="B2302" s="239"/>
      <c r="C2302" s="240"/>
      <c r="D2302" s="234" t="s">
        <v>204</v>
      </c>
      <c r="E2302" s="241" t="s">
        <v>1</v>
      </c>
      <c r="F2302" s="242" t="s">
        <v>1833</v>
      </c>
      <c r="G2302" s="240"/>
      <c r="H2302" s="243">
        <v>78.099999999999994</v>
      </c>
      <c r="I2302" s="244"/>
      <c r="J2302" s="240"/>
      <c r="K2302" s="240"/>
      <c r="L2302" s="245"/>
      <c r="M2302" s="246"/>
      <c r="N2302" s="247"/>
      <c r="O2302" s="247"/>
      <c r="P2302" s="247"/>
      <c r="Q2302" s="247"/>
      <c r="R2302" s="247"/>
      <c r="S2302" s="247"/>
      <c r="T2302" s="248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9" t="s">
        <v>204</v>
      </c>
      <c r="AU2302" s="249" t="s">
        <v>82</v>
      </c>
      <c r="AV2302" s="13" t="s">
        <v>82</v>
      </c>
      <c r="AW2302" s="13" t="s">
        <v>30</v>
      </c>
      <c r="AX2302" s="13" t="s">
        <v>73</v>
      </c>
      <c r="AY2302" s="249" t="s">
        <v>196</v>
      </c>
    </row>
    <row r="2303" s="14" customFormat="1">
      <c r="A2303" s="14"/>
      <c r="B2303" s="250"/>
      <c r="C2303" s="251"/>
      <c r="D2303" s="234" t="s">
        <v>204</v>
      </c>
      <c r="E2303" s="252" t="s">
        <v>1</v>
      </c>
      <c r="F2303" s="253" t="s">
        <v>206</v>
      </c>
      <c r="G2303" s="251"/>
      <c r="H2303" s="254">
        <v>8665.1000000000022</v>
      </c>
      <c r="I2303" s="255"/>
      <c r="J2303" s="251"/>
      <c r="K2303" s="251"/>
      <c r="L2303" s="256"/>
      <c r="M2303" s="257"/>
      <c r="N2303" s="258"/>
      <c r="O2303" s="258"/>
      <c r="P2303" s="258"/>
      <c r="Q2303" s="258"/>
      <c r="R2303" s="258"/>
      <c r="S2303" s="258"/>
      <c r="T2303" s="259"/>
      <c r="U2303" s="14"/>
      <c r="V2303" s="14"/>
      <c r="W2303" s="14"/>
      <c r="X2303" s="14"/>
      <c r="Y2303" s="14"/>
      <c r="Z2303" s="14"/>
      <c r="AA2303" s="14"/>
      <c r="AB2303" s="14"/>
      <c r="AC2303" s="14"/>
      <c r="AD2303" s="14"/>
      <c r="AE2303" s="14"/>
      <c r="AT2303" s="260" t="s">
        <v>204</v>
      </c>
      <c r="AU2303" s="260" t="s">
        <v>82</v>
      </c>
      <c r="AV2303" s="14" t="s">
        <v>202</v>
      </c>
      <c r="AW2303" s="14" t="s">
        <v>30</v>
      </c>
      <c r="AX2303" s="14" t="s">
        <v>80</v>
      </c>
      <c r="AY2303" s="260" t="s">
        <v>196</v>
      </c>
    </row>
    <row r="2304" s="2" customFormat="1" ht="24.15" customHeight="1">
      <c r="A2304" s="39"/>
      <c r="B2304" s="40"/>
      <c r="C2304" s="271" t="s">
        <v>2388</v>
      </c>
      <c r="D2304" s="271" t="s">
        <v>416</v>
      </c>
      <c r="E2304" s="272" t="s">
        <v>2389</v>
      </c>
      <c r="F2304" s="273" t="s">
        <v>2390</v>
      </c>
      <c r="G2304" s="274" t="s">
        <v>201</v>
      </c>
      <c r="H2304" s="275">
        <v>2006.2380000000001</v>
      </c>
      <c r="I2304" s="276"/>
      <c r="J2304" s="277">
        <f>ROUND(I2304*H2304,2)</f>
        <v>0</v>
      </c>
      <c r="K2304" s="278"/>
      <c r="L2304" s="279"/>
      <c r="M2304" s="280" t="s">
        <v>1</v>
      </c>
      <c r="N2304" s="281" t="s">
        <v>38</v>
      </c>
      <c r="O2304" s="92"/>
      <c r="P2304" s="230">
        <f>O2304*H2304</f>
        <v>0</v>
      </c>
      <c r="Q2304" s="230">
        <v>0</v>
      </c>
      <c r="R2304" s="230">
        <f>Q2304*H2304</f>
        <v>0</v>
      </c>
      <c r="S2304" s="230">
        <v>0</v>
      </c>
      <c r="T2304" s="231">
        <f>S2304*H2304</f>
        <v>0</v>
      </c>
      <c r="U2304" s="39"/>
      <c r="V2304" s="39"/>
      <c r="W2304" s="39"/>
      <c r="X2304" s="39"/>
      <c r="Y2304" s="39"/>
      <c r="Z2304" s="39"/>
      <c r="AA2304" s="39"/>
      <c r="AB2304" s="39"/>
      <c r="AC2304" s="39"/>
      <c r="AD2304" s="39"/>
      <c r="AE2304" s="39"/>
      <c r="AR2304" s="232" t="s">
        <v>265</v>
      </c>
      <c r="AT2304" s="232" t="s">
        <v>416</v>
      </c>
      <c r="AU2304" s="232" t="s">
        <v>82</v>
      </c>
      <c r="AY2304" s="18" t="s">
        <v>196</v>
      </c>
      <c r="BE2304" s="233">
        <f>IF(N2304="základní",J2304,0)</f>
        <v>0</v>
      </c>
      <c r="BF2304" s="233">
        <f>IF(N2304="snížená",J2304,0)</f>
        <v>0</v>
      </c>
      <c r="BG2304" s="233">
        <f>IF(N2304="zákl. přenesená",J2304,0)</f>
        <v>0</v>
      </c>
      <c r="BH2304" s="233">
        <f>IF(N2304="sníž. přenesená",J2304,0)</f>
        <v>0</v>
      </c>
      <c r="BI2304" s="233">
        <f>IF(N2304="nulová",J2304,0)</f>
        <v>0</v>
      </c>
      <c r="BJ2304" s="18" t="s">
        <v>80</v>
      </c>
      <c r="BK2304" s="233">
        <f>ROUND(I2304*H2304,2)</f>
        <v>0</v>
      </c>
      <c r="BL2304" s="18" t="s">
        <v>231</v>
      </c>
      <c r="BM2304" s="232" t="s">
        <v>2391</v>
      </c>
    </row>
    <row r="2305" s="2" customFormat="1">
      <c r="A2305" s="39"/>
      <c r="B2305" s="40"/>
      <c r="C2305" s="41"/>
      <c r="D2305" s="234" t="s">
        <v>203</v>
      </c>
      <c r="E2305" s="41"/>
      <c r="F2305" s="235" t="s">
        <v>2390</v>
      </c>
      <c r="G2305" s="41"/>
      <c r="H2305" s="41"/>
      <c r="I2305" s="236"/>
      <c r="J2305" s="41"/>
      <c r="K2305" s="41"/>
      <c r="L2305" s="45"/>
      <c r="M2305" s="237"/>
      <c r="N2305" s="238"/>
      <c r="O2305" s="92"/>
      <c r="P2305" s="92"/>
      <c r="Q2305" s="92"/>
      <c r="R2305" s="92"/>
      <c r="S2305" s="92"/>
      <c r="T2305" s="93"/>
      <c r="U2305" s="39"/>
      <c r="V2305" s="39"/>
      <c r="W2305" s="39"/>
      <c r="X2305" s="39"/>
      <c r="Y2305" s="39"/>
      <c r="Z2305" s="39"/>
      <c r="AA2305" s="39"/>
      <c r="AB2305" s="39"/>
      <c r="AC2305" s="39"/>
      <c r="AD2305" s="39"/>
      <c r="AE2305" s="39"/>
      <c r="AT2305" s="18" t="s">
        <v>203</v>
      </c>
      <c r="AU2305" s="18" t="s">
        <v>82</v>
      </c>
    </row>
    <row r="2306" s="13" customFormat="1">
      <c r="A2306" s="13"/>
      <c r="B2306" s="239"/>
      <c r="C2306" s="240"/>
      <c r="D2306" s="234" t="s">
        <v>204</v>
      </c>
      <c r="E2306" s="241" t="s">
        <v>1</v>
      </c>
      <c r="F2306" s="242" t="s">
        <v>2392</v>
      </c>
      <c r="G2306" s="240"/>
      <c r="H2306" s="243">
        <v>1318.758</v>
      </c>
      <c r="I2306" s="244"/>
      <c r="J2306" s="240"/>
      <c r="K2306" s="240"/>
      <c r="L2306" s="245"/>
      <c r="M2306" s="246"/>
      <c r="N2306" s="247"/>
      <c r="O2306" s="247"/>
      <c r="P2306" s="247"/>
      <c r="Q2306" s="247"/>
      <c r="R2306" s="247"/>
      <c r="S2306" s="247"/>
      <c r="T2306" s="248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9" t="s">
        <v>204</v>
      </c>
      <c r="AU2306" s="249" t="s">
        <v>82</v>
      </c>
      <c r="AV2306" s="13" t="s">
        <v>82</v>
      </c>
      <c r="AW2306" s="13" t="s">
        <v>30</v>
      </c>
      <c r="AX2306" s="13" t="s">
        <v>73</v>
      </c>
      <c r="AY2306" s="249" t="s">
        <v>196</v>
      </c>
    </row>
    <row r="2307" s="13" customFormat="1">
      <c r="A2307" s="13"/>
      <c r="B2307" s="239"/>
      <c r="C2307" s="240"/>
      <c r="D2307" s="234" t="s">
        <v>204</v>
      </c>
      <c r="E2307" s="241" t="s">
        <v>1</v>
      </c>
      <c r="F2307" s="242" t="s">
        <v>2393</v>
      </c>
      <c r="G2307" s="240"/>
      <c r="H2307" s="243">
        <v>572.01599999999996</v>
      </c>
      <c r="I2307" s="244"/>
      <c r="J2307" s="240"/>
      <c r="K2307" s="240"/>
      <c r="L2307" s="245"/>
      <c r="M2307" s="246"/>
      <c r="N2307" s="247"/>
      <c r="O2307" s="247"/>
      <c r="P2307" s="247"/>
      <c r="Q2307" s="247"/>
      <c r="R2307" s="247"/>
      <c r="S2307" s="247"/>
      <c r="T2307" s="248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9" t="s">
        <v>204</v>
      </c>
      <c r="AU2307" s="249" t="s">
        <v>82</v>
      </c>
      <c r="AV2307" s="13" t="s">
        <v>82</v>
      </c>
      <c r="AW2307" s="13" t="s">
        <v>30</v>
      </c>
      <c r="AX2307" s="13" t="s">
        <v>73</v>
      </c>
      <c r="AY2307" s="249" t="s">
        <v>196</v>
      </c>
    </row>
    <row r="2308" s="13" customFormat="1">
      <c r="A2308" s="13"/>
      <c r="B2308" s="239"/>
      <c r="C2308" s="240"/>
      <c r="D2308" s="234" t="s">
        <v>204</v>
      </c>
      <c r="E2308" s="241" t="s">
        <v>1</v>
      </c>
      <c r="F2308" s="242" t="s">
        <v>2394</v>
      </c>
      <c r="G2308" s="240"/>
      <c r="H2308" s="243">
        <v>35.802</v>
      </c>
      <c r="I2308" s="244"/>
      <c r="J2308" s="240"/>
      <c r="K2308" s="240"/>
      <c r="L2308" s="245"/>
      <c r="M2308" s="246"/>
      <c r="N2308" s="247"/>
      <c r="O2308" s="247"/>
      <c r="P2308" s="247"/>
      <c r="Q2308" s="247"/>
      <c r="R2308" s="247"/>
      <c r="S2308" s="247"/>
      <c r="T2308" s="248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9" t="s">
        <v>204</v>
      </c>
      <c r="AU2308" s="249" t="s">
        <v>82</v>
      </c>
      <c r="AV2308" s="13" t="s">
        <v>82</v>
      </c>
      <c r="AW2308" s="13" t="s">
        <v>30</v>
      </c>
      <c r="AX2308" s="13" t="s">
        <v>73</v>
      </c>
      <c r="AY2308" s="249" t="s">
        <v>196</v>
      </c>
    </row>
    <row r="2309" s="13" customFormat="1">
      <c r="A2309" s="13"/>
      <c r="B2309" s="239"/>
      <c r="C2309" s="240"/>
      <c r="D2309" s="234" t="s">
        <v>204</v>
      </c>
      <c r="E2309" s="241" t="s">
        <v>1</v>
      </c>
      <c r="F2309" s="242" t="s">
        <v>2395</v>
      </c>
      <c r="G2309" s="240"/>
      <c r="H2309" s="243">
        <v>79.662000000000006</v>
      </c>
      <c r="I2309" s="244"/>
      <c r="J2309" s="240"/>
      <c r="K2309" s="240"/>
      <c r="L2309" s="245"/>
      <c r="M2309" s="246"/>
      <c r="N2309" s="247"/>
      <c r="O2309" s="247"/>
      <c r="P2309" s="247"/>
      <c r="Q2309" s="247"/>
      <c r="R2309" s="247"/>
      <c r="S2309" s="247"/>
      <c r="T2309" s="248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9" t="s">
        <v>204</v>
      </c>
      <c r="AU2309" s="249" t="s">
        <v>82</v>
      </c>
      <c r="AV2309" s="13" t="s">
        <v>82</v>
      </c>
      <c r="AW2309" s="13" t="s">
        <v>30</v>
      </c>
      <c r="AX2309" s="13" t="s">
        <v>73</v>
      </c>
      <c r="AY2309" s="249" t="s">
        <v>196</v>
      </c>
    </row>
    <row r="2310" s="14" customFormat="1">
      <c r="A2310" s="14"/>
      <c r="B2310" s="250"/>
      <c r="C2310" s="251"/>
      <c r="D2310" s="234" t="s">
        <v>204</v>
      </c>
      <c r="E2310" s="252" t="s">
        <v>1</v>
      </c>
      <c r="F2310" s="253" t="s">
        <v>206</v>
      </c>
      <c r="G2310" s="251"/>
      <c r="H2310" s="254">
        <v>2006.2379999999998</v>
      </c>
      <c r="I2310" s="255"/>
      <c r="J2310" s="251"/>
      <c r="K2310" s="251"/>
      <c r="L2310" s="256"/>
      <c r="M2310" s="257"/>
      <c r="N2310" s="258"/>
      <c r="O2310" s="258"/>
      <c r="P2310" s="258"/>
      <c r="Q2310" s="258"/>
      <c r="R2310" s="258"/>
      <c r="S2310" s="258"/>
      <c r="T2310" s="259"/>
      <c r="U2310" s="14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T2310" s="260" t="s">
        <v>204</v>
      </c>
      <c r="AU2310" s="260" t="s">
        <v>82</v>
      </c>
      <c r="AV2310" s="14" t="s">
        <v>202</v>
      </c>
      <c r="AW2310" s="14" t="s">
        <v>30</v>
      </c>
      <c r="AX2310" s="14" t="s">
        <v>80</v>
      </c>
      <c r="AY2310" s="260" t="s">
        <v>196</v>
      </c>
    </row>
    <row r="2311" s="2" customFormat="1" ht="24.15" customHeight="1">
      <c r="A2311" s="39"/>
      <c r="B2311" s="40"/>
      <c r="C2311" s="271" t="s">
        <v>1191</v>
      </c>
      <c r="D2311" s="271" t="s">
        <v>416</v>
      </c>
      <c r="E2311" s="272" t="s">
        <v>2396</v>
      </c>
      <c r="F2311" s="273" t="s">
        <v>2397</v>
      </c>
      <c r="G2311" s="274" t="s">
        <v>201</v>
      </c>
      <c r="H2311" s="275">
        <v>4248.0959999999995</v>
      </c>
      <c r="I2311" s="276"/>
      <c r="J2311" s="277">
        <f>ROUND(I2311*H2311,2)</f>
        <v>0</v>
      </c>
      <c r="K2311" s="278"/>
      <c r="L2311" s="279"/>
      <c r="M2311" s="280" t="s">
        <v>1</v>
      </c>
      <c r="N2311" s="281" t="s">
        <v>38</v>
      </c>
      <c r="O2311" s="92"/>
      <c r="P2311" s="230">
        <f>O2311*H2311</f>
        <v>0</v>
      </c>
      <c r="Q2311" s="230">
        <v>0</v>
      </c>
      <c r="R2311" s="230">
        <f>Q2311*H2311</f>
        <v>0</v>
      </c>
      <c r="S2311" s="230">
        <v>0</v>
      </c>
      <c r="T2311" s="231">
        <f>S2311*H2311</f>
        <v>0</v>
      </c>
      <c r="U2311" s="39"/>
      <c r="V2311" s="39"/>
      <c r="W2311" s="39"/>
      <c r="X2311" s="39"/>
      <c r="Y2311" s="39"/>
      <c r="Z2311" s="39"/>
      <c r="AA2311" s="39"/>
      <c r="AB2311" s="39"/>
      <c r="AC2311" s="39"/>
      <c r="AD2311" s="39"/>
      <c r="AE2311" s="39"/>
      <c r="AR2311" s="232" t="s">
        <v>265</v>
      </c>
      <c r="AT2311" s="232" t="s">
        <v>416</v>
      </c>
      <c r="AU2311" s="232" t="s">
        <v>82</v>
      </c>
      <c r="AY2311" s="18" t="s">
        <v>196</v>
      </c>
      <c r="BE2311" s="233">
        <f>IF(N2311="základní",J2311,0)</f>
        <v>0</v>
      </c>
      <c r="BF2311" s="233">
        <f>IF(N2311="snížená",J2311,0)</f>
        <v>0</v>
      </c>
      <c r="BG2311" s="233">
        <f>IF(N2311="zákl. přenesená",J2311,0)</f>
        <v>0</v>
      </c>
      <c r="BH2311" s="233">
        <f>IF(N2311="sníž. přenesená",J2311,0)</f>
        <v>0</v>
      </c>
      <c r="BI2311" s="233">
        <f>IF(N2311="nulová",J2311,0)</f>
        <v>0</v>
      </c>
      <c r="BJ2311" s="18" t="s">
        <v>80</v>
      </c>
      <c r="BK2311" s="233">
        <f>ROUND(I2311*H2311,2)</f>
        <v>0</v>
      </c>
      <c r="BL2311" s="18" t="s">
        <v>231</v>
      </c>
      <c r="BM2311" s="232" t="s">
        <v>2398</v>
      </c>
    </row>
    <row r="2312" s="2" customFormat="1">
      <c r="A2312" s="39"/>
      <c r="B2312" s="40"/>
      <c r="C2312" s="41"/>
      <c r="D2312" s="234" t="s">
        <v>203</v>
      </c>
      <c r="E2312" s="41"/>
      <c r="F2312" s="235" t="s">
        <v>2397</v>
      </c>
      <c r="G2312" s="41"/>
      <c r="H2312" s="41"/>
      <c r="I2312" s="236"/>
      <c r="J2312" s="41"/>
      <c r="K2312" s="41"/>
      <c r="L2312" s="45"/>
      <c r="M2312" s="237"/>
      <c r="N2312" s="238"/>
      <c r="O2312" s="92"/>
      <c r="P2312" s="92"/>
      <c r="Q2312" s="92"/>
      <c r="R2312" s="92"/>
      <c r="S2312" s="92"/>
      <c r="T2312" s="93"/>
      <c r="U2312" s="39"/>
      <c r="V2312" s="39"/>
      <c r="W2312" s="39"/>
      <c r="X2312" s="39"/>
      <c r="Y2312" s="39"/>
      <c r="Z2312" s="39"/>
      <c r="AA2312" s="39"/>
      <c r="AB2312" s="39"/>
      <c r="AC2312" s="39"/>
      <c r="AD2312" s="39"/>
      <c r="AE2312" s="39"/>
      <c r="AT2312" s="18" t="s">
        <v>203</v>
      </c>
      <c r="AU2312" s="18" t="s">
        <v>82</v>
      </c>
    </row>
    <row r="2313" s="13" customFormat="1">
      <c r="A2313" s="13"/>
      <c r="B2313" s="239"/>
      <c r="C2313" s="240"/>
      <c r="D2313" s="234" t="s">
        <v>204</v>
      </c>
      <c r="E2313" s="241" t="s">
        <v>1</v>
      </c>
      <c r="F2313" s="242" t="s">
        <v>2399</v>
      </c>
      <c r="G2313" s="240"/>
      <c r="H2313" s="243">
        <v>4228.5119999999997</v>
      </c>
      <c r="I2313" s="244"/>
      <c r="J2313" s="240"/>
      <c r="K2313" s="240"/>
      <c r="L2313" s="245"/>
      <c r="M2313" s="246"/>
      <c r="N2313" s="247"/>
      <c r="O2313" s="247"/>
      <c r="P2313" s="247"/>
      <c r="Q2313" s="247"/>
      <c r="R2313" s="247"/>
      <c r="S2313" s="247"/>
      <c r="T2313" s="248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9" t="s">
        <v>204</v>
      </c>
      <c r="AU2313" s="249" t="s">
        <v>82</v>
      </c>
      <c r="AV2313" s="13" t="s">
        <v>82</v>
      </c>
      <c r="AW2313" s="13" t="s">
        <v>30</v>
      </c>
      <c r="AX2313" s="13" t="s">
        <v>73</v>
      </c>
      <c r="AY2313" s="249" t="s">
        <v>196</v>
      </c>
    </row>
    <row r="2314" s="13" customFormat="1">
      <c r="A2314" s="13"/>
      <c r="B2314" s="239"/>
      <c r="C2314" s="240"/>
      <c r="D2314" s="234" t="s">
        <v>204</v>
      </c>
      <c r="E2314" s="241" t="s">
        <v>1</v>
      </c>
      <c r="F2314" s="242" t="s">
        <v>2400</v>
      </c>
      <c r="G2314" s="240"/>
      <c r="H2314" s="243">
        <v>19.584</v>
      </c>
      <c r="I2314" s="244"/>
      <c r="J2314" s="240"/>
      <c r="K2314" s="240"/>
      <c r="L2314" s="245"/>
      <c r="M2314" s="246"/>
      <c r="N2314" s="247"/>
      <c r="O2314" s="247"/>
      <c r="P2314" s="247"/>
      <c r="Q2314" s="247"/>
      <c r="R2314" s="247"/>
      <c r="S2314" s="247"/>
      <c r="T2314" s="248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9" t="s">
        <v>204</v>
      </c>
      <c r="AU2314" s="249" t="s">
        <v>82</v>
      </c>
      <c r="AV2314" s="13" t="s">
        <v>82</v>
      </c>
      <c r="AW2314" s="13" t="s">
        <v>30</v>
      </c>
      <c r="AX2314" s="13" t="s">
        <v>73</v>
      </c>
      <c r="AY2314" s="249" t="s">
        <v>196</v>
      </c>
    </row>
    <row r="2315" s="14" customFormat="1">
      <c r="A2315" s="14"/>
      <c r="B2315" s="250"/>
      <c r="C2315" s="251"/>
      <c r="D2315" s="234" t="s">
        <v>204</v>
      </c>
      <c r="E2315" s="252" t="s">
        <v>1</v>
      </c>
      <c r="F2315" s="253" t="s">
        <v>206</v>
      </c>
      <c r="G2315" s="251"/>
      <c r="H2315" s="254">
        <v>4248.0959999999995</v>
      </c>
      <c r="I2315" s="255"/>
      <c r="J2315" s="251"/>
      <c r="K2315" s="251"/>
      <c r="L2315" s="256"/>
      <c r="M2315" s="257"/>
      <c r="N2315" s="258"/>
      <c r="O2315" s="258"/>
      <c r="P2315" s="258"/>
      <c r="Q2315" s="258"/>
      <c r="R2315" s="258"/>
      <c r="S2315" s="258"/>
      <c r="T2315" s="259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60" t="s">
        <v>204</v>
      </c>
      <c r="AU2315" s="260" t="s">
        <v>82</v>
      </c>
      <c r="AV2315" s="14" t="s">
        <v>202</v>
      </c>
      <c r="AW2315" s="14" t="s">
        <v>30</v>
      </c>
      <c r="AX2315" s="14" t="s">
        <v>80</v>
      </c>
      <c r="AY2315" s="260" t="s">
        <v>196</v>
      </c>
    </row>
    <row r="2316" s="2" customFormat="1" ht="24.15" customHeight="1">
      <c r="A2316" s="39"/>
      <c r="B2316" s="40"/>
      <c r="C2316" s="271" t="s">
        <v>2401</v>
      </c>
      <c r="D2316" s="271" t="s">
        <v>416</v>
      </c>
      <c r="E2316" s="272" t="s">
        <v>2402</v>
      </c>
      <c r="F2316" s="273" t="s">
        <v>2403</v>
      </c>
      <c r="G2316" s="274" t="s">
        <v>201</v>
      </c>
      <c r="H2316" s="275">
        <v>236.334</v>
      </c>
      <c r="I2316" s="276"/>
      <c r="J2316" s="277">
        <f>ROUND(I2316*H2316,2)</f>
        <v>0</v>
      </c>
      <c r="K2316" s="278"/>
      <c r="L2316" s="279"/>
      <c r="M2316" s="280" t="s">
        <v>1</v>
      </c>
      <c r="N2316" s="281" t="s">
        <v>38</v>
      </c>
      <c r="O2316" s="92"/>
      <c r="P2316" s="230">
        <f>O2316*H2316</f>
        <v>0</v>
      </c>
      <c r="Q2316" s="230">
        <v>0</v>
      </c>
      <c r="R2316" s="230">
        <f>Q2316*H2316</f>
        <v>0</v>
      </c>
      <c r="S2316" s="230">
        <v>0</v>
      </c>
      <c r="T2316" s="231">
        <f>S2316*H2316</f>
        <v>0</v>
      </c>
      <c r="U2316" s="39"/>
      <c r="V2316" s="39"/>
      <c r="W2316" s="39"/>
      <c r="X2316" s="39"/>
      <c r="Y2316" s="39"/>
      <c r="Z2316" s="39"/>
      <c r="AA2316" s="39"/>
      <c r="AB2316" s="39"/>
      <c r="AC2316" s="39"/>
      <c r="AD2316" s="39"/>
      <c r="AE2316" s="39"/>
      <c r="AR2316" s="232" t="s">
        <v>265</v>
      </c>
      <c r="AT2316" s="232" t="s">
        <v>416</v>
      </c>
      <c r="AU2316" s="232" t="s">
        <v>82</v>
      </c>
      <c r="AY2316" s="18" t="s">
        <v>196</v>
      </c>
      <c r="BE2316" s="233">
        <f>IF(N2316="základní",J2316,0)</f>
        <v>0</v>
      </c>
      <c r="BF2316" s="233">
        <f>IF(N2316="snížená",J2316,0)</f>
        <v>0</v>
      </c>
      <c r="BG2316" s="233">
        <f>IF(N2316="zákl. přenesená",J2316,0)</f>
        <v>0</v>
      </c>
      <c r="BH2316" s="233">
        <f>IF(N2316="sníž. přenesená",J2316,0)</f>
        <v>0</v>
      </c>
      <c r="BI2316" s="233">
        <f>IF(N2316="nulová",J2316,0)</f>
        <v>0</v>
      </c>
      <c r="BJ2316" s="18" t="s">
        <v>80</v>
      </c>
      <c r="BK2316" s="233">
        <f>ROUND(I2316*H2316,2)</f>
        <v>0</v>
      </c>
      <c r="BL2316" s="18" t="s">
        <v>231</v>
      </c>
      <c r="BM2316" s="232" t="s">
        <v>2404</v>
      </c>
    </row>
    <row r="2317" s="2" customFormat="1">
      <c r="A2317" s="39"/>
      <c r="B2317" s="40"/>
      <c r="C2317" s="41"/>
      <c r="D2317" s="234" t="s">
        <v>203</v>
      </c>
      <c r="E2317" s="41"/>
      <c r="F2317" s="235" t="s">
        <v>2403</v>
      </c>
      <c r="G2317" s="41"/>
      <c r="H2317" s="41"/>
      <c r="I2317" s="236"/>
      <c r="J2317" s="41"/>
      <c r="K2317" s="41"/>
      <c r="L2317" s="45"/>
      <c r="M2317" s="237"/>
      <c r="N2317" s="238"/>
      <c r="O2317" s="92"/>
      <c r="P2317" s="92"/>
      <c r="Q2317" s="92"/>
      <c r="R2317" s="92"/>
      <c r="S2317" s="92"/>
      <c r="T2317" s="93"/>
      <c r="U2317" s="39"/>
      <c r="V2317" s="39"/>
      <c r="W2317" s="39"/>
      <c r="X2317" s="39"/>
      <c r="Y2317" s="39"/>
      <c r="Z2317" s="39"/>
      <c r="AA2317" s="39"/>
      <c r="AB2317" s="39"/>
      <c r="AC2317" s="39"/>
      <c r="AD2317" s="39"/>
      <c r="AE2317" s="39"/>
      <c r="AT2317" s="18" t="s">
        <v>203</v>
      </c>
      <c r="AU2317" s="18" t="s">
        <v>82</v>
      </c>
    </row>
    <row r="2318" s="13" customFormat="1">
      <c r="A2318" s="13"/>
      <c r="B2318" s="239"/>
      <c r="C2318" s="240"/>
      <c r="D2318" s="234" t="s">
        <v>204</v>
      </c>
      <c r="E2318" s="241" t="s">
        <v>1</v>
      </c>
      <c r="F2318" s="242" t="s">
        <v>2405</v>
      </c>
      <c r="G2318" s="240"/>
      <c r="H2318" s="243">
        <v>134.946</v>
      </c>
      <c r="I2318" s="244"/>
      <c r="J2318" s="240"/>
      <c r="K2318" s="240"/>
      <c r="L2318" s="245"/>
      <c r="M2318" s="246"/>
      <c r="N2318" s="247"/>
      <c r="O2318" s="247"/>
      <c r="P2318" s="247"/>
      <c r="Q2318" s="247"/>
      <c r="R2318" s="247"/>
      <c r="S2318" s="247"/>
      <c r="T2318" s="248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9" t="s">
        <v>204</v>
      </c>
      <c r="AU2318" s="249" t="s">
        <v>82</v>
      </c>
      <c r="AV2318" s="13" t="s">
        <v>82</v>
      </c>
      <c r="AW2318" s="13" t="s">
        <v>30</v>
      </c>
      <c r="AX2318" s="13" t="s">
        <v>73</v>
      </c>
      <c r="AY2318" s="249" t="s">
        <v>196</v>
      </c>
    </row>
    <row r="2319" s="13" customFormat="1">
      <c r="A2319" s="13"/>
      <c r="B2319" s="239"/>
      <c r="C2319" s="240"/>
      <c r="D2319" s="234" t="s">
        <v>204</v>
      </c>
      <c r="E2319" s="241" t="s">
        <v>1</v>
      </c>
      <c r="F2319" s="242" t="s">
        <v>2406</v>
      </c>
      <c r="G2319" s="240"/>
      <c r="H2319" s="243">
        <v>101.38800000000001</v>
      </c>
      <c r="I2319" s="244"/>
      <c r="J2319" s="240"/>
      <c r="K2319" s="240"/>
      <c r="L2319" s="245"/>
      <c r="M2319" s="246"/>
      <c r="N2319" s="247"/>
      <c r="O2319" s="247"/>
      <c r="P2319" s="247"/>
      <c r="Q2319" s="247"/>
      <c r="R2319" s="247"/>
      <c r="S2319" s="247"/>
      <c r="T2319" s="248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9" t="s">
        <v>204</v>
      </c>
      <c r="AU2319" s="249" t="s">
        <v>82</v>
      </c>
      <c r="AV2319" s="13" t="s">
        <v>82</v>
      </c>
      <c r="AW2319" s="13" t="s">
        <v>30</v>
      </c>
      <c r="AX2319" s="13" t="s">
        <v>73</v>
      </c>
      <c r="AY2319" s="249" t="s">
        <v>196</v>
      </c>
    </row>
    <row r="2320" s="14" customFormat="1">
      <c r="A2320" s="14"/>
      <c r="B2320" s="250"/>
      <c r="C2320" s="251"/>
      <c r="D2320" s="234" t="s">
        <v>204</v>
      </c>
      <c r="E2320" s="252" t="s">
        <v>1</v>
      </c>
      <c r="F2320" s="253" t="s">
        <v>206</v>
      </c>
      <c r="G2320" s="251"/>
      <c r="H2320" s="254">
        <v>236.334</v>
      </c>
      <c r="I2320" s="255"/>
      <c r="J2320" s="251"/>
      <c r="K2320" s="251"/>
      <c r="L2320" s="256"/>
      <c r="M2320" s="257"/>
      <c r="N2320" s="258"/>
      <c r="O2320" s="258"/>
      <c r="P2320" s="258"/>
      <c r="Q2320" s="258"/>
      <c r="R2320" s="258"/>
      <c r="S2320" s="258"/>
      <c r="T2320" s="259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60" t="s">
        <v>204</v>
      </c>
      <c r="AU2320" s="260" t="s">
        <v>82</v>
      </c>
      <c r="AV2320" s="14" t="s">
        <v>202</v>
      </c>
      <c r="AW2320" s="14" t="s">
        <v>30</v>
      </c>
      <c r="AX2320" s="14" t="s">
        <v>80</v>
      </c>
      <c r="AY2320" s="260" t="s">
        <v>196</v>
      </c>
    </row>
    <row r="2321" s="2" customFormat="1" ht="24.15" customHeight="1">
      <c r="A2321" s="39"/>
      <c r="B2321" s="40"/>
      <c r="C2321" s="271" t="s">
        <v>1203</v>
      </c>
      <c r="D2321" s="271" t="s">
        <v>416</v>
      </c>
      <c r="E2321" s="272" t="s">
        <v>2407</v>
      </c>
      <c r="F2321" s="273" t="s">
        <v>2408</v>
      </c>
      <c r="G2321" s="274" t="s">
        <v>278</v>
      </c>
      <c r="H2321" s="275">
        <v>54.671999999999997</v>
      </c>
      <c r="I2321" s="276"/>
      <c r="J2321" s="277">
        <f>ROUND(I2321*H2321,2)</f>
        <v>0</v>
      </c>
      <c r="K2321" s="278"/>
      <c r="L2321" s="279"/>
      <c r="M2321" s="280" t="s">
        <v>1</v>
      </c>
      <c r="N2321" s="281" t="s">
        <v>38</v>
      </c>
      <c r="O2321" s="92"/>
      <c r="P2321" s="230">
        <f>O2321*H2321</f>
        <v>0</v>
      </c>
      <c r="Q2321" s="230">
        <v>0</v>
      </c>
      <c r="R2321" s="230">
        <f>Q2321*H2321</f>
        <v>0</v>
      </c>
      <c r="S2321" s="230">
        <v>0</v>
      </c>
      <c r="T2321" s="231">
        <f>S2321*H2321</f>
        <v>0</v>
      </c>
      <c r="U2321" s="39"/>
      <c r="V2321" s="39"/>
      <c r="W2321" s="39"/>
      <c r="X2321" s="39"/>
      <c r="Y2321" s="39"/>
      <c r="Z2321" s="39"/>
      <c r="AA2321" s="39"/>
      <c r="AB2321" s="39"/>
      <c r="AC2321" s="39"/>
      <c r="AD2321" s="39"/>
      <c r="AE2321" s="39"/>
      <c r="AR2321" s="232" t="s">
        <v>265</v>
      </c>
      <c r="AT2321" s="232" t="s">
        <v>416</v>
      </c>
      <c r="AU2321" s="232" t="s">
        <v>82</v>
      </c>
      <c r="AY2321" s="18" t="s">
        <v>196</v>
      </c>
      <c r="BE2321" s="233">
        <f>IF(N2321="základní",J2321,0)</f>
        <v>0</v>
      </c>
      <c r="BF2321" s="233">
        <f>IF(N2321="snížená",J2321,0)</f>
        <v>0</v>
      </c>
      <c r="BG2321" s="233">
        <f>IF(N2321="zákl. přenesená",J2321,0)</f>
        <v>0</v>
      </c>
      <c r="BH2321" s="233">
        <f>IF(N2321="sníž. přenesená",J2321,0)</f>
        <v>0</v>
      </c>
      <c r="BI2321" s="233">
        <f>IF(N2321="nulová",J2321,0)</f>
        <v>0</v>
      </c>
      <c r="BJ2321" s="18" t="s">
        <v>80</v>
      </c>
      <c r="BK2321" s="233">
        <f>ROUND(I2321*H2321,2)</f>
        <v>0</v>
      </c>
      <c r="BL2321" s="18" t="s">
        <v>231</v>
      </c>
      <c r="BM2321" s="232" t="s">
        <v>2409</v>
      </c>
    </row>
    <row r="2322" s="2" customFormat="1">
      <c r="A2322" s="39"/>
      <c r="B2322" s="40"/>
      <c r="C2322" s="41"/>
      <c r="D2322" s="234" t="s">
        <v>203</v>
      </c>
      <c r="E2322" s="41"/>
      <c r="F2322" s="235" t="s">
        <v>2408</v>
      </c>
      <c r="G2322" s="41"/>
      <c r="H2322" s="41"/>
      <c r="I2322" s="236"/>
      <c r="J2322" s="41"/>
      <c r="K2322" s="41"/>
      <c r="L2322" s="45"/>
      <c r="M2322" s="237"/>
      <c r="N2322" s="238"/>
      <c r="O2322" s="92"/>
      <c r="P2322" s="92"/>
      <c r="Q2322" s="92"/>
      <c r="R2322" s="92"/>
      <c r="S2322" s="92"/>
      <c r="T2322" s="93"/>
      <c r="U2322" s="39"/>
      <c r="V2322" s="39"/>
      <c r="W2322" s="39"/>
      <c r="X2322" s="39"/>
      <c r="Y2322" s="39"/>
      <c r="Z2322" s="39"/>
      <c r="AA2322" s="39"/>
      <c r="AB2322" s="39"/>
      <c r="AC2322" s="39"/>
      <c r="AD2322" s="39"/>
      <c r="AE2322" s="39"/>
      <c r="AT2322" s="18" t="s">
        <v>203</v>
      </c>
      <c r="AU2322" s="18" t="s">
        <v>82</v>
      </c>
    </row>
    <row r="2323" s="13" customFormat="1">
      <c r="A2323" s="13"/>
      <c r="B2323" s="239"/>
      <c r="C2323" s="240"/>
      <c r="D2323" s="234" t="s">
        <v>204</v>
      </c>
      <c r="E2323" s="241" t="s">
        <v>1</v>
      </c>
      <c r="F2323" s="242" t="s">
        <v>2410</v>
      </c>
      <c r="G2323" s="240"/>
      <c r="H2323" s="243">
        <v>54.671999999999997</v>
      </c>
      <c r="I2323" s="244"/>
      <c r="J2323" s="240"/>
      <c r="K2323" s="240"/>
      <c r="L2323" s="245"/>
      <c r="M2323" s="246"/>
      <c r="N2323" s="247"/>
      <c r="O2323" s="247"/>
      <c r="P2323" s="247"/>
      <c r="Q2323" s="247"/>
      <c r="R2323" s="247"/>
      <c r="S2323" s="247"/>
      <c r="T2323" s="248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9" t="s">
        <v>204</v>
      </c>
      <c r="AU2323" s="249" t="s">
        <v>82</v>
      </c>
      <c r="AV2323" s="13" t="s">
        <v>82</v>
      </c>
      <c r="AW2323" s="13" t="s">
        <v>30</v>
      </c>
      <c r="AX2323" s="13" t="s">
        <v>73</v>
      </c>
      <c r="AY2323" s="249" t="s">
        <v>196</v>
      </c>
    </row>
    <row r="2324" s="14" customFormat="1">
      <c r="A2324" s="14"/>
      <c r="B2324" s="250"/>
      <c r="C2324" s="251"/>
      <c r="D2324" s="234" t="s">
        <v>204</v>
      </c>
      <c r="E2324" s="252" t="s">
        <v>1</v>
      </c>
      <c r="F2324" s="253" t="s">
        <v>206</v>
      </c>
      <c r="G2324" s="251"/>
      <c r="H2324" s="254">
        <v>54.671999999999997</v>
      </c>
      <c r="I2324" s="255"/>
      <c r="J2324" s="251"/>
      <c r="K2324" s="251"/>
      <c r="L2324" s="256"/>
      <c r="M2324" s="257"/>
      <c r="N2324" s="258"/>
      <c r="O2324" s="258"/>
      <c r="P2324" s="258"/>
      <c r="Q2324" s="258"/>
      <c r="R2324" s="258"/>
      <c r="S2324" s="258"/>
      <c r="T2324" s="259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60" t="s">
        <v>204</v>
      </c>
      <c r="AU2324" s="260" t="s">
        <v>82</v>
      </c>
      <c r="AV2324" s="14" t="s">
        <v>202</v>
      </c>
      <c r="AW2324" s="14" t="s">
        <v>30</v>
      </c>
      <c r="AX2324" s="14" t="s">
        <v>80</v>
      </c>
      <c r="AY2324" s="260" t="s">
        <v>196</v>
      </c>
    </row>
    <row r="2325" s="2" customFormat="1" ht="24.15" customHeight="1">
      <c r="A2325" s="39"/>
      <c r="B2325" s="40"/>
      <c r="C2325" s="271" t="s">
        <v>2411</v>
      </c>
      <c r="D2325" s="271" t="s">
        <v>416</v>
      </c>
      <c r="E2325" s="272" t="s">
        <v>2412</v>
      </c>
      <c r="F2325" s="273" t="s">
        <v>2413</v>
      </c>
      <c r="G2325" s="274" t="s">
        <v>201</v>
      </c>
      <c r="H2325" s="275">
        <v>2293.0619999999999</v>
      </c>
      <c r="I2325" s="276"/>
      <c r="J2325" s="277">
        <f>ROUND(I2325*H2325,2)</f>
        <v>0</v>
      </c>
      <c r="K2325" s="278"/>
      <c r="L2325" s="279"/>
      <c r="M2325" s="280" t="s">
        <v>1</v>
      </c>
      <c r="N2325" s="281" t="s">
        <v>38</v>
      </c>
      <c r="O2325" s="92"/>
      <c r="P2325" s="230">
        <f>O2325*H2325</f>
        <v>0</v>
      </c>
      <c r="Q2325" s="230">
        <v>0</v>
      </c>
      <c r="R2325" s="230">
        <f>Q2325*H2325</f>
        <v>0</v>
      </c>
      <c r="S2325" s="230">
        <v>0</v>
      </c>
      <c r="T2325" s="231">
        <f>S2325*H2325</f>
        <v>0</v>
      </c>
      <c r="U2325" s="39"/>
      <c r="V2325" s="39"/>
      <c r="W2325" s="39"/>
      <c r="X2325" s="39"/>
      <c r="Y2325" s="39"/>
      <c r="Z2325" s="39"/>
      <c r="AA2325" s="39"/>
      <c r="AB2325" s="39"/>
      <c r="AC2325" s="39"/>
      <c r="AD2325" s="39"/>
      <c r="AE2325" s="39"/>
      <c r="AR2325" s="232" t="s">
        <v>265</v>
      </c>
      <c r="AT2325" s="232" t="s">
        <v>416</v>
      </c>
      <c r="AU2325" s="232" t="s">
        <v>82</v>
      </c>
      <c r="AY2325" s="18" t="s">
        <v>196</v>
      </c>
      <c r="BE2325" s="233">
        <f>IF(N2325="základní",J2325,0)</f>
        <v>0</v>
      </c>
      <c r="BF2325" s="233">
        <f>IF(N2325="snížená",J2325,0)</f>
        <v>0</v>
      </c>
      <c r="BG2325" s="233">
        <f>IF(N2325="zákl. přenesená",J2325,0)</f>
        <v>0</v>
      </c>
      <c r="BH2325" s="233">
        <f>IF(N2325="sníž. přenesená",J2325,0)</f>
        <v>0</v>
      </c>
      <c r="BI2325" s="233">
        <f>IF(N2325="nulová",J2325,0)</f>
        <v>0</v>
      </c>
      <c r="BJ2325" s="18" t="s">
        <v>80</v>
      </c>
      <c r="BK2325" s="233">
        <f>ROUND(I2325*H2325,2)</f>
        <v>0</v>
      </c>
      <c r="BL2325" s="18" t="s">
        <v>231</v>
      </c>
      <c r="BM2325" s="232" t="s">
        <v>2414</v>
      </c>
    </row>
    <row r="2326" s="2" customFormat="1">
      <c r="A2326" s="39"/>
      <c r="B2326" s="40"/>
      <c r="C2326" s="41"/>
      <c r="D2326" s="234" t="s">
        <v>203</v>
      </c>
      <c r="E2326" s="41"/>
      <c r="F2326" s="235" t="s">
        <v>2413</v>
      </c>
      <c r="G2326" s="41"/>
      <c r="H2326" s="41"/>
      <c r="I2326" s="236"/>
      <c r="J2326" s="41"/>
      <c r="K2326" s="41"/>
      <c r="L2326" s="45"/>
      <c r="M2326" s="237"/>
      <c r="N2326" s="238"/>
      <c r="O2326" s="92"/>
      <c r="P2326" s="92"/>
      <c r="Q2326" s="92"/>
      <c r="R2326" s="92"/>
      <c r="S2326" s="92"/>
      <c r="T2326" s="93"/>
      <c r="U2326" s="39"/>
      <c r="V2326" s="39"/>
      <c r="W2326" s="39"/>
      <c r="X2326" s="39"/>
      <c r="Y2326" s="39"/>
      <c r="Z2326" s="39"/>
      <c r="AA2326" s="39"/>
      <c r="AB2326" s="39"/>
      <c r="AC2326" s="39"/>
      <c r="AD2326" s="39"/>
      <c r="AE2326" s="39"/>
      <c r="AT2326" s="18" t="s">
        <v>203</v>
      </c>
      <c r="AU2326" s="18" t="s">
        <v>82</v>
      </c>
    </row>
    <row r="2327" s="13" customFormat="1">
      <c r="A2327" s="13"/>
      <c r="B2327" s="239"/>
      <c r="C2327" s="240"/>
      <c r="D2327" s="234" t="s">
        <v>204</v>
      </c>
      <c r="E2327" s="241" t="s">
        <v>1</v>
      </c>
      <c r="F2327" s="242" t="s">
        <v>2415</v>
      </c>
      <c r="G2327" s="240"/>
      <c r="H2327" s="243">
        <v>549.47400000000005</v>
      </c>
      <c r="I2327" s="244"/>
      <c r="J2327" s="240"/>
      <c r="K2327" s="240"/>
      <c r="L2327" s="245"/>
      <c r="M2327" s="246"/>
      <c r="N2327" s="247"/>
      <c r="O2327" s="247"/>
      <c r="P2327" s="247"/>
      <c r="Q2327" s="247"/>
      <c r="R2327" s="247"/>
      <c r="S2327" s="247"/>
      <c r="T2327" s="248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49" t="s">
        <v>204</v>
      </c>
      <c r="AU2327" s="249" t="s">
        <v>82</v>
      </c>
      <c r="AV2327" s="13" t="s">
        <v>82</v>
      </c>
      <c r="AW2327" s="13" t="s">
        <v>30</v>
      </c>
      <c r="AX2327" s="13" t="s">
        <v>73</v>
      </c>
      <c r="AY2327" s="249" t="s">
        <v>196</v>
      </c>
    </row>
    <row r="2328" s="13" customFormat="1">
      <c r="A2328" s="13"/>
      <c r="B2328" s="239"/>
      <c r="C2328" s="240"/>
      <c r="D2328" s="234" t="s">
        <v>204</v>
      </c>
      <c r="E2328" s="241" t="s">
        <v>1</v>
      </c>
      <c r="F2328" s="242" t="s">
        <v>2416</v>
      </c>
      <c r="G2328" s="240"/>
      <c r="H2328" s="243">
        <v>352.71600000000001</v>
      </c>
      <c r="I2328" s="244"/>
      <c r="J2328" s="240"/>
      <c r="K2328" s="240"/>
      <c r="L2328" s="245"/>
      <c r="M2328" s="246"/>
      <c r="N2328" s="247"/>
      <c r="O2328" s="247"/>
      <c r="P2328" s="247"/>
      <c r="Q2328" s="247"/>
      <c r="R2328" s="247"/>
      <c r="S2328" s="247"/>
      <c r="T2328" s="248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9" t="s">
        <v>204</v>
      </c>
      <c r="AU2328" s="249" t="s">
        <v>82</v>
      </c>
      <c r="AV2328" s="13" t="s">
        <v>82</v>
      </c>
      <c r="AW2328" s="13" t="s">
        <v>30</v>
      </c>
      <c r="AX2328" s="13" t="s">
        <v>73</v>
      </c>
      <c r="AY2328" s="249" t="s">
        <v>196</v>
      </c>
    </row>
    <row r="2329" s="13" customFormat="1">
      <c r="A2329" s="13"/>
      <c r="B2329" s="239"/>
      <c r="C2329" s="240"/>
      <c r="D2329" s="234" t="s">
        <v>204</v>
      </c>
      <c r="E2329" s="241" t="s">
        <v>1</v>
      </c>
      <c r="F2329" s="242" t="s">
        <v>2417</v>
      </c>
      <c r="G2329" s="240"/>
      <c r="H2329" s="243">
        <v>309.06</v>
      </c>
      <c r="I2329" s="244"/>
      <c r="J2329" s="240"/>
      <c r="K2329" s="240"/>
      <c r="L2329" s="245"/>
      <c r="M2329" s="246"/>
      <c r="N2329" s="247"/>
      <c r="O2329" s="247"/>
      <c r="P2329" s="247"/>
      <c r="Q2329" s="247"/>
      <c r="R2329" s="247"/>
      <c r="S2329" s="247"/>
      <c r="T2329" s="248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9" t="s">
        <v>204</v>
      </c>
      <c r="AU2329" s="249" t="s">
        <v>82</v>
      </c>
      <c r="AV2329" s="13" t="s">
        <v>82</v>
      </c>
      <c r="AW2329" s="13" t="s">
        <v>30</v>
      </c>
      <c r="AX2329" s="13" t="s">
        <v>73</v>
      </c>
      <c r="AY2329" s="249" t="s">
        <v>196</v>
      </c>
    </row>
    <row r="2330" s="13" customFormat="1">
      <c r="A2330" s="13"/>
      <c r="B2330" s="239"/>
      <c r="C2330" s="240"/>
      <c r="D2330" s="234" t="s">
        <v>204</v>
      </c>
      <c r="E2330" s="241" t="s">
        <v>1</v>
      </c>
      <c r="F2330" s="242" t="s">
        <v>2418</v>
      </c>
      <c r="G2330" s="240"/>
      <c r="H2330" s="243">
        <v>333.54000000000002</v>
      </c>
      <c r="I2330" s="244"/>
      <c r="J2330" s="240"/>
      <c r="K2330" s="240"/>
      <c r="L2330" s="245"/>
      <c r="M2330" s="246"/>
      <c r="N2330" s="247"/>
      <c r="O2330" s="247"/>
      <c r="P2330" s="247"/>
      <c r="Q2330" s="247"/>
      <c r="R2330" s="247"/>
      <c r="S2330" s="247"/>
      <c r="T2330" s="248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9" t="s">
        <v>204</v>
      </c>
      <c r="AU2330" s="249" t="s">
        <v>82</v>
      </c>
      <c r="AV2330" s="13" t="s">
        <v>82</v>
      </c>
      <c r="AW2330" s="13" t="s">
        <v>30</v>
      </c>
      <c r="AX2330" s="13" t="s">
        <v>73</v>
      </c>
      <c r="AY2330" s="249" t="s">
        <v>196</v>
      </c>
    </row>
    <row r="2331" s="13" customFormat="1">
      <c r="A2331" s="13"/>
      <c r="B2331" s="239"/>
      <c r="C2331" s="240"/>
      <c r="D2331" s="234" t="s">
        <v>204</v>
      </c>
      <c r="E2331" s="241" t="s">
        <v>1</v>
      </c>
      <c r="F2331" s="242" t="s">
        <v>2419</v>
      </c>
      <c r="G2331" s="240"/>
      <c r="H2331" s="243">
        <v>748.27200000000005</v>
      </c>
      <c r="I2331" s="244"/>
      <c r="J2331" s="240"/>
      <c r="K2331" s="240"/>
      <c r="L2331" s="245"/>
      <c r="M2331" s="246"/>
      <c r="N2331" s="247"/>
      <c r="O2331" s="247"/>
      <c r="P2331" s="247"/>
      <c r="Q2331" s="247"/>
      <c r="R2331" s="247"/>
      <c r="S2331" s="247"/>
      <c r="T2331" s="248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9" t="s">
        <v>204</v>
      </c>
      <c r="AU2331" s="249" t="s">
        <v>82</v>
      </c>
      <c r="AV2331" s="13" t="s">
        <v>82</v>
      </c>
      <c r="AW2331" s="13" t="s">
        <v>30</v>
      </c>
      <c r="AX2331" s="13" t="s">
        <v>73</v>
      </c>
      <c r="AY2331" s="249" t="s">
        <v>196</v>
      </c>
    </row>
    <row r="2332" s="14" customFormat="1">
      <c r="A2332" s="14"/>
      <c r="B2332" s="250"/>
      <c r="C2332" s="251"/>
      <c r="D2332" s="234" t="s">
        <v>204</v>
      </c>
      <c r="E2332" s="252" t="s">
        <v>1</v>
      </c>
      <c r="F2332" s="253" t="s">
        <v>206</v>
      </c>
      <c r="G2332" s="251"/>
      <c r="H2332" s="254">
        <v>2293.0619999999999</v>
      </c>
      <c r="I2332" s="255"/>
      <c r="J2332" s="251"/>
      <c r="K2332" s="251"/>
      <c r="L2332" s="256"/>
      <c r="M2332" s="257"/>
      <c r="N2332" s="258"/>
      <c r="O2332" s="258"/>
      <c r="P2332" s="258"/>
      <c r="Q2332" s="258"/>
      <c r="R2332" s="258"/>
      <c r="S2332" s="258"/>
      <c r="T2332" s="259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60" t="s">
        <v>204</v>
      </c>
      <c r="AU2332" s="260" t="s">
        <v>82</v>
      </c>
      <c r="AV2332" s="14" t="s">
        <v>202</v>
      </c>
      <c r="AW2332" s="14" t="s">
        <v>30</v>
      </c>
      <c r="AX2332" s="14" t="s">
        <v>80</v>
      </c>
      <c r="AY2332" s="260" t="s">
        <v>196</v>
      </c>
    </row>
    <row r="2333" s="2" customFormat="1" ht="24.15" customHeight="1">
      <c r="A2333" s="39"/>
      <c r="B2333" s="40"/>
      <c r="C2333" s="271" t="s">
        <v>1216</v>
      </c>
      <c r="D2333" s="271" t="s">
        <v>416</v>
      </c>
      <c r="E2333" s="272" t="s">
        <v>2420</v>
      </c>
      <c r="F2333" s="273" t="s">
        <v>2421</v>
      </c>
      <c r="G2333" s="274" t="s">
        <v>201</v>
      </c>
      <c r="H2333" s="275">
        <v>54.671999999999997</v>
      </c>
      <c r="I2333" s="276"/>
      <c r="J2333" s="277">
        <f>ROUND(I2333*H2333,2)</f>
        <v>0</v>
      </c>
      <c r="K2333" s="278"/>
      <c r="L2333" s="279"/>
      <c r="M2333" s="280" t="s">
        <v>1</v>
      </c>
      <c r="N2333" s="281" t="s">
        <v>38</v>
      </c>
      <c r="O2333" s="92"/>
      <c r="P2333" s="230">
        <f>O2333*H2333</f>
        <v>0</v>
      </c>
      <c r="Q2333" s="230">
        <v>0</v>
      </c>
      <c r="R2333" s="230">
        <f>Q2333*H2333</f>
        <v>0</v>
      </c>
      <c r="S2333" s="230">
        <v>0</v>
      </c>
      <c r="T2333" s="231">
        <f>S2333*H2333</f>
        <v>0</v>
      </c>
      <c r="U2333" s="39"/>
      <c r="V2333" s="39"/>
      <c r="W2333" s="39"/>
      <c r="X2333" s="39"/>
      <c r="Y2333" s="39"/>
      <c r="Z2333" s="39"/>
      <c r="AA2333" s="39"/>
      <c r="AB2333" s="39"/>
      <c r="AC2333" s="39"/>
      <c r="AD2333" s="39"/>
      <c r="AE2333" s="39"/>
      <c r="AR2333" s="232" t="s">
        <v>265</v>
      </c>
      <c r="AT2333" s="232" t="s">
        <v>416</v>
      </c>
      <c r="AU2333" s="232" t="s">
        <v>82</v>
      </c>
      <c r="AY2333" s="18" t="s">
        <v>196</v>
      </c>
      <c r="BE2333" s="233">
        <f>IF(N2333="základní",J2333,0)</f>
        <v>0</v>
      </c>
      <c r="BF2333" s="233">
        <f>IF(N2333="snížená",J2333,0)</f>
        <v>0</v>
      </c>
      <c r="BG2333" s="233">
        <f>IF(N2333="zákl. přenesená",J2333,0)</f>
        <v>0</v>
      </c>
      <c r="BH2333" s="233">
        <f>IF(N2333="sníž. přenesená",J2333,0)</f>
        <v>0</v>
      </c>
      <c r="BI2333" s="233">
        <f>IF(N2333="nulová",J2333,0)</f>
        <v>0</v>
      </c>
      <c r="BJ2333" s="18" t="s">
        <v>80</v>
      </c>
      <c r="BK2333" s="233">
        <f>ROUND(I2333*H2333,2)</f>
        <v>0</v>
      </c>
      <c r="BL2333" s="18" t="s">
        <v>231</v>
      </c>
      <c r="BM2333" s="232" t="s">
        <v>2422</v>
      </c>
    </row>
    <row r="2334" s="2" customFormat="1">
      <c r="A2334" s="39"/>
      <c r="B2334" s="40"/>
      <c r="C2334" s="41"/>
      <c r="D2334" s="234" t="s">
        <v>203</v>
      </c>
      <c r="E2334" s="41"/>
      <c r="F2334" s="235" t="s">
        <v>2421</v>
      </c>
      <c r="G2334" s="41"/>
      <c r="H2334" s="41"/>
      <c r="I2334" s="236"/>
      <c r="J2334" s="41"/>
      <c r="K2334" s="41"/>
      <c r="L2334" s="45"/>
      <c r="M2334" s="237"/>
      <c r="N2334" s="238"/>
      <c r="O2334" s="92"/>
      <c r="P2334" s="92"/>
      <c r="Q2334" s="92"/>
      <c r="R2334" s="92"/>
      <c r="S2334" s="92"/>
      <c r="T2334" s="93"/>
      <c r="U2334" s="39"/>
      <c r="V2334" s="39"/>
      <c r="W2334" s="39"/>
      <c r="X2334" s="39"/>
      <c r="Y2334" s="39"/>
      <c r="Z2334" s="39"/>
      <c r="AA2334" s="39"/>
      <c r="AB2334" s="39"/>
      <c r="AC2334" s="39"/>
      <c r="AD2334" s="39"/>
      <c r="AE2334" s="39"/>
      <c r="AT2334" s="18" t="s">
        <v>203</v>
      </c>
      <c r="AU2334" s="18" t="s">
        <v>82</v>
      </c>
    </row>
    <row r="2335" s="13" customFormat="1">
      <c r="A2335" s="13"/>
      <c r="B2335" s="239"/>
      <c r="C2335" s="240"/>
      <c r="D2335" s="234" t="s">
        <v>204</v>
      </c>
      <c r="E2335" s="241" t="s">
        <v>1</v>
      </c>
      <c r="F2335" s="242" t="s">
        <v>2410</v>
      </c>
      <c r="G2335" s="240"/>
      <c r="H2335" s="243">
        <v>54.671999999999997</v>
      </c>
      <c r="I2335" s="244"/>
      <c r="J2335" s="240"/>
      <c r="K2335" s="240"/>
      <c r="L2335" s="245"/>
      <c r="M2335" s="246"/>
      <c r="N2335" s="247"/>
      <c r="O2335" s="247"/>
      <c r="P2335" s="247"/>
      <c r="Q2335" s="247"/>
      <c r="R2335" s="247"/>
      <c r="S2335" s="247"/>
      <c r="T2335" s="248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49" t="s">
        <v>204</v>
      </c>
      <c r="AU2335" s="249" t="s">
        <v>82</v>
      </c>
      <c r="AV2335" s="13" t="s">
        <v>82</v>
      </c>
      <c r="AW2335" s="13" t="s">
        <v>30</v>
      </c>
      <c r="AX2335" s="13" t="s">
        <v>73</v>
      </c>
      <c r="AY2335" s="249" t="s">
        <v>196</v>
      </c>
    </row>
    <row r="2336" s="14" customFormat="1">
      <c r="A2336" s="14"/>
      <c r="B2336" s="250"/>
      <c r="C2336" s="251"/>
      <c r="D2336" s="234" t="s">
        <v>204</v>
      </c>
      <c r="E2336" s="252" t="s">
        <v>1</v>
      </c>
      <c r="F2336" s="253" t="s">
        <v>206</v>
      </c>
      <c r="G2336" s="251"/>
      <c r="H2336" s="254">
        <v>54.671999999999997</v>
      </c>
      <c r="I2336" s="255"/>
      <c r="J2336" s="251"/>
      <c r="K2336" s="251"/>
      <c r="L2336" s="256"/>
      <c r="M2336" s="257"/>
      <c r="N2336" s="258"/>
      <c r="O2336" s="258"/>
      <c r="P2336" s="258"/>
      <c r="Q2336" s="258"/>
      <c r="R2336" s="258"/>
      <c r="S2336" s="258"/>
      <c r="T2336" s="259"/>
      <c r="U2336" s="14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T2336" s="260" t="s">
        <v>204</v>
      </c>
      <c r="AU2336" s="260" t="s">
        <v>82</v>
      </c>
      <c r="AV2336" s="14" t="s">
        <v>202</v>
      </c>
      <c r="AW2336" s="14" t="s">
        <v>30</v>
      </c>
      <c r="AX2336" s="14" t="s">
        <v>80</v>
      </c>
      <c r="AY2336" s="260" t="s">
        <v>196</v>
      </c>
    </row>
    <row r="2337" s="2" customFormat="1" ht="24.15" customHeight="1">
      <c r="A2337" s="39"/>
      <c r="B2337" s="40"/>
      <c r="C2337" s="271" t="s">
        <v>2423</v>
      </c>
      <c r="D2337" s="271" t="s">
        <v>416</v>
      </c>
      <c r="E2337" s="272" t="s">
        <v>2424</v>
      </c>
      <c r="F2337" s="273" t="s">
        <v>2425</v>
      </c>
      <c r="G2337" s="274" t="s">
        <v>201</v>
      </c>
      <c r="H2337" s="275">
        <v>1544.79</v>
      </c>
      <c r="I2337" s="276"/>
      <c r="J2337" s="277">
        <f>ROUND(I2337*H2337,2)</f>
        <v>0</v>
      </c>
      <c r="K2337" s="278"/>
      <c r="L2337" s="279"/>
      <c r="M2337" s="280" t="s">
        <v>1</v>
      </c>
      <c r="N2337" s="281" t="s">
        <v>38</v>
      </c>
      <c r="O2337" s="92"/>
      <c r="P2337" s="230">
        <f>O2337*H2337</f>
        <v>0</v>
      </c>
      <c r="Q2337" s="230">
        <v>0</v>
      </c>
      <c r="R2337" s="230">
        <f>Q2337*H2337</f>
        <v>0</v>
      </c>
      <c r="S2337" s="230">
        <v>0</v>
      </c>
      <c r="T2337" s="231">
        <f>S2337*H2337</f>
        <v>0</v>
      </c>
      <c r="U2337" s="39"/>
      <c r="V2337" s="39"/>
      <c r="W2337" s="39"/>
      <c r="X2337" s="39"/>
      <c r="Y2337" s="39"/>
      <c r="Z2337" s="39"/>
      <c r="AA2337" s="39"/>
      <c r="AB2337" s="39"/>
      <c r="AC2337" s="39"/>
      <c r="AD2337" s="39"/>
      <c r="AE2337" s="39"/>
      <c r="AR2337" s="232" t="s">
        <v>265</v>
      </c>
      <c r="AT2337" s="232" t="s">
        <v>416</v>
      </c>
      <c r="AU2337" s="232" t="s">
        <v>82</v>
      </c>
      <c r="AY2337" s="18" t="s">
        <v>196</v>
      </c>
      <c r="BE2337" s="233">
        <f>IF(N2337="základní",J2337,0)</f>
        <v>0</v>
      </c>
      <c r="BF2337" s="233">
        <f>IF(N2337="snížená",J2337,0)</f>
        <v>0</v>
      </c>
      <c r="BG2337" s="233">
        <f>IF(N2337="zákl. přenesená",J2337,0)</f>
        <v>0</v>
      </c>
      <c r="BH2337" s="233">
        <f>IF(N2337="sníž. přenesená",J2337,0)</f>
        <v>0</v>
      </c>
      <c r="BI2337" s="233">
        <f>IF(N2337="nulová",J2337,0)</f>
        <v>0</v>
      </c>
      <c r="BJ2337" s="18" t="s">
        <v>80</v>
      </c>
      <c r="BK2337" s="233">
        <f>ROUND(I2337*H2337,2)</f>
        <v>0</v>
      </c>
      <c r="BL2337" s="18" t="s">
        <v>231</v>
      </c>
      <c r="BM2337" s="232" t="s">
        <v>2426</v>
      </c>
    </row>
    <row r="2338" s="2" customFormat="1">
      <c r="A2338" s="39"/>
      <c r="B2338" s="40"/>
      <c r="C2338" s="41"/>
      <c r="D2338" s="234" t="s">
        <v>203</v>
      </c>
      <c r="E2338" s="41"/>
      <c r="F2338" s="235" t="s">
        <v>2425</v>
      </c>
      <c r="G2338" s="41"/>
      <c r="H2338" s="41"/>
      <c r="I2338" s="236"/>
      <c r="J2338" s="41"/>
      <c r="K2338" s="41"/>
      <c r="L2338" s="45"/>
      <c r="M2338" s="237"/>
      <c r="N2338" s="238"/>
      <c r="O2338" s="92"/>
      <c r="P2338" s="92"/>
      <c r="Q2338" s="92"/>
      <c r="R2338" s="92"/>
      <c r="S2338" s="92"/>
      <c r="T2338" s="93"/>
      <c r="U2338" s="39"/>
      <c r="V2338" s="39"/>
      <c r="W2338" s="39"/>
      <c r="X2338" s="39"/>
      <c r="Y2338" s="39"/>
      <c r="Z2338" s="39"/>
      <c r="AA2338" s="39"/>
      <c r="AB2338" s="39"/>
      <c r="AC2338" s="39"/>
      <c r="AD2338" s="39"/>
      <c r="AE2338" s="39"/>
      <c r="AT2338" s="18" t="s">
        <v>203</v>
      </c>
      <c r="AU2338" s="18" t="s">
        <v>82</v>
      </c>
    </row>
    <row r="2339" s="13" customFormat="1">
      <c r="A2339" s="13"/>
      <c r="B2339" s="239"/>
      <c r="C2339" s="240"/>
      <c r="D2339" s="234" t="s">
        <v>204</v>
      </c>
      <c r="E2339" s="241" t="s">
        <v>1</v>
      </c>
      <c r="F2339" s="242" t="s">
        <v>2415</v>
      </c>
      <c r="G2339" s="240"/>
      <c r="H2339" s="243">
        <v>549.47400000000005</v>
      </c>
      <c r="I2339" s="244"/>
      <c r="J2339" s="240"/>
      <c r="K2339" s="240"/>
      <c r="L2339" s="245"/>
      <c r="M2339" s="246"/>
      <c r="N2339" s="247"/>
      <c r="O2339" s="247"/>
      <c r="P2339" s="247"/>
      <c r="Q2339" s="247"/>
      <c r="R2339" s="247"/>
      <c r="S2339" s="247"/>
      <c r="T2339" s="248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9" t="s">
        <v>204</v>
      </c>
      <c r="AU2339" s="249" t="s">
        <v>82</v>
      </c>
      <c r="AV2339" s="13" t="s">
        <v>82</v>
      </c>
      <c r="AW2339" s="13" t="s">
        <v>30</v>
      </c>
      <c r="AX2339" s="13" t="s">
        <v>73</v>
      </c>
      <c r="AY2339" s="249" t="s">
        <v>196</v>
      </c>
    </row>
    <row r="2340" s="13" customFormat="1">
      <c r="A2340" s="13"/>
      <c r="B2340" s="239"/>
      <c r="C2340" s="240"/>
      <c r="D2340" s="234" t="s">
        <v>204</v>
      </c>
      <c r="E2340" s="241" t="s">
        <v>1</v>
      </c>
      <c r="F2340" s="242" t="s">
        <v>2416</v>
      </c>
      <c r="G2340" s="240"/>
      <c r="H2340" s="243">
        <v>352.71600000000001</v>
      </c>
      <c r="I2340" s="244"/>
      <c r="J2340" s="240"/>
      <c r="K2340" s="240"/>
      <c r="L2340" s="245"/>
      <c r="M2340" s="246"/>
      <c r="N2340" s="247"/>
      <c r="O2340" s="247"/>
      <c r="P2340" s="247"/>
      <c r="Q2340" s="247"/>
      <c r="R2340" s="247"/>
      <c r="S2340" s="247"/>
      <c r="T2340" s="248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9" t="s">
        <v>204</v>
      </c>
      <c r="AU2340" s="249" t="s">
        <v>82</v>
      </c>
      <c r="AV2340" s="13" t="s">
        <v>82</v>
      </c>
      <c r="AW2340" s="13" t="s">
        <v>30</v>
      </c>
      <c r="AX2340" s="13" t="s">
        <v>73</v>
      </c>
      <c r="AY2340" s="249" t="s">
        <v>196</v>
      </c>
    </row>
    <row r="2341" s="13" customFormat="1">
      <c r="A2341" s="13"/>
      <c r="B2341" s="239"/>
      <c r="C2341" s="240"/>
      <c r="D2341" s="234" t="s">
        <v>204</v>
      </c>
      <c r="E2341" s="241" t="s">
        <v>1</v>
      </c>
      <c r="F2341" s="242" t="s">
        <v>2417</v>
      </c>
      <c r="G2341" s="240"/>
      <c r="H2341" s="243">
        <v>309.06</v>
      </c>
      <c r="I2341" s="244"/>
      <c r="J2341" s="240"/>
      <c r="K2341" s="240"/>
      <c r="L2341" s="245"/>
      <c r="M2341" s="246"/>
      <c r="N2341" s="247"/>
      <c r="O2341" s="247"/>
      <c r="P2341" s="247"/>
      <c r="Q2341" s="247"/>
      <c r="R2341" s="247"/>
      <c r="S2341" s="247"/>
      <c r="T2341" s="248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9" t="s">
        <v>204</v>
      </c>
      <c r="AU2341" s="249" t="s">
        <v>82</v>
      </c>
      <c r="AV2341" s="13" t="s">
        <v>82</v>
      </c>
      <c r="AW2341" s="13" t="s">
        <v>30</v>
      </c>
      <c r="AX2341" s="13" t="s">
        <v>73</v>
      </c>
      <c r="AY2341" s="249" t="s">
        <v>196</v>
      </c>
    </row>
    <row r="2342" s="13" customFormat="1">
      <c r="A2342" s="13"/>
      <c r="B2342" s="239"/>
      <c r="C2342" s="240"/>
      <c r="D2342" s="234" t="s">
        <v>204</v>
      </c>
      <c r="E2342" s="241" t="s">
        <v>1</v>
      </c>
      <c r="F2342" s="242" t="s">
        <v>2418</v>
      </c>
      <c r="G2342" s="240"/>
      <c r="H2342" s="243">
        <v>333.54000000000002</v>
      </c>
      <c r="I2342" s="244"/>
      <c r="J2342" s="240"/>
      <c r="K2342" s="240"/>
      <c r="L2342" s="245"/>
      <c r="M2342" s="246"/>
      <c r="N2342" s="247"/>
      <c r="O2342" s="247"/>
      <c r="P2342" s="247"/>
      <c r="Q2342" s="247"/>
      <c r="R2342" s="247"/>
      <c r="S2342" s="247"/>
      <c r="T2342" s="248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9" t="s">
        <v>204</v>
      </c>
      <c r="AU2342" s="249" t="s">
        <v>82</v>
      </c>
      <c r="AV2342" s="13" t="s">
        <v>82</v>
      </c>
      <c r="AW2342" s="13" t="s">
        <v>30</v>
      </c>
      <c r="AX2342" s="13" t="s">
        <v>73</v>
      </c>
      <c r="AY2342" s="249" t="s">
        <v>196</v>
      </c>
    </row>
    <row r="2343" s="14" customFormat="1">
      <c r="A2343" s="14"/>
      <c r="B2343" s="250"/>
      <c r="C2343" s="251"/>
      <c r="D2343" s="234" t="s">
        <v>204</v>
      </c>
      <c r="E2343" s="252" t="s">
        <v>1</v>
      </c>
      <c r="F2343" s="253" t="s">
        <v>206</v>
      </c>
      <c r="G2343" s="251"/>
      <c r="H2343" s="254">
        <v>1544.79</v>
      </c>
      <c r="I2343" s="255"/>
      <c r="J2343" s="251"/>
      <c r="K2343" s="251"/>
      <c r="L2343" s="256"/>
      <c r="M2343" s="257"/>
      <c r="N2343" s="258"/>
      <c r="O2343" s="258"/>
      <c r="P2343" s="258"/>
      <c r="Q2343" s="258"/>
      <c r="R2343" s="258"/>
      <c r="S2343" s="258"/>
      <c r="T2343" s="259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60" t="s">
        <v>204</v>
      </c>
      <c r="AU2343" s="260" t="s">
        <v>82</v>
      </c>
      <c r="AV2343" s="14" t="s">
        <v>202</v>
      </c>
      <c r="AW2343" s="14" t="s">
        <v>30</v>
      </c>
      <c r="AX2343" s="14" t="s">
        <v>80</v>
      </c>
      <c r="AY2343" s="260" t="s">
        <v>196</v>
      </c>
    </row>
    <row r="2344" s="2" customFormat="1" ht="24.15" customHeight="1">
      <c r="A2344" s="39"/>
      <c r="B2344" s="40"/>
      <c r="C2344" s="271" t="s">
        <v>1219</v>
      </c>
      <c r="D2344" s="271" t="s">
        <v>416</v>
      </c>
      <c r="E2344" s="272" t="s">
        <v>2427</v>
      </c>
      <c r="F2344" s="273" t="s">
        <v>2428</v>
      </c>
      <c r="G2344" s="274" t="s">
        <v>201</v>
      </c>
      <c r="H2344" s="275">
        <v>823.09900000000005</v>
      </c>
      <c r="I2344" s="276"/>
      <c r="J2344" s="277">
        <f>ROUND(I2344*H2344,2)</f>
        <v>0</v>
      </c>
      <c r="K2344" s="278"/>
      <c r="L2344" s="279"/>
      <c r="M2344" s="280" t="s">
        <v>1</v>
      </c>
      <c r="N2344" s="281" t="s">
        <v>38</v>
      </c>
      <c r="O2344" s="92"/>
      <c r="P2344" s="230">
        <f>O2344*H2344</f>
        <v>0</v>
      </c>
      <c r="Q2344" s="230">
        <v>0</v>
      </c>
      <c r="R2344" s="230">
        <f>Q2344*H2344</f>
        <v>0</v>
      </c>
      <c r="S2344" s="230">
        <v>0</v>
      </c>
      <c r="T2344" s="231">
        <f>S2344*H2344</f>
        <v>0</v>
      </c>
      <c r="U2344" s="39"/>
      <c r="V2344" s="39"/>
      <c r="W2344" s="39"/>
      <c r="X2344" s="39"/>
      <c r="Y2344" s="39"/>
      <c r="Z2344" s="39"/>
      <c r="AA2344" s="39"/>
      <c r="AB2344" s="39"/>
      <c r="AC2344" s="39"/>
      <c r="AD2344" s="39"/>
      <c r="AE2344" s="39"/>
      <c r="AR2344" s="232" t="s">
        <v>265</v>
      </c>
      <c r="AT2344" s="232" t="s">
        <v>416</v>
      </c>
      <c r="AU2344" s="232" t="s">
        <v>82</v>
      </c>
      <c r="AY2344" s="18" t="s">
        <v>196</v>
      </c>
      <c r="BE2344" s="233">
        <f>IF(N2344="základní",J2344,0)</f>
        <v>0</v>
      </c>
      <c r="BF2344" s="233">
        <f>IF(N2344="snížená",J2344,0)</f>
        <v>0</v>
      </c>
      <c r="BG2344" s="233">
        <f>IF(N2344="zákl. přenesená",J2344,0)</f>
        <v>0</v>
      </c>
      <c r="BH2344" s="233">
        <f>IF(N2344="sníž. přenesená",J2344,0)</f>
        <v>0</v>
      </c>
      <c r="BI2344" s="233">
        <f>IF(N2344="nulová",J2344,0)</f>
        <v>0</v>
      </c>
      <c r="BJ2344" s="18" t="s">
        <v>80</v>
      </c>
      <c r="BK2344" s="233">
        <f>ROUND(I2344*H2344,2)</f>
        <v>0</v>
      </c>
      <c r="BL2344" s="18" t="s">
        <v>231</v>
      </c>
      <c r="BM2344" s="232" t="s">
        <v>2429</v>
      </c>
    </row>
    <row r="2345" s="2" customFormat="1">
      <c r="A2345" s="39"/>
      <c r="B2345" s="40"/>
      <c r="C2345" s="41"/>
      <c r="D2345" s="234" t="s">
        <v>203</v>
      </c>
      <c r="E2345" s="41"/>
      <c r="F2345" s="235" t="s">
        <v>2428</v>
      </c>
      <c r="G2345" s="41"/>
      <c r="H2345" s="41"/>
      <c r="I2345" s="236"/>
      <c r="J2345" s="41"/>
      <c r="K2345" s="41"/>
      <c r="L2345" s="45"/>
      <c r="M2345" s="237"/>
      <c r="N2345" s="238"/>
      <c r="O2345" s="92"/>
      <c r="P2345" s="92"/>
      <c r="Q2345" s="92"/>
      <c r="R2345" s="92"/>
      <c r="S2345" s="92"/>
      <c r="T2345" s="93"/>
      <c r="U2345" s="39"/>
      <c r="V2345" s="39"/>
      <c r="W2345" s="39"/>
      <c r="X2345" s="39"/>
      <c r="Y2345" s="39"/>
      <c r="Z2345" s="39"/>
      <c r="AA2345" s="39"/>
      <c r="AB2345" s="39"/>
      <c r="AC2345" s="39"/>
      <c r="AD2345" s="39"/>
      <c r="AE2345" s="39"/>
      <c r="AT2345" s="18" t="s">
        <v>203</v>
      </c>
      <c r="AU2345" s="18" t="s">
        <v>82</v>
      </c>
    </row>
    <row r="2346" s="2" customFormat="1" ht="24.15" customHeight="1">
      <c r="A2346" s="39"/>
      <c r="B2346" s="40"/>
      <c r="C2346" s="271" t="s">
        <v>2430</v>
      </c>
      <c r="D2346" s="271" t="s">
        <v>416</v>
      </c>
      <c r="E2346" s="272" t="s">
        <v>2431</v>
      </c>
      <c r="F2346" s="273" t="s">
        <v>2432</v>
      </c>
      <c r="G2346" s="274" t="s">
        <v>201</v>
      </c>
      <c r="H2346" s="275">
        <v>6490.6679999999997</v>
      </c>
      <c r="I2346" s="276"/>
      <c r="J2346" s="277">
        <f>ROUND(I2346*H2346,2)</f>
        <v>0</v>
      </c>
      <c r="K2346" s="278"/>
      <c r="L2346" s="279"/>
      <c r="M2346" s="280" t="s">
        <v>1</v>
      </c>
      <c r="N2346" s="281" t="s">
        <v>38</v>
      </c>
      <c r="O2346" s="92"/>
      <c r="P2346" s="230">
        <f>O2346*H2346</f>
        <v>0</v>
      </c>
      <c r="Q2346" s="230">
        <v>0</v>
      </c>
      <c r="R2346" s="230">
        <f>Q2346*H2346</f>
        <v>0</v>
      </c>
      <c r="S2346" s="230">
        <v>0</v>
      </c>
      <c r="T2346" s="231">
        <f>S2346*H2346</f>
        <v>0</v>
      </c>
      <c r="U2346" s="39"/>
      <c r="V2346" s="39"/>
      <c r="W2346" s="39"/>
      <c r="X2346" s="39"/>
      <c r="Y2346" s="39"/>
      <c r="Z2346" s="39"/>
      <c r="AA2346" s="39"/>
      <c r="AB2346" s="39"/>
      <c r="AC2346" s="39"/>
      <c r="AD2346" s="39"/>
      <c r="AE2346" s="39"/>
      <c r="AR2346" s="232" t="s">
        <v>265</v>
      </c>
      <c r="AT2346" s="232" t="s">
        <v>416</v>
      </c>
      <c r="AU2346" s="232" t="s">
        <v>82</v>
      </c>
      <c r="AY2346" s="18" t="s">
        <v>196</v>
      </c>
      <c r="BE2346" s="233">
        <f>IF(N2346="základní",J2346,0)</f>
        <v>0</v>
      </c>
      <c r="BF2346" s="233">
        <f>IF(N2346="snížená",J2346,0)</f>
        <v>0</v>
      </c>
      <c r="BG2346" s="233">
        <f>IF(N2346="zákl. přenesená",J2346,0)</f>
        <v>0</v>
      </c>
      <c r="BH2346" s="233">
        <f>IF(N2346="sníž. přenesená",J2346,0)</f>
        <v>0</v>
      </c>
      <c r="BI2346" s="233">
        <f>IF(N2346="nulová",J2346,0)</f>
        <v>0</v>
      </c>
      <c r="BJ2346" s="18" t="s">
        <v>80</v>
      </c>
      <c r="BK2346" s="233">
        <f>ROUND(I2346*H2346,2)</f>
        <v>0</v>
      </c>
      <c r="BL2346" s="18" t="s">
        <v>231</v>
      </c>
      <c r="BM2346" s="232" t="s">
        <v>2433</v>
      </c>
    </row>
    <row r="2347" s="2" customFormat="1">
      <c r="A2347" s="39"/>
      <c r="B2347" s="40"/>
      <c r="C2347" s="41"/>
      <c r="D2347" s="234" t="s">
        <v>203</v>
      </c>
      <c r="E2347" s="41"/>
      <c r="F2347" s="235" t="s">
        <v>2432</v>
      </c>
      <c r="G2347" s="41"/>
      <c r="H2347" s="41"/>
      <c r="I2347" s="236"/>
      <c r="J2347" s="41"/>
      <c r="K2347" s="41"/>
      <c r="L2347" s="45"/>
      <c r="M2347" s="237"/>
      <c r="N2347" s="238"/>
      <c r="O2347" s="92"/>
      <c r="P2347" s="92"/>
      <c r="Q2347" s="92"/>
      <c r="R2347" s="92"/>
      <c r="S2347" s="92"/>
      <c r="T2347" s="93"/>
      <c r="U2347" s="39"/>
      <c r="V2347" s="39"/>
      <c r="W2347" s="39"/>
      <c r="X2347" s="39"/>
      <c r="Y2347" s="39"/>
      <c r="Z2347" s="39"/>
      <c r="AA2347" s="39"/>
      <c r="AB2347" s="39"/>
      <c r="AC2347" s="39"/>
      <c r="AD2347" s="39"/>
      <c r="AE2347" s="39"/>
      <c r="AT2347" s="18" t="s">
        <v>203</v>
      </c>
      <c r="AU2347" s="18" t="s">
        <v>82</v>
      </c>
    </row>
    <row r="2348" s="13" customFormat="1">
      <c r="A2348" s="13"/>
      <c r="B2348" s="239"/>
      <c r="C2348" s="240"/>
      <c r="D2348" s="234" t="s">
        <v>204</v>
      </c>
      <c r="E2348" s="241" t="s">
        <v>1</v>
      </c>
      <c r="F2348" s="242" t="s">
        <v>2405</v>
      </c>
      <c r="G2348" s="240"/>
      <c r="H2348" s="243">
        <v>134.946</v>
      </c>
      <c r="I2348" s="244"/>
      <c r="J2348" s="240"/>
      <c r="K2348" s="240"/>
      <c r="L2348" s="245"/>
      <c r="M2348" s="246"/>
      <c r="N2348" s="247"/>
      <c r="O2348" s="247"/>
      <c r="P2348" s="247"/>
      <c r="Q2348" s="247"/>
      <c r="R2348" s="247"/>
      <c r="S2348" s="247"/>
      <c r="T2348" s="248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9" t="s">
        <v>204</v>
      </c>
      <c r="AU2348" s="249" t="s">
        <v>82</v>
      </c>
      <c r="AV2348" s="13" t="s">
        <v>82</v>
      </c>
      <c r="AW2348" s="13" t="s">
        <v>30</v>
      </c>
      <c r="AX2348" s="13" t="s">
        <v>73</v>
      </c>
      <c r="AY2348" s="249" t="s">
        <v>196</v>
      </c>
    </row>
    <row r="2349" s="13" customFormat="1">
      <c r="A2349" s="13"/>
      <c r="B2349" s="239"/>
      <c r="C2349" s="240"/>
      <c r="D2349" s="234" t="s">
        <v>204</v>
      </c>
      <c r="E2349" s="241" t="s">
        <v>1</v>
      </c>
      <c r="F2349" s="242" t="s">
        <v>2406</v>
      </c>
      <c r="G2349" s="240"/>
      <c r="H2349" s="243">
        <v>101.38800000000001</v>
      </c>
      <c r="I2349" s="244"/>
      <c r="J2349" s="240"/>
      <c r="K2349" s="240"/>
      <c r="L2349" s="245"/>
      <c r="M2349" s="246"/>
      <c r="N2349" s="247"/>
      <c r="O2349" s="247"/>
      <c r="P2349" s="247"/>
      <c r="Q2349" s="247"/>
      <c r="R2349" s="247"/>
      <c r="S2349" s="247"/>
      <c r="T2349" s="248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9" t="s">
        <v>204</v>
      </c>
      <c r="AU2349" s="249" t="s">
        <v>82</v>
      </c>
      <c r="AV2349" s="13" t="s">
        <v>82</v>
      </c>
      <c r="AW2349" s="13" t="s">
        <v>30</v>
      </c>
      <c r="AX2349" s="13" t="s">
        <v>73</v>
      </c>
      <c r="AY2349" s="249" t="s">
        <v>196</v>
      </c>
    </row>
    <row r="2350" s="13" customFormat="1">
      <c r="A2350" s="13"/>
      <c r="B2350" s="239"/>
      <c r="C2350" s="240"/>
      <c r="D2350" s="234" t="s">
        <v>204</v>
      </c>
      <c r="E2350" s="241" t="s">
        <v>1</v>
      </c>
      <c r="F2350" s="242" t="s">
        <v>2392</v>
      </c>
      <c r="G2350" s="240"/>
      <c r="H2350" s="243">
        <v>1318.758</v>
      </c>
      <c r="I2350" s="244"/>
      <c r="J2350" s="240"/>
      <c r="K2350" s="240"/>
      <c r="L2350" s="245"/>
      <c r="M2350" s="246"/>
      <c r="N2350" s="247"/>
      <c r="O2350" s="247"/>
      <c r="P2350" s="247"/>
      <c r="Q2350" s="247"/>
      <c r="R2350" s="247"/>
      <c r="S2350" s="247"/>
      <c r="T2350" s="248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9" t="s">
        <v>204</v>
      </c>
      <c r="AU2350" s="249" t="s">
        <v>82</v>
      </c>
      <c r="AV2350" s="13" t="s">
        <v>82</v>
      </c>
      <c r="AW2350" s="13" t="s">
        <v>30</v>
      </c>
      <c r="AX2350" s="13" t="s">
        <v>73</v>
      </c>
      <c r="AY2350" s="249" t="s">
        <v>196</v>
      </c>
    </row>
    <row r="2351" s="13" customFormat="1">
      <c r="A2351" s="13"/>
      <c r="B2351" s="239"/>
      <c r="C2351" s="240"/>
      <c r="D2351" s="234" t="s">
        <v>204</v>
      </c>
      <c r="E2351" s="241" t="s">
        <v>1</v>
      </c>
      <c r="F2351" s="242" t="s">
        <v>2393</v>
      </c>
      <c r="G2351" s="240"/>
      <c r="H2351" s="243">
        <v>572.01599999999996</v>
      </c>
      <c r="I2351" s="244"/>
      <c r="J2351" s="240"/>
      <c r="K2351" s="240"/>
      <c r="L2351" s="245"/>
      <c r="M2351" s="246"/>
      <c r="N2351" s="247"/>
      <c r="O2351" s="247"/>
      <c r="P2351" s="247"/>
      <c r="Q2351" s="247"/>
      <c r="R2351" s="247"/>
      <c r="S2351" s="247"/>
      <c r="T2351" s="248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9" t="s">
        <v>204</v>
      </c>
      <c r="AU2351" s="249" t="s">
        <v>82</v>
      </c>
      <c r="AV2351" s="13" t="s">
        <v>82</v>
      </c>
      <c r="AW2351" s="13" t="s">
        <v>30</v>
      </c>
      <c r="AX2351" s="13" t="s">
        <v>73</v>
      </c>
      <c r="AY2351" s="249" t="s">
        <v>196</v>
      </c>
    </row>
    <row r="2352" s="13" customFormat="1">
      <c r="A2352" s="13"/>
      <c r="B2352" s="239"/>
      <c r="C2352" s="240"/>
      <c r="D2352" s="234" t="s">
        <v>204</v>
      </c>
      <c r="E2352" s="241" t="s">
        <v>1</v>
      </c>
      <c r="F2352" s="242" t="s">
        <v>2399</v>
      </c>
      <c r="G2352" s="240"/>
      <c r="H2352" s="243">
        <v>4228.5119999999997</v>
      </c>
      <c r="I2352" s="244"/>
      <c r="J2352" s="240"/>
      <c r="K2352" s="240"/>
      <c r="L2352" s="245"/>
      <c r="M2352" s="246"/>
      <c r="N2352" s="247"/>
      <c r="O2352" s="247"/>
      <c r="P2352" s="247"/>
      <c r="Q2352" s="247"/>
      <c r="R2352" s="247"/>
      <c r="S2352" s="247"/>
      <c r="T2352" s="248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9" t="s">
        <v>204</v>
      </c>
      <c r="AU2352" s="249" t="s">
        <v>82</v>
      </c>
      <c r="AV2352" s="13" t="s">
        <v>82</v>
      </c>
      <c r="AW2352" s="13" t="s">
        <v>30</v>
      </c>
      <c r="AX2352" s="13" t="s">
        <v>73</v>
      </c>
      <c r="AY2352" s="249" t="s">
        <v>196</v>
      </c>
    </row>
    <row r="2353" s="13" customFormat="1">
      <c r="A2353" s="13"/>
      <c r="B2353" s="239"/>
      <c r="C2353" s="240"/>
      <c r="D2353" s="234" t="s">
        <v>204</v>
      </c>
      <c r="E2353" s="241" t="s">
        <v>1</v>
      </c>
      <c r="F2353" s="242" t="s">
        <v>2394</v>
      </c>
      <c r="G2353" s="240"/>
      <c r="H2353" s="243">
        <v>35.802</v>
      </c>
      <c r="I2353" s="244"/>
      <c r="J2353" s="240"/>
      <c r="K2353" s="240"/>
      <c r="L2353" s="245"/>
      <c r="M2353" s="246"/>
      <c r="N2353" s="247"/>
      <c r="O2353" s="247"/>
      <c r="P2353" s="247"/>
      <c r="Q2353" s="247"/>
      <c r="R2353" s="247"/>
      <c r="S2353" s="247"/>
      <c r="T2353" s="248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9" t="s">
        <v>204</v>
      </c>
      <c r="AU2353" s="249" t="s">
        <v>82</v>
      </c>
      <c r="AV2353" s="13" t="s">
        <v>82</v>
      </c>
      <c r="AW2353" s="13" t="s">
        <v>30</v>
      </c>
      <c r="AX2353" s="13" t="s">
        <v>73</v>
      </c>
      <c r="AY2353" s="249" t="s">
        <v>196</v>
      </c>
    </row>
    <row r="2354" s="13" customFormat="1">
      <c r="A2354" s="13"/>
      <c r="B2354" s="239"/>
      <c r="C2354" s="240"/>
      <c r="D2354" s="234" t="s">
        <v>204</v>
      </c>
      <c r="E2354" s="241" t="s">
        <v>1</v>
      </c>
      <c r="F2354" s="242" t="s">
        <v>2400</v>
      </c>
      <c r="G2354" s="240"/>
      <c r="H2354" s="243">
        <v>19.584</v>
      </c>
      <c r="I2354" s="244"/>
      <c r="J2354" s="240"/>
      <c r="K2354" s="240"/>
      <c r="L2354" s="245"/>
      <c r="M2354" s="246"/>
      <c r="N2354" s="247"/>
      <c r="O2354" s="247"/>
      <c r="P2354" s="247"/>
      <c r="Q2354" s="247"/>
      <c r="R2354" s="247"/>
      <c r="S2354" s="247"/>
      <c r="T2354" s="248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9" t="s">
        <v>204</v>
      </c>
      <c r="AU2354" s="249" t="s">
        <v>82</v>
      </c>
      <c r="AV2354" s="13" t="s">
        <v>82</v>
      </c>
      <c r="AW2354" s="13" t="s">
        <v>30</v>
      </c>
      <c r="AX2354" s="13" t="s">
        <v>73</v>
      </c>
      <c r="AY2354" s="249" t="s">
        <v>196</v>
      </c>
    </row>
    <row r="2355" s="13" customFormat="1">
      <c r="A2355" s="13"/>
      <c r="B2355" s="239"/>
      <c r="C2355" s="240"/>
      <c r="D2355" s="234" t="s">
        <v>204</v>
      </c>
      <c r="E2355" s="241" t="s">
        <v>1</v>
      </c>
      <c r="F2355" s="242" t="s">
        <v>2395</v>
      </c>
      <c r="G2355" s="240"/>
      <c r="H2355" s="243">
        <v>79.662000000000006</v>
      </c>
      <c r="I2355" s="244"/>
      <c r="J2355" s="240"/>
      <c r="K2355" s="240"/>
      <c r="L2355" s="245"/>
      <c r="M2355" s="246"/>
      <c r="N2355" s="247"/>
      <c r="O2355" s="247"/>
      <c r="P2355" s="247"/>
      <c r="Q2355" s="247"/>
      <c r="R2355" s="247"/>
      <c r="S2355" s="247"/>
      <c r="T2355" s="248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9" t="s">
        <v>204</v>
      </c>
      <c r="AU2355" s="249" t="s">
        <v>82</v>
      </c>
      <c r="AV2355" s="13" t="s">
        <v>82</v>
      </c>
      <c r="AW2355" s="13" t="s">
        <v>30</v>
      </c>
      <c r="AX2355" s="13" t="s">
        <v>73</v>
      </c>
      <c r="AY2355" s="249" t="s">
        <v>196</v>
      </c>
    </row>
    <row r="2356" s="14" customFormat="1">
      <c r="A2356" s="14"/>
      <c r="B2356" s="250"/>
      <c r="C2356" s="251"/>
      <c r="D2356" s="234" t="s">
        <v>204</v>
      </c>
      <c r="E2356" s="252" t="s">
        <v>1</v>
      </c>
      <c r="F2356" s="253" t="s">
        <v>206</v>
      </c>
      <c r="G2356" s="251"/>
      <c r="H2356" s="254">
        <v>6490.6679999999997</v>
      </c>
      <c r="I2356" s="255"/>
      <c r="J2356" s="251"/>
      <c r="K2356" s="251"/>
      <c r="L2356" s="256"/>
      <c r="M2356" s="257"/>
      <c r="N2356" s="258"/>
      <c r="O2356" s="258"/>
      <c r="P2356" s="258"/>
      <c r="Q2356" s="258"/>
      <c r="R2356" s="258"/>
      <c r="S2356" s="258"/>
      <c r="T2356" s="259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60" t="s">
        <v>204</v>
      </c>
      <c r="AU2356" s="260" t="s">
        <v>82</v>
      </c>
      <c r="AV2356" s="14" t="s">
        <v>202</v>
      </c>
      <c r="AW2356" s="14" t="s">
        <v>30</v>
      </c>
      <c r="AX2356" s="14" t="s">
        <v>80</v>
      </c>
      <c r="AY2356" s="260" t="s">
        <v>196</v>
      </c>
    </row>
    <row r="2357" s="2" customFormat="1" ht="37.8" customHeight="1">
      <c r="A2357" s="39"/>
      <c r="B2357" s="40"/>
      <c r="C2357" s="220" t="s">
        <v>1229</v>
      </c>
      <c r="D2357" s="220" t="s">
        <v>198</v>
      </c>
      <c r="E2357" s="221" t="s">
        <v>2434</v>
      </c>
      <c r="F2357" s="222" t="s">
        <v>2435</v>
      </c>
      <c r="G2357" s="223" t="s">
        <v>201</v>
      </c>
      <c r="H2357" s="224">
        <v>2650.2600000000002</v>
      </c>
      <c r="I2357" s="225"/>
      <c r="J2357" s="226">
        <f>ROUND(I2357*H2357,2)</f>
        <v>0</v>
      </c>
      <c r="K2357" s="227"/>
      <c r="L2357" s="45"/>
      <c r="M2357" s="228" t="s">
        <v>1</v>
      </c>
      <c r="N2357" s="229" t="s">
        <v>38</v>
      </c>
      <c r="O2357" s="92"/>
      <c r="P2357" s="230">
        <f>O2357*H2357</f>
        <v>0</v>
      </c>
      <c r="Q2357" s="230">
        <v>0</v>
      </c>
      <c r="R2357" s="230">
        <f>Q2357*H2357</f>
        <v>0</v>
      </c>
      <c r="S2357" s="230">
        <v>0</v>
      </c>
      <c r="T2357" s="231">
        <f>S2357*H2357</f>
        <v>0</v>
      </c>
      <c r="U2357" s="39"/>
      <c r="V2357" s="39"/>
      <c r="W2357" s="39"/>
      <c r="X2357" s="39"/>
      <c r="Y2357" s="39"/>
      <c r="Z2357" s="39"/>
      <c r="AA2357" s="39"/>
      <c r="AB2357" s="39"/>
      <c r="AC2357" s="39"/>
      <c r="AD2357" s="39"/>
      <c r="AE2357" s="39"/>
      <c r="AR2357" s="232" t="s">
        <v>231</v>
      </c>
      <c r="AT2357" s="232" t="s">
        <v>198</v>
      </c>
      <c r="AU2357" s="232" t="s">
        <v>82</v>
      </c>
      <c r="AY2357" s="18" t="s">
        <v>196</v>
      </c>
      <c r="BE2357" s="233">
        <f>IF(N2357="základní",J2357,0)</f>
        <v>0</v>
      </c>
      <c r="BF2357" s="233">
        <f>IF(N2357="snížená",J2357,0)</f>
        <v>0</v>
      </c>
      <c r="BG2357" s="233">
        <f>IF(N2357="zákl. přenesená",J2357,0)</f>
        <v>0</v>
      </c>
      <c r="BH2357" s="233">
        <f>IF(N2357="sníž. přenesená",J2357,0)</f>
        <v>0</v>
      </c>
      <c r="BI2357" s="233">
        <f>IF(N2357="nulová",J2357,0)</f>
        <v>0</v>
      </c>
      <c r="BJ2357" s="18" t="s">
        <v>80</v>
      </c>
      <c r="BK2357" s="233">
        <f>ROUND(I2357*H2357,2)</f>
        <v>0</v>
      </c>
      <c r="BL2357" s="18" t="s">
        <v>231</v>
      </c>
      <c r="BM2357" s="232" t="s">
        <v>2436</v>
      </c>
    </row>
    <row r="2358" s="2" customFormat="1">
      <c r="A2358" s="39"/>
      <c r="B2358" s="40"/>
      <c r="C2358" s="41"/>
      <c r="D2358" s="234" t="s">
        <v>203</v>
      </c>
      <c r="E2358" s="41"/>
      <c r="F2358" s="235" t="s">
        <v>2435</v>
      </c>
      <c r="G2358" s="41"/>
      <c r="H2358" s="41"/>
      <c r="I2358" s="236"/>
      <c r="J2358" s="41"/>
      <c r="K2358" s="41"/>
      <c r="L2358" s="45"/>
      <c r="M2358" s="237"/>
      <c r="N2358" s="238"/>
      <c r="O2358" s="92"/>
      <c r="P2358" s="92"/>
      <c r="Q2358" s="92"/>
      <c r="R2358" s="92"/>
      <c r="S2358" s="92"/>
      <c r="T2358" s="93"/>
      <c r="U2358" s="39"/>
      <c r="V2358" s="39"/>
      <c r="W2358" s="39"/>
      <c r="X2358" s="39"/>
      <c r="Y2358" s="39"/>
      <c r="Z2358" s="39"/>
      <c r="AA2358" s="39"/>
      <c r="AB2358" s="39"/>
      <c r="AC2358" s="39"/>
      <c r="AD2358" s="39"/>
      <c r="AE2358" s="39"/>
      <c r="AT2358" s="18" t="s">
        <v>203</v>
      </c>
      <c r="AU2358" s="18" t="s">
        <v>82</v>
      </c>
    </row>
    <row r="2359" s="15" customFormat="1">
      <c r="A2359" s="15"/>
      <c r="B2359" s="261"/>
      <c r="C2359" s="262"/>
      <c r="D2359" s="234" t="s">
        <v>204</v>
      </c>
      <c r="E2359" s="263" t="s">
        <v>1</v>
      </c>
      <c r="F2359" s="264" t="s">
        <v>2437</v>
      </c>
      <c r="G2359" s="262"/>
      <c r="H2359" s="263" t="s">
        <v>1</v>
      </c>
      <c r="I2359" s="265"/>
      <c r="J2359" s="262"/>
      <c r="K2359" s="262"/>
      <c r="L2359" s="266"/>
      <c r="M2359" s="267"/>
      <c r="N2359" s="268"/>
      <c r="O2359" s="268"/>
      <c r="P2359" s="268"/>
      <c r="Q2359" s="268"/>
      <c r="R2359" s="268"/>
      <c r="S2359" s="268"/>
      <c r="T2359" s="269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70" t="s">
        <v>204</v>
      </c>
      <c r="AU2359" s="270" t="s">
        <v>82</v>
      </c>
      <c r="AV2359" s="15" t="s">
        <v>80</v>
      </c>
      <c r="AW2359" s="15" t="s">
        <v>30</v>
      </c>
      <c r="AX2359" s="15" t="s">
        <v>73</v>
      </c>
      <c r="AY2359" s="270" t="s">
        <v>196</v>
      </c>
    </row>
    <row r="2360" s="13" customFormat="1">
      <c r="A2360" s="13"/>
      <c r="B2360" s="239"/>
      <c r="C2360" s="240"/>
      <c r="D2360" s="234" t="s">
        <v>204</v>
      </c>
      <c r="E2360" s="241" t="s">
        <v>1</v>
      </c>
      <c r="F2360" s="242" t="s">
        <v>2438</v>
      </c>
      <c r="G2360" s="240"/>
      <c r="H2360" s="243">
        <v>843.34000000000003</v>
      </c>
      <c r="I2360" s="244"/>
      <c r="J2360" s="240"/>
      <c r="K2360" s="240"/>
      <c r="L2360" s="245"/>
      <c r="M2360" s="246"/>
      <c r="N2360" s="247"/>
      <c r="O2360" s="247"/>
      <c r="P2360" s="247"/>
      <c r="Q2360" s="247"/>
      <c r="R2360" s="247"/>
      <c r="S2360" s="247"/>
      <c r="T2360" s="248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9" t="s">
        <v>204</v>
      </c>
      <c r="AU2360" s="249" t="s">
        <v>82</v>
      </c>
      <c r="AV2360" s="13" t="s">
        <v>82</v>
      </c>
      <c r="AW2360" s="13" t="s">
        <v>30</v>
      </c>
      <c r="AX2360" s="13" t="s">
        <v>73</v>
      </c>
      <c r="AY2360" s="249" t="s">
        <v>196</v>
      </c>
    </row>
    <row r="2361" s="13" customFormat="1">
      <c r="A2361" s="13"/>
      <c r="B2361" s="239"/>
      <c r="C2361" s="240"/>
      <c r="D2361" s="234" t="s">
        <v>204</v>
      </c>
      <c r="E2361" s="241" t="s">
        <v>1</v>
      </c>
      <c r="F2361" s="242" t="s">
        <v>2439</v>
      </c>
      <c r="G2361" s="240"/>
      <c r="H2361" s="243">
        <v>147.12000000000001</v>
      </c>
      <c r="I2361" s="244"/>
      <c r="J2361" s="240"/>
      <c r="K2361" s="240"/>
      <c r="L2361" s="245"/>
      <c r="M2361" s="246"/>
      <c r="N2361" s="247"/>
      <c r="O2361" s="247"/>
      <c r="P2361" s="247"/>
      <c r="Q2361" s="247"/>
      <c r="R2361" s="247"/>
      <c r="S2361" s="247"/>
      <c r="T2361" s="248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9" t="s">
        <v>204</v>
      </c>
      <c r="AU2361" s="249" t="s">
        <v>82</v>
      </c>
      <c r="AV2361" s="13" t="s">
        <v>82</v>
      </c>
      <c r="AW2361" s="13" t="s">
        <v>30</v>
      </c>
      <c r="AX2361" s="13" t="s">
        <v>73</v>
      </c>
      <c r="AY2361" s="249" t="s">
        <v>196</v>
      </c>
    </row>
    <row r="2362" s="15" customFormat="1">
      <c r="A2362" s="15"/>
      <c r="B2362" s="261"/>
      <c r="C2362" s="262"/>
      <c r="D2362" s="234" t="s">
        <v>204</v>
      </c>
      <c r="E2362" s="263" t="s">
        <v>1</v>
      </c>
      <c r="F2362" s="264" t="s">
        <v>2440</v>
      </c>
      <c r="G2362" s="262"/>
      <c r="H2362" s="263" t="s">
        <v>1</v>
      </c>
      <c r="I2362" s="265"/>
      <c r="J2362" s="262"/>
      <c r="K2362" s="262"/>
      <c r="L2362" s="266"/>
      <c r="M2362" s="267"/>
      <c r="N2362" s="268"/>
      <c r="O2362" s="268"/>
      <c r="P2362" s="268"/>
      <c r="Q2362" s="268"/>
      <c r="R2362" s="268"/>
      <c r="S2362" s="268"/>
      <c r="T2362" s="269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70" t="s">
        <v>204</v>
      </c>
      <c r="AU2362" s="270" t="s">
        <v>82</v>
      </c>
      <c r="AV2362" s="15" t="s">
        <v>80</v>
      </c>
      <c r="AW2362" s="15" t="s">
        <v>30</v>
      </c>
      <c r="AX2362" s="15" t="s">
        <v>73</v>
      </c>
      <c r="AY2362" s="270" t="s">
        <v>196</v>
      </c>
    </row>
    <row r="2363" s="13" customFormat="1">
      <c r="A2363" s="13"/>
      <c r="B2363" s="239"/>
      <c r="C2363" s="240"/>
      <c r="D2363" s="234" t="s">
        <v>204</v>
      </c>
      <c r="E2363" s="241" t="s">
        <v>1</v>
      </c>
      <c r="F2363" s="242" t="s">
        <v>2441</v>
      </c>
      <c r="G2363" s="240"/>
      <c r="H2363" s="243">
        <v>444.63999999999999</v>
      </c>
      <c r="I2363" s="244"/>
      <c r="J2363" s="240"/>
      <c r="K2363" s="240"/>
      <c r="L2363" s="245"/>
      <c r="M2363" s="246"/>
      <c r="N2363" s="247"/>
      <c r="O2363" s="247"/>
      <c r="P2363" s="247"/>
      <c r="Q2363" s="247"/>
      <c r="R2363" s="247"/>
      <c r="S2363" s="247"/>
      <c r="T2363" s="248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9" t="s">
        <v>204</v>
      </c>
      <c r="AU2363" s="249" t="s">
        <v>82</v>
      </c>
      <c r="AV2363" s="13" t="s">
        <v>82</v>
      </c>
      <c r="AW2363" s="13" t="s">
        <v>30</v>
      </c>
      <c r="AX2363" s="13" t="s">
        <v>73</v>
      </c>
      <c r="AY2363" s="249" t="s">
        <v>196</v>
      </c>
    </row>
    <row r="2364" s="15" customFormat="1">
      <c r="A2364" s="15"/>
      <c r="B2364" s="261"/>
      <c r="C2364" s="262"/>
      <c r="D2364" s="234" t="s">
        <v>204</v>
      </c>
      <c r="E2364" s="263" t="s">
        <v>1</v>
      </c>
      <c r="F2364" s="264" t="s">
        <v>2442</v>
      </c>
      <c r="G2364" s="262"/>
      <c r="H2364" s="263" t="s">
        <v>1</v>
      </c>
      <c r="I2364" s="265"/>
      <c r="J2364" s="262"/>
      <c r="K2364" s="262"/>
      <c r="L2364" s="266"/>
      <c r="M2364" s="267"/>
      <c r="N2364" s="268"/>
      <c r="O2364" s="268"/>
      <c r="P2364" s="268"/>
      <c r="Q2364" s="268"/>
      <c r="R2364" s="268"/>
      <c r="S2364" s="268"/>
      <c r="T2364" s="269"/>
      <c r="U2364" s="15"/>
      <c r="V2364" s="15"/>
      <c r="W2364" s="15"/>
      <c r="X2364" s="15"/>
      <c r="Y2364" s="15"/>
      <c r="Z2364" s="15"/>
      <c r="AA2364" s="15"/>
      <c r="AB2364" s="15"/>
      <c r="AC2364" s="15"/>
      <c r="AD2364" s="15"/>
      <c r="AE2364" s="15"/>
      <c r="AT2364" s="270" t="s">
        <v>204</v>
      </c>
      <c r="AU2364" s="270" t="s">
        <v>82</v>
      </c>
      <c r="AV2364" s="15" t="s">
        <v>80</v>
      </c>
      <c r="AW2364" s="15" t="s">
        <v>30</v>
      </c>
      <c r="AX2364" s="15" t="s">
        <v>73</v>
      </c>
      <c r="AY2364" s="270" t="s">
        <v>196</v>
      </c>
    </row>
    <row r="2365" s="13" customFormat="1">
      <c r="A2365" s="13"/>
      <c r="B2365" s="239"/>
      <c r="C2365" s="240"/>
      <c r="D2365" s="234" t="s">
        <v>204</v>
      </c>
      <c r="E2365" s="241" t="s">
        <v>1</v>
      </c>
      <c r="F2365" s="242" t="s">
        <v>2443</v>
      </c>
      <c r="G2365" s="240"/>
      <c r="H2365" s="243">
        <v>93.760000000000005</v>
      </c>
      <c r="I2365" s="244"/>
      <c r="J2365" s="240"/>
      <c r="K2365" s="240"/>
      <c r="L2365" s="245"/>
      <c r="M2365" s="246"/>
      <c r="N2365" s="247"/>
      <c r="O2365" s="247"/>
      <c r="P2365" s="247"/>
      <c r="Q2365" s="247"/>
      <c r="R2365" s="247"/>
      <c r="S2365" s="247"/>
      <c r="T2365" s="248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9" t="s">
        <v>204</v>
      </c>
      <c r="AU2365" s="249" t="s">
        <v>82</v>
      </c>
      <c r="AV2365" s="13" t="s">
        <v>82</v>
      </c>
      <c r="AW2365" s="13" t="s">
        <v>30</v>
      </c>
      <c r="AX2365" s="13" t="s">
        <v>73</v>
      </c>
      <c r="AY2365" s="249" t="s">
        <v>196</v>
      </c>
    </row>
    <row r="2366" s="15" customFormat="1">
      <c r="A2366" s="15"/>
      <c r="B2366" s="261"/>
      <c r="C2366" s="262"/>
      <c r="D2366" s="234" t="s">
        <v>204</v>
      </c>
      <c r="E2366" s="263" t="s">
        <v>1</v>
      </c>
      <c r="F2366" s="264" t="s">
        <v>2444</v>
      </c>
      <c r="G2366" s="262"/>
      <c r="H2366" s="263" t="s">
        <v>1</v>
      </c>
      <c r="I2366" s="265"/>
      <c r="J2366" s="262"/>
      <c r="K2366" s="262"/>
      <c r="L2366" s="266"/>
      <c r="M2366" s="267"/>
      <c r="N2366" s="268"/>
      <c r="O2366" s="268"/>
      <c r="P2366" s="268"/>
      <c r="Q2366" s="268"/>
      <c r="R2366" s="268"/>
      <c r="S2366" s="268"/>
      <c r="T2366" s="269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70" t="s">
        <v>204</v>
      </c>
      <c r="AU2366" s="270" t="s">
        <v>82</v>
      </c>
      <c r="AV2366" s="15" t="s">
        <v>80</v>
      </c>
      <c r="AW2366" s="15" t="s">
        <v>30</v>
      </c>
      <c r="AX2366" s="15" t="s">
        <v>73</v>
      </c>
      <c r="AY2366" s="270" t="s">
        <v>196</v>
      </c>
    </row>
    <row r="2367" s="13" customFormat="1">
      <c r="A2367" s="13"/>
      <c r="B2367" s="239"/>
      <c r="C2367" s="240"/>
      <c r="D2367" s="234" t="s">
        <v>204</v>
      </c>
      <c r="E2367" s="241" t="s">
        <v>1</v>
      </c>
      <c r="F2367" s="242" t="s">
        <v>2445</v>
      </c>
      <c r="G2367" s="240"/>
      <c r="H2367" s="243">
        <v>8.6099999999999994</v>
      </c>
      <c r="I2367" s="244"/>
      <c r="J2367" s="240"/>
      <c r="K2367" s="240"/>
      <c r="L2367" s="245"/>
      <c r="M2367" s="246"/>
      <c r="N2367" s="247"/>
      <c r="O2367" s="247"/>
      <c r="P2367" s="247"/>
      <c r="Q2367" s="247"/>
      <c r="R2367" s="247"/>
      <c r="S2367" s="247"/>
      <c r="T2367" s="248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9" t="s">
        <v>204</v>
      </c>
      <c r="AU2367" s="249" t="s">
        <v>82</v>
      </c>
      <c r="AV2367" s="13" t="s">
        <v>82</v>
      </c>
      <c r="AW2367" s="13" t="s">
        <v>30</v>
      </c>
      <c r="AX2367" s="13" t="s">
        <v>73</v>
      </c>
      <c r="AY2367" s="249" t="s">
        <v>196</v>
      </c>
    </row>
    <row r="2368" s="15" customFormat="1">
      <c r="A2368" s="15"/>
      <c r="B2368" s="261"/>
      <c r="C2368" s="262"/>
      <c r="D2368" s="234" t="s">
        <v>204</v>
      </c>
      <c r="E2368" s="263" t="s">
        <v>1</v>
      </c>
      <c r="F2368" s="264" t="s">
        <v>2446</v>
      </c>
      <c r="G2368" s="262"/>
      <c r="H2368" s="263" t="s">
        <v>1</v>
      </c>
      <c r="I2368" s="265"/>
      <c r="J2368" s="262"/>
      <c r="K2368" s="262"/>
      <c r="L2368" s="266"/>
      <c r="M2368" s="267"/>
      <c r="N2368" s="268"/>
      <c r="O2368" s="268"/>
      <c r="P2368" s="268"/>
      <c r="Q2368" s="268"/>
      <c r="R2368" s="268"/>
      <c r="S2368" s="268"/>
      <c r="T2368" s="269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70" t="s">
        <v>204</v>
      </c>
      <c r="AU2368" s="270" t="s">
        <v>82</v>
      </c>
      <c r="AV2368" s="15" t="s">
        <v>80</v>
      </c>
      <c r="AW2368" s="15" t="s">
        <v>30</v>
      </c>
      <c r="AX2368" s="15" t="s">
        <v>73</v>
      </c>
      <c r="AY2368" s="270" t="s">
        <v>196</v>
      </c>
    </row>
    <row r="2369" s="13" customFormat="1">
      <c r="A2369" s="13"/>
      <c r="B2369" s="239"/>
      <c r="C2369" s="240"/>
      <c r="D2369" s="234" t="s">
        <v>204</v>
      </c>
      <c r="E2369" s="241" t="s">
        <v>1</v>
      </c>
      <c r="F2369" s="242" t="s">
        <v>2447</v>
      </c>
      <c r="G2369" s="240"/>
      <c r="H2369" s="243">
        <v>140.66999999999999</v>
      </c>
      <c r="I2369" s="244"/>
      <c r="J2369" s="240"/>
      <c r="K2369" s="240"/>
      <c r="L2369" s="245"/>
      <c r="M2369" s="246"/>
      <c r="N2369" s="247"/>
      <c r="O2369" s="247"/>
      <c r="P2369" s="247"/>
      <c r="Q2369" s="247"/>
      <c r="R2369" s="247"/>
      <c r="S2369" s="247"/>
      <c r="T2369" s="248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9" t="s">
        <v>204</v>
      </c>
      <c r="AU2369" s="249" t="s">
        <v>82</v>
      </c>
      <c r="AV2369" s="13" t="s">
        <v>82</v>
      </c>
      <c r="AW2369" s="13" t="s">
        <v>30</v>
      </c>
      <c r="AX2369" s="13" t="s">
        <v>73</v>
      </c>
      <c r="AY2369" s="249" t="s">
        <v>196</v>
      </c>
    </row>
    <row r="2370" s="13" customFormat="1">
      <c r="A2370" s="13"/>
      <c r="B2370" s="239"/>
      <c r="C2370" s="240"/>
      <c r="D2370" s="234" t="s">
        <v>204</v>
      </c>
      <c r="E2370" s="241" t="s">
        <v>1</v>
      </c>
      <c r="F2370" s="242" t="s">
        <v>2448</v>
      </c>
      <c r="G2370" s="240"/>
      <c r="H2370" s="243">
        <v>63</v>
      </c>
      <c r="I2370" s="244"/>
      <c r="J2370" s="240"/>
      <c r="K2370" s="240"/>
      <c r="L2370" s="245"/>
      <c r="M2370" s="246"/>
      <c r="N2370" s="247"/>
      <c r="O2370" s="247"/>
      <c r="P2370" s="247"/>
      <c r="Q2370" s="247"/>
      <c r="R2370" s="247"/>
      <c r="S2370" s="247"/>
      <c r="T2370" s="248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9" t="s">
        <v>204</v>
      </c>
      <c r="AU2370" s="249" t="s">
        <v>82</v>
      </c>
      <c r="AV2370" s="13" t="s">
        <v>82</v>
      </c>
      <c r="AW2370" s="13" t="s">
        <v>30</v>
      </c>
      <c r="AX2370" s="13" t="s">
        <v>73</v>
      </c>
      <c r="AY2370" s="249" t="s">
        <v>196</v>
      </c>
    </row>
    <row r="2371" s="15" customFormat="1">
      <c r="A2371" s="15"/>
      <c r="B2371" s="261"/>
      <c r="C2371" s="262"/>
      <c r="D2371" s="234" t="s">
        <v>204</v>
      </c>
      <c r="E2371" s="263" t="s">
        <v>1</v>
      </c>
      <c r="F2371" s="264" t="s">
        <v>2449</v>
      </c>
      <c r="G2371" s="262"/>
      <c r="H2371" s="263" t="s">
        <v>1</v>
      </c>
      <c r="I2371" s="265"/>
      <c r="J2371" s="262"/>
      <c r="K2371" s="262"/>
      <c r="L2371" s="266"/>
      <c r="M2371" s="267"/>
      <c r="N2371" s="268"/>
      <c r="O2371" s="268"/>
      <c r="P2371" s="268"/>
      <c r="Q2371" s="268"/>
      <c r="R2371" s="268"/>
      <c r="S2371" s="268"/>
      <c r="T2371" s="269"/>
      <c r="U2371" s="15"/>
      <c r="V2371" s="15"/>
      <c r="W2371" s="15"/>
      <c r="X2371" s="15"/>
      <c r="Y2371" s="15"/>
      <c r="Z2371" s="15"/>
      <c r="AA2371" s="15"/>
      <c r="AB2371" s="15"/>
      <c r="AC2371" s="15"/>
      <c r="AD2371" s="15"/>
      <c r="AE2371" s="15"/>
      <c r="AT2371" s="270" t="s">
        <v>204</v>
      </c>
      <c r="AU2371" s="270" t="s">
        <v>82</v>
      </c>
      <c r="AV2371" s="15" t="s">
        <v>80</v>
      </c>
      <c r="AW2371" s="15" t="s">
        <v>30</v>
      </c>
      <c r="AX2371" s="15" t="s">
        <v>73</v>
      </c>
      <c r="AY2371" s="270" t="s">
        <v>196</v>
      </c>
    </row>
    <row r="2372" s="13" customFormat="1">
      <c r="A2372" s="13"/>
      <c r="B2372" s="239"/>
      <c r="C2372" s="240"/>
      <c r="D2372" s="234" t="s">
        <v>204</v>
      </c>
      <c r="E2372" s="241" t="s">
        <v>1</v>
      </c>
      <c r="F2372" s="242" t="s">
        <v>2450</v>
      </c>
      <c r="G2372" s="240"/>
      <c r="H2372" s="243">
        <v>158.40000000000001</v>
      </c>
      <c r="I2372" s="244"/>
      <c r="J2372" s="240"/>
      <c r="K2372" s="240"/>
      <c r="L2372" s="245"/>
      <c r="M2372" s="246"/>
      <c r="N2372" s="247"/>
      <c r="O2372" s="247"/>
      <c r="P2372" s="247"/>
      <c r="Q2372" s="247"/>
      <c r="R2372" s="247"/>
      <c r="S2372" s="247"/>
      <c r="T2372" s="248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9" t="s">
        <v>204</v>
      </c>
      <c r="AU2372" s="249" t="s">
        <v>82</v>
      </c>
      <c r="AV2372" s="13" t="s">
        <v>82</v>
      </c>
      <c r="AW2372" s="13" t="s">
        <v>30</v>
      </c>
      <c r="AX2372" s="13" t="s">
        <v>73</v>
      </c>
      <c r="AY2372" s="249" t="s">
        <v>196</v>
      </c>
    </row>
    <row r="2373" s="15" customFormat="1">
      <c r="A2373" s="15"/>
      <c r="B2373" s="261"/>
      <c r="C2373" s="262"/>
      <c r="D2373" s="234" t="s">
        <v>204</v>
      </c>
      <c r="E2373" s="263" t="s">
        <v>1</v>
      </c>
      <c r="F2373" s="264" t="s">
        <v>2451</v>
      </c>
      <c r="G2373" s="262"/>
      <c r="H2373" s="263" t="s">
        <v>1</v>
      </c>
      <c r="I2373" s="265"/>
      <c r="J2373" s="262"/>
      <c r="K2373" s="262"/>
      <c r="L2373" s="266"/>
      <c r="M2373" s="267"/>
      <c r="N2373" s="268"/>
      <c r="O2373" s="268"/>
      <c r="P2373" s="268"/>
      <c r="Q2373" s="268"/>
      <c r="R2373" s="268"/>
      <c r="S2373" s="268"/>
      <c r="T2373" s="269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70" t="s">
        <v>204</v>
      </c>
      <c r="AU2373" s="270" t="s">
        <v>82</v>
      </c>
      <c r="AV2373" s="15" t="s">
        <v>80</v>
      </c>
      <c r="AW2373" s="15" t="s">
        <v>30</v>
      </c>
      <c r="AX2373" s="15" t="s">
        <v>73</v>
      </c>
      <c r="AY2373" s="270" t="s">
        <v>196</v>
      </c>
    </row>
    <row r="2374" s="13" customFormat="1">
      <c r="A2374" s="13"/>
      <c r="B2374" s="239"/>
      <c r="C2374" s="240"/>
      <c r="D2374" s="234" t="s">
        <v>204</v>
      </c>
      <c r="E2374" s="241" t="s">
        <v>1</v>
      </c>
      <c r="F2374" s="242" t="s">
        <v>2452</v>
      </c>
      <c r="G2374" s="240"/>
      <c r="H2374" s="243">
        <v>390.12</v>
      </c>
      <c r="I2374" s="244"/>
      <c r="J2374" s="240"/>
      <c r="K2374" s="240"/>
      <c r="L2374" s="245"/>
      <c r="M2374" s="246"/>
      <c r="N2374" s="247"/>
      <c r="O2374" s="247"/>
      <c r="P2374" s="247"/>
      <c r="Q2374" s="247"/>
      <c r="R2374" s="247"/>
      <c r="S2374" s="247"/>
      <c r="T2374" s="248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9" t="s">
        <v>204</v>
      </c>
      <c r="AU2374" s="249" t="s">
        <v>82</v>
      </c>
      <c r="AV2374" s="13" t="s">
        <v>82</v>
      </c>
      <c r="AW2374" s="13" t="s">
        <v>30</v>
      </c>
      <c r="AX2374" s="13" t="s">
        <v>73</v>
      </c>
      <c r="AY2374" s="249" t="s">
        <v>196</v>
      </c>
    </row>
    <row r="2375" s="13" customFormat="1">
      <c r="A2375" s="13"/>
      <c r="B2375" s="239"/>
      <c r="C2375" s="240"/>
      <c r="D2375" s="234" t="s">
        <v>204</v>
      </c>
      <c r="E2375" s="241" t="s">
        <v>1</v>
      </c>
      <c r="F2375" s="242" t="s">
        <v>2453</v>
      </c>
      <c r="G2375" s="240"/>
      <c r="H2375" s="243">
        <v>352.80000000000001</v>
      </c>
      <c r="I2375" s="244"/>
      <c r="J2375" s="240"/>
      <c r="K2375" s="240"/>
      <c r="L2375" s="245"/>
      <c r="M2375" s="246"/>
      <c r="N2375" s="247"/>
      <c r="O2375" s="247"/>
      <c r="P2375" s="247"/>
      <c r="Q2375" s="247"/>
      <c r="R2375" s="247"/>
      <c r="S2375" s="247"/>
      <c r="T2375" s="248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9" t="s">
        <v>204</v>
      </c>
      <c r="AU2375" s="249" t="s">
        <v>82</v>
      </c>
      <c r="AV2375" s="13" t="s">
        <v>82</v>
      </c>
      <c r="AW2375" s="13" t="s">
        <v>30</v>
      </c>
      <c r="AX2375" s="13" t="s">
        <v>73</v>
      </c>
      <c r="AY2375" s="249" t="s">
        <v>196</v>
      </c>
    </row>
    <row r="2376" s="15" customFormat="1">
      <c r="A2376" s="15"/>
      <c r="B2376" s="261"/>
      <c r="C2376" s="262"/>
      <c r="D2376" s="234" t="s">
        <v>204</v>
      </c>
      <c r="E2376" s="263" t="s">
        <v>1</v>
      </c>
      <c r="F2376" s="264" t="s">
        <v>2454</v>
      </c>
      <c r="G2376" s="262"/>
      <c r="H2376" s="263" t="s">
        <v>1</v>
      </c>
      <c r="I2376" s="265"/>
      <c r="J2376" s="262"/>
      <c r="K2376" s="262"/>
      <c r="L2376" s="266"/>
      <c r="M2376" s="267"/>
      <c r="N2376" s="268"/>
      <c r="O2376" s="268"/>
      <c r="P2376" s="268"/>
      <c r="Q2376" s="268"/>
      <c r="R2376" s="268"/>
      <c r="S2376" s="268"/>
      <c r="T2376" s="269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70" t="s">
        <v>204</v>
      </c>
      <c r="AU2376" s="270" t="s">
        <v>82</v>
      </c>
      <c r="AV2376" s="15" t="s">
        <v>80</v>
      </c>
      <c r="AW2376" s="15" t="s">
        <v>30</v>
      </c>
      <c r="AX2376" s="15" t="s">
        <v>73</v>
      </c>
      <c r="AY2376" s="270" t="s">
        <v>196</v>
      </c>
    </row>
    <row r="2377" s="13" customFormat="1">
      <c r="A2377" s="13"/>
      <c r="B2377" s="239"/>
      <c r="C2377" s="240"/>
      <c r="D2377" s="234" t="s">
        <v>204</v>
      </c>
      <c r="E2377" s="241" t="s">
        <v>1</v>
      </c>
      <c r="F2377" s="242" t="s">
        <v>2455</v>
      </c>
      <c r="G2377" s="240"/>
      <c r="H2377" s="243">
        <v>7.7999999999999998</v>
      </c>
      <c r="I2377" s="244"/>
      <c r="J2377" s="240"/>
      <c r="K2377" s="240"/>
      <c r="L2377" s="245"/>
      <c r="M2377" s="246"/>
      <c r="N2377" s="247"/>
      <c r="O2377" s="247"/>
      <c r="P2377" s="247"/>
      <c r="Q2377" s="247"/>
      <c r="R2377" s="247"/>
      <c r="S2377" s="247"/>
      <c r="T2377" s="248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49" t="s">
        <v>204</v>
      </c>
      <c r="AU2377" s="249" t="s">
        <v>82</v>
      </c>
      <c r="AV2377" s="13" t="s">
        <v>82</v>
      </c>
      <c r="AW2377" s="13" t="s">
        <v>30</v>
      </c>
      <c r="AX2377" s="13" t="s">
        <v>73</v>
      </c>
      <c r="AY2377" s="249" t="s">
        <v>196</v>
      </c>
    </row>
    <row r="2378" s="14" customFormat="1">
      <c r="A2378" s="14"/>
      <c r="B2378" s="250"/>
      <c r="C2378" s="251"/>
      <c r="D2378" s="234" t="s">
        <v>204</v>
      </c>
      <c r="E2378" s="252" t="s">
        <v>1</v>
      </c>
      <c r="F2378" s="253" t="s">
        <v>206</v>
      </c>
      <c r="G2378" s="251"/>
      <c r="H2378" s="254">
        <v>2650.2600000000002</v>
      </c>
      <c r="I2378" s="255"/>
      <c r="J2378" s="251"/>
      <c r="K2378" s="251"/>
      <c r="L2378" s="256"/>
      <c r="M2378" s="257"/>
      <c r="N2378" s="258"/>
      <c r="O2378" s="258"/>
      <c r="P2378" s="258"/>
      <c r="Q2378" s="258"/>
      <c r="R2378" s="258"/>
      <c r="S2378" s="258"/>
      <c r="T2378" s="259"/>
      <c r="U2378" s="14"/>
      <c r="V2378" s="14"/>
      <c r="W2378" s="14"/>
      <c r="X2378" s="14"/>
      <c r="Y2378" s="14"/>
      <c r="Z2378" s="14"/>
      <c r="AA2378" s="14"/>
      <c r="AB2378" s="14"/>
      <c r="AC2378" s="14"/>
      <c r="AD2378" s="14"/>
      <c r="AE2378" s="14"/>
      <c r="AT2378" s="260" t="s">
        <v>204</v>
      </c>
      <c r="AU2378" s="260" t="s">
        <v>82</v>
      </c>
      <c r="AV2378" s="14" t="s">
        <v>202</v>
      </c>
      <c r="AW2378" s="14" t="s">
        <v>30</v>
      </c>
      <c r="AX2378" s="14" t="s">
        <v>80</v>
      </c>
      <c r="AY2378" s="260" t="s">
        <v>196</v>
      </c>
    </row>
    <row r="2379" s="2" customFormat="1" ht="24.15" customHeight="1">
      <c r="A2379" s="39"/>
      <c r="B2379" s="40"/>
      <c r="C2379" s="271" t="s">
        <v>2456</v>
      </c>
      <c r="D2379" s="271" t="s">
        <v>416</v>
      </c>
      <c r="E2379" s="272" t="s">
        <v>2457</v>
      </c>
      <c r="F2379" s="273" t="s">
        <v>2458</v>
      </c>
      <c r="G2379" s="274" t="s">
        <v>201</v>
      </c>
      <c r="H2379" s="275">
        <v>757.77800000000002</v>
      </c>
      <c r="I2379" s="276"/>
      <c r="J2379" s="277">
        <f>ROUND(I2379*H2379,2)</f>
        <v>0</v>
      </c>
      <c r="K2379" s="278"/>
      <c r="L2379" s="279"/>
      <c r="M2379" s="280" t="s">
        <v>1</v>
      </c>
      <c r="N2379" s="281" t="s">
        <v>38</v>
      </c>
      <c r="O2379" s="92"/>
      <c r="P2379" s="230">
        <f>O2379*H2379</f>
        <v>0</v>
      </c>
      <c r="Q2379" s="230">
        <v>0</v>
      </c>
      <c r="R2379" s="230">
        <f>Q2379*H2379</f>
        <v>0</v>
      </c>
      <c r="S2379" s="230">
        <v>0</v>
      </c>
      <c r="T2379" s="231">
        <f>S2379*H2379</f>
        <v>0</v>
      </c>
      <c r="U2379" s="39"/>
      <c r="V2379" s="39"/>
      <c r="W2379" s="39"/>
      <c r="X2379" s="39"/>
      <c r="Y2379" s="39"/>
      <c r="Z2379" s="39"/>
      <c r="AA2379" s="39"/>
      <c r="AB2379" s="39"/>
      <c r="AC2379" s="39"/>
      <c r="AD2379" s="39"/>
      <c r="AE2379" s="39"/>
      <c r="AR2379" s="232" t="s">
        <v>265</v>
      </c>
      <c r="AT2379" s="232" t="s">
        <v>416</v>
      </c>
      <c r="AU2379" s="232" t="s">
        <v>82</v>
      </c>
      <c r="AY2379" s="18" t="s">
        <v>196</v>
      </c>
      <c r="BE2379" s="233">
        <f>IF(N2379="základní",J2379,0)</f>
        <v>0</v>
      </c>
      <c r="BF2379" s="233">
        <f>IF(N2379="snížená",J2379,0)</f>
        <v>0</v>
      </c>
      <c r="BG2379" s="233">
        <f>IF(N2379="zákl. přenesená",J2379,0)</f>
        <v>0</v>
      </c>
      <c r="BH2379" s="233">
        <f>IF(N2379="sníž. přenesená",J2379,0)</f>
        <v>0</v>
      </c>
      <c r="BI2379" s="233">
        <f>IF(N2379="nulová",J2379,0)</f>
        <v>0</v>
      </c>
      <c r="BJ2379" s="18" t="s">
        <v>80</v>
      </c>
      <c r="BK2379" s="233">
        <f>ROUND(I2379*H2379,2)</f>
        <v>0</v>
      </c>
      <c r="BL2379" s="18" t="s">
        <v>231</v>
      </c>
      <c r="BM2379" s="232" t="s">
        <v>2459</v>
      </c>
    </row>
    <row r="2380" s="2" customFormat="1">
      <c r="A2380" s="39"/>
      <c r="B2380" s="40"/>
      <c r="C2380" s="41"/>
      <c r="D2380" s="234" t="s">
        <v>203</v>
      </c>
      <c r="E2380" s="41"/>
      <c r="F2380" s="235" t="s">
        <v>2458</v>
      </c>
      <c r="G2380" s="41"/>
      <c r="H2380" s="41"/>
      <c r="I2380" s="236"/>
      <c r="J2380" s="41"/>
      <c r="K2380" s="41"/>
      <c r="L2380" s="45"/>
      <c r="M2380" s="237"/>
      <c r="N2380" s="238"/>
      <c r="O2380" s="92"/>
      <c r="P2380" s="92"/>
      <c r="Q2380" s="92"/>
      <c r="R2380" s="92"/>
      <c r="S2380" s="92"/>
      <c r="T2380" s="93"/>
      <c r="U2380" s="39"/>
      <c r="V2380" s="39"/>
      <c r="W2380" s="39"/>
      <c r="X2380" s="39"/>
      <c r="Y2380" s="39"/>
      <c r="Z2380" s="39"/>
      <c r="AA2380" s="39"/>
      <c r="AB2380" s="39"/>
      <c r="AC2380" s="39"/>
      <c r="AD2380" s="39"/>
      <c r="AE2380" s="39"/>
      <c r="AT2380" s="18" t="s">
        <v>203</v>
      </c>
      <c r="AU2380" s="18" t="s">
        <v>82</v>
      </c>
    </row>
    <row r="2381" s="15" customFormat="1">
      <c r="A2381" s="15"/>
      <c r="B2381" s="261"/>
      <c r="C2381" s="262"/>
      <c r="D2381" s="234" t="s">
        <v>204</v>
      </c>
      <c r="E2381" s="263" t="s">
        <v>1</v>
      </c>
      <c r="F2381" s="264" t="s">
        <v>2451</v>
      </c>
      <c r="G2381" s="262"/>
      <c r="H2381" s="263" t="s">
        <v>1</v>
      </c>
      <c r="I2381" s="265"/>
      <c r="J2381" s="262"/>
      <c r="K2381" s="262"/>
      <c r="L2381" s="266"/>
      <c r="M2381" s="267"/>
      <c r="N2381" s="268"/>
      <c r="O2381" s="268"/>
      <c r="P2381" s="268"/>
      <c r="Q2381" s="268"/>
      <c r="R2381" s="268"/>
      <c r="S2381" s="268"/>
      <c r="T2381" s="269"/>
      <c r="U2381" s="15"/>
      <c r="V2381" s="15"/>
      <c r="W2381" s="15"/>
      <c r="X2381" s="15"/>
      <c r="Y2381" s="15"/>
      <c r="Z2381" s="15"/>
      <c r="AA2381" s="15"/>
      <c r="AB2381" s="15"/>
      <c r="AC2381" s="15"/>
      <c r="AD2381" s="15"/>
      <c r="AE2381" s="15"/>
      <c r="AT2381" s="270" t="s">
        <v>204</v>
      </c>
      <c r="AU2381" s="270" t="s">
        <v>82</v>
      </c>
      <c r="AV2381" s="15" t="s">
        <v>80</v>
      </c>
      <c r="AW2381" s="15" t="s">
        <v>30</v>
      </c>
      <c r="AX2381" s="15" t="s">
        <v>73</v>
      </c>
      <c r="AY2381" s="270" t="s">
        <v>196</v>
      </c>
    </row>
    <row r="2382" s="13" customFormat="1">
      <c r="A2382" s="13"/>
      <c r="B2382" s="239"/>
      <c r="C2382" s="240"/>
      <c r="D2382" s="234" t="s">
        <v>204</v>
      </c>
      <c r="E2382" s="241" t="s">
        <v>1</v>
      </c>
      <c r="F2382" s="242" t="s">
        <v>2460</v>
      </c>
      <c r="G2382" s="240"/>
      <c r="H2382" s="243">
        <v>397.92200000000003</v>
      </c>
      <c r="I2382" s="244"/>
      <c r="J2382" s="240"/>
      <c r="K2382" s="240"/>
      <c r="L2382" s="245"/>
      <c r="M2382" s="246"/>
      <c r="N2382" s="247"/>
      <c r="O2382" s="247"/>
      <c r="P2382" s="247"/>
      <c r="Q2382" s="247"/>
      <c r="R2382" s="247"/>
      <c r="S2382" s="247"/>
      <c r="T2382" s="248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9" t="s">
        <v>204</v>
      </c>
      <c r="AU2382" s="249" t="s">
        <v>82</v>
      </c>
      <c r="AV2382" s="13" t="s">
        <v>82</v>
      </c>
      <c r="AW2382" s="13" t="s">
        <v>30</v>
      </c>
      <c r="AX2382" s="13" t="s">
        <v>73</v>
      </c>
      <c r="AY2382" s="249" t="s">
        <v>196</v>
      </c>
    </row>
    <row r="2383" s="13" customFormat="1">
      <c r="A2383" s="13"/>
      <c r="B2383" s="239"/>
      <c r="C2383" s="240"/>
      <c r="D2383" s="234" t="s">
        <v>204</v>
      </c>
      <c r="E2383" s="241" t="s">
        <v>1</v>
      </c>
      <c r="F2383" s="242" t="s">
        <v>2461</v>
      </c>
      <c r="G2383" s="240"/>
      <c r="H2383" s="243">
        <v>359.85599999999999</v>
      </c>
      <c r="I2383" s="244"/>
      <c r="J2383" s="240"/>
      <c r="K2383" s="240"/>
      <c r="L2383" s="245"/>
      <c r="M2383" s="246"/>
      <c r="N2383" s="247"/>
      <c r="O2383" s="247"/>
      <c r="P2383" s="247"/>
      <c r="Q2383" s="247"/>
      <c r="R2383" s="247"/>
      <c r="S2383" s="247"/>
      <c r="T2383" s="248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9" t="s">
        <v>204</v>
      </c>
      <c r="AU2383" s="249" t="s">
        <v>82</v>
      </c>
      <c r="AV2383" s="13" t="s">
        <v>82</v>
      </c>
      <c r="AW2383" s="13" t="s">
        <v>30</v>
      </c>
      <c r="AX2383" s="13" t="s">
        <v>73</v>
      </c>
      <c r="AY2383" s="249" t="s">
        <v>196</v>
      </c>
    </row>
    <row r="2384" s="14" customFormat="1">
      <c r="A2384" s="14"/>
      <c r="B2384" s="250"/>
      <c r="C2384" s="251"/>
      <c r="D2384" s="234" t="s">
        <v>204</v>
      </c>
      <c r="E2384" s="252" t="s">
        <v>1</v>
      </c>
      <c r="F2384" s="253" t="s">
        <v>206</v>
      </c>
      <c r="G2384" s="251"/>
      <c r="H2384" s="254">
        <v>757.77800000000002</v>
      </c>
      <c r="I2384" s="255"/>
      <c r="J2384" s="251"/>
      <c r="K2384" s="251"/>
      <c r="L2384" s="256"/>
      <c r="M2384" s="257"/>
      <c r="N2384" s="258"/>
      <c r="O2384" s="258"/>
      <c r="P2384" s="258"/>
      <c r="Q2384" s="258"/>
      <c r="R2384" s="258"/>
      <c r="S2384" s="258"/>
      <c r="T2384" s="259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60" t="s">
        <v>204</v>
      </c>
      <c r="AU2384" s="260" t="s">
        <v>82</v>
      </c>
      <c r="AV2384" s="14" t="s">
        <v>202</v>
      </c>
      <c r="AW2384" s="14" t="s">
        <v>30</v>
      </c>
      <c r="AX2384" s="14" t="s">
        <v>80</v>
      </c>
      <c r="AY2384" s="260" t="s">
        <v>196</v>
      </c>
    </row>
    <row r="2385" s="2" customFormat="1" ht="24.15" customHeight="1">
      <c r="A2385" s="39"/>
      <c r="B2385" s="40"/>
      <c r="C2385" s="271" t="s">
        <v>1234</v>
      </c>
      <c r="D2385" s="271" t="s">
        <v>416</v>
      </c>
      <c r="E2385" s="272" t="s">
        <v>2462</v>
      </c>
      <c r="F2385" s="273" t="s">
        <v>2463</v>
      </c>
      <c r="G2385" s="274" t="s">
        <v>201</v>
      </c>
      <c r="H2385" s="275">
        <v>161.56800000000001</v>
      </c>
      <c r="I2385" s="276"/>
      <c r="J2385" s="277">
        <f>ROUND(I2385*H2385,2)</f>
        <v>0</v>
      </c>
      <c r="K2385" s="278"/>
      <c r="L2385" s="279"/>
      <c r="M2385" s="280" t="s">
        <v>1</v>
      </c>
      <c r="N2385" s="281" t="s">
        <v>38</v>
      </c>
      <c r="O2385" s="92"/>
      <c r="P2385" s="230">
        <f>O2385*H2385</f>
        <v>0</v>
      </c>
      <c r="Q2385" s="230">
        <v>0</v>
      </c>
      <c r="R2385" s="230">
        <f>Q2385*H2385</f>
        <v>0</v>
      </c>
      <c r="S2385" s="230">
        <v>0</v>
      </c>
      <c r="T2385" s="231">
        <f>S2385*H2385</f>
        <v>0</v>
      </c>
      <c r="U2385" s="39"/>
      <c r="V2385" s="39"/>
      <c r="W2385" s="39"/>
      <c r="X2385" s="39"/>
      <c r="Y2385" s="39"/>
      <c r="Z2385" s="39"/>
      <c r="AA2385" s="39"/>
      <c r="AB2385" s="39"/>
      <c r="AC2385" s="39"/>
      <c r="AD2385" s="39"/>
      <c r="AE2385" s="39"/>
      <c r="AR2385" s="232" t="s">
        <v>265</v>
      </c>
      <c r="AT2385" s="232" t="s">
        <v>416</v>
      </c>
      <c r="AU2385" s="232" t="s">
        <v>82</v>
      </c>
      <c r="AY2385" s="18" t="s">
        <v>196</v>
      </c>
      <c r="BE2385" s="233">
        <f>IF(N2385="základní",J2385,0)</f>
        <v>0</v>
      </c>
      <c r="BF2385" s="233">
        <f>IF(N2385="snížená",J2385,0)</f>
        <v>0</v>
      </c>
      <c r="BG2385" s="233">
        <f>IF(N2385="zákl. přenesená",J2385,0)</f>
        <v>0</v>
      </c>
      <c r="BH2385" s="233">
        <f>IF(N2385="sníž. přenesená",J2385,0)</f>
        <v>0</v>
      </c>
      <c r="BI2385" s="233">
        <f>IF(N2385="nulová",J2385,0)</f>
        <v>0</v>
      </c>
      <c r="BJ2385" s="18" t="s">
        <v>80</v>
      </c>
      <c r="BK2385" s="233">
        <f>ROUND(I2385*H2385,2)</f>
        <v>0</v>
      </c>
      <c r="BL2385" s="18" t="s">
        <v>231</v>
      </c>
      <c r="BM2385" s="232" t="s">
        <v>2464</v>
      </c>
    </row>
    <row r="2386" s="2" customFormat="1">
      <c r="A2386" s="39"/>
      <c r="B2386" s="40"/>
      <c r="C2386" s="41"/>
      <c r="D2386" s="234" t="s">
        <v>203</v>
      </c>
      <c r="E2386" s="41"/>
      <c r="F2386" s="235" t="s">
        <v>2463</v>
      </c>
      <c r="G2386" s="41"/>
      <c r="H2386" s="41"/>
      <c r="I2386" s="236"/>
      <c r="J2386" s="41"/>
      <c r="K2386" s="41"/>
      <c r="L2386" s="45"/>
      <c r="M2386" s="237"/>
      <c r="N2386" s="238"/>
      <c r="O2386" s="92"/>
      <c r="P2386" s="92"/>
      <c r="Q2386" s="92"/>
      <c r="R2386" s="92"/>
      <c r="S2386" s="92"/>
      <c r="T2386" s="93"/>
      <c r="U2386" s="39"/>
      <c r="V2386" s="39"/>
      <c r="W2386" s="39"/>
      <c r="X2386" s="39"/>
      <c r="Y2386" s="39"/>
      <c r="Z2386" s="39"/>
      <c r="AA2386" s="39"/>
      <c r="AB2386" s="39"/>
      <c r="AC2386" s="39"/>
      <c r="AD2386" s="39"/>
      <c r="AE2386" s="39"/>
      <c r="AT2386" s="18" t="s">
        <v>203</v>
      </c>
      <c r="AU2386" s="18" t="s">
        <v>82</v>
      </c>
    </row>
    <row r="2387" s="15" customFormat="1">
      <c r="A2387" s="15"/>
      <c r="B2387" s="261"/>
      <c r="C2387" s="262"/>
      <c r="D2387" s="234" t="s">
        <v>204</v>
      </c>
      <c r="E2387" s="263" t="s">
        <v>1</v>
      </c>
      <c r="F2387" s="264" t="s">
        <v>2449</v>
      </c>
      <c r="G2387" s="262"/>
      <c r="H2387" s="263" t="s">
        <v>1</v>
      </c>
      <c r="I2387" s="265"/>
      <c r="J2387" s="262"/>
      <c r="K2387" s="262"/>
      <c r="L2387" s="266"/>
      <c r="M2387" s="267"/>
      <c r="N2387" s="268"/>
      <c r="O2387" s="268"/>
      <c r="P2387" s="268"/>
      <c r="Q2387" s="268"/>
      <c r="R2387" s="268"/>
      <c r="S2387" s="268"/>
      <c r="T2387" s="269"/>
      <c r="U2387" s="15"/>
      <c r="V2387" s="15"/>
      <c r="W2387" s="15"/>
      <c r="X2387" s="15"/>
      <c r="Y2387" s="15"/>
      <c r="Z2387" s="15"/>
      <c r="AA2387" s="15"/>
      <c r="AB2387" s="15"/>
      <c r="AC2387" s="15"/>
      <c r="AD2387" s="15"/>
      <c r="AE2387" s="15"/>
      <c r="AT2387" s="270" t="s">
        <v>204</v>
      </c>
      <c r="AU2387" s="270" t="s">
        <v>82</v>
      </c>
      <c r="AV2387" s="15" t="s">
        <v>80</v>
      </c>
      <c r="AW2387" s="15" t="s">
        <v>30</v>
      </c>
      <c r="AX2387" s="15" t="s">
        <v>73</v>
      </c>
      <c r="AY2387" s="270" t="s">
        <v>196</v>
      </c>
    </row>
    <row r="2388" s="13" customFormat="1">
      <c r="A2388" s="13"/>
      <c r="B2388" s="239"/>
      <c r="C2388" s="240"/>
      <c r="D2388" s="234" t="s">
        <v>204</v>
      </c>
      <c r="E2388" s="241" t="s">
        <v>1</v>
      </c>
      <c r="F2388" s="242" t="s">
        <v>2465</v>
      </c>
      <c r="G2388" s="240"/>
      <c r="H2388" s="243">
        <v>161.56800000000001</v>
      </c>
      <c r="I2388" s="244"/>
      <c r="J2388" s="240"/>
      <c r="K2388" s="240"/>
      <c r="L2388" s="245"/>
      <c r="M2388" s="246"/>
      <c r="N2388" s="247"/>
      <c r="O2388" s="247"/>
      <c r="P2388" s="247"/>
      <c r="Q2388" s="247"/>
      <c r="R2388" s="247"/>
      <c r="S2388" s="247"/>
      <c r="T2388" s="248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49" t="s">
        <v>204</v>
      </c>
      <c r="AU2388" s="249" t="s">
        <v>82</v>
      </c>
      <c r="AV2388" s="13" t="s">
        <v>82</v>
      </c>
      <c r="AW2388" s="13" t="s">
        <v>30</v>
      </c>
      <c r="AX2388" s="13" t="s">
        <v>73</v>
      </c>
      <c r="AY2388" s="249" t="s">
        <v>196</v>
      </c>
    </row>
    <row r="2389" s="14" customFormat="1">
      <c r="A2389" s="14"/>
      <c r="B2389" s="250"/>
      <c r="C2389" s="251"/>
      <c r="D2389" s="234" t="s">
        <v>204</v>
      </c>
      <c r="E2389" s="252" t="s">
        <v>1</v>
      </c>
      <c r="F2389" s="253" t="s">
        <v>206</v>
      </c>
      <c r="G2389" s="251"/>
      <c r="H2389" s="254">
        <v>161.56800000000001</v>
      </c>
      <c r="I2389" s="255"/>
      <c r="J2389" s="251"/>
      <c r="K2389" s="251"/>
      <c r="L2389" s="256"/>
      <c r="M2389" s="257"/>
      <c r="N2389" s="258"/>
      <c r="O2389" s="258"/>
      <c r="P2389" s="258"/>
      <c r="Q2389" s="258"/>
      <c r="R2389" s="258"/>
      <c r="S2389" s="258"/>
      <c r="T2389" s="259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60" t="s">
        <v>204</v>
      </c>
      <c r="AU2389" s="260" t="s">
        <v>82</v>
      </c>
      <c r="AV2389" s="14" t="s">
        <v>202</v>
      </c>
      <c r="AW2389" s="14" t="s">
        <v>30</v>
      </c>
      <c r="AX2389" s="14" t="s">
        <v>80</v>
      </c>
      <c r="AY2389" s="260" t="s">
        <v>196</v>
      </c>
    </row>
    <row r="2390" s="2" customFormat="1" ht="24.15" customHeight="1">
      <c r="A2390" s="39"/>
      <c r="B2390" s="40"/>
      <c r="C2390" s="271" t="s">
        <v>2466</v>
      </c>
      <c r="D2390" s="271" t="s">
        <v>416</v>
      </c>
      <c r="E2390" s="272" t="s">
        <v>2467</v>
      </c>
      <c r="F2390" s="273" t="s">
        <v>2468</v>
      </c>
      <c r="G2390" s="274" t="s">
        <v>201</v>
      </c>
      <c r="H2390" s="275">
        <v>207.743</v>
      </c>
      <c r="I2390" s="276"/>
      <c r="J2390" s="277">
        <f>ROUND(I2390*H2390,2)</f>
        <v>0</v>
      </c>
      <c r="K2390" s="278"/>
      <c r="L2390" s="279"/>
      <c r="M2390" s="280" t="s">
        <v>1</v>
      </c>
      <c r="N2390" s="281" t="s">
        <v>38</v>
      </c>
      <c r="O2390" s="92"/>
      <c r="P2390" s="230">
        <f>O2390*H2390</f>
        <v>0</v>
      </c>
      <c r="Q2390" s="230">
        <v>0</v>
      </c>
      <c r="R2390" s="230">
        <f>Q2390*H2390</f>
        <v>0</v>
      </c>
      <c r="S2390" s="230">
        <v>0</v>
      </c>
      <c r="T2390" s="231">
        <f>S2390*H2390</f>
        <v>0</v>
      </c>
      <c r="U2390" s="39"/>
      <c r="V2390" s="39"/>
      <c r="W2390" s="39"/>
      <c r="X2390" s="39"/>
      <c r="Y2390" s="39"/>
      <c r="Z2390" s="39"/>
      <c r="AA2390" s="39"/>
      <c r="AB2390" s="39"/>
      <c r="AC2390" s="39"/>
      <c r="AD2390" s="39"/>
      <c r="AE2390" s="39"/>
      <c r="AR2390" s="232" t="s">
        <v>265</v>
      </c>
      <c r="AT2390" s="232" t="s">
        <v>416</v>
      </c>
      <c r="AU2390" s="232" t="s">
        <v>82</v>
      </c>
      <c r="AY2390" s="18" t="s">
        <v>196</v>
      </c>
      <c r="BE2390" s="233">
        <f>IF(N2390="základní",J2390,0)</f>
        <v>0</v>
      </c>
      <c r="BF2390" s="233">
        <f>IF(N2390="snížená",J2390,0)</f>
        <v>0</v>
      </c>
      <c r="BG2390" s="233">
        <f>IF(N2390="zákl. přenesená",J2390,0)</f>
        <v>0</v>
      </c>
      <c r="BH2390" s="233">
        <f>IF(N2390="sníž. přenesená",J2390,0)</f>
        <v>0</v>
      </c>
      <c r="BI2390" s="233">
        <f>IF(N2390="nulová",J2390,0)</f>
        <v>0</v>
      </c>
      <c r="BJ2390" s="18" t="s">
        <v>80</v>
      </c>
      <c r="BK2390" s="233">
        <f>ROUND(I2390*H2390,2)</f>
        <v>0</v>
      </c>
      <c r="BL2390" s="18" t="s">
        <v>231</v>
      </c>
      <c r="BM2390" s="232" t="s">
        <v>2469</v>
      </c>
    </row>
    <row r="2391" s="2" customFormat="1">
      <c r="A2391" s="39"/>
      <c r="B2391" s="40"/>
      <c r="C2391" s="41"/>
      <c r="D2391" s="234" t="s">
        <v>203</v>
      </c>
      <c r="E2391" s="41"/>
      <c r="F2391" s="235" t="s">
        <v>2468</v>
      </c>
      <c r="G2391" s="41"/>
      <c r="H2391" s="41"/>
      <c r="I2391" s="236"/>
      <c r="J2391" s="41"/>
      <c r="K2391" s="41"/>
      <c r="L2391" s="45"/>
      <c r="M2391" s="237"/>
      <c r="N2391" s="238"/>
      <c r="O2391" s="92"/>
      <c r="P2391" s="92"/>
      <c r="Q2391" s="92"/>
      <c r="R2391" s="92"/>
      <c r="S2391" s="92"/>
      <c r="T2391" s="93"/>
      <c r="U2391" s="39"/>
      <c r="V2391" s="39"/>
      <c r="W2391" s="39"/>
      <c r="X2391" s="39"/>
      <c r="Y2391" s="39"/>
      <c r="Z2391" s="39"/>
      <c r="AA2391" s="39"/>
      <c r="AB2391" s="39"/>
      <c r="AC2391" s="39"/>
      <c r="AD2391" s="39"/>
      <c r="AE2391" s="39"/>
      <c r="AT2391" s="18" t="s">
        <v>203</v>
      </c>
      <c r="AU2391" s="18" t="s">
        <v>82</v>
      </c>
    </row>
    <row r="2392" s="15" customFormat="1">
      <c r="A2392" s="15"/>
      <c r="B2392" s="261"/>
      <c r="C2392" s="262"/>
      <c r="D2392" s="234" t="s">
        <v>204</v>
      </c>
      <c r="E2392" s="263" t="s">
        <v>1</v>
      </c>
      <c r="F2392" s="264" t="s">
        <v>2446</v>
      </c>
      <c r="G2392" s="262"/>
      <c r="H2392" s="263" t="s">
        <v>1</v>
      </c>
      <c r="I2392" s="265"/>
      <c r="J2392" s="262"/>
      <c r="K2392" s="262"/>
      <c r="L2392" s="266"/>
      <c r="M2392" s="267"/>
      <c r="N2392" s="268"/>
      <c r="O2392" s="268"/>
      <c r="P2392" s="268"/>
      <c r="Q2392" s="268"/>
      <c r="R2392" s="268"/>
      <c r="S2392" s="268"/>
      <c r="T2392" s="269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T2392" s="270" t="s">
        <v>204</v>
      </c>
      <c r="AU2392" s="270" t="s">
        <v>82</v>
      </c>
      <c r="AV2392" s="15" t="s">
        <v>80</v>
      </c>
      <c r="AW2392" s="15" t="s">
        <v>30</v>
      </c>
      <c r="AX2392" s="15" t="s">
        <v>73</v>
      </c>
      <c r="AY2392" s="270" t="s">
        <v>196</v>
      </c>
    </row>
    <row r="2393" s="13" customFormat="1">
      <c r="A2393" s="13"/>
      <c r="B2393" s="239"/>
      <c r="C2393" s="240"/>
      <c r="D2393" s="234" t="s">
        <v>204</v>
      </c>
      <c r="E2393" s="241" t="s">
        <v>1</v>
      </c>
      <c r="F2393" s="242" t="s">
        <v>2470</v>
      </c>
      <c r="G2393" s="240"/>
      <c r="H2393" s="243">
        <v>143.483</v>
      </c>
      <c r="I2393" s="244"/>
      <c r="J2393" s="240"/>
      <c r="K2393" s="240"/>
      <c r="L2393" s="245"/>
      <c r="M2393" s="246"/>
      <c r="N2393" s="247"/>
      <c r="O2393" s="247"/>
      <c r="P2393" s="247"/>
      <c r="Q2393" s="247"/>
      <c r="R2393" s="247"/>
      <c r="S2393" s="247"/>
      <c r="T2393" s="248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9" t="s">
        <v>204</v>
      </c>
      <c r="AU2393" s="249" t="s">
        <v>82</v>
      </c>
      <c r="AV2393" s="13" t="s">
        <v>82</v>
      </c>
      <c r="AW2393" s="13" t="s">
        <v>30</v>
      </c>
      <c r="AX2393" s="13" t="s">
        <v>73</v>
      </c>
      <c r="AY2393" s="249" t="s">
        <v>196</v>
      </c>
    </row>
    <row r="2394" s="13" customFormat="1">
      <c r="A2394" s="13"/>
      <c r="B2394" s="239"/>
      <c r="C2394" s="240"/>
      <c r="D2394" s="234" t="s">
        <v>204</v>
      </c>
      <c r="E2394" s="241" t="s">
        <v>1</v>
      </c>
      <c r="F2394" s="242" t="s">
        <v>2471</v>
      </c>
      <c r="G2394" s="240"/>
      <c r="H2394" s="243">
        <v>64.260000000000005</v>
      </c>
      <c r="I2394" s="244"/>
      <c r="J2394" s="240"/>
      <c r="K2394" s="240"/>
      <c r="L2394" s="245"/>
      <c r="M2394" s="246"/>
      <c r="N2394" s="247"/>
      <c r="O2394" s="247"/>
      <c r="P2394" s="247"/>
      <c r="Q2394" s="247"/>
      <c r="R2394" s="247"/>
      <c r="S2394" s="247"/>
      <c r="T2394" s="248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9" t="s">
        <v>204</v>
      </c>
      <c r="AU2394" s="249" t="s">
        <v>82</v>
      </c>
      <c r="AV2394" s="13" t="s">
        <v>82</v>
      </c>
      <c r="AW2394" s="13" t="s">
        <v>30</v>
      </c>
      <c r="AX2394" s="13" t="s">
        <v>73</v>
      </c>
      <c r="AY2394" s="249" t="s">
        <v>196</v>
      </c>
    </row>
    <row r="2395" s="14" customFormat="1">
      <c r="A2395" s="14"/>
      <c r="B2395" s="250"/>
      <c r="C2395" s="251"/>
      <c r="D2395" s="234" t="s">
        <v>204</v>
      </c>
      <c r="E2395" s="252" t="s">
        <v>1</v>
      </c>
      <c r="F2395" s="253" t="s">
        <v>206</v>
      </c>
      <c r="G2395" s="251"/>
      <c r="H2395" s="254">
        <v>207.743</v>
      </c>
      <c r="I2395" s="255"/>
      <c r="J2395" s="251"/>
      <c r="K2395" s="251"/>
      <c r="L2395" s="256"/>
      <c r="M2395" s="257"/>
      <c r="N2395" s="258"/>
      <c r="O2395" s="258"/>
      <c r="P2395" s="258"/>
      <c r="Q2395" s="258"/>
      <c r="R2395" s="258"/>
      <c r="S2395" s="258"/>
      <c r="T2395" s="259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T2395" s="260" t="s">
        <v>204</v>
      </c>
      <c r="AU2395" s="260" t="s">
        <v>82</v>
      </c>
      <c r="AV2395" s="14" t="s">
        <v>202</v>
      </c>
      <c r="AW2395" s="14" t="s">
        <v>30</v>
      </c>
      <c r="AX2395" s="14" t="s">
        <v>80</v>
      </c>
      <c r="AY2395" s="260" t="s">
        <v>196</v>
      </c>
    </row>
    <row r="2396" s="2" customFormat="1" ht="24.15" customHeight="1">
      <c r="A2396" s="39"/>
      <c r="B2396" s="40"/>
      <c r="C2396" s="271" t="s">
        <v>1242</v>
      </c>
      <c r="D2396" s="271" t="s">
        <v>416</v>
      </c>
      <c r="E2396" s="272" t="s">
        <v>2375</v>
      </c>
      <c r="F2396" s="273" t="s">
        <v>2376</v>
      </c>
      <c r="G2396" s="274" t="s">
        <v>201</v>
      </c>
      <c r="H2396" s="275">
        <v>8.782</v>
      </c>
      <c r="I2396" s="276"/>
      <c r="J2396" s="277">
        <f>ROUND(I2396*H2396,2)</f>
        <v>0</v>
      </c>
      <c r="K2396" s="278"/>
      <c r="L2396" s="279"/>
      <c r="M2396" s="280" t="s">
        <v>1</v>
      </c>
      <c r="N2396" s="281" t="s">
        <v>38</v>
      </c>
      <c r="O2396" s="92"/>
      <c r="P2396" s="230">
        <f>O2396*H2396</f>
        <v>0</v>
      </c>
      <c r="Q2396" s="230">
        <v>0</v>
      </c>
      <c r="R2396" s="230">
        <f>Q2396*H2396</f>
        <v>0</v>
      </c>
      <c r="S2396" s="230">
        <v>0</v>
      </c>
      <c r="T2396" s="231">
        <f>S2396*H2396</f>
        <v>0</v>
      </c>
      <c r="U2396" s="39"/>
      <c r="V2396" s="39"/>
      <c r="W2396" s="39"/>
      <c r="X2396" s="39"/>
      <c r="Y2396" s="39"/>
      <c r="Z2396" s="39"/>
      <c r="AA2396" s="39"/>
      <c r="AB2396" s="39"/>
      <c r="AC2396" s="39"/>
      <c r="AD2396" s="39"/>
      <c r="AE2396" s="39"/>
      <c r="AR2396" s="232" t="s">
        <v>265</v>
      </c>
      <c r="AT2396" s="232" t="s">
        <v>416</v>
      </c>
      <c r="AU2396" s="232" t="s">
        <v>82</v>
      </c>
      <c r="AY2396" s="18" t="s">
        <v>196</v>
      </c>
      <c r="BE2396" s="233">
        <f>IF(N2396="základní",J2396,0)</f>
        <v>0</v>
      </c>
      <c r="BF2396" s="233">
        <f>IF(N2396="snížená",J2396,0)</f>
        <v>0</v>
      </c>
      <c r="BG2396" s="233">
        <f>IF(N2396="zákl. přenesená",J2396,0)</f>
        <v>0</v>
      </c>
      <c r="BH2396" s="233">
        <f>IF(N2396="sníž. přenesená",J2396,0)</f>
        <v>0</v>
      </c>
      <c r="BI2396" s="233">
        <f>IF(N2396="nulová",J2396,0)</f>
        <v>0</v>
      </c>
      <c r="BJ2396" s="18" t="s">
        <v>80</v>
      </c>
      <c r="BK2396" s="233">
        <f>ROUND(I2396*H2396,2)</f>
        <v>0</v>
      </c>
      <c r="BL2396" s="18" t="s">
        <v>231</v>
      </c>
      <c r="BM2396" s="232" t="s">
        <v>2472</v>
      </c>
    </row>
    <row r="2397" s="2" customFormat="1">
      <c r="A2397" s="39"/>
      <c r="B2397" s="40"/>
      <c r="C2397" s="41"/>
      <c r="D2397" s="234" t="s">
        <v>203</v>
      </c>
      <c r="E2397" s="41"/>
      <c r="F2397" s="235" t="s">
        <v>2376</v>
      </c>
      <c r="G2397" s="41"/>
      <c r="H2397" s="41"/>
      <c r="I2397" s="236"/>
      <c r="J2397" s="41"/>
      <c r="K2397" s="41"/>
      <c r="L2397" s="45"/>
      <c r="M2397" s="237"/>
      <c r="N2397" s="238"/>
      <c r="O2397" s="92"/>
      <c r="P2397" s="92"/>
      <c r="Q2397" s="92"/>
      <c r="R2397" s="92"/>
      <c r="S2397" s="92"/>
      <c r="T2397" s="93"/>
      <c r="U2397" s="39"/>
      <c r="V2397" s="39"/>
      <c r="W2397" s="39"/>
      <c r="X2397" s="39"/>
      <c r="Y2397" s="39"/>
      <c r="Z2397" s="39"/>
      <c r="AA2397" s="39"/>
      <c r="AB2397" s="39"/>
      <c r="AC2397" s="39"/>
      <c r="AD2397" s="39"/>
      <c r="AE2397" s="39"/>
      <c r="AT2397" s="18" t="s">
        <v>203</v>
      </c>
      <c r="AU2397" s="18" t="s">
        <v>82</v>
      </c>
    </row>
    <row r="2398" s="15" customFormat="1">
      <c r="A2398" s="15"/>
      <c r="B2398" s="261"/>
      <c r="C2398" s="262"/>
      <c r="D2398" s="234" t="s">
        <v>204</v>
      </c>
      <c r="E2398" s="263" t="s">
        <v>1</v>
      </c>
      <c r="F2398" s="264" t="s">
        <v>2444</v>
      </c>
      <c r="G2398" s="262"/>
      <c r="H2398" s="263" t="s">
        <v>1</v>
      </c>
      <c r="I2398" s="265"/>
      <c r="J2398" s="262"/>
      <c r="K2398" s="262"/>
      <c r="L2398" s="266"/>
      <c r="M2398" s="267"/>
      <c r="N2398" s="268"/>
      <c r="O2398" s="268"/>
      <c r="P2398" s="268"/>
      <c r="Q2398" s="268"/>
      <c r="R2398" s="268"/>
      <c r="S2398" s="268"/>
      <c r="T2398" s="269"/>
      <c r="U2398" s="15"/>
      <c r="V2398" s="15"/>
      <c r="W2398" s="15"/>
      <c r="X2398" s="15"/>
      <c r="Y2398" s="15"/>
      <c r="Z2398" s="15"/>
      <c r="AA2398" s="15"/>
      <c r="AB2398" s="15"/>
      <c r="AC2398" s="15"/>
      <c r="AD2398" s="15"/>
      <c r="AE2398" s="15"/>
      <c r="AT2398" s="270" t="s">
        <v>204</v>
      </c>
      <c r="AU2398" s="270" t="s">
        <v>82</v>
      </c>
      <c r="AV2398" s="15" t="s">
        <v>80</v>
      </c>
      <c r="AW2398" s="15" t="s">
        <v>30</v>
      </c>
      <c r="AX2398" s="15" t="s">
        <v>73</v>
      </c>
      <c r="AY2398" s="270" t="s">
        <v>196</v>
      </c>
    </row>
    <row r="2399" s="13" customFormat="1">
      <c r="A2399" s="13"/>
      <c r="B2399" s="239"/>
      <c r="C2399" s="240"/>
      <c r="D2399" s="234" t="s">
        <v>204</v>
      </c>
      <c r="E2399" s="241" t="s">
        <v>1</v>
      </c>
      <c r="F2399" s="242" t="s">
        <v>2473</v>
      </c>
      <c r="G2399" s="240"/>
      <c r="H2399" s="243">
        <v>8.782</v>
      </c>
      <c r="I2399" s="244"/>
      <c r="J2399" s="240"/>
      <c r="K2399" s="240"/>
      <c r="L2399" s="245"/>
      <c r="M2399" s="246"/>
      <c r="N2399" s="247"/>
      <c r="O2399" s="247"/>
      <c r="P2399" s="247"/>
      <c r="Q2399" s="247"/>
      <c r="R2399" s="247"/>
      <c r="S2399" s="247"/>
      <c r="T2399" s="248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9" t="s">
        <v>204</v>
      </c>
      <c r="AU2399" s="249" t="s">
        <v>82</v>
      </c>
      <c r="AV2399" s="13" t="s">
        <v>82</v>
      </c>
      <c r="AW2399" s="13" t="s">
        <v>30</v>
      </c>
      <c r="AX2399" s="13" t="s">
        <v>73</v>
      </c>
      <c r="AY2399" s="249" t="s">
        <v>196</v>
      </c>
    </row>
    <row r="2400" s="14" customFormat="1">
      <c r="A2400" s="14"/>
      <c r="B2400" s="250"/>
      <c r="C2400" s="251"/>
      <c r="D2400" s="234" t="s">
        <v>204</v>
      </c>
      <c r="E2400" s="252" t="s">
        <v>1</v>
      </c>
      <c r="F2400" s="253" t="s">
        <v>206</v>
      </c>
      <c r="G2400" s="251"/>
      <c r="H2400" s="254">
        <v>8.782</v>
      </c>
      <c r="I2400" s="255"/>
      <c r="J2400" s="251"/>
      <c r="K2400" s="251"/>
      <c r="L2400" s="256"/>
      <c r="M2400" s="257"/>
      <c r="N2400" s="258"/>
      <c r="O2400" s="258"/>
      <c r="P2400" s="258"/>
      <c r="Q2400" s="258"/>
      <c r="R2400" s="258"/>
      <c r="S2400" s="258"/>
      <c r="T2400" s="259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T2400" s="260" t="s">
        <v>204</v>
      </c>
      <c r="AU2400" s="260" t="s">
        <v>82</v>
      </c>
      <c r="AV2400" s="14" t="s">
        <v>202</v>
      </c>
      <c r="AW2400" s="14" t="s">
        <v>30</v>
      </c>
      <c r="AX2400" s="14" t="s">
        <v>80</v>
      </c>
      <c r="AY2400" s="260" t="s">
        <v>196</v>
      </c>
    </row>
    <row r="2401" s="2" customFormat="1" ht="24.15" customHeight="1">
      <c r="A2401" s="39"/>
      <c r="B2401" s="40"/>
      <c r="C2401" s="271" t="s">
        <v>2474</v>
      </c>
      <c r="D2401" s="271" t="s">
        <v>416</v>
      </c>
      <c r="E2401" s="272" t="s">
        <v>2475</v>
      </c>
      <c r="F2401" s="273" t="s">
        <v>2476</v>
      </c>
      <c r="G2401" s="274" t="s">
        <v>201</v>
      </c>
      <c r="H2401" s="275">
        <v>95.635000000000005</v>
      </c>
      <c r="I2401" s="276"/>
      <c r="J2401" s="277">
        <f>ROUND(I2401*H2401,2)</f>
        <v>0</v>
      </c>
      <c r="K2401" s="278"/>
      <c r="L2401" s="279"/>
      <c r="M2401" s="280" t="s">
        <v>1</v>
      </c>
      <c r="N2401" s="281" t="s">
        <v>38</v>
      </c>
      <c r="O2401" s="92"/>
      <c r="P2401" s="230">
        <f>O2401*H2401</f>
        <v>0</v>
      </c>
      <c r="Q2401" s="230">
        <v>0</v>
      </c>
      <c r="R2401" s="230">
        <f>Q2401*H2401</f>
        <v>0</v>
      </c>
      <c r="S2401" s="230">
        <v>0</v>
      </c>
      <c r="T2401" s="231">
        <f>S2401*H2401</f>
        <v>0</v>
      </c>
      <c r="U2401" s="39"/>
      <c r="V2401" s="39"/>
      <c r="W2401" s="39"/>
      <c r="X2401" s="39"/>
      <c r="Y2401" s="39"/>
      <c r="Z2401" s="39"/>
      <c r="AA2401" s="39"/>
      <c r="AB2401" s="39"/>
      <c r="AC2401" s="39"/>
      <c r="AD2401" s="39"/>
      <c r="AE2401" s="39"/>
      <c r="AR2401" s="232" t="s">
        <v>265</v>
      </c>
      <c r="AT2401" s="232" t="s">
        <v>416</v>
      </c>
      <c r="AU2401" s="232" t="s">
        <v>82</v>
      </c>
      <c r="AY2401" s="18" t="s">
        <v>196</v>
      </c>
      <c r="BE2401" s="233">
        <f>IF(N2401="základní",J2401,0)</f>
        <v>0</v>
      </c>
      <c r="BF2401" s="233">
        <f>IF(N2401="snížená",J2401,0)</f>
        <v>0</v>
      </c>
      <c r="BG2401" s="233">
        <f>IF(N2401="zákl. přenesená",J2401,0)</f>
        <v>0</v>
      </c>
      <c r="BH2401" s="233">
        <f>IF(N2401="sníž. přenesená",J2401,0)</f>
        <v>0</v>
      </c>
      <c r="BI2401" s="233">
        <f>IF(N2401="nulová",J2401,0)</f>
        <v>0</v>
      </c>
      <c r="BJ2401" s="18" t="s">
        <v>80</v>
      </c>
      <c r="BK2401" s="233">
        <f>ROUND(I2401*H2401,2)</f>
        <v>0</v>
      </c>
      <c r="BL2401" s="18" t="s">
        <v>231</v>
      </c>
      <c r="BM2401" s="232" t="s">
        <v>2477</v>
      </c>
    </row>
    <row r="2402" s="2" customFormat="1">
      <c r="A2402" s="39"/>
      <c r="B2402" s="40"/>
      <c r="C2402" s="41"/>
      <c r="D2402" s="234" t="s">
        <v>203</v>
      </c>
      <c r="E2402" s="41"/>
      <c r="F2402" s="235" t="s">
        <v>2476</v>
      </c>
      <c r="G2402" s="41"/>
      <c r="H2402" s="41"/>
      <c r="I2402" s="236"/>
      <c r="J2402" s="41"/>
      <c r="K2402" s="41"/>
      <c r="L2402" s="45"/>
      <c r="M2402" s="237"/>
      <c r="N2402" s="238"/>
      <c r="O2402" s="92"/>
      <c r="P2402" s="92"/>
      <c r="Q2402" s="92"/>
      <c r="R2402" s="92"/>
      <c r="S2402" s="92"/>
      <c r="T2402" s="93"/>
      <c r="U2402" s="39"/>
      <c r="V2402" s="39"/>
      <c r="W2402" s="39"/>
      <c r="X2402" s="39"/>
      <c r="Y2402" s="39"/>
      <c r="Z2402" s="39"/>
      <c r="AA2402" s="39"/>
      <c r="AB2402" s="39"/>
      <c r="AC2402" s="39"/>
      <c r="AD2402" s="39"/>
      <c r="AE2402" s="39"/>
      <c r="AT2402" s="18" t="s">
        <v>203</v>
      </c>
      <c r="AU2402" s="18" t="s">
        <v>82</v>
      </c>
    </row>
    <row r="2403" s="15" customFormat="1">
      <c r="A2403" s="15"/>
      <c r="B2403" s="261"/>
      <c r="C2403" s="262"/>
      <c r="D2403" s="234" t="s">
        <v>204</v>
      </c>
      <c r="E2403" s="263" t="s">
        <v>1</v>
      </c>
      <c r="F2403" s="264" t="s">
        <v>2442</v>
      </c>
      <c r="G2403" s="262"/>
      <c r="H2403" s="263" t="s">
        <v>1</v>
      </c>
      <c r="I2403" s="265"/>
      <c r="J2403" s="262"/>
      <c r="K2403" s="262"/>
      <c r="L2403" s="266"/>
      <c r="M2403" s="267"/>
      <c r="N2403" s="268"/>
      <c r="O2403" s="268"/>
      <c r="P2403" s="268"/>
      <c r="Q2403" s="268"/>
      <c r="R2403" s="268"/>
      <c r="S2403" s="268"/>
      <c r="T2403" s="269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T2403" s="270" t="s">
        <v>204</v>
      </c>
      <c r="AU2403" s="270" t="s">
        <v>82</v>
      </c>
      <c r="AV2403" s="15" t="s">
        <v>80</v>
      </c>
      <c r="AW2403" s="15" t="s">
        <v>30</v>
      </c>
      <c r="AX2403" s="15" t="s">
        <v>73</v>
      </c>
      <c r="AY2403" s="270" t="s">
        <v>196</v>
      </c>
    </row>
    <row r="2404" s="13" customFormat="1">
      <c r="A2404" s="13"/>
      <c r="B2404" s="239"/>
      <c r="C2404" s="240"/>
      <c r="D2404" s="234" t="s">
        <v>204</v>
      </c>
      <c r="E2404" s="241" t="s">
        <v>1</v>
      </c>
      <c r="F2404" s="242" t="s">
        <v>2478</v>
      </c>
      <c r="G2404" s="240"/>
      <c r="H2404" s="243">
        <v>95.635000000000005</v>
      </c>
      <c r="I2404" s="244"/>
      <c r="J2404" s="240"/>
      <c r="K2404" s="240"/>
      <c r="L2404" s="245"/>
      <c r="M2404" s="246"/>
      <c r="N2404" s="247"/>
      <c r="O2404" s="247"/>
      <c r="P2404" s="247"/>
      <c r="Q2404" s="247"/>
      <c r="R2404" s="247"/>
      <c r="S2404" s="247"/>
      <c r="T2404" s="248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9" t="s">
        <v>204</v>
      </c>
      <c r="AU2404" s="249" t="s">
        <v>82</v>
      </c>
      <c r="AV2404" s="13" t="s">
        <v>82</v>
      </c>
      <c r="AW2404" s="13" t="s">
        <v>30</v>
      </c>
      <c r="AX2404" s="13" t="s">
        <v>73</v>
      </c>
      <c r="AY2404" s="249" t="s">
        <v>196</v>
      </c>
    </row>
    <row r="2405" s="14" customFormat="1">
      <c r="A2405" s="14"/>
      <c r="B2405" s="250"/>
      <c r="C2405" s="251"/>
      <c r="D2405" s="234" t="s">
        <v>204</v>
      </c>
      <c r="E2405" s="252" t="s">
        <v>1</v>
      </c>
      <c r="F2405" s="253" t="s">
        <v>206</v>
      </c>
      <c r="G2405" s="251"/>
      <c r="H2405" s="254">
        <v>95.635000000000005</v>
      </c>
      <c r="I2405" s="255"/>
      <c r="J2405" s="251"/>
      <c r="K2405" s="251"/>
      <c r="L2405" s="256"/>
      <c r="M2405" s="257"/>
      <c r="N2405" s="258"/>
      <c r="O2405" s="258"/>
      <c r="P2405" s="258"/>
      <c r="Q2405" s="258"/>
      <c r="R2405" s="258"/>
      <c r="S2405" s="258"/>
      <c r="T2405" s="259"/>
      <c r="U2405" s="14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T2405" s="260" t="s">
        <v>204</v>
      </c>
      <c r="AU2405" s="260" t="s">
        <v>82</v>
      </c>
      <c r="AV2405" s="14" t="s">
        <v>202</v>
      </c>
      <c r="AW2405" s="14" t="s">
        <v>30</v>
      </c>
      <c r="AX2405" s="14" t="s">
        <v>80</v>
      </c>
      <c r="AY2405" s="260" t="s">
        <v>196</v>
      </c>
    </row>
    <row r="2406" s="2" customFormat="1" ht="24.15" customHeight="1">
      <c r="A2406" s="39"/>
      <c r="B2406" s="40"/>
      <c r="C2406" s="271" t="s">
        <v>1246</v>
      </c>
      <c r="D2406" s="271" t="s">
        <v>416</v>
      </c>
      <c r="E2406" s="272" t="s">
        <v>2479</v>
      </c>
      <c r="F2406" s="273" t="s">
        <v>2480</v>
      </c>
      <c r="G2406" s="274" t="s">
        <v>201</v>
      </c>
      <c r="H2406" s="275">
        <v>453.53300000000002</v>
      </c>
      <c r="I2406" s="276"/>
      <c r="J2406" s="277">
        <f>ROUND(I2406*H2406,2)</f>
        <v>0</v>
      </c>
      <c r="K2406" s="278"/>
      <c r="L2406" s="279"/>
      <c r="M2406" s="280" t="s">
        <v>1</v>
      </c>
      <c r="N2406" s="281" t="s">
        <v>38</v>
      </c>
      <c r="O2406" s="92"/>
      <c r="P2406" s="230">
        <f>O2406*H2406</f>
        <v>0</v>
      </c>
      <c r="Q2406" s="230">
        <v>0</v>
      </c>
      <c r="R2406" s="230">
        <f>Q2406*H2406</f>
        <v>0</v>
      </c>
      <c r="S2406" s="230">
        <v>0</v>
      </c>
      <c r="T2406" s="231">
        <f>S2406*H2406</f>
        <v>0</v>
      </c>
      <c r="U2406" s="39"/>
      <c r="V2406" s="39"/>
      <c r="W2406" s="39"/>
      <c r="X2406" s="39"/>
      <c r="Y2406" s="39"/>
      <c r="Z2406" s="39"/>
      <c r="AA2406" s="39"/>
      <c r="AB2406" s="39"/>
      <c r="AC2406" s="39"/>
      <c r="AD2406" s="39"/>
      <c r="AE2406" s="39"/>
      <c r="AR2406" s="232" t="s">
        <v>265</v>
      </c>
      <c r="AT2406" s="232" t="s">
        <v>416</v>
      </c>
      <c r="AU2406" s="232" t="s">
        <v>82</v>
      </c>
      <c r="AY2406" s="18" t="s">
        <v>196</v>
      </c>
      <c r="BE2406" s="233">
        <f>IF(N2406="základní",J2406,0)</f>
        <v>0</v>
      </c>
      <c r="BF2406" s="233">
        <f>IF(N2406="snížená",J2406,0)</f>
        <v>0</v>
      </c>
      <c r="BG2406" s="233">
        <f>IF(N2406="zákl. přenesená",J2406,0)</f>
        <v>0</v>
      </c>
      <c r="BH2406" s="233">
        <f>IF(N2406="sníž. přenesená",J2406,0)</f>
        <v>0</v>
      </c>
      <c r="BI2406" s="233">
        <f>IF(N2406="nulová",J2406,0)</f>
        <v>0</v>
      </c>
      <c r="BJ2406" s="18" t="s">
        <v>80</v>
      </c>
      <c r="BK2406" s="233">
        <f>ROUND(I2406*H2406,2)</f>
        <v>0</v>
      </c>
      <c r="BL2406" s="18" t="s">
        <v>231</v>
      </c>
      <c r="BM2406" s="232" t="s">
        <v>2481</v>
      </c>
    </row>
    <row r="2407" s="2" customFormat="1">
      <c r="A2407" s="39"/>
      <c r="B2407" s="40"/>
      <c r="C2407" s="41"/>
      <c r="D2407" s="234" t="s">
        <v>203</v>
      </c>
      <c r="E2407" s="41"/>
      <c r="F2407" s="235" t="s">
        <v>2480</v>
      </c>
      <c r="G2407" s="41"/>
      <c r="H2407" s="41"/>
      <c r="I2407" s="236"/>
      <c r="J2407" s="41"/>
      <c r="K2407" s="41"/>
      <c r="L2407" s="45"/>
      <c r="M2407" s="237"/>
      <c r="N2407" s="238"/>
      <c r="O2407" s="92"/>
      <c r="P2407" s="92"/>
      <c r="Q2407" s="92"/>
      <c r="R2407" s="92"/>
      <c r="S2407" s="92"/>
      <c r="T2407" s="93"/>
      <c r="U2407" s="39"/>
      <c r="V2407" s="39"/>
      <c r="W2407" s="39"/>
      <c r="X2407" s="39"/>
      <c r="Y2407" s="39"/>
      <c r="Z2407" s="39"/>
      <c r="AA2407" s="39"/>
      <c r="AB2407" s="39"/>
      <c r="AC2407" s="39"/>
      <c r="AD2407" s="39"/>
      <c r="AE2407" s="39"/>
      <c r="AT2407" s="18" t="s">
        <v>203</v>
      </c>
      <c r="AU2407" s="18" t="s">
        <v>82</v>
      </c>
    </row>
    <row r="2408" s="15" customFormat="1">
      <c r="A2408" s="15"/>
      <c r="B2408" s="261"/>
      <c r="C2408" s="262"/>
      <c r="D2408" s="234" t="s">
        <v>204</v>
      </c>
      <c r="E2408" s="263" t="s">
        <v>1</v>
      </c>
      <c r="F2408" s="264" t="s">
        <v>2440</v>
      </c>
      <c r="G2408" s="262"/>
      <c r="H2408" s="263" t="s">
        <v>1</v>
      </c>
      <c r="I2408" s="265"/>
      <c r="J2408" s="262"/>
      <c r="K2408" s="262"/>
      <c r="L2408" s="266"/>
      <c r="M2408" s="267"/>
      <c r="N2408" s="268"/>
      <c r="O2408" s="268"/>
      <c r="P2408" s="268"/>
      <c r="Q2408" s="268"/>
      <c r="R2408" s="268"/>
      <c r="S2408" s="268"/>
      <c r="T2408" s="269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T2408" s="270" t="s">
        <v>204</v>
      </c>
      <c r="AU2408" s="270" t="s">
        <v>82</v>
      </c>
      <c r="AV2408" s="15" t="s">
        <v>80</v>
      </c>
      <c r="AW2408" s="15" t="s">
        <v>30</v>
      </c>
      <c r="AX2408" s="15" t="s">
        <v>73</v>
      </c>
      <c r="AY2408" s="270" t="s">
        <v>196</v>
      </c>
    </row>
    <row r="2409" s="13" customFormat="1">
      <c r="A2409" s="13"/>
      <c r="B2409" s="239"/>
      <c r="C2409" s="240"/>
      <c r="D2409" s="234" t="s">
        <v>204</v>
      </c>
      <c r="E2409" s="241" t="s">
        <v>1</v>
      </c>
      <c r="F2409" s="242" t="s">
        <v>2482</v>
      </c>
      <c r="G2409" s="240"/>
      <c r="H2409" s="243">
        <v>453.53300000000002</v>
      </c>
      <c r="I2409" s="244"/>
      <c r="J2409" s="240"/>
      <c r="K2409" s="240"/>
      <c r="L2409" s="245"/>
      <c r="M2409" s="246"/>
      <c r="N2409" s="247"/>
      <c r="O2409" s="247"/>
      <c r="P2409" s="247"/>
      <c r="Q2409" s="247"/>
      <c r="R2409" s="247"/>
      <c r="S2409" s="247"/>
      <c r="T2409" s="248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9" t="s">
        <v>204</v>
      </c>
      <c r="AU2409" s="249" t="s">
        <v>82</v>
      </c>
      <c r="AV2409" s="13" t="s">
        <v>82</v>
      </c>
      <c r="AW2409" s="13" t="s">
        <v>30</v>
      </c>
      <c r="AX2409" s="13" t="s">
        <v>73</v>
      </c>
      <c r="AY2409" s="249" t="s">
        <v>196</v>
      </c>
    </row>
    <row r="2410" s="14" customFormat="1">
      <c r="A2410" s="14"/>
      <c r="B2410" s="250"/>
      <c r="C2410" s="251"/>
      <c r="D2410" s="234" t="s">
        <v>204</v>
      </c>
      <c r="E2410" s="252" t="s">
        <v>1</v>
      </c>
      <c r="F2410" s="253" t="s">
        <v>206</v>
      </c>
      <c r="G2410" s="251"/>
      <c r="H2410" s="254">
        <v>453.53300000000002</v>
      </c>
      <c r="I2410" s="255"/>
      <c r="J2410" s="251"/>
      <c r="K2410" s="251"/>
      <c r="L2410" s="256"/>
      <c r="M2410" s="257"/>
      <c r="N2410" s="258"/>
      <c r="O2410" s="258"/>
      <c r="P2410" s="258"/>
      <c r="Q2410" s="258"/>
      <c r="R2410" s="258"/>
      <c r="S2410" s="258"/>
      <c r="T2410" s="259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60" t="s">
        <v>204</v>
      </c>
      <c r="AU2410" s="260" t="s">
        <v>82</v>
      </c>
      <c r="AV2410" s="14" t="s">
        <v>202</v>
      </c>
      <c r="AW2410" s="14" t="s">
        <v>30</v>
      </c>
      <c r="AX2410" s="14" t="s">
        <v>80</v>
      </c>
      <c r="AY2410" s="260" t="s">
        <v>196</v>
      </c>
    </row>
    <row r="2411" s="2" customFormat="1" ht="24.15" customHeight="1">
      <c r="A2411" s="39"/>
      <c r="B2411" s="40"/>
      <c r="C2411" s="271" t="s">
        <v>2483</v>
      </c>
      <c r="D2411" s="271" t="s">
        <v>416</v>
      </c>
      <c r="E2411" s="272" t="s">
        <v>2484</v>
      </c>
      <c r="F2411" s="273" t="s">
        <v>1641</v>
      </c>
      <c r="G2411" s="274" t="s">
        <v>201</v>
      </c>
      <c r="H2411" s="275">
        <v>1010.269</v>
      </c>
      <c r="I2411" s="276"/>
      <c r="J2411" s="277">
        <f>ROUND(I2411*H2411,2)</f>
        <v>0</v>
      </c>
      <c r="K2411" s="278"/>
      <c r="L2411" s="279"/>
      <c r="M2411" s="280" t="s">
        <v>1</v>
      </c>
      <c r="N2411" s="281" t="s">
        <v>38</v>
      </c>
      <c r="O2411" s="92"/>
      <c r="P2411" s="230">
        <f>O2411*H2411</f>
        <v>0</v>
      </c>
      <c r="Q2411" s="230">
        <v>0</v>
      </c>
      <c r="R2411" s="230">
        <f>Q2411*H2411</f>
        <v>0</v>
      </c>
      <c r="S2411" s="230">
        <v>0</v>
      </c>
      <c r="T2411" s="231">
        <f>S2411*H2411</f>
        <v>0</v>
      </c>
      <c r="U2411" s="39"/>
      <c r="V2411" s="39"/>
      <c r="W2411" s="39"/>
      <c r="X2411" s="39"/>
      <c r="Y2411" s="39"/>
      <c r="Z2411" s="39"/>
      <c r="AA2411" s="39"/>
      <c r="AB2411" s="39"/>
      <c r="AC2411" s="39"/>
      <c r="AD2411" s="39"/>
      <c r="AE2411" s="39"/>
      <c r="AR2411" s="232" t="s">
        <v>265</v>
      </c>
      <c r="AT2411" s="232" t="s">
        <v>416</v>
      </c>
      <c r="AU2411" s="232" t="s">
        <v>82</v>
      </c>
      <c r="AY2411" s="18" t="s">
        <v>196</v>
      </c>
      <c r="BE2411" s="233">
        <f>IF(N2411="základní",J2411,0)</f>
        <v>0</v>
      </c>
      <c r="BF2411" s="233">
        <f>IF(N2411="snížená",J2411,0)</f>
        <v>0</v>
      </c>
      <c r="BG2411" s="233">
        <f>IF(N2411="zákl. přenesená",J2411,0)</f>
        <v>0</v>
      </c>
      <c r="BH2411" s="233">
        <f>IF(N2411="sníž. přenesená",J2411,0)</f>
        <v>0</v>
      </c>
      <c r="BI2411" s="233">
        <f>IF(N2411="nulová",J2411,0)</f>
        <v>0</v>
      </c>
      <c r="BJ2411" s="18" t="s">
        <v>80</v>
      </c>
      <c r="BK2411" s="233">
        <f>ROUND(I2411*H2411,2)</f>
        <v>0</v>
      </c>
      <c r="BL2411" s="18" t="s">
        <v>231</v>
      </c>
      <c r="BM2411" s="232" t="s">
        <v>2485</v>
      </c>
    </row>
    <row r="2412" s="2" customFormat="1">
      <c r="A2412" s="39"/>
      <c r="B2412" s="40"/>
      <c r="C2412" s="41"/>
      <c r="D2412" s="234" t="s">
        <v>203</v>
      </c>
      <c r="E2412" s="41"/>
      <c r="F2412" s="235" t="s">
        <v>1641</v>
      </c>
      <c r="G2412" s="41"/>
      <c r="H2412" s="41"/>
      <c r="I2412" s="236"/>
      <c r="J2412" s="41"/>
      <c r="K2412" s="41"/>
      <c r="L2412" s="45"/>
      <c r="M2412" s="237"/>
      <c r="N2412" s="238"/>
      <c r="O2412" s="92"/>
      <c r="P2412" s="92"/>
      <c r="Q2412" s="92"/>
      <c r="R2412" s="92"/>
      <c r="S2412" s="92"/>
      <c r="T2412" s="93"/>
      <c r="U2412" s="39"/>
      <c r="V2412" s="39"/>
      <c r="W2412" s="39"/>
      <c r="X2412" s="39"/>
      <c r="Y2412" s="39"/>
      <c r="Z2412" s="39"/>
      <c r="AA2412" s="39"/>
      <c r="AB2412" s="39"/>
      <c r="AC2412" s="39"/>
      <c r="AD2412" s="39"/>
      <c r="AE2412" s="39"/>
      <c r="AT2412" s="18" t="s">
        <v>203</v>
      </c>
      <c r="AU2412" s="18" t="s">
        <v>82</v>
      </c>
    </row>
    <row r="2413" s="13" customFormat="1">
      <c r="A2413" s="13"/>
      <c r="B2413" s="239"/>
      <c r="C2413" s="240"/>
      <c r="D2413" s="234" t="s">
        <v>204</v>
      </c>
      <c r="E2413" s="241" t="s">
        <v>1</v>
      </c>
      <c r="F2413" s="242" t="s">
        <v>2486</v>
      </c>
      <c r="G2413" s="240"/>
      <c r="H2413" s="243">
        <v>1010.269</v>
      </c>
      <c r="I2413" s="244"/>
      <c r="J2413" s="240"/>
      <c r="K2413" s="240"/>
      <c r="L2413" s="245"/>
      <c r="M2413" s="246"/>
      <c r="N2413" s="247"/>
      <c r="O2413" s="247"/>
      <c r="P2413" s="247"/>
      <c r="Q2413" s="247"/>
      <c r="R2413" s="247"/>
      <c r="S2413" s="247"/>
      <c r="T2413" s="248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9" t="s">
        <v>204</v>
      </c>
      <c r="AU2413" s="249" t="s">
        <v>82</v>
      </c>
      <c r="AV2413" s="13" t="s">
        <v>82</v>
      </c>
      <c r="AW2413" s="13" t="s">
        <v>30</v>
      </c>
      <c r="AX2413" s="13" t="s">
        <v>73</v>
      </c>
      <c r="AY2413" s="249" t="s">
        <v>196</v>
      </c>
    </row>
    <row r="2414" s="14" customFormat="1">
      <c r="A2414" s="14"/>
      <c r="B2414" s="250"/>
      <c r="C2414" s="251"/>
      <c r="D2414" s="234" t="s">
        <v>204</v>
      </c>
      <c r="E2414" s="252" t="s">
        <v>1</v>
      </c>
      <c r="F2414" s="253" t="s">
        <v>206</v>
      </c>
      <c r="G2414" s="251"/>
      <c r="H2414" s="254">
        <v>1010.269</v>
      </c>
      <c r="I2414" s="255"/>
      <c r="J2414" s="251"/>
      <c r="K2414" s="251"/>
      <c r="L2414" s="256"/>
      <c r="M2414" s="257"/>
      <c r="N2414" s="258"/>
      <c r="O2414" s="258"/>
      <c r="P2414" s="258"/>
      <c r="Q2414" s="258"/>
      <c r="R2414" s="258"/>
      <c r="S2414" s="258"/>
      <c r="T2414" s="259"/>
      <c r="U2414" s="14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T2414" s="260" t="s">
        <v>204</v>
      </c>
      <c r="AU2414" s="260" t="s">
        <v>82</v>
      </c>
      <c r="AV2414" s="14" t="s">
        <v>202</v>
      </c>
      <c r="AW2414" s="14" t="s">
        <v>30</v>
      </c>
      <c r="AX2414" s="14" t="s">
        <v>80</v>
      </c>
      <c r="AY2414" s="260" t="s">
        <v>196</v>
      </c>
    </row>
    <row r="2415" s="2" customFormat="1" ht="24.15" customHeight="1">
      <c r="A2415" s="39"/>
      <c r="B2415" s="40"/>
      <c r="C2415" s="271" t="s">
        <v>1250</v>
      </c>
      <c r="D2415" s="271" t="s">
        <v>416</v>
      </c>
      <c r="E2415" s="272" t="s">
        <v>2487</v>
      </c>
      <c r="F2415" s="273" t="s">
        <v>2488</v>
      </c>
      <c r="G2415" s="274" t="s">
        <v>201</v>
      </c>
      <c r="H2415" s="275">
        <v>7.9560000000000004</v>
      </c>
      <c r="I2415" s="276"/>
      <c r="J2415" s="277">
        <f>ROUND(I2415*H2415,2)</f>
        <v>0</v>
      </c>
      <c r="K2415" s="278"/>
      <c r="L2415" s="279"/>
      <c r="M2415" s="280" t="s">
        <v>1</v>
      </c>
      <c r="N2415" s="281" t="s">
        <v>38</v>
      </c>
      <c r="O2415" s="92"/>
      <c r="P2415" s="230">
        <f>O2415*H2415</f>
        <v>0</v>
      </c>
      <c r="Q2415" s="230">
        <v>0</v>
      </c>
      <c r="R2415" s="230">
        <f>Q2415*H2415</f>
        <v>0</v>
      </c>
      <c r="S2415" s="230">
        <v>0</v>
      </c>
      <c r="T2415" s="231">
        <f>S2415*H2415</f>
        <v>0</v>
      </c>
      <c r="U2415" s="39"/>
      <c r="V2415" s="39"/>
      <c r="W2415" s="39"/>
      <c r="X2415" s="39"/>
      <c r="Y2415" s="39"/>
      <c r="Z2415" s="39"/>
      <c r="AA2415" s="39"/>
      <c r="AB2415" s="39"/>
      <c r="AC2415" s="39"/>
      <c r="AD2415" s="39"/>
      <c r="AE2415" s="39"/>
      <c r="AR2415" s="232" t="s">
        <v>265</v>
      </c>
      <c r="AT2415" s="232" t="s">
        <v>416</v>
      </c>
      <c r="AU2415" s="232" t="s">
        <v>82</v>
      </c>
      <c r="AY2415" s="18" t="s">
        <v>196</v>
      </c>
      <c r="BE2415" s="233">
        <f>IF(N2415="základní",J2415,0)</f>
        <v>0</v>
      </c>
      <c r="BF2415" s="233">
        <f>IF(N2415="snížená",J2415,0)</f>
        <v>0</v>
      </c>
      <c r="BG2415" s="233">
        <f>IF(N2415="zákl. přenesená",J2415,0)</f>
        <v>0</v>
      </c>
      <c r="BH2415" s="233">
        <f>IF(N2415="sníž. přenesená",J2415,0)</f>
        <v>0</v>
      </c>
      <c r="BI2415" s="233">
        <f>IF(N2415="nulová",J2415,0)</f>
        <v>0</v>
      </c>
      <c r="BJ2415" s="18" t="s">
        <v>80</v>
      </c>
      <c r="BK2415" s="233">
        <f>ROUND(I2415*H2415,2)</f>
        <v>0</v>
      </c>
      <c r="BL2415" s="18" t="s">
        <v>231</v>
      </c>
      <c r="BM2415" s="232" t="s">
        <v>2489</v>
      </c>
    </row>
    <row r="2416" s="2" customFormat="1">
      <c r="A2416" s="39"/>
      <c r="B2416" s="40"/>
      <c r="C2416" s="41"/>
      <c r="D2416" s="234" t="s">
        <v>203</v>
      </c>
      <c r="E2416" s="41"/>
      <c r="F2416" s="235" t="s">
        <v>2488</v>
      </c>
      <c r="G2416" s="41"/>
      <c r="H2416" s="41"/>
      <c r="I2416" s="236"/>
      <c r="J2416" s="41"/>
      <c r="K2416" s="41"/>
      <c r="L2416" s="45"/>
      <c r="M2416" s="237"/>
      <c r="N2416" s="238"/>
      <c r="O2416" s="92"/>
      <c r="P2416" s="92"/>
      <c r="Q2416" s="92"/>
      <c r="R2416" s="92"/>
      <c r="S2416" s="92"/>
      <c r="T2416" s="93"/>
      <c r="U2416" s="39"/>
      <c r="V2416" s="39"/>
      <c r="W2416" s="39"/>
      <c r="X2416" s="39"/>
      <c r="Y2416" s="39"/>
      <c r="Z2416" s="39"/>
      <c r="AA2416" s="39"/>
      <c r="AB2416" s="39"/>
      <c r="AC2416" s="39"/>
      <c r="AD2416" s="39"/>
      <c r="AE2416" s="39"/>
      <c r="AT2416" s="18" t="s">
        <v>203</v>
      </c>
      <c r="AU2416" s="18" t="s">
        <v>82</v>
      </c>
    </row>
    <row r="2417" s="15" customFormat="1">
      <c r="A2417" s="15"/>
      <c r="B2417" s="261"/>
      <c r="C2417" s="262"/>
      <c r="D2417" s="234" t="s">
        <v>204</v>
      </c>
      <c r="E2417" s="263" t="s">
        <v>1</v>
      </c>
      <c r="F2417" s="264" t="s">
        <v>2454</v>
      </c>
      <c r="G2417" s="262"/>
      <c r="H2417" s="263" t="s">
        <v>1</v>
      </c>
      <c r="I2417" s="265"/>
      <c r="J2417" s="262"/>
      <c r="K2417" s="262"/>
      <c r="L2417" s="266"/>
      <c r="M2417" s="267"/>
      <c r="N2417" s="268"/>
      <c r="O2417" s="268"/>
      <c r="P2417" s="268"/>
      <c r="Q2417" s="268"/>
      <c r="R2417" s="268"/>
      <c r="S2417" s="268"/>
      <c r="T2417" s="269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T2417" s="270" t="s">
        <v>204</v>
      </c>
      <c r="AU2417" s="270" t="s">
        <v>82</v>
      </c>
      <c r="AV2417" s="15" t="s">
        <v>80</v>
      </c>
      <c r="AW2417" s="15" t="s">
        <v>30</v>
      </c>
      <c r="AX2417" s="15" t="s">
        <v>73</v>
      </c>
      <c r="AY2417" s="270" t="s">
        <v>196</v>
      </c>
    </row>
    <row r="2418" s="13" customFormat="1">
      <c r="A2418" s="13"/>
      <c r="B2418" s="239"/>
      <c r="C2418" s="240"/>
      <c r="D2418" s="234" t="s">
        <v>204</v>
      </c>
      <c r="E2418" s="241" t="s">
        <v>1</v>
      </c>
      <c r="F2418" s="242" t="s">
        <v>2490</v>
      </c>
      <c r="G2418" s="240"/>
      <c r="H2418" s="243">
        <v>7.9560000000000004</v>
      </c>
      <c r="I2418" s="244"/>
      <c r="J2418" s="240"/>
      <c r="K2418" s="240"/>
      <c r="L2418" s="245"/>
      <c r="M2418" s="246"/>
      <c r="N2418" s="247"/>
      <c r="O2418" s="247"/>
      <c r="P2418" s="247"/>
      <c r="Q2418" s="247"/>
      <c r="R2418" s="247"/>
      <c r="S2418" s="247"/>
      <c r="T2418" s="248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9" t="s">
        <v>204</v>
      </c>
      <c r="AU2418" s="249" t="s">
        <v>82</v>
      </c>
      <c r="AV2418" s="13" t="s">
        <v>82</v>
      </c>
      <c r="AW2418" s="13" t="s">
        <v>30</v>
      </c>
      <c r="AX2418" s="13" t="s">
        <v>73</v>
      </c>
      <c r="AY2418" s="249" t="s">
        <v>196</v>
      </c>
    </row>
    <row r="2419" s="14" customFormat="1">
      <c r="A2419" s="14"/>
      <c r="B2419" s="250"/>
      <c r="C2419" s="251"/>
      <c r="D2419" s="234" t="s">
        <v>204</v>
      </c>
      <c r="E2419" s="252" t="s">
        <v>1</v>
      </c>
      <c r="F2419" s="253" t="s">
        <v>206</v>
      </c>
      <c r="G2419" s="251"/>
      <c r="H2419" s="254">
        <v>7.9560000000000004</v>
      </c>
      <c r="I2419" s="255"/>
      <c r="J2419" s="251"/>
      <c r="K2419" s="251"/>
      <c r="L2419" s="256"/>
      <c r="M2419" s="257"/>
      <c r="N2419" s="258"/>
      <c r="O2419" s="258"/>
      <c r="P2419" s="258"/>
      <c r="Q2419" s="258"/>
      <c r="R2419" s="258"/>
      <c r="S2419" s="258"/>
      <c r="T2419" s="259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60" t="s">
        <v>204</v>
      </c>
      <c r="AU2419" s="260" t="s">
        <v>82</v>
      </c>
      <c r="AV2419" s="14" t="s">
        <v>202</v>
      </c>
      <c r="AW2419" s="14" t="s">
        <v>30</v>
      </c>
      <c r="AX2419" s="14" t="s">
        <v>80</v>
      </c>
      <c r="AY2419" s="260" t="s">
        <v>196</v>
      </c>
    </row>
    <row r="2420" s="2" customFormat="1" ht="37.8" customHeight="1">
      <c r="A2420" s="39"/>
      <c r="B2420" s="40"/>
      <c r="C2420" s="220" t="s">
        <v>2491</v>
      </c>
      <c r="D2420" s="220" t="s">
        <v>198</v>
      </c>
      <c r="E2420" s="221" t="s">
        <v>2492</v>
      </c>
      <c r="F2420" s="222" t="s">
        <v>2493</v>
      </c>
      <c r="G2420" s="223" t="s">
        <v>201</v>
      </c>
      <c r="H2420" s="224">
        <v>308.33999999999997</v>
      </c>
      <c r="I2420" s="225"/>
      <c r="J2420" s="226">
        <f>ROUND(I2420*H2420,2)</f>
        <v>0</v>
      </c>
      <c r="K2420" s="227"/>
      <c r="L2420" s="45"/>
      <c r="M2420" s="228" t="s">
        <v>1</v>
      </c>
      <c r="N2420" s="229" t="s">
        <v>38</v>
      </c>
      <c r="O2420" s="92"/>
      <c r="P2420" s="230">
        <f>O2420*H2420</f>
        <v>0</v>
      </c>
      <c r="Q2420" s="230">
        <v>0</v>
      </c>
      <c r="R2420" s="230">
        <f>Q2420*H2420</f>
        <v>0</v>
      </c>
      <c r="S2420" s="230">
        <v>0</v>
      </c>
      <c r="T2420" s="231">
        <f>S2420*H2420</f>
        <v>0</v>
      </c>
      <c r="U2420" s="39"/>
      <c r="V2420" s="39"/>
      <c r="W2420" s="39"/>
      <c r="X2420" s="39"/>
      <c r="Y2420" s="39"/>
      <c r="Z2420" s="39"/>
      <c r="AA2420" s="39"/>
      <c r="AB2420" s="39"/>
      <c r="AC2420" s="39"/>
      <c r="AD2420" s="39"/>
      <c r="AE2420" s="39"/>
      <c r="AR2420" s="232" t="s">
        <v>231</v>
      </c>
      <c r="AT2420" s="232" t="s">
        <v>198</v>
      </c>
      <c r="AU2420" s="232" t="s">
        <v>82</v>
      </c>
      <c r="AY2420" s="18" t="s">
        <v>196</v>
      </c>
      <c r="BE2420" s="233">
        <f>IF(N2420="základní",J2420,0)</f>
        <v>0</v>
      </c>
      <c r="BF2420" s="233">
        <f>IF(N2420="snížená",J2420,0)</f>
        <v>0</v>
      </c>
      <c r="BG2420" s="233">
        <f>IF(N2420="zákl. přenesená",J2420,0)</f>
        <v>0</v>
      </c>
      <c r="BH2420" s="233">
        <f>IF(N2420="sníž. přenesená",J2420,0)</f>
        <v>0</v>
      </c>
      <c r="BI2420" s="233">
        <f>IF(N2420="nulová",J2420,0)</f>
        <v>0</v>
      </c>
      <c r="BJ2420" s="18" t="s">
        <v>80</v>
      </c>
      <c r="BK2420" s="233">
        <f>ROUND(I2420*H2420,2)</f>
        <v>0</v>
      </c>
      <c r="BL2420" s="18" t="s">
        <v>231</v>
      </c>
      <c r="BM2420" s="232" t="s">
        <v>2494</v>
      </c>
    </row>
    <row r="2421" s="2" customFormat="1">
      <c r="A2421" s="39"/>
      <c r="B2421" s="40"/>
      <c r="C2421" s="41"/>
      <c r="D2421" s="234" t="s">
        <v>203</v>
      </c>
      <c r="E2421" s="41"/>
      <c r="F2421" s="235" t="s">
        <v>2493</v>
      </c>
      <c r="G2421" s="41"/>
      <c r="H2421" s="41"/>
      <c r="I2421" s="236"/>
      <c r="J2421" s="41"/>
      <c r="K2421" s="41"/>
      <c r="L2421" s="45"/>
      <c r="M2421" s="237"/>
      <c r="N2421" s="238"/>
      <c r="O2421" s="92"/>
      <c r="P2421" s="92"/>
      <c r="Q2421" s="92"/>
      <c r="R2421" s="92"/>
      <c r="S2421" s="92"/>
      <c r="T2421" s="93"/>
      <c r="U2421" s="39"/>
      <c r="V2421" s="39"/>
      <c r="W2421" s="39"/>
      <c r="X2421" s="39"/>
      <c r="Y2421" s="39"/>
      <c r="Z2421" s="39"/>
      <c r="AA2421" s="39"/>
      <c r="AB2421" s="39"/>
      <c r="AC2421" s="39"/>
      <c r="AD2421" s="39"/>
      <c r="AE2421" s="39"/>
      <c r="AT2421" s="18" t="s">
        <v>203</v>
      </c>
      <c r="AU2421" s="18" t="s">
        <v>82</v>
      </c>
    </row>
    <row r="2422" s="13" customFormat="1">
      <c r="A2422" s="13"/>
      <c r="B2422" s="239"/>
      <c r="C2422" s="240"/>
      <c r="D2422" s="234" t="s">
        <v>204</v>
      </c>
      <c r="E2422" s="241" t="s">
        <v>1</v>
      </c>
      <c r="F2422" s="242" t="s">
        <v>2495</v>
      </c>
      <c r="G2422" s="240"/>
      <c r="H2422" s="243">
        <v>235.75999999999999</v>
      </c>
      <c r="I2422" s="244"/>
      <c r="J2422" s="240"/>
      <c r="K2422" s="240"/>
      <c r="L2422" s="245"/>
      <c r="M2422" s="246"/>
      <c r="N2422" s="247"/>
      <c r="O2422" s="247"/>
      <c r="P2422" s="247"/>
      <c r="Q2422" s="247"/>
      <c r="R2422" s="247"/>
      <c r="S2422" s="247"/>
      <c r="T2422" s="248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9" t="s">
        <v>204</v>
      </c>
      <c r="AU2422" s="249" t="s">
        <v>82</v>
      </c>
      <c r="AV2422" s="13" t="s">
        <v>82</v>
      </c>
      <c r="AW2422" s="13" t="s">
        <v>30</v>
      </c>
      <c r="AX2422" s="13" t="s">
        <v>73</v>
      </c>
      <c r="AY2422" s="249" t="s">
        <v>196</v>
      </c>
    </row>
    <row r="2423" s="13" customFormat="1">
      <c r="A2423" s="13"/>
      <c r="B2423" s="239"/>
      <c r="C2423" s="240"/>
      <c r="D2423" s="234" t="s">
        <v>204</v>
      </c>
      <c r="E2423" s="241" t="s">
        <v>1</v>
      </c>
      <c r="F2423" s="242" t="s">
        <v>2496</v>
      </c>
      <c r="G2423" s="240"/>
      <c r="H2423" s="243">
        <v>10.08</v>
      </c>
      <c r="I2423" s="244"/>
      <c r="J2423" s="240"/>
      <c r="K2423" s="240"/>
      <c r="L2423" s="245"/>
      <c r="M2423" s="246"/>
      <c r="N2423" s="247"/>
      <c r="O2423" s="247"/>
      <c r="P2423" s="247"/>
      <c r="Q2423" s="247"/>
      <c r="R2423" s="247"/>
      <c r="S2423" s="247"/>
      <c r="T2423" s="248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9" t="s">
        <v>204</v>
      </c>
      <c r="AU2423" s="249" t="s">
        <v>82</v>
      </c>
      <c r="AV2423" s="13" t="s">
        <v>82</v>
      </c>
      <c r="AW2423" s="13" t="s">
        <v>30</v>
      </c>
      <c r="AX2423" s="13" t="s">
        <v>73</v>
      </c>
      <c r="AY2423" s="249" t="s">
        <v>196</v>
      </c>
    </row>
    <row r="2424" s="13" customFormat="1">
      <c r="A2424" s="13"/>
      <c r="B2424" s="239"/>
      <c r="C2424" s="240"/>
      <c r="D2424" s="234" t="s">
        <v>204</v>
      </c>
      <c r="E2424" s="241" t="s">
        <v>1</v>
      </c>
      <c r="F2424" s="242" t="s">
        <v>2497</v>
      </c>
      <c r="G2424" s="240"/>
      <c r="H2424" s="243">
        <v>62.5</v>
      </c>
      <c r="I2424" s="244"/>
      <c r="J2424" s="240"/>
      <c r="K2424" s="240"/>
      <c r="L2424" s="245"/>
      <c r="M2424" s="246"/>
      <c r="N2424" s="247"/>
      <c r="O2424" s="247"/>
      <c r="P2424" s="247"/>
      <c r="Q2424" s="247"/>
      <c r="R2424" s="247"/>
      <c r="S2424" s="247"/>
      <c r="T2424" s="248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9" t="s">
        <v>204</v>
      </c>
      <c r="AU2424" s="249" t="s">
        <v>82</v>
      </c>
      <c r="AV2424" s="13" t="s">
        <v>82</v>
      </c>
      <c r="AW2424" s="13" t="s">
        <v>30</v>
      </c>
      <c r="AX2424" s="13" t="s">
        <v>73</v>
      </c>
      <c r="AY2424" s="249" t="s">
        <v>196</v>
      </c>
    </row>
    <row r="2425" s="14" customFormat="1">
      <c r="A2425" s="14"/>
      <c r="B2425" s="250"/>
      <c r="C2425" s="251"/>
      <c r="D2425" s="234" t="s">
        <v>204</v>
      </c>
      <c r="E2425" s="252" t="s">
        <v>1</v>
      </c>
      <c r="F2425" s="253" t="s">
        <v>206</v>
      </c>
      <c r="G2425" s="251"/>
      <c r="H2425" s="254">
        <v>308.34000000000003</v>
      </c>
      <c r="I2425" s="255"/>
      <c r="J2425" s="251"/>
      <c r="K2425" s="251"/>
      <c r="L2425" s="256"/>
      <c r="M2425" s="257"/>
      <c r="N2425" s="258"/>
      <c r="O2425" s="258"/>
      <c r="P2425" s="258"/>
      <c r="Q2425" s="258"/>
      <c r="R2425" s="258"/>
      <c r="S2425" s="258"/>
      <c r="T2425" s="259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60" t="s">
        <v>204</v>
      </c>
      <c r="AU2425" s="260" t="s">
        <v>82</v>
      </c>
      <c r="AV2425" s="14" t="s">
        <v>202</v>
      </c>
      <c r="AW2425" s="14" t="s">
        <v>30</v>
      </c>
      <c r="AX2425" s="14" t="s">
        <v>80</v>
      </c>
      <c r="AY2425" s="260" t="s">
        <v>196</v>
      </c>
    </row>
    <row r="2426" s="2" customFormat="1" ht="24.15" customHeight="1">
      <c r="A2426" s="39"/>
      <c r="B2426" s="40"/>
      <c r="C2426" s="271" t="s">
        <v>1253</v>
      </c>
      <c r="D2426" s="271" t="s">
        <v>416</v>
      </c>
      <c r="E2426" s="272" t="s">
        <v>2475</v>
      </c>
      <c r="F2426" s="273" t="s">
        <v>2476</v>
      </c>
      <c r="G2426" s="274" t="s">
        <v>201</v>
      </c>
      <c r="H2426" s="275">
        <v>65.025000000000006</v>
      </c>
      <c r="I2426" s="276"/>
      <c r="J2426" s="277">
        <f>ROUND(I2426*H2426,2)</f>
        <v>0</v>
      </c>
      <c r="K2426" s="278"/>
      <c r="L2426" s="279"/>
      <c r="M2426" s="280" t="s">
        <v>1</v>
      </c>
      <c r="N2426" s="281" t="s">
        <v>38</v>
      </c>
      <c r="O2426" s="92"/>
      <c r="P2426" s="230">
        <f>O2426*H2426</f>
        <v>0</v>
      </c>
      <c r="Q2426" s="230">
        <v>0</v>
      </c>
      <c r="R2426" s="230">
        <f>Q2426*H2426</f>
        <v>0</v>
      </c>
      <c r="S2426" s="230">
        <v>0</v>
      </c>
      <c r="T2426" s="231">
        <f>S2426*H2426</f>
        <v>0</v>
      </c>
      <c r="U2426" s="39"/>
      <c r="V2426" s="39"/>
      <c r="W2426" s="39"/>
      <c r="X2426" s="39"/>
      <c r="Y2426" s="39"/>
      <c r="Z2426" s="39"/>
      <c r="AA2426" s="39"/>
      <c r="AB2426" s="39"/>
      <c r="AC2426" s="39"/>
      <c r="AD2426" s="39"/>
      <c r="AE2426" s="39"/>
      <c r="AR2426" s="232" t="s">
        <v>265</v>
      </c>
      <c r="AT2426" s="232" t="s">
        <v>416</v>
      </c>
      <c r="AU2426" s="232" t="s">
        <v>82</v>
      </c>
      <c r="AY2426" s="18" t="s">
        <v>196</v>
      </c>
      <c r="BE2426" s="233">
        <f>IF(N2426="základní",J2426,0)</f>
        <v>0</v>
      </c>
      <c r="BF2426" s="233">
        <f>IF(N2426="snížená",J2426,0)</f>
        <v>0</v>
      </c>
      <c r="BG2426" s="233">
        <f>IF(N2426="zákl. přenesená",J2426,0)</f>
        <v>0</v>
      </c>
      <c r="BH2426" s="233">
        <f>IF(N2426="sníž. přenesená",J2426,0)</f>
        <v>0</v>
      </c>
      <c r="BI2426" s="233">
        <f>IF(N2426="nulová",J2426,0)</f>
        <v>0</v>
      </c>
      <c r="BJ2426" s="18" t="s">
        <v>80</v>
      </c>
      <c r="BK2426" s="233">
        <f>ROUND(I2426*H2426,2)</f>
        <v>0</v>
      </c>
      <c r="BL2426" s="18" t="s">
        <v>231</v>
      </c>
      <c r="BM2426" s="232" t="s">
        <v>2498</v>
      </c>
    </row>
    <row r="2427" s="2" customFormat="1">
      <c r="A2427" s="39"/>
      <c r="B2427" s="40"/>
      <c r="C2427" s="41"/>
      <c r="D2427" s="234" t="s">
        <v>203</v>
      </c>
      <c r="E2427" s="41"/>
      <c r="F2427" s="235" t="s">
        <v>2476</v>
      </c>
      <c r="G2427" s="41"/>
      <c r="H2427" s="41"/>
      <c r="I2427" s="236"/>
      <c r="J2427" s="41"/>
      <c r="K2427" s="41"/>
      <c r="L2427" s="45"/>
      <c r="M2427" s="237"/>
      <c r="N2427" s="238"/>
      <c r="O2427" s="92"/>
      <c r="P2427" s="92"/>
      <c r="Q2427" s="92"/>
      <c r="R2427" s="92"/>
      <c r="S2427" s="92"/>
      <c r="T2427" s="93"/>
      <c r="U2427" s="39"/>
      <c r="V2427" s="39"/>
      <c r="W2427" s="39"/>
      <c r="X2427" s="39"/>
      <c r="Y2427" s="39"/>
      <c r="Z2427" s="39"/>
      <c r="AA2427" s="39"/>
      <c r="AB2427" s="39"/>
      <c r="AC2427" s="39"/>
      <c r="AD2427" s="39"/>
      <c r="AE2427" s="39"/>
      <c r="AT2427" s="18" t="s">
        <v>203</v>
      </c>
      <c r="AU2427" s="18" t="s">
        <v>82</v>
      </c>
    </row>
    <row r="2428" s="2" customFormat="1" ht="24.15" customHeight="1">
      <c r="A2428" s="39"/>
      <c r="B2428" s="40"/>
      <c r="C2428" s="271" t="s">
        <v>2499</v>
      </c>
      <c r="D2428" s="271" t="s">
        <v>416</v>
      </c>
      <c r="E2428" s="272" t="s">
        <v>2479</v>
      </c>
      <c r="F2428" s="273" t="s">
        <v>2480</v>
      </c>
      <c r="G2428" s="274" t="s">
        <v>201</v>
      </c>
      <c r="H2428" s="275">
        <v>266.05700000000002</v>
      </c>
      <c r="I2428" s="276"/>
      <c r="J2428" s="277">
        <f>ROUND(I2428*H2428,2)</f>
        <v>0</v>
      </c>
      <c r="K2428" s="278"/>
      <c r="L2428" s="279"/>
      <c r="M2428" s="280" t="s">
        <v>1</v>
      </c>
      <c r="N2428" s="281" t="s">
        <v>38</v>
      </c>
      <c r="O2428" s="92"/>
      <c r="P2428" s="230">
        <f>O2428*H2428</f>
        <v>0</v>
      </c>
      <c r="Q2428" s="230">
        <v>0</v>
      </c>
      <c r="R2428" s="230">
        <f>Q2428*H2428</f>
        <v>0</v>
      </c>
      <c r="S2428" s="230">
        <v>0</v>
      </c>
      <c r="T2428" s="231">
        <f>S2428*H2428</f>
        <v>0</v>
      </c>
      <c r="U2428" s="39"/>
      <c r="V2428" s="39"/>
      <c r="W2428" s="39"/>
      <c r="X2428" s="39"/>
      <c r="Y2428" s="39"/>
      <c r="Z2428" s="39"/>
      <c r="AA2428" s="39"/>
      <c r="AB2428" s="39"/>
      <c r="AC2428" s="39"/>
      <c r="AD2428" s="39"/>
      <c r="AE2428" s="39"/>
      <c r="AR2428" s="232" t="s">
        <v>265</v>
      </c>
      <c r="AT2428" s="232" t="s">
        <v>416</v>
      </c>
      <c r="AU2428" s="232" t="s">
        <v>82</v>
      </c>
      <c r="AY2428" s="18" t="s">
        <v>196</v>
      </c>
      <c r="BE2428" s="233">
        <f>IF(N2428="základní",J2428,0)</f>
        <v>0</v>
      </c>
      <c r="BF2428" s="233">
        <f>IF(N2428="snížená",J2428,0)</f>
        <v>0</v>
      </c>
      <c r="BG2428" s="233">
        <f>IF(N2428="zákl. přenesená",J2428,0)</f>
        <v>0</v>
      </c>
      <c r="BH2428" s="233">
        <f>IF(N2428="sníž. přenesená",J2428,0)</f>
        <v>0</v>
      </c>
      <c r="BI2428" s="233">
        <f>IF(N2428="nulová",J2428,0)</f>
        <v>0</v>
      </c>
      <c r="BJ2428" s="18" t="s">
        <v>80</v>
      </c>
      <c r="BK2428" s="233">
        <f>ROUND(I2428*H2428,2)</f>
        <v>0</v>
      </c>
      <c r="BL2428" s="18" t="s">
        <v>231</v>
      </c>
      <c r="BM2428" s="232" t="s">
        <v>2500</v>
      </c>
    </row>
    <row r="2429" s="2" customFormat="1">
      <c r="A2429" s="39"/>
      <c r="B2429" s="40"/>
      <c r="C2429" s="41"/>
      <c r="D2429" s="234" t="s">
        <v>203</v>
      </c>
      <c r="E2429" s="41"/>
      <c r="F2429" s="235" t="s">
        <v>2480</v>
      </c>
      <c r="G2429" s="41"/>
      <c r="H2429" s="41"/>
      <c r="I2429" s="236"/>
      <c r="J2429" s="41"/>
      <c r="K2429" s="41"/>
      <c r="L2429" s="45"/>
      <c r="M2429" s="237"/>
      <c r="N2429" s="238"/>
      <c r="O2429" s="92"/>
      <c r="P2429" s="92"/>
      <c r="Q2429" s="92"/>
      <c r="R2429" s="92"/>
      <c r="S2429" s="92"/>
      <c r="T2429" s="93"/>
      <c r="U2429" s="39"/>
      <c r="V2429" s="39"/>
      <c r="W2429" s="39"/>
      <c r="X2429" s="39"/>
      <c r="Y2429" s="39"/>
      <c r="Z2429" s="39"/>
      <c r="AA2429" s="39"/>
      <c r="AB2429" s="39"/>
      <c r="AC2429" s="39"/>
      <c r="AD2429" s="39"/>
      <c r="AE2429" s="39"/>
      <c r="AT2429" s="18" t="s">
        <v>203</v>
      </c>
      <c r="AU2429" s="18" t="s">
        <v>82</v>
      </c>
    </row>
    <row r="2430" s="13" customFormat="1">
      <c r="A2430" s="13"/>
      <c r="B2430" s="239"/>
      <c r="C2430" s="240"/>
      <c r="D2430" s="234" t="s">
        <v>204</v>
      </c>
      <c r="E2430" s="241" t="s">
        <v>1</v>
      </c>
      <c r="F2430" s="242" t="s">
        <v>2501</v>
      </c>
      <c r="G2430" s="240"/>
      <c r="H2430" s="243">
        <v>255.77500000000001</v>
      </c>
      <c r="I2430" s="244"/>
      <c r="J2430" s="240"/>
      <c r="K2430" s="240"/>
      <c r="L2430" s="245"/>
      <c r="M2430" s="246"/>
      <c r="N2430" s="247"/>
      <c r="O2430" s="247"/>
      <c r="P2430" s="247"/>
      <c r="Q2430" s="247"/>
      <c r="R2430" s="247"/>
      <c r="S2430" s="247"/>
      <c r="T2430" s="248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9" t="s">
        <v>204</v>
      </c>
      <c r="AU2430" s="249" t="s">
        <v>82</v>
      </c>
      <c r="AV2430" s="13" t="s">
        <v>82</v>
      </c>
      <c r="AW2430" s="13" t="s">
        <v>30</v>
      </c>
      <c r="AX2430" s="13" t="s">
        <v>73</v>
      </c>
      <c r="AY2430" s="249" t="s">
        <v>196</v>
      </c>
    </row>
    <row r="2431" s="13" customFormat="1">
      <c r="A2431" s="13"/>
      <c r="B2431" s="239"/>
      <c r="C2431" s="240"/>
      <c r="D2431" s="234" t="s">
        <v>204</v>
      </c>
      <c r="E2431" s="241" t="s">
        <v>1</v>
      </c>
      <c r="F2431" s="242" t="s">
        <v>2502</v>
      </c>
      <c r="G2431" s="240"/>
      <c r="H2431" s="243">
        <v>10.282</v>
      </c>
      <c r="I2431" s="244"/>
      <c r="J2431" s="240"/>
      <c r="K2431" s="240"/>
      <c r="L2431" s="245"/>
      <c r="M2431" s="246"/>
      <c r="N2431" s="247"/>
      <c r="O2431" s="247"/>
      <c r="P2431" s="247"/>
      <c r="Q2431" s="247"/>
      <c r="R2431" s="247"/>
      <c r="S2431" s="247"/>
      <c r="T2431" s="248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9" t="s">
        <v>204</v>
      </c>
      <c r="AU2431" s="249" t="s">
        <v>82</v>
      </c>
      <c r="AV2431" s="13" t="s">
        <v>82</v>
      </c>
      <c r="AW2431" s="13" t="s">
        <v>30</v>
      </c>
      <c r="AX2431" s="13" t="s">
        <v>73</v>
      </c>
      <c r="AY2431" s="249" t="s">
        <v>196</v>
      </c>
    </row>
    <row r="2432" s="14" customFormat="1">
      <c r="A2432" s="14"/>
      <c r="B2432" s="250"/>
      <c r="C2432" s="251"/>
      <c r="D2432" s="234" t="s">
        <v>204</v>
      </c>
      <c r="E2432" s="252" t="s">
        <v>1</v>
      </c>
      <c r="F2432" s="253" t="s">
        <v>206</v>
      </c>
      <c r="G2432" s="251"/>
      <c r="H2432" s="254">
        <v>266.05700000000002</v>
      </c>
      <c r="I2432" s="255"/>
      <c r="J2432" s="251"/>
      <c r="K2432" s="251"/>
      <c r="L2432" s="256"/>
      <c r="M2432" s="257"/>
      <c r="N2432" s="258"/>
      <c r="O2432" s="258"/>
      <c r="P2432" s="258"/>
      <c r="Q2432" s="258"/>
      <c r="R2432" s="258"/>
      <c r="S2432" s="258"/>
      <c r="T2432" s="259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T2432" s="260" t="s">
        <v>204</v>
      </c>
      <c r="AU2432" s="260" t="s">
        <v>82</v>
      </c>
      <c r="AV2432" s="14" t="s">
        <v>202</v>
      </c>
      <c r="AW2432" s="14" t="s">
        <v>30</v>
      </c>
      <c r="AX2432" s="14" t="s">
        <v>80</v>
      </c>
      <c r="AY2432" s="260" t="s">
        <v>196</v>
      </c>
    </row>
    <row r="2433" s="2" customFormat="1" ht="37.8" customHeight="1">
      <c r="A2433" s="39"/>
      <c r="B2433" s="40"/>
      <c r="C2433" s="220" t="s">
        <v>1260</v>
      </c>
      <c r="D2433" s="220" t="s">
        <v>198</v>
      </c>
      <c r="E2433" s="221" t="s">
        <v>2503</v>
      </c>
      <c r="F2433" s="222" t="s">
        <v>2504</v>
      </c>
      <c r="G2433" s="223" t="s">
        <v>201</v>
      </c>
      <c r="H2433" s="224">
        <v>3239.3600000000001</v>
      </c>
      <c r="I2433" s="225"/>
      <c r="J2433" s="226">
        <f>ROUND(I2433*H2433,2)</f>
        <v>0</v>
      </c>
      <c r="K2433" s="227"/>
      <c r="L2433" s="45"/>
      <c r="M2433" s="228" t="s">
        <v>1</v>
      </c>
      <c r="N2433" s="229" t="s">
        <v>38</v>
      </c>
      <c r="O2433" s="92"/>
      <c r="P2433" s="230">
        <f>O2433*H2433</f>
        <v>0</v>
      </c>
      <c r="Q2433" s="230">
        <v>0</v>
      </c>
      <c r="R2433" s="230">
        <f>Q2433*H2433</f>
        <v>0</v>
      </c>
      <c r="S2433" s="230">
        <v>0</v>
      </c>
      <c r="T2433" s="231">
        <f>S2433*H2433</f>
        <v>0</v>
      </c>
      <c r="U2433" s="39"/>
      <c r="V2433" s="39"/>
      <c r="W2433" s="39"/>
      <c r="X2433" s="39"/>
      <c r="Y2433" s="39"/>
      <c r="Z2433" s="39"/>
      <c r="AA2433" s="39"/>
      <c r="AB2433" s="39"/>
      <c r="AC2433" s="39"/>
      <c r="AD2433" s="39"/>
      <c r="AE2433" s="39"/>
      <c r="AR2433" s="232" t="s">
        <v>231</v>
      </c>
      <c r="AT2433" s="232" t="s">
        <v>198</v>
      </c>
      <c r="AU2433" s="232" t="s">
        <v>82</v>
      </c>
      <c r="AY2433" s="18" t="s">
        <v>196</v>
      </c>
      <c r="BE2433" s="233">
        <f>IF(N2433="základní",J2433,0)</f>
        <v>0</v>
      </c>
      <c r="BF2433" s="233">
        <f>IF(N2433="snížená",J2433,0)</f>
        <v>0</v>
      </c>
      <c r="BG2433" s="233">
        <f>IF(N2433="zákl. přenesená",J2433,0)</f>
        <v>0</v>
      </c>
      <c r="BH2433" s="233">
        <f>IF(N2433="sníž. přenesená",J2433,0)</f>
        <v>0</v>
      </c>
      <c r="BI2433" s="233">
        <f>IF(N2433="nulová",J2433,0)</f>
        <v>0</v>
      </c>
      <c r="BJ2433" s="18" t="s">
        <v>80</v>
      </c>
      <c r="BK2433" s="233">
        <f>ROUND(I2433*H2433,2)</f>
        <v>0</v>
      </c>
      <c r="BL2433" s="18" t="s">
        <v>231</v>
      </c>
      <c r="BM2433" s="232" t="s">
        <v>2505</v>
      </c>
    </row>
    <row r="2434" s="2" customFormat="1">
      <c r="A2434" s="39"/>
      <c r="B2434" s="40"/>
      <c r="C2434" s="41"/>
      <c r="D2434" s="234" t="s">
        <v>203</v>
      </c>
      <c r="E2434" s="41"/>
      <c r="F2434" s="235" t="s">
        <v>2504</v>
      </c>
      <c r="G2434" s="41"/>
      <c r="H2434" s="41"/>
      <c r="I2434" s="236"/>
      <c r="J2434" s="41"/>
      <c r="K2434" s="41"/>
      <c r="L2434" s="45"/>
      <c r="M2434" s="237"/>
      <c r="N2434" s="238"/>
      <c r="O2434" s="92"/>
      <c r="P2434" s="92"/>
      <c r="Q2434" s="92"/>
      <c r="R2434" s="92"/>
      <c r="S2434" s="92"/>
      <c r="T2434" s="93"/>
      <c r="U2434" s="39"/>
      <c r="V2434" s="39"/>
      <c r="W2434" s="39"/>
      <c r="X2434" s="39"/>
      <c r="Y2434" s="39"/>
      <c r="Z2434" s="39"/>
      <c r="AA2434" s="39"/>
      <c r="AB2434" s="39"/>
      <c r="AC2434" s="39"/>
      <c r="AD2434" s="39"/>
      <c r="AE2434" s="39"/>
      <c r="AT2434" s="18" t="s">
        <v>203</v>
      </c>
      <c r="AU2434" s="18" t="s">
        <v>82</v>
      </c>
    </row>
    <row r="2435" s="13" customFormat="1">
      <c r="A2435" s="13"/>
      <c r="B2435" s="239"/>
      <c r="C2435" s="240"/>
      <c r="D2435" s="234" t="s">
        <v>204</v>
      </c>
      <c r="E2435" s="241" t="s">
        <v>1</v>
      </c>
      <c r="F2435" s="242" t="s">
        <v>2326</v>
      </c>
      <c r="G2435" s="240"/>
      <c r="H2435" s="243">
        <v>3209.96</v>
      </c>
      <c r="I2435" s="244"/>
      <c r="J2435" s="240"/>
      <c r="K2435" s="240"/>
      <c r="L2435" s="245"/>
      <c r="M2435" s="246"/>
      <c r="N2435" s="247"/>
      <c r="O2435" s="247"/>
      <c r="P2435" s="247"/>
      <c r="Q2435" s="247"/>
      <c r="R2435" s="247"/>
      <c r="S2435" s="247"/>
      <c r="T2435" s="248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9" t="s">
        <v>204</v>
      </c>
      <c r="AU2435" s="249" t="s">
        <v>82</v>
      </c>
      <c r="AV2435" s="13" t="s">
        <v>82</v>
      </c>
      <c r="AW2435" s="13" t="s">
        <v>30</v>
      </c>
      <c r="AX2435" s="13" t="s">
        <v>73</v>
      </c>
      <c r="AY2435" s="249" t="s">
        <v>196</v>
      </c>
    </row>
    <row r="2436" s="13" customFormat="1">
      <c r="A2436" s="13"/>
      <c r="B2436" s="239"/>
      <c r="C2436" s="240"/>
      <c r="D2436" s="234" t="s">
        <v>204</v>
      </c>
      <c r="E2436" s="241" t="s">
        <v>1</v>
      </c>
      <c r="F2436" s="242" t="s">
        <v>2327</v>
      </c>
      <c r="G2436" s="240"/>
      <c r="H2436" s="243">
        <v>29.399999999999999</v>
      </c>
      <c r="I2436" s="244"/>
      <c r="J2436" s="240"/>
      <c r="K2436" s="240"/>
      <c r="L2436" s="245"/>
      <c r="M2436" s="246"/>
      <c r="N2436" s="247"/>
      <c r="O2436" s="247"/>
      <c r="P2436" s="247"/>
      <c r="Q2436" s="247"/>
      <c r="R2436" s="247"/>
      <c r="S2436" s="247"/>
      <c r="T2436" s="248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9" t="s">
        <v>204</v>
      </c>
      <c r="AU2436" s="249" t="s">
        <v>82</v>
      </c>
      <c r="AV2436" s="13" t="s">
        <v>82</v>
      </c>
      <c r="AW2436" s="13" t="s">
        <v>30</v>
      </c>
      <c r="AX2436" s="13" t="s">
        <v>73</v>
      </c>
      <c r="AY2436" s="249" t="s">
        <v>196</v>
      </c>
    </row>
    <row r="2437" s="14" customFormat="1">
      <c r="A2437" s="14"/>
      <c r="B2437" s="250"/>
      <c r="C2437" s="251"/>
      <c r="D2437" s="234" t="s">
        <v>204</v>
      </c>
      <c r="E2437" s="252" t="s">
        <v>1</v>
      </c>
      <c r="F2437" s="253" t="s">
        <v>206</v>
      </c>
      <c r="G2437" s="251"/>
      <c r="H2437" s="254">
        <v>3239.3600000000001</v>
      </c>
      <c r="I2437" s="255"/>
      <c r="J2437" s="251"/>
      <c r="K2437" s="251"/>
      <c r="L2437" s="256"/>
      <c r="M2437" s="257"/>
      <c r="N2437" s="258"/>
      <c r="O2437" s="258"/>
      <c r="P2437" s="258"/>
      <c r="Q2437" s="258"/>
      <c r="R2437" s="258"/>
      <c r="S2437" s="258"/>
      <c r="T2437" s="259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60" t="s">
        <v>204</v>
      </c>
      <c r="AU2437" s="260" t="s">
        <v>82</v>
      </c>
      <c r="AV2437" s="14" t="s">
        <v>202</v>
      </c>
      <c r="AW2437" s="14" t="s">
        <v>30</v>
      </c>
      <c r="AX2437" s="14" t="s">
        <v>80</v>
      </c>
      <c r="AY2437" s="260" t="s">
        <v>196</v>
      </c>
    </row>
    <row r="2438" s="2" customFormat="1" ht="24.15" customHeight="1">
      <c r="A2438" s="39"/>
      <c r="B2438" s="40"/>
      <c r="C2438" s="271" t="s">
        <v>2506</v>
      </c>
      <c r="D2438" s="271" t="s">
        <v>416</v>
      </c>
      <c r="E2438" s="272" t="s">
        <v>2507</v>
      </c>
      <c r="F2438" s="273" t="s">
        <v>2508</v>
      </c>
      <c r="G2438" s="274" t="s">
        <v>201</v>
      </c>
      <c r="H2438" s="275">
        <v>59.975999999999999</v>
      </c>
      <c r="I2438" s="276"/>
      <c r="J2438" s="277">
        <f>ROUND(I2438*H2438,2)</f>
        <v>0</v>
      </c>
      <c r="K2438" s="278"/>
      <c r="L2438" s="279"/>
      <c r="M2438" s="280" t="s">
        <v>1</v>
      </c>
      <c r="N2438" s="281" t="s">
        <v>38</v>
      </c>
      <c r="O2438" s="92"/>
      <c r="P2438" s="230">
        <f>O2438*H2438</f>
        <v>0</v>
      </c>
      <c r="Q2438" s="230">
        <v>0</v>
      </c>
      <c r="R2438" s="230">
        <f>Q2438*H2438</f>
        <v>0</v>
      </c>
      <c r="S2438" s="230">
        <v>0</v>
      </c>
      <c r="T2438" s="231">
        <f>S2438*H2438</f>
        <v>0</v>
      </c>
      <c r="U2438" s="39"/>
      <c r="V2438" s="39"/>
      <c r="W2438" s="39"/>
      <c r="X2438" s="39"/>
      <c r="Y2438" s="39"/>
      <c r="Z2438" s="39"/>
      <c r="AA2438" s="39"/>
      <c r="AB2438" s="39"/>
      <c r="AC2438" s="39"/>
      <c r="AD2438" s="39"/>
      <c r="AE2438" s="39"/>
      <c r="AR2438" s="232" t="s">
        <v>265</v>
      </c>
      <c r="AT2438" s="232" t="s">
        <v>416</v>
      </c>
      <c r="AU2438" s="232" t="s">
        <v>82</v>
      </c>
      <c r="AY2438" s="18" t="s">
        <v>196</v>
      </c>
      <c r="BE2438" s="233">
        <f>IF(N2438="základní",J2438,0)</f>
        <v>0</v>
      </c>
      <c r="BF2438" s="233">
        <f>IF(N2438="snížená",J2438,0)</f>
        <v>0</v>
      </c>
      <c r="BG2438" s="233">
        <f>IF(N2438="zákl. přenesená",J2438,0)</f>
        <v>0</v>
      </c>
      <c r="BH2438" s="233">
        <f>IF(N2438="sníž. přenesená",J2438,0)</f>
        <v>0</v>
      </c>
      <c r="BI2438" s="233">
        <f>IF(N2438="nulová",J2438,0)</f>
        <v>0</v>
      </c>
      <c r="BJ2438" s="18" t="s">
        <v>80</v>
      </c>
      <c r="BK2438" s="233">
        <f>ROUND(I2438*H2438,2)</f>
        <v>0</v>
      </c>
      <c r="BL2438" s="18" t="s">
        <v>231</v>
      </c>
      <c r="BM2438" s="232" t="s">
        <v>2509</v>
      </c>
    </row>
    <row r="2439" s="2" customFormat="1">
      <c r="A2439" s="39"/>
      <c r="B2439" s="40"/>
      <c r="C2439" s="41"/>
      <c r="D2439" s="234" t="s">
        <v>203</v>
      </c>
      <c r="E2439" s="41"/>
      <c r="F2439" s="235" t="s">
        <v>2508</v>
      </c>
      <c r="G2439" s="41"/>
      <c r="H2439" s="41"/>
      <c r="I2439" s="236"/>
      <c r="J2439" s="41"/>
      <c r="K2439" s="41"/>
      <c r="L2439" s="45"/>
      <c r="M2439" s="237"/>
      <c r="N2439" s="238"/>
      <c r="O2439" s="92"/>
      <c r="P2439" s="92"/>
      <c r="Q2439" s="92"/>
      <c r="R2439" s="92"/>
      <c r="S2439" s="92"/>
      <c r="T2439" s="93"/>
      <c r="U2439" s="39"/>
      <c r="V2439" s="39"/>
      <c r="W2439" s="39"/>
      <c r="X2439" s="39"/>
      <c r="Y2439" s="39"/>
      <c r="Z2439" s="39"/>
      <c r="AA2439" s="39"/>
      <c r="AB2439" s="39"/>
      <c r="AC2439" s="39"/>
      <c r="AD2439" s="39"/>
      <c r="AE2439" s="39"/>
      <c r="AT2439" s="18" t="s">
        <v>203</v>
      </c>
      <c r="AU2439" s="18" t="s">
        <v>82</v>
      </c>
    </row>
    <row r="2440" s="2" customFormat="1" ht="24.15" customHeight="1">
      <c r="A2440" s="39"/>
      <c r="B2440" s="40"/>
      <c r="C2440" s="271" t="s">
        <v>1263</v>
      </c>
      <c r="D2440" s="271" t="s">
        <v>416</v>
      </c>
      <c r="E2440" s="272" t="s">
        <v>2510</v>
      </c>
      <c r="F2440" s="273" t="s">
        <v>2511</v>
      </c>
      <c r="G2440" s="274" t="s">
        <v>201</v>
      </c>
      <c r="H2440" s="275">
        <v>6548.3180000000002</v>
      </c>
      <c r="I2440" s="276"/>
      <c r="J2440" s="277">
        <f>ROUND(I2440*H2440,2)</f>
        <v>0</v>
      </c>
      <c r="K2440" s="278"/>
      <c r="L2440" s="279"/>
      <c r="M2440" s="280" t="s">
        <v>1</v>
      </c>
      <c r="N2440" s="281" t="s">
        <v>38</v>
      </c>
      <c r="O2440" s="92"/>
      <c r="P2440" s="230">
        <f>O2440*H2440</f>
        <v>0</v>
      </c>
      <c r="Q2440" s="230">
        <v>0</v>
      </c>
      <c r="R2440" s="230">
        <f>Q2440*H2440</f>
        <v>0</v>
      </c>
      <c r="S2440" s="230">
        <v>0</v>
      </c>
      <c r="T2440" s="231">
        <f>S2440*H2440</f>
        <v>0</v>
      </c>
      <c r="U2440" s="39"/>
      <c r="V2440" s="39"/>
      <c r="W2440" s="39"/>
      <c r="X2440" s="39"/>
      <c r="Y2440" s="39"/>
      <c r="Z2440" s="39"/>
      <c r="AA2440" s="39"/>
      <c r="AB2440" s="39"/>
      <c r="AC2440" s="39"/>
      <c r="AD2440" s="39"/>
      <c r="AE2440" s="39"/>
      <c r="AR2440" s="232" t="s">
        <v>265</v>
      </c>
      <c r="AT2440" s="232" t="s">
        <v>416</v>
      </c>
      <c r="AU2440" s="232" t="s">
        <v>82</v>
      </c>
      <c r="AY2440" s="18" t="s">
        <v>196</v>
      </c>
      <c r="BE2440" s="233">
        <f>IF(N2440="základní",J2440,0)</f>
        <v>0</v>
      </c>
      <c r="BF2440" s="233">
        <f>IF(N2440="snížená",J2440,0)</f>
        <v>0</v>
      </c>
      <c r="BG2440" s="233">
        <f>IF(N2440="zákl. přenesená",J2440,0)</f>
        <v>0</v>
      </c>
      <c r="BH2440" s="233">
        <f>IF(N2440="sníž. přenesená",J2440,0)</f>
        <v>0</v>
      </c>
      <c r="BI2440" s="233">
        <f>IF(N2440="nulová",J2440,0)</f>
        <v>0</v>
      </c>
      <c r="BJ2440" s="18" t="s">
        <v>80</v>
      </c>
      <c r="BK2440" s="233">
        <f>ROUND(I2440*H2440,2)</f>
        <v>0</v>
      </c>
      <c r="BL2440" s="18" t="s">
        <v>231</v>
      </c>
      <c r="BM2440" s="232" t="s">
        <v>2512</v>
      </c>
    </row>
    <row r="2441" s="2" customFormat="1">
      <c r="A2441" s="39"/>
      <c r="B2441" s="40"/>
      <c r="C2441" s="41"/>
      <c r="D2441" s="234" t="s">
        <v>203</v>
      </c>
      <c r="E2441" s="41"/>
      <c r="F2441" s="235" t="s">
        <v>2511</v>
      </c>
      <c r="G2441" s="41"/>
      <c r="H2441" s="41"/>
      <c r="I2441" s="236"/>
      <c r="J2441" s="41"/>
      <c r="K2441" s="41"/>
      <c r="L2441" s="45"/>
      <c r="M2441" s="237"/>
      <c r="N2441" s="238"/>
      <c r="O2441" s="92"/>
      <c r="P2441" s="92"/>
      <c r="Q2441" s="92"/>
      <c r="R2441" s="92"/>
      <c r="S2441" s="92"/>
      <c r="T2441" s="93"/>
      <c r="U2441" s="39"/>
      <c r="V2441" s="39"/>
      <c r="W2441" s="39"/>
      <c r="X2441" s="39"/>
      <c r="Y2441" s="39"/>
      <c r="Z2441" s="39"/>
      <c r="AA2441" s="39"/>
      <c r="AB2441" s="39"/>
      <c r="AC2441" s="39"/>
      <c r="AD2441" s="39"/>
      <c r="AE2441" s="39"/>
      <c r="AT2441" s="18" t="s">
        <v>203</v>
      </c>
      <c r="AU2441" s="18" t="s">
        <v>82</v>
      </c>
    </row>
    <row r="2442" s="13" customFormat="1">
      <c r="A2442" s="13"/>
      <c r="B2442" s="239"/>
      <c r="C2442" s="240"/>
      <c r="D2442" s="234" t="s">
        <v>204</v>
      </c>
      <c r="E2442" s="241" t="s">
        <v>1</v>
      </c>
      <c r="F2442" s="242" t="s">
        <v>2513</v>
      </c>
      <c r="G2442" s="240"/>
      <c r="H2442" s="243">
        <v>6419.9200000000001</v>
      </c>
      <c r="I2442" s="244"/>
      <c r="J2442" s="240"/>
      <c r="K2442" s="240"/>
      <c r="L2442" s="245"/>
      <c r="M2442" s="246"/>
      <c r="N2442" s="247"/>
      <c r="O2442" s="247"/>
      <c r="P2442" s="247"/>
      <c r="Q2442" s="247"/>
      <c r="R2442" s="247"/>
      <c r="S2442" s="247"/>
      <c r="T2442" s="248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49" t="s">
        <v>204</v>
      </c>
      <c r="AU2442" s="249" t="s">
        <v>82</v>
      </c>
      <c r="AV2442" s="13" t="s">
        <v>82</v>
      </c>
      <c r="AW2442" s="13" t="s">
        <v>30</v>
      </c>
      <c r="AX2442" s="13" t="s">
        <v>73</v>
      </c>
      <c r="AY2442" s="249" t="s">
        <v>196</v>
      </c>
    </row>
    <row r="2443" s="14" customFormat="1">
      <c r="A2443" s="14"/>
      <c r="B2443" s="250"/>
      <c r="C2443" s="251"/>
      <c r="D2443" s="234" t="s">
        <v>204</v>
      </c>
      <c r="E2443" s="252" t="s">
        <v>1</v>
      </c>
      <c r="F2443" s="253" t="s">
        <v>206</v>
      </c>
      <c r="G2443" s="251"/>
      <c r="H2443" s="254">
        <v>6419.9200000000001</v>
      </c>
      <c r="I2443" s="255"/>
      <c r="J2443" s="251"/>
      <c r="K2443" s="251"/>
      <c r="L2443" s="256"/>
      <c r="M2443" s="257"/>
      <c r="N2443" s="258"/>
      <c r="O2443" s="258"/>
      <c r="P2443" s="258"/>
      <c r="Q2443" s="258"/>
      <c r="R2443" s="258"/>
      <c r="S2443" s="258"/>
      <c r="T2443" s="259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60" t="s">
        <v>204</v>
      </c>
      <c r="AU2443" s="260" t="s">
        <v>82</v>
      </c>
      <c r="AV2443" s="14" t="s">
        <v>202</v>
      </c>
      <c r="AW2443" s="14" t="s">
        <v>30</v>
      </c>
      <c r="AX2443" s="14" t="s">
        <v>73</v>
      </c>
      <c r="AY2443" s="260" t="s">
        <v>196</v>
      </c>
    </row>
    <row r="2444" s="13" customFormat="1">
      <c r="A2444" s="13"/>
      <c r="B2444" s="239"/>
      <c r="C2444" s="240"/>
      <c r="D2444" s="234" t="s">
        <v>204</v>
      </c>
      <c r="E2444" s="241" t="s">
        <v>1</v>
      </c>
      <c r="F2444" s="242" t="s">
        <v>2514</v>
      </c>
      <c r="G2444" s="240"/>
      <c r="H2444" s="243">
        <v>6548.3180000000002</v>
      </c>
      <c r="I2444" s="244"/>
      <c r="J2444" s="240"/>
      <c r="K2444" s="240"/>
      <c r="L2444" s="245"/>
      <c r="M2444" s="246"/>
      <c r="N2444" s="247"/>
      <c r="O2444" s="247"/>
      <c r="P2444" s="247"/>
      <c r="Q2444" s="247"/>
      <c r="R2444" s="247"/>
      <c r="S2444" s="247"/>
      <c r="T2444" s="248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9" t="s">
        <v>204</v>
      </c>
      <c r="AU2444" s="249" t="s">
        <v>82</v>
      </c>
      <c r="AV2444" s="13" t="s">
        <v>82</v>
      </c>
      <c r="AW2444" s="13" t="s">
        <v>30</v>
      </c>
      <c r="AX2444" s="13" t="s">
        <v>73</v>
      </c>
      <c r="AY2444" s="249" t="s">
        <v>196</v>
      </c>
    </row>
    <row r="2445" s="14" customFormat="1">
      <c r="A2445" s="14"/>
      <c r="B2445" s="250"/>
      <c r="C2445" s="251"/>
      <c r="D2445" s="234" t="s">
        <v>204</v>
      </c>
      <c r="E2445" s="252" t="s">
        <v>1</v>
      </c>
      <c r="F2445" s="253" t="s">
        <v>206</v>
      </c>
      <c r="G2445" s="251"/>
      <c r="H2445" s="254">
        <v>6548.3180000000002</v>
      </c>
      <c r="I2445" s="255"/>
      <c r="J2445" s="251"/>
      <c r="K2445" s="251"/>
      <c r="L2445" s="256"/>
      <c r="M2445" s="257"/>
      <c r="N2445" s="258"/>
      <c r="O2445" s="258"/>
      <c r="P2445" s="258"/>
      <c r="Q2445" s="258"/>
      <c r="R2445" s="258"/>
      <c r="S2445" s="258"/>
      <c r="T2445" s="259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T2445" s="260" t="s">
        <v>204</v>
      </c>
      <c r="AU2445" s="260" t="s">
        <v>82</v>
      </c>
      <c r="AV2445" s="14" t="s">
        <v>202</v>
      </c>
      <c r="AW2445" s="14" t="s">
        <v>30</v>
      </c>
      <c r="AX2445" s="14" t="s">
        <v>80</v>
      </c>
      <c r="AY2445" s="260" t="s">
        <v>196</v>
      </c>
    </row>
    <row r="2446" s="2" customFormat="1" ht="44.25" customHeight="1">
      <c r="A2446" s="39"/>
      <c r="B2446" s="40"/>
      <c r="C2446" s="220" t="s">
        <v>2515</v>
      </c>
      <c r="D2446" s="220" t="s">
        <v>198</v>
      </c>
      <c r="E2446" s="221" t="s">
        <v>2516</v>
      </c>
      <c r="F2446" s="222" t="s">
        <v>2517</v>
      </c>
      <c r="G2446" s="223" t="s">
        <v>201</v>
      </c>
      <c r="H2446" s="224">
        <v>3035.3600000000001</v>
      </c>
      <c r="I2446" s="225"/>
      <c r="J2446" s="226">
        <f>ROUND(I2446*H2446,2)</f>
        <v>0</v>
      </c>
      <c r="K2446" s="227"/>
      <c r="L2446" s="45"/>
      <c r="M2446" s="228" t="s">
        <v>1</v>
      </c>
      <c r="N2446" s="229" t="s">
        <v>38</v>
      </c>
      <c r="O2446" s="92"/>
      <c r="P2446" s="230">
        <f>O2446*H2446</f>
        <v>0</v>
      </c>
      <c r="Q2446" s="230">
        <v>0</v>
      </c>
      <c r="R2446" s="230">
        <f>Q2446*H2446</f>
        <v>0</v>
      </c>
      <c r="S2446" s="230">
        <v>0</v>
      </c>
      <c r="T2446" s="231">
        <f>S2446*H2446</f>
        <v>0</v>
      </c>
      <c r="U2446" s="39"/>
      <c r="V2446" s="39"/>
      <c r="W2446" s="39"/>
      <c r="X2446" s="39"/>
      <c r="Y2446" s="39"/>
      <c r="Z2446" s="39"/>
      <c r="AA2446" s="39"/>
      <c r="AB2446" s="39"/>
      <c r="AC2446" s="39"/>
      <c r="AD2446" s="39"/>
      <c r="AE2446" s="39"/>
      <c r="AR2446" s="232" t="s">
        <v>231</v>
      </c>
      <c r="AT2446" s="232" t="s">
        <v>198</v>
      </c>
      <c r="AU2446" s="232" t="s">
        <v>82</v>
      </c>
      <c r="AY2446" s="18" t="s">
        <v>196</v>
      </c>
      <c r="BE2446" s="233">
        <f>IF(N2446="základní",J2446,0)</f>
        <v>0</v>
      </c>
      <c r="BF2446" s="233">
        <f>IF(N2446="snížená",J2446,0)</f>
        <v>0</v>
      </c>
      <c r="BG2446" s="233">
        <f>IF(N2446="zákl. přenesená",J2446,0)</f>
        <v>0</v>
      </c>
      <c r="BH2446" s="233">
        <f>IF(N2446="sníž. přenesená",J2446,0)</f>
        <v>0</v>
      </c>
      <c r="BI2446" s="233">
        <f>IF(N2446="nulová",J2446,0)</f>
        <v>0</v>
      </c>
      <c r="BJ2446" s="18" t="s">
        <v>80</v>
      </c>
      <c r="BK2446" s="233">
        <f>ROUND(I2446*H2446,2)</f>
        <v>0</v>
      </c>
      <c r="BL2446" s="18" t="s">
        <v>231</v>
      </c>
      <c r="BM2446" s="232" t="s">
        <v>2518</v>
      </c>
    </row>
    <row r="2447" s="2" customFormat="1">
      <c r="A2447" s="39"/>
      <c r="B2447" s="40"/>
      <c r="C2447" s="41"/>
      <c r="D2447" s="234" t="s">
        <v>203</v>
      </c>
      <c r="E2447" s="41"/>
      <c r="F2447" s="235" t="s">
        <v>2517</v>
      </c>
      <c r="G2447" s="41"/>
      <c r="H2447" s="41"/>
      <c r="I2447" s="236"/>
      <c r="J2447" s="41"/>
      <c r="K2447" s="41"/>
      <c r="L2447" s="45"/>
      <c r="M2447" s="237"/>
      <c r="N2447" s="238"/>
      <c r="O2447" s="92"/>
      <c r="P2447" s="92"/>
      <c r="Q2447" s="92"/>
      <c r="R2447" s="92"/>
      <c r="S2447" s="92"/>
      <c r="T2447" s="93"/>
      <c r="U2447" s="39"/>
      <c r="V2447" s="39"/>
      <c r="W2447" s="39"/>
      <c r="X2447" s="39"/>
      <c r="Y2447" s="39"/>
      <c r="Z2447" s="39"/>
      <c r="AA2447" s="39"/>
      <c r="AB2447" s="39"/>
      <c r="AC2447" s="39"/>
      <c r="AD2447" s="39"/>
      <c r="AE2447" s="39"/>
      <c r="AT2447" s="18" t="s">
        <v>203</v>
      </c>
      <c r="AU2447" s="18" t="s">
        <v>82</v>
      </c>
    </row>
    <row r="2448" s="13" customFormat="1">
      <c r="A2448" s="13"/>
      <c r="B2448" s="239"/>
      <c r="C2448" s="240"/>
      <c r="D2448" s="234" t="s">
        <v>204</v>
      </c>
      <c r="E2448" s="241" t="s">
        <v>1</v>
      </c>
      <c r="F2448" s="242" t="s">
        <v>2519</v>
      </c>
      <c r="G2448" s="240"/>
      <c r="H2448" s="243">
        <v>3005.96</v>
      </c>
      <c r="I2448" s="244"/>
      <c r="J2448" s="240"/>
      <c r="K2448" s="240"/>
      <c r="L2448" s="245"/>
      <c r="M2448" s="246"/>
      <c r="N2448" s="247"/>
      <c r="O2448" s="247"/>
      <c r="P2448" s="247"/>
      <c r="Q2448" s="247"/>
      <c r="R2448" s="247"/>
      <c r="S2448" s="247"/>
      <c r="T2448" s="248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49" t="s">
        <v>204</v>
      </c>
      <c r="AU2448" s="249" t="s">
        <v>82</v>
      </c>
      <c r="AV2448" s="13" t="s">
        <v>82</v>
      </c>
      <c r="AW2448" s="13" t="s">
        <v>30</v>
      </c>
      <c r="AX2448" s="13" t="s">
        <v>73</v>
      </c>
      <c r="AY2448" s="249" t="s">
        <v>196</v>
      </c>
    </row>
    <row r="2449" s="13" customFormat="1">
      <c r="A2449" s="13"/>
      <c r="B2449" s="239"/>
      <c r="C2449" s="240"/>
      <c r="D2449" s="234" t="s">
        <v>204</v>
      </c>
      <c r="E2449" s="241" t="s">
        <v>1</v>
      </c>
      <c r="F2449" s="242" t="s">
        <v>2327</v>
      </c>
      <c r="G2449" s="240"/>
      <c r="H2449" s="243">
        <v>29.399999999999999</v>
      </c>
      <c r="I2449" s="244"/>
      <c r="J2449" s="240"/>
      <c r="K2449" s="240"/>
      <c r="L2449" s="245"/>
      <c r="M2449" s="246"/>
      <c r="N2449" s="247"/>
      <c r="O2449" s="247"/>
      <c r="P2449" s="247"/>
      <c r="Q2449" s="247"/>
      <c r="R2449" s="247"/>
      <c r="S2449" s="247"/>
      <c r="T2449" s="248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9" t="s">
        <v>204</v>
      </c>
      <c r="AU2449" s="249" t="s">
        <v>82</v>
      </c>
      <c r="AV2449" s="13" t="s">
        <v>82</v>
      </c>
      <c r="AW2449" s="13" t="s">
        <v>30</v>
      </c>
      <c r="AX2449" s="13" t="s">
        <v>73</v>
      </c>
      <c r="AY2449" s="249" t="s">
        <v>196</v>
      </c>
    </row>
    <row r="2450" s="14" customFormat="1">
      <c r="A2450" s="14"/>
      <c r="B2450" s="250"/>
      <c r="C2450" s="251"/>
      <c r="D2450" s="234" t="s">
        <v>204</v>
      </c>
      <c r="E2450" s="252" t="s">
        <v>1</v>
      </c>
      <c r="F2450" s="253" t="s">
        <v>206</v>
      </c>
      <c r="G2450" s="251"/>
      <c r="H2450" s="254">
        <v>3035.3600000000001</v>
      </c>
      <c r="I2450" s="255"/>
      <c r="J2450" s="251"/>
      <c r="K2450" s="251"/>
      <c r="L2450" s="256"/>
      <c r="M2450" s="257"/>
      <c r="N2450" s="258"/>
      <c r="O2450" s="258"/>
      <c r="P2450" s="258"/>
      <c r="Q2450" s="258"/>
      <c r="R2450" s="258"/>
      <c r="S2450" s="258"/>
      <c r="T2450" s="259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60" t="s">
        <v>204</v>
      </c>
      <c r="AU2450" s="260" t="s">
        <v>82</v>
      </c>
      <c r="AV2450" s="14" t="s">
        <v>202</v>
      </c>
      <c r="AW2450" s="14" t="s">
        <v>30</v>
      </c>
      <c r="AX2450" s="14" t="s">
        <v>80</v>
      </c>
      <c r="AY2450" s="260" t="s">
        <v>196</v>
      </c>
    </row>
    <row r="2451" s="2" customFormat="1" ht="24.15" customHeight="1">
      <c r="A2451" s="39"/>
      <c r="B2451" s="40"/>
      <c r="C2451" s="220" t="s">
        <v>1268</v>
      </c>
      <c r="D2451" s="220" t="s">
        <v>198</v>
      </c>
      <c r="E2451" s="221" t="s">
        <v>2520</v>
      </c>
      <c r="F2451" s="222" t="s">
        <v>2521</v>
      </c>
      <c r="G2451" s="223" t="s">
        <v>201</v>
      </c>
      <c r="H2451" s="224">
        <v>3239.3600000000001</v>
      </c>
      <c r="I2451" s="225"/>
      <c r="J2451" s="226">
        <f>ROUND(I2451*H2451,2)</f>
        <v>0</v>
      </c>
      <c r="K2451" s="227"/>
      <c r="L2451" s="45"/>
      <c r="M2451" s="228" t="s">
        <v>1</v>
      </c>
      <c r="N2451" s="229" t="s">
        <v>38</v>
      </c>
      <c r="O2451" s="92"/>
      <c r="P2451" s="230">
        <f>O2451*H2451</f>
        <v>0</v>
      </c>
      <c r="Q2451" s="230">
        <v>0</v>
      </c>
      <c r="R2451" s="230">
        <f>Q2451*H2451</f>
        <v>0</v>
      </c>
      <c r="S2451" s="230">
        <v>0</v>
      </c>
      <c r="T2451" s="231">
        <f>S2451*H2451</f>
        <v>0</v>
      </c>
      <c r="U2451" s="39"/>
      <c r="V2451" s="39"/>
      <c r="W2451" s="39"/>
      <c r="X2451" s="39"/>
      <c r="Y2451" s="39"/>
      <c r="Z2451" s="39"/>
      <c r="AA2451" s="39"/>
      <c r="AB2451" s="39"/>
      <c r="AC2451" s="39"/>
      <c r="AD2451" s="39"/>
      <c r="AE2451" s="39"/>
      <c r="AR2451" s="232" t="s">
        <v>231</v>
      </c>
      <c r="AT2451" s="232" t="s">
        <v>198</v>
      </c>
      <c r="AU2451" s="232" t="s">
        <v>82</v>
      </c>
      <c r="AY2451" s="18" t="s">
        <v>196</v>
      </c>
      <c r="BE2451" s="233">
        <f>IF(N2451="základní",J2451,0)</f>
        <v>0</v>
      </c>
      <c r="BF2451" s="233">
        <f>IF(N2451="snížená",J2451,0)</f>
        <v>0</v>
      </c>
      <c r="BG2451" s="233">
        <f>IF(N2451="zákl. přenesená",J2451,0)</f>
        <v>0</v>
      </c>
      <c r="BH2451" s="233">
        <f>IF(N2451="sníž. přenesená",J2451,0)</f>
        <v>0</v>
      </c>
      <c r="BI2451" s="233">
        <f>IF(N2451="nulová",J2451,0)</f>
        <v>0</v>
      </c>
      <c r="BJ2451" s="18" t="s">
        <v>80</v>
      </c>
      <c r="BK2451" s="233">
        <f>ROUND(I2451*H2451,2)</f>
        <v>0</v>
      </c>
      <c r="BL2451" s="18" t="s">
        <v>231</v>
      </c>
      <c r="BM2451" s="232" t="s">
        <v>2522</v>
      </c>
    </row>
    <row r="2452" s="2" customFormat="1">
      <c r="A2452" s="39"/>
      <c r="B2452" s="40"/>
      <c r="C2452" s="41"/>
      <c r="D2452" s="234" t="s">
        <v>203</v>
      </c>
      <c r="E2452" s="41"/>
      <c r="F2452" s="235" t="s">
        <v>2521</v>
      </c>
      <c r="G2452" s="41"/>
      <c r="H2452" s="41"/>
      <c r="I2452" s="236"/>
      <c r="J2452" s="41"/>
      <c r="K2452" s="41"/>
      <c r="L2452" s="45"/>
      <c r="M2452" s="237"/>
      <c r="N2452" s="238"/>
      <c r="O2452" s="92"/>
      <c r="P2452" s="92"/>
      <c r="Q2452" s="92"/>
      <c r="R2452" s="92"/>
      <c r="S2452" s="92"/>
      <c r="T2452" s="93"/>
      <c r="U2452" s="39"/>
      <c r="V2452" s="39"/>
      <c r="W2452" s="39"/>
      <c r="X2452" s="39"/>
      <c r="Y2452" s="39"/>
      <c r="Z2452" s="39"/>
      <c r="AA2452" s="39"/>
      <c r="AB2452" s="39"/>
      <c r="AC2452" s="39"/>
      <c r="AD2452" s="39"/>
      <c r="AE2452" s="39"/>
      <c r="AT2452" s="18" t="s">
        <v>203</v>
      </c>
      <c r="AU2452" s="18" t="s">
        <v>82</v>
      </c>
    </row>
    <row r="2453" s="13" customFormat="1">
      <c r="A2453" s="13"/>
      <c r="B2453" s="239"/>
      <c r="C2453" s="240"/>
      <c r="D2453" s="234" t="s">
        <v>204</v>
      </c>
      <c r="E2453" s="241" t="s">
        <v>1</v>
      </c>
      <c r="F2453" s="242" t="s">
        <v>2326</v>
      </c>
      <c r="G2453" s="240"/>
      <c r="H2453" s="243">
        <v>3209.96</v>
      </c>
      <c r="I2453" s="244"/>
      <c r="J2453" s="240"/>
      <c r="K2453" s="240"/>
      <c r="L2453" s="245"/>
      <c r="M2453" s="246"/>
      <c r="N2453" s="247"/>
      <c r="O2453" s="247"/>
      <c r="P2453" s="247"/>
      <c r="Q2453" s="247"/>
      <c r="R2453" s="247"/>
      <c r="S2453" s="247"/>
      <c r="T2453" s="248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9" t="s">
        <v>204</v>
      </c>
      <c r="AU2453" s="249" t="s">
        <v>82</v>
      </c>
      <c r="AV2453" s="13" t="s">
        <v>82</v>
      </c>
      <c r="AW2453" s="13" t="s">
        <v>30</v>
      </c>
      <c r="AX2453" s="13" t="s">
        <v>73</v>
      </c>
      <c r="AY2453" s="249" t="s">
        <v>196</v>
      </c>
    </row>
    <row r="2454" s="13" customFormat="1">
      <c r="A2454" s="13"/>
      <c r="B2454" s="239"/>
      <c r="C2454" s="240"/>
      <c r="D2454" s="234" t="s">
        <v>204</v>
      </c>
      <c r="E2454" s="241" t="s">
        <v>1</v>
      </c>
      <c r="F2454" s="242" t="s">
        <v>2327</v>
      </c>
      <c r="G2454" s="240"/>
      <c r="H2454" s="243">
        <v>29.399999999999999</v>
      </c>
      <c r="I2454" s="244"/>
      <c r="J2454" s="240"/>
      <c r="K2454" s="240"/>
      <c r="L2454" s="245"/>
      <c r="M2454" s="246"/>
      <c r="N2454" s="247"/>
      <c r="O2454" s="247"/>
      <c r="P2454" s="247"/>
      <c r="Q2454" s="247"/>
      <c r="R2454" s="247"/>
      <c r="S2454" s="247"/>
      <c r="T2454" s="248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49" t="s">
        <v>204</v>
      </c>
      <c r="AU2454" s="249" t="s">
        <v>82</v>
      </c>
      <c r="AV2454" s="13" t="s">
        <v>82</v>
      </c>
      <c r="AW2454" s="13" t="s">
        <v>30</v>
      </c>
      <c r="AX2454" s="13" t="s">
        <v>73</v>
      </c>
      <c r="AY2454" s="249" t="s">
        <v>196</v>
      </c>
    </row>
    <row r="2455" s="14" customFormat="1">
      <c r="A2455" s="14"/>
      <c r="B2455" s="250"/>
      <c r="C2455" s="251"/>
      <c r="D2455" s="234" t="s">
        <v>204</v>
      </c>
      <c r="E2455" s="252" t="s">
        <v>1</v>
      </c>
      <c r="F2455" s="253" t="s">
        <v>206</v>
      </c>
      <c r="G2455" s="251"/>
      <c r="H2455" s="254">
        <v>3239.3600000000001</v>
      </c>
      <c r="I2455" s="255"/>
      <c r="J2455" s="251"/>
      <c r="K2455" s="251"/>
      <c r="L2455" s="256"/>
      <c r="M2455" s="257"/>
      <c r="N2455" s="258"/>
      <c r="O2455" s="258"/>
      <c r="P2455" s="258"/>
      <c r="Q2455" s="258"/>
      <c r="R2455" s="258"/>
      <c r="S2455" s="258"/>
      <c r="T2455" s="259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60" t="s">
        <v>204</v>
      </c>
      <c r="AU2455" s="260" t="s">
        <v>82</v>
      </c>
      <c r="AV2455" s="14" t="s">
        <v>202</v>
      </c>
      <c r="AW2455" s="14" t="s">
        <v>30</v>
      </c>
      <c r="AX2455" s="14" t="s">
        <v>80</v>
      </c>
      <c r="AY2455" s="260" t="s">
        <v>196</v>
      </c>
    </row>
    <row r="2456" s="2" customFormat="1" ht="24.15" customHeight="1">
      <c r="A2456" s="39"/>
      <c r="B2456" s="40"/>
      <c r="C2456" s="271" t="s">
        <v>2523</v>
      </c>
      <c r="D2456" s="271" t="s">
        <v>416</v>
      </c>
      <c r="E2456" s="272" t="s">
        <v>2524</v>
      </c>
      <c r="F2456" s="273" t="s">
        <v>2525</v>
      </c>
      <c r="G2456" s="274" t="s">
        <v>278</v>
      </c>
      <c r="H2456" s="275">
        <v>296.47300000000001</v>
      </c>
      <c r="I2456" s="276"/>
      <c r="J2456" s="277">
        <f>ROUND(I2456*H2456,2)</f>
        <v>0</v>
      </c>
      <c r="K2456" s="278"/>
      <c r="L2456" s="279"/>
      <c r="M2456" s="280" t="s">
        <v>1</v>
      </c>
      <c r="N2456" s="281" t="s">
        <v>38</v>
      </c>
      <c r="O2456" s="92"/>
      <c r="P2456" s="230">
        <f>O2456*H2456</f>
        <v>0</v>
      </c>
      <c r="Q2456" s="230">
        <v>0</v>
      </c>
      <c r="R2456" s="230">
        <f>Q2456*H2456</f>
        <v>0</v>
      </c>
      <c r="S2456" s="230">
        <v>0</v>
      </c>
      <c r="T2456" s="231">
        <f>S2456*H2456</f>
        <v>0</v>
      </c>
      <c r="U2456" s="39"/>
      <c r="V2456" s="39"/>
      <c r="W2456" s="39"/>
      <c r="X2456" s="39"/>
      <c r="Y2456" s="39"/>
      <c r="Z2456" s="39"/>
      <c r="AA2456" s="39"/>
      <c r="AB2456" s="39"/>
      <c r="AC2456" s="39"/>
      <c r="AD2456" s="39"/>
      <c r="AE2456" s="39"/>
      <c r="AR2456" s="232" t="s">
        <v>265</v>
      </c>
      <c r="AT2456" s="232" t="s">
        <v>416</v>
      </c>
      <c r="AU2456" s="232" t="s">
        <v>82</v>
      </c>
      <c r="AY2456" s="18" t="s">
        <v>196</v>
      </c>
      <c r="BE2456" s="233">
        <f>IF(N2456="základní",J2456,0)</f>
        <v>0</v>
      </c>
      <c r="BF2456" s="233">
        <f>IF(N2456="snížená",J2456,0)</f>
        <v>0</v>
      </c>
      <c r="BG2456" s="233">
        <f>IF(N2456="zákl. přenesená",J2456,0)</f>
        <v>0</v>
      </c>
      <c r="BH2456" s="233">
        <f>IF(N2456="sníž. přenesená",J2456,0)</f>
        <v>0</v>
      </c>
      <c r="BI2456" s="233">
        <f>IF(N2456="nulová",J2456,0)</f>
        <v>0</v>
      </c>
      <c r="BJ2456" s="18" t="s">
        <v>80</v>
      </c>
      <c r="BK2456" s="233">
        <f>ROUND(I2456*H2456,2)</f>
        <v>0</v>
      </c>
      <c r="BL2456" s="18" t="s">
        <v>231</v>
      </c>
      <c r="BM2456" s="232" t="s">
        <v>2526</v>
      </c>
    </row>
    <row r="2457" s="2" customFormat="1">
      <c r="A2457" s="39"/>
      <c r="B2457" s="40"/>
      <c r="C2457" s="41"/>
      <c r="D2457" s="234" t="s">
        <v>203</v>
      </c>
      <c r="E2457" s="41"/>
      <c r="F2457" s="235" t="s">
        <v>2525</v>
      </c>
      <c r="G2457" s="41"/>
      <c r="H2457" s="41"/>
      <c r="I2457" s="236"/>
      <c r="J2457" s="41"/>
      <c r="K2457" s="41"/>
      <c r="L2457" s="45"/>
      <c r="M2457" s="237"/>
      <c r="N2457" s="238"/>
      <c r="O2457" s="92"/>
      <c r="P2457" s="92"/>
      <c r="Q2457" s="92"/>
      <c r="R2457" s="92"/>
      <c r="S2457" s="92"/>
      <c r="T2457" s="93"/>
      <c r="U2457" s="39"/>
      <c r="V2457" s="39"/>
      <c r="W2457" s="39"/>
      <c r="X2457" s="39"/>
      <c r="Y2457" s="39"/>
      <c r="Z2457" s="39"/>
      <c r="AA2457" s="39"/>
      <c r="AB2457" s="39"/>
      <c r="AC2457" s="39"/>
      <c r="AD2457" s="39"/>
      <c r="AE2457" s="39"/>
      <c r="AT2457" s="18" t="s">
        <v>203</v>
      </c>
      <c r="AU2457" s="18" t="s">
        <v>82</v>
      </c>
    </row>
    <row r="2458" s="13" customFormat="1">
      <c r="A2458" s="13"/>
      <c r="B2458" s="239"/>
      <c r="C2458" s="240"/>
      <c r="D2458" s="234" t="s">
        <v>204</v>
      </c>
      <c r="E2458" s="241" t="s">
        <v>1</v>
      </c>
      <c r="F2458" s="242" t="s">
        <v>2527</v>
      </c>
      <c r="G2458" s="240"/>
      <c r="H2458" s="243">
        <v>294.67399999999998</v>
      </c>
      <c r="I2458" s="244"/>
      <c r="J2458" s="240"/>
      <c r="K2458" s="240"/>
      <c r="L2458" s="245"/>
      <c r="M2458" s="246"/>
      <c r="N2458" s="247"/>
      <c r="O2458" s="247"/>
      <c r="P2458" s="247"/>
      <c r="Q2458" s="247"/>
      <c r="R2458" s="247"/>
      <c r="S2458" s="247"/>
      <c r="T2458" s="248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9" t="s">
        <v>204</v>
      </c>
      <c r="AU2458" s="249" t="s">
        <v>82</v>
      </c>
      <c r="AV2458" s="13" t="s">
        <v>82</v>
      </c>
      <c r="AW2458" s="13" t="s">
        <v>30</v>
      </c>
      <c r="AX2458" s="13" t="s">
        <v>73</v>
      </c>
      <c r="AY2458" s="249" t="s">
        <v>196</v>
      </c>
    </row>
    <row r="2459" s="13" customFormat="1">
      <c r="A2459" s="13"/>
      <c r="B2459" s="239"/>
      <c r="C2459" s="240"/>
      <c r="D2459" s="234" t="s">
        <v>204</v>
      </c>
      <c r="E2459" s="241" t="s">
        <v>1</v>
      </c>
      <c r="F2459" s="242" t="s">
        <v>2528</v>
      </c>
      <c r="G2459" s="240"/>
      <c r="H2459" s="243">
        <v>1.7989999999999999</v>
      </c>
      <c r="I2459" s="244"/>
      <c r="J2459" s="240"/>
      <c r="K2459" s="240"/>
      <c r="L2459" s="245"/>
      <c r="M2459" s="246"/>
      <c r="N2459" s="247"/>
      <c r="O2459" s="247"/>
      <c r="P2459" s="247"/>
      <c r="Q2459" s="247"/>
      <c r="R2459" s="247"/>
      <c r="S2459" s="247"/>
      <c r="T2459" s="248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9" t="s">
        <v>204</v>
      </c>
      <c r="AU2459" s="249" t="s">
        <v>82</v>
      </c>
      <c r="AV2459" s="13" t="s">
        <v>82</v>
      </c>
      <c r="AW2459" s="13" t="s">
        <v>30</v>
      </c>
      <c r="AX2459" s="13" t="s">
        <v>73</v>
      </c>
      <c r="AY2459" s="249" t="s">
        <v>196</v>
      </c>
    </row>
    <row r="2460" s="14" customFormat="1">
      <c r="A2460" s="14"/>
      <c r="B2460" s="250"/>
      <c r="C2460" s="251"/>
      <c r="D2460" s="234" t="s">
        <v>204</v>
      </c>
      <c r="E2460" s="252" t="s">
        <v>1</v>
      </c>
      <c r="F2460" s="253" t="s">
        <v>206</v>
      </c>
      <c r="G2460" s="251"/>
      <c r="H2460" s="254">
        <v>296.47299999999996</v>
      </c>
      <c r="I2460" s="255"/>
      <c r="J2460" s="251"/>
      <c r="K2460" s="251"/>
      <c r="L2460" s="256"/>
      <c r="M2460" s="257"/>
      <c r="N2460" s="258"/>
      <c r="O2460" s="258"/>
      <c r="P2460" s="258"/>
      <c r="Q2460" s="258"/>
      <c r="R2460" s="258"/>
      <c r="S2460" s="258"/>
      <c r="T2460" s="259"/>
      <c r="U2460" s="14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T2460" s="260" t="s">
        <v>204</v>
      </c>
      <c r="AU2460" s="260" t="s">
        <v>82</v>
      </c>
      <c r="AV2460" s="14" t="s">
        <v>202</v>
      </c>
      <c r="AW2460" s="14" t="s">
        <v>30</v>
      </c>
      <c r="AX2460" s="14" t="s">
        <v>80</v>
      </c>
      <c r="AY2460" s="260" t="s">
        <v>196</v>
      </c>
    </row>
    <row r="2461" s="2" customFormat="1" ht="49.05" customHeight="1">
      <c r="A2461" s="39"/>
      <c r="B2461" s="40"/>
      <c r="C2461" s="220" t="s">
        <v>1273</v>
      </c>
      <c r="D2461" s="220" t="s">
        <v>198</v>
      </c>
      <c r="E2461" s="221" t="s">
        <v>2529</v>
      </c>
      <c r="F2461" s="222" t="s">
        <v>2530</v>
      </c>
      <c r="G2461" s="223" t="s">
        <v>201</v>
      </c>
      <c r="H2461" s="224">
        <v>8611.5</v>
      </c>
      <c r="I2461" s="225"/>
      <c r="J2461" s="226">
        <f>ROUND(I2461*H2461,2)</f>
        <v>0</v>
      </c>
      <c r="K2461" s="227"/>
      <c r="L2461" s="45"/>
      <c r="M2461" s="228" t="s">
        <v>1</v>
      </c>
      <c r="N2461" s="229" t="s">
        <v>38</v>
      </c>
      <c r="O2461" s="92"/>
      <c r="P2461" s="230">
        <f>O2461*H2461</f>
        <v>0</v>
      </c>
      <c r="Q2461" s="230">
        <v>0</v>
      </c>
      <c r="R2461" s="230">
        <f>Q2461*H2461</f>
        <v>0</v>
      </c>
      <c r="S2461" s="230">
        <v>0</v>
      </c>
      <c r="T2461" s="231">
        <f>S2461*H2461</f>
        <v>0</v>
      </c>
      <c r="U2461" s="39"/>
      <c r="V2461" s="39"/>
      <c r="W2461" s="39"/>
      <c r="X2461" s="39"/>
      <c r="Y2461" s="39"/>
      <c r="Z2461" s="39"/>
      <c r="AA2461" s="39"/>
      <c r="AB2461" s="39"/>
      <c r="AC2461" s="39"/>
      <c r="AD2461" s="39"/>
      <c r="AE2461" s="39"/>
      <c r="AR2461" s="232" t="s">
        <v>231</v>
      </c>
      <c r="AT2461" s="232" t="s">
        <v>198</v>
      </c>
      <c r="AU2461" s="232" t="s">
        <v>82</v>
      </c>
      <c r="AY2461" s="18" t="s">
        <v>196</v>
      </c>
      <c r="BE2461" s="233">
        <f>IF(N2461="základní",J2461,0)</f>
        <v>0</v>
      </c>
      <c r="BF2461" s="233">
        <f>IF(N2461="snížená",J2461,0)</f>
        <v>0</v>
      </c>
      <c r="BG2461" s="233">
        <f>IF(N2461="zákl. přenesená",J2461,0)</f>
        <v>0</v>
      </c>
      <c r="BH2461" s="233">
        <f>IF(N2461="sníž. přenesená",J2461,0)</f>
        <v>0</v>
      </c>
      <c r="BI2461" s="233">
        <f>IF(N2461="nulová",J2461,0)</f>
        <v>0</v>
      </c>
      <c r="BJ2461" s="18" t="s">
        <v>80</v>
      </c>
      <c r="BK2461" s="233">
        <f>ROUND(I2461*H2461,2)</f>
        <v>0</v>
      </c>
      <c r="BL2461" s="18" t="s">
        <v>231</v>
      </c>
      <c r="BM2461" s="232" t="s">
        <v>2531</v>
      </c>
    </row>
    <row r="2462" s="2" customFormat="1">
      <c r="A2462" s="39"/>
      <c r="B2462" s="40"/>
      <c r="C2462" s="41"/>
      <c r="D2462" s="234" t="s">
        <v>203</v>
      </c>
      <c r="E2462" s="41"/>
      <c r="F2462" s="235" t="s">
        <v>2530</v>
      </c>
      <c r="G2462" s="41"/>
      <c r="H2462" s="41"/>
      <c r="I2462" s="236"/>
      <c r="J2462" s="41"/>
      <c r="K2462" s="41"/>
      <c r="L2462" s="45"/>
      <c r="M2462" s="237"/>
      <c r="N2462" s="238"/>
      <c r="O2462" s="92"/>
      <c r="P2462" s="92"/>
      <c r="Q2462" s="92"/>
      <c r="R2462" s="92"/>
      <c r="S2462" s="92"/>
      <c r="T2462" s="93"/>
      <c r="U2462" s="39"/>
      <c r="V2462" s="39"/>
      <c r="W2462" s="39"/>
      <c r="X2462" s="39"/>
      <c r="Y2462" s="39"/>
      <c r="Z2462" s="39"/>
      <c r="AA2462" s="39"/>
      <c r="AB2462" s="39"/>
      <c r="AC2462" s="39"/>
      <c r="AD2462" s="39"/>
      <c r="AE2462" s="39"/>
      <c r="AT2462" s="18" t="s">
        <v>203</v>
      </c>
      <c r="AU2462" s="18" t="s">
        <v>82</v>
      </c>
    </row>
    <row r="2463" s="13" customFormat="1">
      <c r="A2463" s="13"/>
      <c r="B2463" s="239"/>
      <c r="C2463" s="240"/>
      <c r="D2463" s="234" t="s">
        <v>204</v>
      </c>
      <c r="E2463" s="241" t="s">
        <v>1</v>
      </c>
      <c r="F2463" s="242" t="s">
        <v>2382</v>
      </c>
      <c r="G2463" s="240"/>
      <c r="H2463" s="243">
        <v>538.70000000000005</v>
      </c>
      <c r="I2463" s="244"/>
      <c r="J2463" s="240"/>
      <c r="K2463" s="240"/>
      <c r="L2463" s="245"/>
      <c r="M2463" s="246"/>
      <c r="N2463" s="247"/>
      <c r="O2463" s="247"/>
      <c r="P2463" s="247"/>
      <c r="Q2463" s="247"/>
      <c r="R2463" s="247"/>
      <c r="S2463" s="247"/>
      <c r="T2463" s="248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9" t="s">
        <v>204</v>
      </c>
      <c r="AU2463" s="249" t="s">
        <v>82</v>
      </c>
      <c r="AV2463" s="13" t="s">
        <v>82</v>
      </c>
      <c r="AW2463" s="13" t="s">
        <v>30</v>
      </c>
      <c r="AX2463" s="13" t="s">
        <v>73</v>
      </c>
      <c r="AY2463" s="249" t="s">
        <v>196</v>
      </c>
    </row>
    <row r="2464" s="13" customFormat="1">
      <c r="A2464" s="13"/>
      <c r="B2464" s="239"/>
      <c r="C2464" s="240"/>
      <c r="D2464" s="234" t="s">
        <v>204</v>
      </c>
      <c r="E2464" s="241" t="s">
        <v>1</v>
      </c>
      <c r="F2464" s="242" t="s">
        <v>2383</v>
      </c>
      <c r="G2464" s="240"/>
      <c r="H2464" s="243">
        <v>345.80000000000001</v>
      </c>
      <c r="I2464" s="244"/>
      <c r="J2464" s="240"/>
      <c r="K2464" s="240"/>
      <c r="L2464" s="245"/>
      <c r="M2464" s="246"/>
      <c r="N2464" s="247"/>
      <c r="O2464" s="247"/>
      <c r="P2464" s="247"/>
      <c r="Q2464" s="247"/>
      <c r="R2464" s="247"/>
      <c r="S2464" s="247"/>
      <c r="T2464" s="248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9" t="s">
        <v>204</v>
      </c>
      <c r="AU2464" s="249" t="s">
        <v>82</v>
      </c>
      <c r="AV2464" s="13" t="s">
        <v>82</v>
      </c>
      <c r="AW2464" s="13" t="s">
        <v>30</v>
      </c>
      <c r="AX2464" s="13" t="s">
        <v>73</v>
      </c>
      <c r="AY2464" s="249" t="s">
        <v>196</v>
      </c>
    </row>
    <row r="2465" s="13" customFormat="1">
      <c r="A2465" s="13"/>
      <c r="B2465" s="239"/>
      <c r="C2465" s="240"/>
      <c r="D2465" s="234" t="s">
        <v>204</v>
      </c>
      <c r="E2465" s="241" t="s">
        <v>1</v>
      </c>
      <c r="F2465" s="242" t="s">
        <v>1824</v>
      </c>
      <c r="G2465" s="240"/>
      <c r="H2465" s="243">
        <v>303</v>
      </c>
      <c r="I2465" s="244"/>
      <c r="J2465" s="240"/>
      <c r="K2465" s="240"/>
      <c r="L2465" s="245"/>
      <c r="M2465" s="246"/>
      <c r="N2465" s="247"/>
      <c r="O2465" s="247"/>
      <c r="P2465" s="247"/>
      <c r="Q2465" s="247"/>
      <c r="R2465" s="247"/>
      <c r="S2465" s="247"/>
      <c r="T2465" s="248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9" t="s">
        <v>204</v>
      </c>
      <c r="AU2465" s="249" t="s">
        <v>82</v>
      </c>
      <c r="AV2465" s="13" t="s">
        <v>82</v>
      </c>
      <c r="AW2465" s="13" t="s">
        <v>30</v>
      </c>
      <c r="AX2465" s="13" t="s">
        <v>73</v>
      </c>
      <c r="AY2465" s="249" t="s">
        <v>196</v>
      </c>
    </row>
    <row r="2466" s="13" customFormat="1">
      <c r="A2466" s="13"/>
      <c r="B2466" s="239"/>
      <c r="C2466" s="240"/>
      <c r="D2466" s="234" t="s">
        <v>204</v>
      </c>
      <c r="E2466" s="241" t="s">
        <v>1</v>
      </c>
      <c r="F2466" s="242" t="s">
        <v>2384</v>
      </c>
      <c r="G2466" s="240"/>
      <c r="H2466" s="243">
        <v>327</v>
      </c>
      <c r="I2466" s="244"/>
      <c r="J2466" s="240"/>
      <c r="K2466" s="240"/>
      <c r="L2466" s="245"/>
      <c r="M2466" s="246"/>
      <c r="N2466" s="247"/>
      <c r="O2466" s="247"/>
      <c r="P2466" s="247"/>
      <c r="Q2466" s="247"/>
      <c r="R2466" s="247"/>
      <c r="S2466" s="247"/>
      <c r="T2466" s="248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9" t="s">
        <v>204</v>
      </c>
      <c r="AU2466" s="249" t="s">
        <v>82</v>
      </c>
      <c r="AV2466" s="13" t="s">
        <v>82</v>
      </c>
      <c r="AW2466" s="13" t="s">
        <v>30</v>
      </c>
      <c r="AX2466" s="13" t="s">
        <v>73</v>
      </c>
      <c r="AY2466" s="249" t="s">
        <v>196</v>
      </c>
    </row>
    <row r="2467" s="13" customFormat="1">
      <c r="A2467" s="13"/>
      <c r="B2467" s="239"/>
      <c r="C2467" s="240"/>
      <c r="D2467" s="234" t="s">
        <v>204</v>
      </c>
      <c r="E2467" s="241" t="s">
        <v>1</v>
      </c>
      <c r="F2467" s="242" t="s">
        <v>1826</v>
      </c>
      <c r="G2467" s="240"/>
      <c r="H2467" s="243">
        <v>132.30000000000001</v>
      </c>
      <c r="I2467" s="244"/>
      <c r="J2467" s="240"/>
      <c r="K2467" s="240"/>
      <c r="L2467" s="245"/>
      <c r="M2467" s="246"/>
      <c r="N2467" s="247"/>
      <c r="O2467" s="247"/>
      <c r="P2467" s="247"/>
      <c r="Q2467" s="247"/>
      <c r="R2467" s="247"/>
      <c r="S2467" s="247"/>
      <c r="T2467" s="248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9" t="s">
        <v>204</v>
      </c>
      <c r="AU2467" s="249" t="s">
        <v>82</v>
      </c>
      <c r="AV2467" s="13" t="s">
        <v>82</v>
      </c>
      <c r="AW2467" s="13" t="s">
        <v>30</v>
      </c>
      <c r="AX2467" s="13" t="s">
        <v>73</v>
      </c>
      <c r="AY2467" s="249" t="s">
        <v>196</v>
      </c>
    </row>
    <row r="2468" s="13" customFormat="1">
      <c r="A2468" s="13"/>
      <c r="B2468" s="239"/>
      <c r="C2468" s="240"/>
      <c r="D2468" s="234" t="s">
        <v>204</v>
      </c>
      <c r="E2468" s="241" t="s">
        <v>1</v>
      </c>
      <c r="F2468" s="242" t="s">
        <v>2385</v>
      </c>
      <c r="G2468" s="240"/>
      <c r="H2468" s="243">
        <v>99.400000000000006</v>
      </c>
      <c r="I2468" s="244"/>
      <c r="J2468" s="240"/>
      <c r="K2468" s="240"/>
      <c r="L2468" s="245"/>
      <c r="M2468" s="246"/>
      <c r="N2468" s="247"/>
      <c r="O2468" s="247"/>
      <c r="P2468" s="247"/>
      <c r="Q2468" s="247"/>
      <c r="R2468" s="247"/>
      <c r="S2468" s="247"/>
      <c r="T2468" s="248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9" t="s">
        <v>204</v>
      </c>
      <c r="AU2468" s="249" t="s">
        <v>82</v>
      </c>
      <c r="AV2468" s="13" t="s">
        <v>82</v>
      </c>
      <c r="AW2468" s="13" t="s">
        <v>30</v>
      </c>
      <c r="AX2468" s="13" t="s">
        <v>73</v>
      </c>
      <c r="AY2468" s="249" t="s">
        <v>196</v>
      </c>
    </row>
    <row r="2469" s="13" customFormat="1">
      <c r="A2469" s="13"/>
      <c r="B2469" s="239"/>
      <c r="C2469" s="240"/>
      <c r="D2469" s="234" t="s">
        <v>204</v>
      </c>
      <c r="E2469" s="241" t="s">
        <v>1</v>
      </c>
      <c r="F2469" s="242" t="s">
        <v>1828</v>
      </c>
      <c r="G2469" s="240"/>
      <c r="H2469" s="243">
        <v>733.60000000000002</v>
      </c>
      <c r="I2469" s="244"/>
      <c r="J2469" s="240"/>
      <c r="K2469" s="240"/>
      <c r="L2469" s="245"/>
      <c r="M2469" s="246"/>
      <c r="N2469" s="247"/>
      <c r="O2469" s="247"/>
      <c r="P2469" s="247"/>
      <c r="Q2469" s="247"/>
      <c r="R2469" s="247"/>
      <c r="S2469" s="247"/>
      <c r="T2469" s="248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9" t="s">
        <v>204</v>
      </c>
      <c r="AU2469" s="249" t="s">
        <v>82</v>
      </c>
      <c r="AV2469" s="13" t="s">
        <v>82</v>
      </c>
      <c r="AW2469" s="13" t="s">
        <v>30</v>
      </c>
      <c r="AX2469" s="13" t="s">
        <v>73</v>
      </c>
      <c r="AY2469" s="249" t="s">
        <v>196</v>
      </c>
    </row>
    <row r="2470" s="13" customFormat="1">
      <c r="A2470" s="13"/>
      <c r="B2470" s="239"/>
      <c r="C2470" s="240"/>
      <c r="D2470" s="234" t="s">
        <v>204</v>
      </c>
      <c r="E2470" s="241" t="s">
        <v>1</v>
      </c>
      <c r="F2470" s="242" t="s">
        <v>1829</v>
      </c>
      <c r="G2470" s="240"/>
      <c r="H2470" s="243">
        <v>1292.9000000000001</v>
      </c>
      <c r="I2470" s="244"/>
      <c r="J2470" s="240"/>
      <c r="K2470" s="240"/>
      <c r="L2470" s="245"/>
      <c r="M2470" s="246"/>
      <c r="N2470" s="247"/>
      <c r="O2470" s="247"/>
      <c r="P2470" s="247"/>
      <c r="Q2470" s="247"/>
      <c r="R2470" s="247"/>
      <c r="S2470" s="247"/>
      <c r="T2470" s="248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9" t="s">
        <v>204</v>
      </c>
      <c r="AU2470" s="249" t="s">
        <v>82</v>
      </c>
      <c r="AV2470" s="13" t="s">
        <v>82</v>
      </c>
      <c r="AW2470" s="13" t="s">
        <v>30</v>
      </c>
      <c r="AX2470" s="13" t="s">
        <v>73</v>
      </c>
      <c r="AY2470" s="249" t="s">
        <v>196</v>
      </c>
    </row>
    <row r="2471" s="13" customFormat="1">
      <c r="A2471" s="13"/>
      <c r="B2471" s="239"/>
      <c r="C2471" s="240"/>
      <c r="D2471" s="234" t="s">
        <v>204</v>
      </c>
      <c r="E2471" s="241" t="s">
        <v>1</v>
      </c>
      <c r="F2471" s="242" t="s">
        <v>2386</v>
      </c>
      <c r="G2471" s="240"/>
      <c r="H2471" s="243">
        <v>560.79999999999995</v>
      </c>
      <c r="I2471" s="244"/>
      <c r="J2471" s="240"/>
      <c r="K2471" s="240"/>
      <c r="L2471" s="245"/>
      <c r="M2471" s="246"/>
      <c r="N2471" s="247"/>
      <c r="O2471" s="247"/>
      <c r="P2471" s="247"/>
      <c r="Q2471" s="247"/>
      <c r="R2471" s="247"/>
      <c r="S2471" s="247"/>
      <c r="T2471" s="248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9" t="s">
        <v>204</v>
      </c>
      <c r="AU2471" s="249" t="s">
        <v>82</v>
      </c>
      <c r="AV2471" s="13" t="s">
        <v>82</v>
      </c>
      <c r="AW2471" s="13" t="s">
        <v>30</v>
      </c>
      <c r="AX2471" s="13" t="s">
        <v>73</v>
      </c>
      <c r="AY2471" s="249" t="s">
        <v>196</v>
      </c>
    </row>
    <row r="2472" s="13" customFormat="1">
      <c r="A2472" s="13"/>
      <c r="B2472" s="239"/>
      <c r="C2472" s="240"/>
      <c r="D2472" s="234" t="s">
        <v>204</v>
      </c>
      <c r="E2472" s="241" t="s">
        <v>1</v>
      </c>
      <c r="F2472" s="242" t="s">
        <v>1831</v>
      </c>
      <c r="G2472" s="240"/>
      <c r="H2472" s="243">
        <v>4145.6000000000004</v>
      </c>
      <c r="I2472" s="244"/>
      <c r="J2472" s="240"/>
      <c r="K2472" s="240"/>
      <c r="L2472" s="245"/>
      <c r="M2472" s="246"/>
      <c r="N2472" s="247"/>
      <c r="O2472" s="247"/>
      <c r="P2472" s="247"/>
      <c r="Q2472" s="247"/>
      <c r="R2472" s="247"/>
      <c r="S2472" s="247"/>
      <c r="T2472" s="248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9" t="s">
        <v>204</v>
      </c>
      <c r="AU2472" s="249" t="s">
        <v>82</v>
      </c>
      <c r="AV2472" s="13" t="s">
        <v>82</v>
      </c>
      <c r="AW2472" s="13" t="s">
        <v>30</v>
      </c>
      <c r="AX2472" s="13" t="s">
        <v>73</v>
      </c>
      <c r="AY2472" s="249" t="s">
        <v>196</v>
      </c>
    </row>
    <row r="2473" s="13" customFormat="1">
      <c r="A2473" s="13"/>
      <c r="B2473" s="239"/>
      <c r="C2473" s="240"/>
      <c r="D2473" s="234" t="s">
        <v>204</v>
      </c>
      <c r="E2473" s="241" t="s">
        <v>1</v>
      </c>
      <c r="F2473" s="242" t="s">
        <v>1813</v>
      </c>
      <c r="G2473" s="240"/>
      <c r="H2473" s="243">
        <v>35.100000000000001</v>
      </c>
      <c r="I2473" s="244"/>
      <c r="J2473" s="240"/>
      <c r="K2473" s="240"/>
      <c r="L2473" s="245"/>
      <c r="M2473" s="246"/>
      <c r="N2473" s="247"/>
      <c r="O2473" s="247"/>
      <c r="P2473" s="247"/>
      <c r="Q2473" s="247"/>
      <c r="R2473" s="247"/>
      <c r="S2473" s="247"/>
      <c r="T2473" s="248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9" t="s">
        <v>204</v>
      </c>
      <c r="AU2473" s="249" t="s">
        <v>82</v>
      </c>
      <c r="AV2473" s="13" t="s">
        <v>82</v>
      </c>
      <c r="AW2473" s="13" t="s">
        <v>30</v>
      </c>
      <c r="AX2473" s="13" t="s">
        <v>73</v>
      </c>
      <c r="AY2473" s="249" t="s">
        <v>196</v>
      </c>
    </row>
    <row r="2474" s="13" customFormat="1">
      <c r="A2474" s="13"/>
      <c r="B2474" s="239"/>
      <c r="C2474" s="240"/>
      <c r="D2474" s="234" t="s">
        <v>204</v>
      </c>
      <c r="E2474" s="241" t="s">
        <v>1</v>
      </c>
      <c r="F2474" s="242" t="s">
        <v>1832</v>
      </c>
      <c r="G2474" s="240"/>
      <c r="H2474" s="243">
        <v>19.199999999999999</v>
      </c>
      <c r="I2474" s="244"/>
      <c r="J2474" s="240"/>
      <c r="K2474" s="240"/>
      <c r="L2474" s="245"/>
      <c r="M2474" s="246"/>
      <c r="N2474" s="247"/>
      <c r="O2474" s="247"/>
      <c r="P2474" s="247"/>
      <c r="Q2474" s="247"/>
      <c r="R2474" s="247"/>
      <c r="S2474" s="247"/>
      <c r="T2474" s="248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9" t="s">
        <v>204</v>
      </c>
      <c r="AU2474" s="249" t="s">
        <v>82</v>
      </c>
      <c r="AV2474" s="13" t="s">
        <v>82</v>
      </c>
      <c r="AW2474" s="13" t="s">
        <v>30</v>
      </c>
      <c r="AX2474" s="13" t="s">
        <v>73</v>
      </c>
      <c r="AY2474" s="249" t="s">
        <v>196</v>
      </c>
    </row>
    <row r="2475" s="13" customFormat="1">
      <c r="A2475" s="13"/>
      <c r="B2475" s="239"/>
      <c r="C2475" s="240"/>
      <c r="D2475" s="234" t="s">
        <v>204</v>
      </c>
      <c r="E2475" s="241" t="s">
        <v>1</v>
      </c>
      <c r="F2475" s="242" t="s">
        <v>1833</v>
      </c>
      <c r="G2475" s="240"/>
      <c r="H2475" s="243">
        <v>78.099999999999994</v>
      </c>
      <c r="I2475" s="244"/>
      <c r="J2475" s="240"/>
      <c r="K2475" s="240"/>
      <c r="L2475" s="245"/>
      <c r="M2475" s="246"/>
      <c r="N2475" s="247"/>
      <c r="O2475" s="247"/>
      <c r="P2475" s="247"/>
      <c r="Q2475" s="247"/>
      <c r="R2475" s="247"/>
      <c r="S2475" s="247"/>
      <c r="T2475" s="248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49" t="s">
        <v>204</v>
      </c>
      <c r="AU2475" s="249" t="s">
        <v>82</v>
      </c>
      <c r="AV2475" s="13" t="s">
        <v>82</v>
      </c>
      <c r="AW2475" s="13" t="s">
        <v>30</v>
      </c>
      <c r="AX2475" s="13" t="s">
        <v>73</v>
      </c>
      <c r="AY2475" s="249" t="s">
        <v>196</v>
      </c>
    </row>
    <row r="2476" s="14" customFormat="1">
      <c r="A2476" s="14"/>
      <c r="B2476" s="250"/>
      <c r="C2476" s="251"/>
      <c r="D2476" s="234" t="s">
        <v>204</v>
      </c>
      <c r="E2476" s="252" t="s">
        <v>1</v>
      </c>
      <c r="F2476" s="253" t="s">
        <v>206</v>
      </c>
      <c r="G2476" s="251"/>
      <c r="H2476" s="254">
        <v>8611.5000000000018</v>
      </c>
      <c r="I2476" s="255"/>
      <c r="J2476" s="251"/>
      <c r="K2476" s="251"/>
      <c r="L2476" s="256"/>
      <c r="M2476" s="257"/>
      <c r="N2476" s="258"/>
      <c r="O2476" s="258"/>
      <c r="P2476" s="258"/>
      <c r="Q2476" s="258"/>
      <c r="R2476" s="258"/>
      <c r="S2476" s="258"/>
      <c r="T2476" s="259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60" t="s">
        <v>204</v>
      </c>
      <c r="AU2476" s="260" t="s">
        <v>82</v>
      </c>
      <c r="AV2476" s="14" t="s">
        <v>202</v>
      </c>
      <c r="AW2476" s="14" t="s">
        <v>30</v>
      </c>
      <c r="AX2476" s="14" t="s">
        <v>80</v>
      </c>
      <c r="AY2476" s="260" t="s">
        <v>196</v>
      </c>
    </row>
    <row r="2477" s="2" customFormat="1" ht="16.5" customHeight="1">
      <c r="A2477" s="39"/>
      <c r="B2477" s="40"/>
      <c r="C2477" s="271" t="s">
        <v>2532</v>
      </c>
      <c r="D2477" s="271" t="s">
        <v>416</v>
      </c>
      <c r="E2477" s="272" t="s">
        <v>2533</v>
      </c>
      <c r="F2477" s="273" t="s">
        <v>2534</v>
      </c>
      <c r="G2477" s="274" t="s">
        <v>201</v>
      </c>
      <c r="H2477" s="275">
        <v>9472.6499999999996</v>
      </c>
      <c r="I2477" s="276"/>
      <c r="J2477" s="277">
        <f>ROUND(I2477*H2477,2)</f>
        <v>0</v>
      </c>
      <c r="K2477" s="278"/>
      <c r="L2477" s="279"/>
      <c r="M2477" s="280" t="s">
        <v>1</v>
      </c>
      <c r="N2477" s="281" t="s">
        <v>38</v>
      </c>
      <c r="O2477" s="92"/>
      <c r="P2477" s="230">
        <f>O2477*H2477</f>
        <v>0</v>
      </c>
      <c r="Q2477" s="230">
        <v>0</v>
      </c>
      <c r="R2477" s="230">
        <f>Q2477*H2477</f>
        <v>0</v>
      </c>
      <c r="S2477" s="230">
        <v>0</v>
      </c>
      <c r="T2477" s="231">
        <f>S2477*H2477</f>
        <v>0</v>
      </c>
      <c r="U2477" s="39"/>
      <c r="V2477" s="39"/>
      <c r="W2477" s="39"/>
      <c r="X2477" s="39"/>
      <c r="Y2477" s="39"/>
      <c r="Z2477" s="39"/>
      <c r="AA2477" s="39"/>
      <c r="AB2477" s="39"/>
      <c r="AC2477" s="39"/>
      <c r="AD2477" s="39"/>
      <c r="AE2477" s="39"/>
      <c r="AR2477" s="232" t="s">
        <v>265</v>
      </c>
      <c r="AT2477" s="232" t="s">
        <v>416</v>
      </c>
      <c r="AU2477" s="232" t="s">
        <v>82</v>
      </c>
      <c r="AY2477" s="18" t="s">
        <v>196</v>
      </c>
      <c r="BE2477" s="233">
        <f>IF(N2477="základní",J2477,0)</f>
        <v>0</v>
      </c>
      <c r="BF2477" s="233">
        <f>IF(N2477="snížená",J2477,0)</f>
        <v>0</v>
      </c>
      <c r="BG2477" s="233">
        <f>IF(N2477="zákl. přenesená",J2477,0)</f>
        <v>0</v>
      </c>
      <c r="BH2477" s="233">
        <f>IF(N2477="sníž. přenesená",J2477,0)</f>
        <v>0</v>
      </c>
      <c r="BI2477" s="233">
        <f>IF(N2477="nulová",J2477,0)</f>
        <v>0</v>
      </c>
      <c r="BJ2477" s="18" t="s">
        <v>80</v>
      </c>
      <c r="BK2477" s="233">
        <f>ROUND(I2477*H2477,2)</f>
        <v>0</v>
      </c>
      <c r="BL2477" s="18" t="s">
        <v>231</v>
      </c>
      <c r="BM2477" s="232" t="s">
        <v>2535</v>
      </c>
    </row>
    <row r="2478" s="2" customFormat="1">
      <c r="A2478" s="39"/>
      <c r="B2478" s="40"/>
      <c r="C2478" s="41"/>
      <c r="D2478" s="234" t="s">
        <v>203</v>
      </c>
      <c r="E2478" s="41"/>
      <c r="F2478" s="235" t="s">
        <v>2534</v>
      </c>
      <c r="G2478" s="41"/>
      <c r="H2478" s="41"/>
      <c r="I2478" s="236"/>
      <c r="J2478" s="41"/>
      <c r="K2478" s="41"/>
      <c r="L2478" s="45"/>
      <c r="M2478" s="237"/>
      <c r="N2478" s="238"/>
      <c r="O2478" s="92"/>
      <c r="P2478" s="92"/>
      <c r="Q2478" s="92"/>
      <c r="R2478" s="92"/>
      <c r="S2478" s="92"/>
      <c r="T2478" s="93"/>
      <c r="U2478" s="39"/>
      <c r="V2478" s="39"/>
      <c r="W2478" s="39"/>
      <c r="X2478" s="39"/>
      <c r="Y2478" s="39"/>
      <c r="Z2478" s="39"/>
      <c r="AA2478" s="39"/>
      <c r="AB2478" s="39"/>
      <c r="AC2478" s="39"/>
      <c r="AD2478" s="39"/>
      <c r="AE2478" s="39"/>
      <c r="AT2478" s="18" t="s">
        <v>203</v>
      </c>
      <c r="AU2478" s="18" t="s">
        <v>82</v>
      </c>
    </row>
    <row r="2479" s="13" customFormat="1">
      <c r="A2479" s="13"/>
      <c r="B2479" s="239"/>
      <c r="C2479" s="240"/>
      <c r="D2479" s="234" t="s">
        <v>204</v>
      </c>
      <c r="E2479" s="241" t="s">
        <v>1</v>
      </c>
      <c r="F2479" s="242" t="s">
        <v>2536</v>
      </c>
      <c r="G2479" s="240"/>
      <c r="H2479" s="243">
        <v>9472.6499999999996</v>
      </c>
      <c r="I2479" s="244"/>
      <c r="J2479" s="240"/>
      <c r="K2479" s="240"/>
      <c r="L2479" s="245"/>
      <c r="M2479" s="246"/>
      <c r="N2479" s="247"/>
      <c r="O2479" s="247"/>
      <c r="P2479" s="247"/>
      <c r="Q2479" s="247"/>
      <c r="R2479" s="247"/>
      <c r="S2479" s="247"/>
      <c r="T2479" s="248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9" t="s">
        <v>204</v>
      </c>
      <c r="AU2479" s="249" t="s">
        <v>82</v>
      </c>
      <c r="AV2479" s="13" t="s">
        <v>82</v>
      </c>
      <c r="AW2479" s="13" t="s">
        <v>30</v>
      </c>
      <c r="AX2479" s="13" t="s">
        <v>73</v>
      </c>
      <c r="AY2479" s="249" t="s">
        <v>196</v>
      </c>
    </row>
    <row r="2480" s="14" customFormat="1">
      <c r="A2480" s="14"/>
      <c r="B2480" s="250"/>
      <c r="C2480" s="251"/>
      <c r="D2480" s="234" t="s">
        <v>204</v>
      </c>
      <c r="E2480" s="252" t="s">
        <v>1</v>
      </c>
      <c r="F2480" s="253" t="s">
        <v>206</v>
      </c>
      <c r="G2480" s="251"/>
      <c r="H2480" s="254">
        <v>9472.6499999999996</v>
      </c>
      <c r="I2480" s="255"/>
      <c r="J2480" s="251"/>
      <c r="K2480" s="251"/>
      <c r="L2480" s="256"/>
      <c r="M2480" s="257"/>
      <c r="N2480" s="258"/>
      <c r="O2480" s="258"/>
      <c r="P2480" s="258"/>
      <c r="Q2480" s="258"/>
      <c r="R2480" s="258"/>
      <c r="S2480" s="258"/>
      <c r="T2480" s="259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60" t="s">
        <v>204</v>
      </c>
      <c r="AU2480" s="260" t="s">
        <v>82</v>
      </c>
      <c r="AV2480" s="14" t="s">
        <v>202</v>
      </c>
      <c r="AW2480" s="14" t="s">
        <v>30</v>
      </c>
      <c r="AX2480" s="14" t="s">
        <v>80</v>
      </c>
      <c r="AY2480" s="260" t="s">
        <v>196</v>
      </c>
    </row>
    <row r="2481" s="2" customFormat="1" ht="44.25" customHeight="1">
      <c r="A2481" s="39"/>
      <c r="B2481" s="40"/>
      <c r="C2481" s="220" t="s">
        <v>1277</v>
      </c>
      <c r="D2481" s="220" t="s">
        <v>198</v>
      </c>
      <c r="E2481" s="221" t="s">
        <v>2537</v>
      </c>
      <c r="F2481" s="222" t="s">
        <v>2538</v>
      </c>
      <c r="G2481" s="223" t="s">
        <v>396</v>
      </c>
      <c r="H2481" s="224">
        <v>55.927999999999997</v>
      </c>
      <c r="I2481" s="225"/>
      <c r="J2481" s="226">
        <f>ROUND(I2481*H2481,2)</f>
        <v>0</v>
      </c>
      <c r="K2481" s="227"/>
      <c r="L2481" s="45"/>
      <c r="M2481" s="228" t="s">
        <v>1</v>
      </c>
      <c r="N2481" s="229" t="s">
        <v>38</v>
      </c>
      <c r="O2481" s="92"/>
      <c r="P2481" s="230">
        <f>O2481*H2481</f>
        <v>0</v>
      </c>
      <c r="Q2481" s="230">
        <v>0</v>
      </c>
      <c r="R2481" s="230">
        <f>Q2481*H2481</f>
        <v>0</v>
      </c>
      <c r="S2481" s="230">
        <v>0</v>
      </c>
      <c r="T2481" s="231">
        <f>S2481*H2481</f>
        <v>0</v>
      </c>
      <c r="U2481" s="39"/>
      <c r="V2481" s="39"/>
      <c r="W2481" s="39"/>
      <c r="X2481" s="39"/>
      <c r="Y2481" s="39"/>
      <c r="Z2481" s="39"/>
      <c r="AA2481" s="39"/>
      <c r="AB2481" s="39"/>
      <c r="AC2481" s="39"/>
      <c r="AD2481" s="39"/>
      <c r="AE2481" s="39"/>
      <c r="AR2481" s="232" t="s">
        <v>231</v>
      </c>
      <c r="AT2481" s="232" t="s">
        <v>198</v>
      </c>
      <c r="AU2481" s="232" t="s">
        <v>82</v>
      </c>
      <c r="AY2481" s="18" t="s">
        <v>196</v>
      </c>
      <c r="BE2481" s="233">
        <f>IF(N2481="základní",J2481,0)</f>
        <v>0</v>
      </c>
      <c r="BF2481" s="233">
        <f>IF(N2481="snížená",J2481,0)</f>
        <v>0</v>
      </c>
      <c r="BG2481" s="233">
        <f>IF(N2481="zákl. přenesená",J2481,0)</f>
        <v>0</v>
      </c>
      <c r="BH2481" s="233">
        <f>IF(N2481="sníž. přenesená",J2481,0)</f>
        <v>0</v>
      </c>
      <c r="BI2481" s="233">
        <f>IF(N2481="nulová",J2481,0)</f>
        <v>0</v>
      </c>
      <c r="BJ2481" s="18" t="s">
        <v>80</v>
      </c>
      <c r="BK2481" s="233">
        <f>ROUND(I2481*H2481,2)</f>
        <v>0</v>
      </c>
      <c r="BL2481" s="18" t="s">
        <v>231</v>
      </c>
      <c r="BM2481" s="232" t="s">
        <v>2539</v>
      </c>
    </row>
    <row r="2482" s="2" customFormat="1">
      <c r="A2482" s="39"/>
      <c r="B2482" s="40"/>
      <c r="C2482" s="41"/>
      <c r="D2482" s="234" t="s">
        <v>203</v>
      </c>
      <c r="E2482" s="41"/>
      <c r="F2482" s="235" t="s">
        <v>2538</v>
      </c>
      <c r="G2482" s="41"/>
      <c r="H2482" s="41"/>
      <c r="I2482" s="236"/>
      <c r="J2482" s="41"/>
      <c r="K2482" s="41"/>
      <c r="L2482" s="45"/>
      <c r="M2482" s="237"/>
      <c r="N2482" s="238"/>
      <c r="O2482" s="92"/>
      <c r="P2482" s="92"/>
      <c r="Q2482" s="92"/>
      <c r="R2482" s="92"/>
      <c r="S2482" s="92"/>
      <c r="T2482" s="93"/>
      <c r="U2482" s="39"/>
      <c r="V2482" s="39"/>
      <c r="W2482" s="39"/>
      <c r="X2482" s="39"/>
      <c r="Y2482" s="39"/>
      <c r="Z2482" s="39"/>
      <c r="AA2482" s="39"/>
      <c r="AB2482" s="39"/>
      <c r="AC2482" s="39"/>
      <c r="AD2482" s="39"/>
      <c r="AE2482" s="39"/>
      <c r="AT2482" s="18" t="s">
        <v>203</v>
      </c>
      <c r="AU2482" s="18" t="s">
        <v>82</v>
      </c>
    </row>
    <row r="2483" s="12" customFormat="1" ht="22.8" customHeight="1">
      <c r="A2483" s="12"/>
      <c r="B2483" s="204"/>
      <c r="C2483" s="205"/>
      <c r="D2483" s="206" t="s">
        <v>72</v>
      </c>
      <c r="E2483" s="218" t="s">
        <v>2540</v>
      </c>
      <c r="F2483" s="218" t="s">
        <v>2541</v>
      </c>
      <c r="G2483" s="205"/>
      <c r="H2483" s="205"/>
      <c r="I2483" s="208"/>
      <c r="J2483" s="219">
        <f>BK2483</f>
        <v>0</v>
      </c>
      <c r="K2483" s="205"/>
      <c r="L2483" s="210"/>
      <c r="M2483" s="211"/>
      <c r="N2483" s="212"/>
      <c r="O2483" s="212"/>
      <c r="P2483" s="213">
        <f>SUM(P2484:P2641)</f>
        <v>0</v>
      </c>
      <c r="Q2483" s="212"/>
      <c r="R2483" s="213">
        <f>SUM(R2484:R2641)</f>
        <v>0</v>
      </c>
      <c r="S2483" s="212"/>
      <c r="T2483" s="214">
        <f>SUM(T2484:T2641)</f>
        <v>0</v>
      </c>
      <c r="U2483" s="12"/>
      <c r="V2483" s="12"/>
      <c r="W2483" s="12"/>
      <c r="X2483" s="12"/>
      <c r="Y2483" s="12"/>
      <c r="Z2483" s="12"/>
      <c r="AA2483" s="12"/>
      <c r="AB2483" s="12"/>
      <c r="AC2483" s="12"/>
      <c r="AD2483" s="12"/>
      <c r="AE2483" s="12"/>
      <c r="AR2483" s="215" t="s">
        <v>82</v>
      </c>
      <c r="AT2483" s="216" t="s">
        <v>72</v>
      </c>
      <c r="AU2483" s="216" t="s">
        <v>80</v>
      </c>
      <c r="AY2483" s="215" t="s">
        <v>196</v>
      </c>
      <c r="BK2483" s="217">
        <f>SUM(BK2484:BK2641)</f>
        <v>0</v>
      </c>
    </row>
    <row r="2484" s="2" customFormat="1" ht="24.15" customHeight="1">
      <c r="A2484" s="39"/>
      <c r="B2484" s="40"/>
      <c r="C2484" s="220" t="s">
        <v>2542</v>
      </c>
      <c r="D2484" s="220" t="s">
        <v>198</v>
      </c>
      <c r="E2484" s="221" t="s">
        <v>2543</v>
      </c>
      <c r="F2484" s="222" t="s">
        <v>2544</v>
      </c>
      <c r="G2484" s="223" t="s">
        <v>256</v>
      </c>
      <c r="H2484" s="224">
        <v>325</v>
      </c>
      <c r="I2484" s="225"/>
      <c r="J2484" s="226">
        <f>ROUND(I2484*H2484,2)</f>
        <v>0</v>
      </c>
      <c r="K2484" s="227"/>
      <c r="L2484" s="45"/>
      <c r="M2484" s="228" t="s">
        <v>1</v>
      </c>
      <c r="N2484" s="229" t="s">
        <v>38</v>
      </c>
      <c r="O2484" s="92"/>
      <c r="P2484" s="230">
        <f>O2484*H2484</f>
        <v>0</v>
      </c>
      <c r="Q2484" s="230">
        <v>0</v>
      </c>
      <c r="R2484" s="230">
        <f>Q2484*H2484</f>
        <v>0</v>
      </c>
      <c r="S2484" s="230">
        <v>0</v>
      </c>
      <c r="T2484" s="231">
        <f>S2484*H2484</f>
        <v>0</v>
      </c>
      <c r="U2484" s="39"/>
      <c r="V2484" s="39"/>
      <c r="W2484" s="39"/>
      <c r="X2484" s="39"/>
      <c r="Y2484" s="39"/>
      <c r="Z2484" s="39"/>
      <c r="AA2484" s="39"/>
      <c r="AB2484" s="39"/>
      <c r="AC2484" s="39"/>
      <c r="AD2484" s="39"/>
      <c r="AE2484" s="39"/>
      <c r="AR2484" s="232" t="s">
        <v>231</v>
      </c>
      <c r="AT2484" s="232" t="s">
        <v>198</v>
      </c>
      <c r="AU2484" s="232" t="s">
        <v>82</v>
      </c>
      <c r="AY2484" s="18" t="s">
        <v>196</v>
      </c>
      <c r="BE2484" s="233">
        <f>IF(N2484="základní",J2484,0)</f>
        <v>0</v>
      </c>
      <c r="BF2484" s="233">
        <f>IF(N2484="snížená",J2484,0)</f>
        <v>0</v>
      </c>
      <c r="BG2484" s="233">
        <f>IF(N2484="zákl. přenesená",J2484,0)</f>
        <v>0</v>
      </c>
      <c r="BH2484" s="233">
        <f>IF(N2484="sníž. přenesená",J2484,0)</f>
        <v>0</v>
      </c>
      <c r="BI2484" s="233">
        <f>IF(N2484="nulová",J2484,0)</f>
        <v>0</v>
      </c>
      <c r="BJ2484" s="18" t="s">
        <v>80</v>
      </c>
      <c r="BK2484" s="233">
        <f>ROUND(I2484*H2484,2)</f>
        <v>0</v>
      </c>
      <c r="BL2484" s="18" t="s">
        <v>231</v>
      </c>
      <c r="BM2484" s="232" t="s">
        <v>2545</v>
      </c>
    </row>
    <row r="2485" s="2" customFormat="1">
      <c r="A2485" s="39"/>
      <c r="B2485" s="40"/>
      <c r="C2485" s="41"/>
      <c r="D2485" s="234" t="s">
        <v>203</v>
      </c>
      <c r="E2485" s="41"/>
      <c r="F2485" s="235" t="s">
        <v>2544</v>
      </c>
      <c r="G2485" s="41"/>
      <c r="H2485" s="41"/>
      <c r="I2485" s="236"/>
      <c r="J2485" s="41"/>
      <c r="K2485" s="41"/>
      <c r="L2485" s="45"/>
      <c r="M2485" s="237"/>
      <c r="N2485" s="238"/>
      <c r="O2485" s="92"/>
      <c r="P2485" s="92"/>
      <c r="Q2485" s="92"/>
      <c r="R2485" s="92"/>
      <c r="S2485" s="92"/>
      <c r="T2485" s="93"/>
      <c r="U2485" s="39"/>
      <c r="V2485" s="39"/>
      <c r="W2485" s="39"/>
      <c r="X2485" s="39"/>
      <c r="Y2485" s="39"/>
      <c r="Z2485" s="39"/>
      <c r="AA2485" s="39"/>
      <c r="AB2485" s="39"/>
      <c r="AC2485" s="39"/>
      <c r="AD2485" s="39"/>
      <c r="AE2485" s="39"/>
      <c r="AT2485" s="18" t="s">
        <v>203</v>
      </c>
      <c r="AU2485" s="18" t="s">
        <v>82</v>
      </c>
    </row>
    <row r="2486" s="2" customFormat="1" ht="24.15" customHeight="1">
      <c r="A2486" s="39"/>
      <c r="B2486" s="40"/>
      <c r="C2486" s="220" t="s">
        <v>1280</v>
      </c>
      <c r="D2486" s="220" t="s">
        <v>198</v>
      </c>
      <c r="E2486" s="221" t="s">
        <v>2546</v>
      </c>
      <c r="F2486" s="222" t="s">
        <v>2547</v>
      </c>
      <c r="G2486" s="223" t="s">
        <v>256</v>
      </c>
      <c r="H2486" s="224">
        <v>370</v>
      </c>
      <c r="I2486" s="225"/>
      <c r="J2486" s="226">
        <f>ROUND(I2486*H2486,2)</f>
        <v>0</v>
      </c>
      <c r="K2486" s="227"/>
      <c r="L2486" s="45"/>
      <c r="M2486" s="228" t="s">
        <v>1</v>
      </c>
      <c r="N2486" s="229" t="s">
        <v>38</v>
      </c>
      <c r="O2486" s="92"/>
      <c r="P2486" s="230">
        <f>O2486*H2486</f>
        <v>0</v>
      </c>
      <c r="Q2486" s="230">
        <v>0</v>
      </c>
      <c r="R2486" s="230">
        <f>Q2486*H2486</f>
        <v>0</v>
      </c>
      <c r="S2486" s="230">
        <v>0</v>
      </c>
      <c r="T2486" s="231">
        <f>S2486*H2486</f>
        <v>0</v>
      </c>
      <c r="U2486" s="39"/>
      <c r="V2486" s="39"/>
      <c r="W2486" s="39"/>
      <c r="X2486" s="39"/>
      <c r="Y2486" s="39"/>
      <c r="Z2486" s="39"/>
      <c r="AA2486" s="39"/>
      <c r="AB2486" s="39"/>
      <c r="AC2486" s="39"/>
      <c r="AD2486" s="39"/>
      <c r="AE2486" s="39"/>
      <c r="AR2486" s="232" t="s">
        <v>231</v>
      </c>
      <c r="AT2486" s="232" t="s">
        <v>198</v>
      </c>
      <c r="AU2486" s="232" t="s">
        <v>82</v>
      </c>
      <c r="AY2486" s="18" t="s">
        <v>196</v>
      </c>
      <c r="BE2486" s="233">
        <f>IF(N2486="základní",J2486,0)</f>
        <v>0</v>
      </c>
      <c r="BF2486" s="233">
        <f>IF(N2486="snížená",J2486,0)</f>
        <v>0</v>
      </c>
      <c r="BG2486" s="233">
        <f>IF(N2486="zákl. přenesená",J2486,0)</f>
        <v>0</v>
      </c>
      <c r="BH2486" s="233">
        <f>IF(N2486="sníž. přenesená",J2486,0)</f>
        <v>0</v>
      </c>
      <c r="BI2486" s="233">
        <f>IF(N2486="nulová",J2486,0)</f>
        <v>0</v>
      </c>
      <c r="BJ2486" s="18" t="s">
        <v>80</v>
      </c>
      <c r="BK2486" s="233">
        <f>ROUND(I2486*H2486,2)</f>
        <v>0</v>
      </c>
      <c r="BL2486" s="18" t="s">
        <v>231</v>
      </c>
      <c r="BM2486" s="232" t="s">
        <v>2548</v>
      </c>
    </row>
    <row r="2487" s="2" customFormat="1">
      <c r="A2487" s="39"/>
      <c r="B2487" s="40"/>
      <c r="C2487" s="41"/>
      <c r="D2487" s="234" t="s">
        <v>203</v>
      </c>
      <c r="E2487" s="41"/>
      <c r="F2487" s="235" t="s">
        <v>2547</v>
      </c>
      <c r="G2487" s="41"/>
      <c r="H2487" s="41"/>
      <c r="I2487" s="236"/>
      <c r="J2487" s="41"/>
      <c r="K2487" s="41"/>
      <c r="L2487" s="45"/>
      <c r="M2487" s="237"/>
      <c r="N2487" s="238"/>
      <c r="O2487" s="92"/>
      <c r="P2487" s="92"/>
      <c r="Q2487" s="92"/>
      <c r="R2487" s="92"/>
      <c r="S2487" s="92"/>
      <c r="T2487" s="93"/>
      <c r="U2487" s="39"/>
      <c r="V2487" s="39"/>
      <c r="W2487" s="39"/>
      <c r="X2487" s="39"/>
      <c r="Y2487" s="39"/>
      <c r="Z2487" s="39"/>
      <c r="AA2487" s="39"/>
      <c r="AB2487" s="39"/>
      <c r="AC2487" s="39"/>
      <c r="AD2487" s="39"/>
      <c r="AE2487" s="39"/>
      <c r="AT2487" s="18" t="s">
        <v>203</v>
      </c>
      <c r="AU2487" s="18" t="s">
        <v>82</v>
      </c>
    </row>
    <row r="2488" s="2" customFormat="1" ht="24.15" customHeight="1">
      <c r="A2488" s="39"/>
      <c r="B2488" s="40"/>
      <c r="C2488" s="220" t="s">
        <v>2549</v>
      </c>
      <c r="D2488" s="220" t="s">
        <v>198</v>
      </c>
      <c r="E2488" s="221" t="s">
        <v>2550</v>
      </c>
      <c r="F2488" s="222" t="s">
        <v>2551</v>
      </c>
      <c r="G2488" s="223" t="s">
        <v>256</v>
      </c>
      <c r="H2488" s="224">
        <v>740</v>
      </c>
      <c r="I2488" s="225"/>
      <c r="J2488" s="226">
        <f>ROUND(I2488*H2488,2)</f>
        <v>0</v>
      </c>
      <c r="K2488" s="227"/>
      <c r="L2488" s="45"/>
      <c r="M2488" s="228" t="s">
        <v>1</v>
      </c>
      <c r="N2488" s="229" t="s">
        <v>38</v>
      </c>
      <c r="O2488" s="92"/>
      <c r="P2488" s="230">
        <f>O2488*H2488</f>
        <v>0</v>
      </c>
      <c r="Q2488" s="230">
        <v>0</v>
      </c>
      <c r="R2488" s="230">
        <f>Q2488*H2488</f>
        <v>0</v>
      </c>
      <c r="S2488" s="230">
        <v>0</v>
      </c>
      <c r="T2488" s="231">
        <f>S2488*H2488</f>
        <v>0</v>
      </c>
      <c r="U2488" s="39"/>
      <c r="V2488" s="39"/>
      <c r="W2488" s="39"/>
      <c r="X2488" s="39"/>
      <c r="Y2488" s="39"/>
      <c r="Z2488" s="39"/>
      <c r="AA2488" s="39"/>
      <c r="AB2488" s="39"/>
      <c r="AC2488" s="39"/>
      <c r="AD2488" s="39"/>
      <c r="AE2488" s="39"/>
      <c r="AR2488" s="232" t="s">
        <v>231</v>
      </c>
      <c r="AT2488" s="232" t="s">
        <v>198</v>
      </c>
      <c r="AU2488" s="232" t="s">
        <v>82</v>
      </c>
      <c r="AY2488" s="18" t="s">
        <v>196</v>
      </c>
      <c r="BE2488" s="233">
        <f>IF(N2488="základní",J2488,0)</f>
        <v>0</v>
      </c>
      <c r="BF2488" s="233">
        <f>IF(N2488="snížená",J2488,0)</f>
        <v>0</v>
      </c>
      <c r="BG2488" s="233">
        <f>IF(N2488="zákl. přenesená",J2488,0)</f>
        <v>0</v>
      </c>
      <c r="BH2488" s="233">
        <f>IF(N2488="sníž. přenesená",J2488,0)</f>
        <v>0</v>
      </c>
      <c r="BI2488" s="233">
        <f>IF(N2488="nulová",J2488,0)</f>
        <v>0</v>
      </c>
      <c r="BJ2488" s="18" t="s">
        <v>80</v>
      </c>
      <c r="BK2488" s="233">
        <f>ROUND(I2488*H2488,2)</f>
        <v>0</v>
      </c>
      <c r="BL2488" s="18" t="s">
        <v>231</v>
      </c>
      <c r="BM2488" s="232" t="s">
        <v>2552</v>
      </c>
    </row>
    <row r="2489" s="2" customFormat="1">
      <c r="A2489" s="39"/>
      <c r="B2489" s="40"/>
      <c r="C2489" s="41"/>
      <c r="D2489" s="234" t="s">
        <v>203</v>
      </c>
      <c r="E2489" s="41"/>
      <c r="F2489" s="235" t="s">
        <v>2551</v>
      </c>
      <c r="G2489" s="41"/>
      <c r="H2489" s="41"/>
      <c r="I2489" s="236"/>
      <c r="J2489" s="41"/>
      <c r="K2489" s="41"/>
      <c r="L2489" s="45"/>
      <c r="M2489" s="237"/>
      <c r="N2489" s="238"/>
      <c r="O2489" s="92"/>
      <c r="P2489" s="92"/>
      <c r="Q2489" s="92"/>
      <c r="R2489" s="92"/>
      <c r="S2489" s="92"/>
      <c r="T2489" s="93"/>
      <c r="U2489" s="39"/>
      <c r="V2489" s="39"/>
      <c r="W2489" s="39"/>
      <c r="X2489" s="39"/>
      <c r="Y2489" s="39"/>
      <c r="Z2489" s="39"/>
      <c r="AA2489" s="39"/>
      <c r="AB2489" s="39"/>
      <c r="AC2489" s="39"/>
      <c r="AD2489" s="39"/>
      <c r="AE2489" s="39"/>
      <c r="AT2489" s="18" t="s">
        <v>203</v>
      </c>
      <c r="AU2489" s="18" t="s">
        <v>82</v>
      </c>
    </row>
    <row r="2490" s="2" customFormat="1" ht="24.15" customHeight="1">
      <c r="A2490" s="39"/>
      <c r="B2490" s="40"/>
      <c r="C2490" s="220" t="s">
        <v>1285</v>
      </c>
      <c r="D2490" s="220" t="s">
        <v>198</v>
      </c>
      <c r="E2490" s="221" t="s">
        <v>2553</v>
      </c>
      <c r="F2490" s="222" t="s">
        <v>2554</v>
      </c>
      <c r="G2490" s="223" t="s">
        <v>256</v>
      </c>
      <c r="H2490" s="224">
        <v>155</v>
      </c>
      <c r="I2490" s="225"/>
      <c r="J2490" s="226">
        <f>ROUND(I2490*H2490,2)</f>
        <v>0</v>
      </c>
      <c r="K2490" s="227"/>
      <c r="L2490" s="45"/>
      <c r="M2490" s="228" t="s">
        <v>1</v>
      </c>
      <c r="N2490" s="229" t="s">
        <v>38</v>
      </c>
      <c r="O2490" s="92"/>
      <c r="P2490" s="230">
        <f>O2490*H2490</f>
        <v>0</v>
      </c>
      <c r="Q2490" s="230">
        <v>0</v>
      </c>
      <c r="R2490" s="230">
        <f>Q2490*H2490</f>
        <v>0</v>
      </c>
      <c r="S2490" s="230">
        <v>0</v>
      </c>
      <c r="T2490" s="231">
        <f>S2490*H2490</f>
        <v>0</v>
      </c>
      <c r="U2490" s="39"/>
      <c r="V2490" s="39"/>
      <c r="W2490" s="39"/>
      <c r="X2490" s="39"/>
      <c r="Y2490" s="39"/>
      <c r="Z2490" s="39"/>
      <c r="AA2490" s="39"/>
      <c r="AB2490" s="39"/>
      <c r="AC2490" s="39"/>
      <c r="AD2490" s="39"/>
      <c r="AE2490" s="39"/>
      <c r="AR2490" s="232" t="s">
        <v>231</v>
      </c>
      <c r="AT2490" s="232" t="s">
        <v>198</v>
      </c>
      <c r="AU2490" s="232" t="s">
        <v>82</v>
      </c>
      <c r="AY2490" s="18" t="s">
        <v>196</v>
      </c>
      <c r="BE2490" s="233">
        <f>IF(N2490="základní",J2490,0)</f>
        <v>0</v>
      </c>
      <c r="BF2490" s="233">
        <f>IF(N2490="snížená",J2490,0)</f>
        <v>0</v>
      </c>
      <c r="BG2490" s="233">
        <f>IF(N2490="zákl. přenesená",J2490,0)</f>
        <v>0</v>
      </c>
      <c r="BH2490" s="233">
        <f>IF(N2490="sníž. přenesená",J2490,0)</f>
        <v>0</v>
      </c>
      <c r="BI2490" s="233">
        <f>IF(N2490="nulová",J2490,0)</f>
        <v>0</v>
      </c>
      <c r="BJ2490" s="18" t="s">
        <v>80</v>
      </c>
      <c r="BK2490" s="233">
        <f>ROUND(I2490*H2490,2)</f>
        <v>0</v>
      </c>
      <c r="BL2490" s="18" t="s">
        <v>231</v>
      </c>
      <c r="BM2490" s="232" t="s">
        <v>2555</v>
      </c>
    </row>
    <row r="2491" s="2" customFormat="1">
      <c r="A2491" s="39"/>
      <c r="B2491" s="40"/>
      <c r="C2491" s="41"/>
      <c r="D2491" s="234" t="s">
        <v>203</v>
      </c>
      <c r="E2491" s="41"/>
      <c r="F2491" s="235" t="s">
        <v>2554</v>
      </c>
      <c r="G2491" s="41"/>
      <c r="H2491" s="41"/>
      <c r="I2491" s="236"/>
      <c r="J2491" s="41"/>
      <c r="K2491" s="41"/>
      <c r="L2491" s="45"/>
      <c r="M2491" s="237"/>
      <c r="N2491" s="238"/>
      <c r="O2491" s="92"/>
      <c r="P2491" s="92"/>
      <c r="Q2491" s="92"/>
      <c r="R2491" s="92"/>
      <c r="S2491" s="92"/>
      <c r="T2491" s="93"/>
      <c r="U2491" s="39"/>
      <c r="V2491" s="39"/>
      <c r="W2491" s="39"/>
      <c r="X2491" s="39"/>
      <c r="Y2491" s="39"/>
      <c r="Z2491" s="39"/>
      <c r="AA2491" s="39"/>
      <c r="AB2491" s="39"/>
      <c r="AC2491" s="39"/>
      <c r="AD2491" s="39"/>
      <c r="AE2491" s="39"/>
      <c r="AT2491" s="18" t="s">
        <v>203</v>
      </c>
      <c r="AU2491" s="18" t="s">
        <v>82</v>
      </c>
    </row>
    <row r="2492" s="2" customFormat="1" ht="24.15" customHeight="1">
      <c r="A2492" s="39"/>
      <c r="B2492" s="40"/>
      <c r="C2492" s="220" t="s">
        <v>2556</v>
      </c>
      <c r="D2492" s="220" t="s">
        <v>198</v>
      </c>
      <c r="E2492" s="221" t="s">
        <v>2557</v>
      </c>
      <c r="F2492" s="222" t="s">
        <v>2558</v>
      </c>
      <c r="G2492" s="223" t="s">
        <v>256</v>
      </c>
      <c r="H2492" s="224">
        <v>30</v>
      </c>
      <c r="I2492" s="225"/>
      <c r="J2492" s="226">
        <f>ROUND(I2492*H2492,2)</f>
        <v>0</v>
      </c>
      <c r="K2492" s="227"/>
      <c r="L2492" s="45"/>
      <c r="M2492" s="228" t="s">
        <v>1</v>
      </c>
      <c r="N2492" s="229" t="s">
        <v>38</v>
      </c>
      <c r="O2492" s="92"/>
      <c r="P2492" s="230">
        <f>O2492*H2492</f>
        <v>0</v>
      </c>
      <c r="Q2492" s="230">
        <v>0</v>
      </c>
      <c r="R2492" s="230">
        <f>Q2492*H2492</f>
        <v>0</v>
      </c>
      <c r="S2492" s="230">
        <v>0</v>
      </c>
      <c r="T2492" s="231">
        <f>S2492*H2492</f>
        <v>0</v>
      </c>
      <c r="U2492" s="39"/>
      <c r="V2492" s="39"/>
      <c r="W2492" s="39"/>
      <c r="X2492" s="39"/>
      <c r="Y2492" s="39"/>
      <c r="Z2492" s="39"/>
      <c r="AA2492" s="39"/>
      <c r="AB2492" s="39"/>
      <c r="AC2492" s="39"/>
      <c r="AD2492" s="39"/>
      <c r="AE2492" s="39"/>
      <c r="AR2492" s="232" t="s">
        <v>231</v>
      </c>
      <c r="AT2492" s="232" t="s">
        <v>198</v>
      </c>
      <c r="AU2492" s="232" t="s">
        <v>82</v>
      </c>
      <c r="AY2492" s="18" t="s">
        <v>196</v>
      </c>
      <c r="BE2492" s="233">
        <f>IF(N2492="základní",J2492,0)</f>
        <v>0</v>
      </c>
      <c r="BF2492" s="233">
        <f>IF(N2492="snížená",J2492,0)</f>
        <v>0</v>
      </c>
      <c r="BG2492" s="233">
        <f>IF(N2492="zákl. přenesená",J2492,0)</f>
        <v>0</v>
      </c>
      <c r="BH2492" s="233">
        <f>IF(N2492="sníž. přenesená",J2492,0)</f>
        <v>0</v>
      </c>
      <c r="BI2492" s="233">
        <f>IF(N2492="nulová",J2492,0)</f>
        <v>0</v>
      </c>
      <c r="BJ2492" s="18" t="s">
        <v>80</v>
      </c>
      <c r="BK2492" s="233">
        <f>ROUND(I2492*H2492,2)</f>
        <v>0</v>
      </c>
      <c r="BL2492" s="18" t="s">
        <v>231</v>
      </c>
      <c r="BM2492" s="232" t="s">
        <v>2559</v>
      </c>
    </row>
    <row r="2493" s="2" customFormat="1">
      <c r="A2493" s="39"/>
      <c r="B2493" s="40"/>
      <c r="C2493" s="41"/>
      <c r="D2493" s="234" t="s">
        <v>203</v>
      </c>
      <c r="E2493" s="41"/>
      <c r="F2493" s="235" t="s">
        <v>2558</v>
      </c>
      <c r="G2493" s="41"/>
      <c r="H2493" s="41"/>
      <c r="I2493" s="236"/>
      <c r="J2493" s="41"/>
      <c r="K2493" s="41"/>
      <c r="L2493" s="45"/>
      <c r="M2493" s="237"/>
      <c r="N2493" s="238"/>
      <c r="O2493" s="92"/>
      <c r="P2493" s="92"/>
      <c r="Q2493" s="92"/>
      <c r="R2493" s="92"/>
      <c r="S2493" s="92"/>
      <c r="T2493" s="93"/>
      <c r="U2493" s="39"/>
      <c r="V2493" s="39"/>
      <c r="W2493" s="39"/>
      <c r="X2493" s="39"/>
      <c r="Y2493" s="39"/>
      <c r="Z2493" s="39"/>
      <c r="AA2493" s="39"/>
      <c r="AB2493" s="39"/>
      <c r="AC2493" s="39"/>
      <c r="AD2493" s="39"/>
      <c r="AE2493" s="39"/>
      <c r="AT2493" s="18" t="s">
        <v>203</v>
      </c>
      <c r="AU2493" s="18" t="s">
        <v>82</v>
      </c>
    </row>
    <row r="2494" s="2" customFormat="1" ht="24.15" customHeight="1">
      <c r="A2494" s="39"/>
      <c r="B2494" s="40"/>
      <c r="C2494" s="220" t="s">
        <v>1289</v>
      </c>
      <c r="D2494" s="220" t="s">
        <v>198</v>
      </c>
      <c r="E2494" s="221" t="s">
        <v>2560</v>
      </c>
      <c r="F2494" s="222" t="s">
        <v>2561</v>
      </c>
      <c r="G2494" s="223" t="s">
        <v>256</v>
      </c>
      <c r="H2494" s="224">
        <v>77</v>
      </c>
      <c r="I2494" s="225"/>
      <c r="J2494" s="226">
        <f>ROUND(I2494*H2494,2)</f>
        <v>0</v>
      </c>
      <c r="K2494" s="227"/>
      <c r="L2494" s="45"/>
      <c r="M2494" s="228" t="s">
        <v>1</v>
      </c>
      <c r="N2494" s="229" t="s">
        <v>38</v>
      </c>
      <c r="O2494" s="92"/>
      <c r="P2494" s="230">
        <f>O2494*H2494</f>
        <v>0</v>
      </c>
      <c r="Q2494" s="230">
        <v>0</v>
      </c>
      <c r="R2494" s="230">
        <f>Q2494*H2494</f>
        <v>0</v>
      </c>
      <c r="S2494" s="230">
        <v>0</v>
      </c>
      <c r="T2494" s="231">
        <f>S2494*H2494</f>
        <v>0</v>
      </c>
      <c r="U2494" s="39"/>
      <c r="V2494" s="39"/>
      <c r="W2494" s="39"/>
      <c r="X2494" s="39"/>
      <c r="Y2494" s="39"/>
      <c r="Z2494" s="39"/>
      <c r="AA2494" s="39"/>
      <c r="AB2494" s="39"/>
      <c r="AC2494" s="39"/>
      <c r="AD2494" s="39"/>
      <c r="AE2494" s="39"/>
      <c r="AR2494" s="232" t="s">
        <v>231</v>
      </c>
      <c r="AT2494" s="232" t="s">
        <v>198</v>
      </c>
      <c r="AU2494" s="232" t="s">
        <v>82</v>
      </c>
      <c r="AY2494" s="18" t="s">
        <v>196</v>
      </c>
      <c r="BE2494" s="233">
        <f>IF(N2494="základní",J2494,0)</f>
        <v>0</v>
      </c>
      <c r="BF2494" s="233">
        <f>IF(N2494="snížená",J2494,0)</f>
        <v>0</v>
      </c>
      <c r="BG2494" s="233">
        <f>IF(N2494="zákl. přenesená",J2494,0)</f>
        <v>0</v>
      </c>
      <c r="BH2494" s="233">
        <f>IF(N2494="sníž. přenesená",J2494,0)</f>
        <v>0</v>
      </c>
      <c r="BI2494" s="233">
        <f>IF(N2494="nulová",J2494,0)</f>
        <v>0</v>
      </c>
      <c r="BJ2494" s="18" t="s">
        <v>80</v>
      </c>
      <c r="BK2494" s="233">
        <f>ROUND(I2494*H2494,2)</f>
        <v>0</v>
      </c>
      <c r="BL2494" s="18" t="s">
        <v>231</v>
      </c>
      <c r="BM2494" s="232" t="s">
        <v>2562</v>
      </c>
    </row>
    <row r="2495" s="2" customFormat="1">
      <c r="A2495" s="39"/>
      <c r="B2495" s="40"/>
      <c r="C2495" s="41"/>
      <c r="D2495" s="234" t="s">
        <v>203</v>
      </c>
      <c r="E2495" s="41"/>
      <c r="F2495" s="235" t="s">
        <v>2561</v>
      </c>
      <c r="G2495" s="41"/>
      <c r="H2495" s="41"/>
      <c r="I2495" s="236"/>
      <c r="J2495" s="41"/>
      <c r="K2495" s="41"/>
      <c r="L2495" s="45"/>
      <c r="M2495" s="237"/>
      <c r="N2495" s="238"/>
      <c r="O2495" s="92"/>
      <c r="P2495" s="92"/>
      <c r="Q2495" s="92"/>
      <c r="R2495" s="92"/>
      <c r="S2495" s="92"/>
      <c r="T2495" s="93"/>
      <c r="U2495" s="39"/>
      <c r="V2495" s="39"/>
      <c r="W2495" s="39"/>
      <c r="X2495" s="39"/>
      <c r="Y2495" s="39"/>
      <c r="Z2495" s="39"/>
      <c r="AA2495" s="39"/>
      <c r="AB2495" s="39"/>
      <c r="AC2495" s="39"/>
      <c r="AD2495" s="39"/>
      <c r="AE2495" s="39"/>
      <c r="AT2495" s="18" t="s">
        <v>203</v>
      </c>
      <c r="AU2495" s="18" t="s">
        <v>82</v>
      </c>
    </row>
    <row r="2496" s="2" customFormat="1" ht="24.15" customHeight="1">
      <c r="A2496" s="39"/>
      <c r="B2496" s="40"/>
      <c r="C2496" s="220" t="s">
        <v>2563</v>
      </c>
      <c r="D2496" s="220" t="s">
        <v>198</v>
      </c>
      <c r="E2496" s="221" t="s">
        <v>2564</v>
      </c>
      <c r="F2496" s="222" t="s">
        <v>2565</v>
      </c>
      <c r="G2496" s="223" t="s">
        <v>256</v>
      </c>
      <c r="H2496" s="224">
        <v>22</v>
      </c>
      <c r="I2496" s="225"/>
      <c r="J2496" s="226">
        <f>ROUND(I2496*H2496,2)</f>
        <v>0</v>
      </c>
      <c r="K2496" s="227"/>
      <c r="L2496" s="45"/>
      <c r="M2496" s="228" t="s">
        <v>1</v>
      </c>
      <c r="N2496" s="229" t="s">
        <v>38</v>
      </c>
      <c r="O2496" s="92"/>
      <c r="P2496" s="230">
        <f>O2496*H2496</f>
        <v>0</v>
      </c>
      <c r="Q2496" s="230">
        <v>0</v>
      </c>
      <c r="R2496" s="230">
        <f>Q2496*H2496</f>
        <v>0</v>
      </c>
      <c r="S2496" s="230">
        <v>0</v>
      </c>
      <c r="T2496" s="231">
        <f>S2496*H2496</f>
        <v>0</v>
      </c>
      <c r="U2496" s="39"/>
      <c r="V2496" s="39"/>
      <c r="W2496" s="39"/>
      <c r="X2496" s="39"/>
      <c r="Y2496" s="39"/>
      <c r="Z2496" s="39"/>
      <c r="AA2496" s="39"/>
      <c r="AB2496" s="39"/>
      <c r="AC2496" s="39"/>
      <c r="AD2496" s="39"/>
      <c r="AE2496" s="39"/>
      <c r="AR2496" s="232" t="s">
        <v>231</v>
      </c>
      <c r="AT2496" s="232" t="s">
        <v>198</v>
      </c>
      <c r="AU2496" s="232" t="s">
        <v>82</v>
      </c>
      <c r="AY2496" s="18" t="s">
        <v>196</v>
      </c>
      <c r="BE2496" s="233">
        <f>IF(N2496="základní",J2496,0)</f>
        <v>0</v>
      </c>
      <c r="BF2496" s="233">
        <f>IF(N2496="snížená",J2496,0)</f>
        <v>0</v>
      </c>
      <c r="BG2496" s="233">
        <f>IF(N2496="zákl. přenesená",J2496,0)</f>
        <v>0</v>
      </c>
      <c r="BH2496" s="233">
        <f>IF(N2496="sníž. přenesená",J2496,0)</f>
        <v>0</v>
      </c>
      <c r="BI2496" s="233">
        <f>IF(N2496="nulová",J2496,0)</f>
        <v>0</v>
      </c>
      <c r="BJ2496" s="18" t="s">
        <v>80</v>
      </c>
      <c r="BK2496" s="233">
        <f>ROUND(I2496*H2496,2)</f>
        <v>0</v>
      </c>
      <c r="BL2496" s="18" t="s">
        <v>231</v>
      </c>
      <c r="BM2496" s="232" t="s">
        <v>2566</v>
      </c>
    </row>
    <row r="2497" s="2" customFormat="1">
      <c r="A2497" s="39"/>
      <c r="B2497" s="40"/>
      <c r="C2497" s="41"/>
      <c r="D2497" s="234" t="s">
        <v>203</v>
      </c>
      <c r="E2497" s="41"/>
      <c r="F2497" s="235" t="s">
        <v>2565</v>
      </c>
      <c r="G2497" s="41"/>
      <c r="H2497" s="41"/>
      <c r="I2497" s="236"/>
      <c r="J2497" s="41"/>
      <c r="K2497" s="41"/>
      <c r="L2497" s="45"/>
      <c r="M2497" s="237"/>
      <c r="N2497" s="238"/>
      <c r="O2497" s="92"/>
      <c r="P2497" s="92"/>
      <c r="Q2497" s="92"/>
      <c r="R2497" s="92"/>
      <c r="S2497" s="92"/>
      <c r="T2497" s="93"/>
      <c r="U2497" s="39"/>
      <c r="V2497" s="39"/>
      <c r="W2497" s="39"/>
      <c r="X2497" s="39"/>
      <c r="Y2497" s="39"/>
      <c r="Z2497" s="39"/>
      <c r="AA2497" s="39"/>
      <c r="AB2497" s="39"/>
      <c r="AC2497" s="39"/>
      <c r="AD2497" s="39"/>
      <c r="AE2497" s="39"/>
      <c r="AT2497" s="18" t="s">
        <v>203</v>
      </c>
      <c r="AU2497" s="18" t="s">
        <v>82</v>
      </c>
    </row>
    <row r="2498" s="2" customFormat="1" ht="24.15" customHeight="1">
      <c r="A2498" s="39"/>
      <c r="B2498" s="40"/>
      <c r="C2498" s="220" t="s">
        <v>1295</v>
      </c>
      <c r="D2498" s="220" t="s">
        <v>198</v>
      </c>
      <c r="E2498" s="221" t="s">
        <v>2567</v>
      </c>
      <c r="F2498" s="222" t="s">
        <v>2568</v>
      </c>
      <c r="G2498" s="223" t="s">
        <v>256</v>
      </c>
      <c r="H2498" s="224">
        <v>110</v>
      </c>
      <c r="I2498" s="225"/>
      <c r="J2498" s="226">
        <f>ROUND(I2498*H2498,2)</f>
        <v>0</v>
      </c>
      <c r="K2498" s="227"/>
      <c r="L2498" s="45"/>
      <c r="M2498" s="228" t="s">
        <v>1</v>
      </c>
      <c r="N2498" s="229" t="s">
        <v>38</v>
      </c>
      <c r="O2498" s="92"/>
      <c r="P2498" s="230">
        <f>O2498*H2498</f>
        <v>0</v>
      </c>
      <c r="Q2498" s="230">
        <v>0</v>
      </c>
      <c r="R2498" s="230">
        <f>Q2498*H2498</f>
        <v>0</v>
      </c>
      <c r="S2498" s="230">
        <v>0</v>
      </c>
      <c r="T2498" s="231">
        <f>S2498*H2498</f>
        <v>0</v>
      </c>
      <c r="U2498" s="39"/>
      <c r="V2498" s="39"/>
      <c r="W2498" s="39"/>
      <c r="X2498" s="39"/>
      <c r="Y2498" s="39"/>
      <c r="Z2498" s="39"/>
      <c r="AA2498" s="39"/>
      <c r="AB2498" s="39"/>
      <c r="AC2498" s="39"/>
      <c r="AD2498" s="39"/>
      <c r="AE2498" s="39"/>
      <c r="AR2498" s="232" t="s">
        <v>231</v>
      </c>
      <c r="AT2498" s="232" t="s">
        <v>198</v>
      </c>
      <c r="AU2498" s="232" t="s">
        <v>82</v>
      </c>
      <c r="AY2498" s="18" t="s">
        <v>196</v>
      </c>
      <c r="BE2498" s="233">
        <f>IF(N2498="základní",J2498,0)</f>
        <v>0</v>
      </c>
      <c r="BF2498" s="233">
        <f>IF(N2498="snížená",J2498,0)</f>
        <v>0</v>
      </c>
      <c r="BG2498" s="233">
        <f>IF(N2498="zákl. přenesená",J2498,0)</f>
        <v>0</v>
      </c>
      <c r="BH2498" s="233">
        <f>IF(N2498="sníž. přenesená",J2498,0)</f>
        <v>0</v>
      </c>
      <c r="BI2498" s="233">
        <f>IF(N2498="nulová",J2498,0)</f>
        <v>0</v>
      </c>
      <c r="BJ2498" s="18" t="s">
        <v>80</v>
      </c>
      <c r="BK2498" s="233">
        <f>ROUND(I2498*H2498,2)</f>
        <v>0</v>
      </c>
      <c r="BL2498" s="18" t="s">
        <v>231</v>
      </c>
      <c r="BM2498" s="232" t="s">
        <v>2569</v>
      </c>
    </row>
    <row r="2499" s="2" customFormat="1">
      <c r="A2499" s="39"/>
      <c r="B2499" s="40"/>
      <c r="C2499" s="41"/>
      <c r="D2499" s="234" t="s">
        <v>203</v>
      </c>
      <c r="E2499" s="41"/>
      <c r="F2499" s="235" t="s">
        <v>2568</v>
      </c>
      <c r="G2499" s="41"/>
      <c r="H2499" s="41"/>
      <c r="I2499" s="236"/>
      <c r="J2499" s="41"/>
      <c r="K2499" s="41"/>
      <c r="L2499" s="45"/>
      <c r="M2499" s="237"/>
      <c r="N2499" s="238"/>
      <c r="O2499" s="92"/>
      <c r="P2499" s="92"/>
      <c r="Q2499" s="92"/>
      <c r="R2499" s="92"/>
      <c r="S2499" s="92"/>
      <c r="T2499" s="93"/>
      <c r="U2499" s="39"/>
      <c r="V2499" s="39"/>
      <c r="W2499" s="39"/>
      <c r="X2499" s="39"/>
      <c r="Y2499" s="39"/>
      <c r="Z2499" s="39"/>
      <c r="AA2499" s="39"/>
      <c r="AB2499" s="39"/>
      <c r="AC2499" s="39"/>
      <c r="AD2499" s="39"/>
      <c r="AE2499" s="39"/>
      <c r="AT2499" s="18" t="s">
        <v>203</v>
      </c>
      <c r="AU2499" s="18" t="s">
        <v>82</v>
      </c>
    </row>
    <row r="2500" s="2" customFormat="1" ht="24.15" customHeight="1">
      <c r="A2500" s="39"/>
      <c r="B2500" s="40"/>
      <c r="C2500" s="220" t="s">
        <v>2570</v>
      </c>
      <c r="D2500" s="220" t="s">
        <v>198</v>
      </c>
      <c r="E2500" s="221" t="s">
        <v>2571</v>
      </c>
      <c r="F2500" s="222" t="s">
        <v>2572</v>
      </c>
      <c r="G2500" s="223" t="s">
        <v>256</v>
      </c>
      <c r="H2500" s="224">
        <v>805</v>
      </c>
      <c r="I2500" s="225"/>
      <c r="J2500" s="226">
        <f>ROUND(I2500*H2500,2)</f>
        <v>0</v>
      </c>
      <c r="K2500" s="227"/>
      <c r="L2500" s="45"/>
      <c r="M2500" s="228" t="s">
        <v>1</v>
      </c>
      <c r="N2500" s="229" t="s">
        <v>38</v>
      </c>
      <c r="O2500" s="92"/>
      <c r="P2500" s="230">
        <f>O2500*H2500</f>
        <v>0</v>
      </c>
      <c r="Q2500" s="230">
        <v>0</v>
      </c>
      <c r="R2500" s="230">
        <f>Q2500*H2500</f>
        <v>0</v>
      </c>
      <c r="S2500" s="230">
        <v>0</v>
      </c>
      <c r="T2500" s="231">
        <f>S2500*H2500</f>
        <v>0</v>
      </c>
      <c r="U2500" s="39"/>
      <c r="V2500" s="39"/>
      <c r="W2500" s="39"/>
      <c r="X2500" s="39"/>
      <c r="Y2500" s="39"/>
      <c r="Z2500" s="39"/>
      <c r="AA2500" s="39"/>
      <c r="AB2500" s="39"/>
      <c r="AC2500" s="39"/>
      <c r="AD2500" s="39"/>
      <c r="AE2500" s="39"/>
      <c r="AR2500" s="232" t="s">
        <v>231</v>
      </c>
      <c r="AT2500" s="232" t="s">
        <v>198</v>
      </c>
      <c r="AU2500" s="232" t="s">
        <v>82</v>
      </c>
      <c r="AY2500" s="18" t="s">
        <v>196</v>
      </c>
      <c r="BE2500" s="233">
        <f>IF(N2500="základní",J2500,0)</f>
        <v>0</v>
      </c>
      <c r="BF2500" s="233">
        <f>IF(N2500="snížená",J2500,0)</f>
        <v>0</v>
      </c>
      <c r="BG2500" s="233">
        <f>IF(N2500="zákl. přenesená",J2500,0)</f>
        <v>0</v>
      </c>
      <c r="BH2500" s="233">
        <f>IF(N2500="sníž. přenesená",J2500,0)</f>
        <v>0</v>
      </c>
      <c r="BI2500" s="233">
        <f>IF(N2500="nulová",J2500,0)</f>
        <v>0</v>
      </c>
      <c r="BJ2500" s="18" t="s">
        <v>80</v>
      </c>
      <c r="BK2500" s="233">
        <f>ROUND(I2500*H2500,2)</f>
        <v>0</v>
      </c>
      <c r="BL2500" s="18" t="s">
        <v>231</v>
      </c>
      <c r="BM2500" s="232" t="s">
        <v>2573</v>
      </c>
    </row>
    <row r="2501" s="2" customFormat="1">
      <c r="A2501" s="39"/>
      <c r="B2501" s="40"/>
      <c r="C2501" s="41"/>
      <c r="D2501" s="234" t="s">
        <v>203</v>
      </c>
      <c r="E2501" s="41"/>
      <c r="F2501" s="235" t="s">
        <v>2572</v>
      </c>
      <c r="G2501" s="41"/>
      <c r="H2501" s="41"/>
      <c r="I2501" s="236"/>
      <c r="J2501" s="41"/>
      <c r="K2501" s="41"/>
      <c r="L2501" s="45"/>
      <c r="M2501" s="237"/>
      <c r="N2501" s="238"/>
      <c r="O2501" s="92"/>
      <c r="P2501" s="92"/>
      <c r="Q2501" s="92"/>
      <c r="R2501" s="92"/>
      <c r="S2501" s="92"/>
      <c r="T2501" s="93"/>
      <c r="U2501" s="39"/>
      <c r="V2501" s="39"/>
      <c r="W2501" s="39"/>
      <c r="X2501" s="39"/>
      <c r="Y2501" s="39"/>
      <c r="Z2501" s="39"/>
      <c r="AA2501" s="39"/>
      <c r="AB2501" s="39"/>
      <c r="AC2501" s="39"/>
      <c r="AD2501" s="39"/>
      <c r="AE2501" s="39"/>
      <c r="AT2501" s="18" t="s">
        <v>203</v>
      </c>
      <c r="AU2501" s="18" t="s">
        <v>82</v>
      </c>
    </row>
    <row r="2502" s="2" customFormat="1" ht="24.15" customHeight="1">
      <c r="A2502" s="39"/>
      <c r="B2502" s="40"/>
      <c r="C2502" s="220" t="s">
        <v>1299</v>
      </c>
      <c r="D2502" s="220" t="s">
        <v>198</v>
      </c>
      <c r="E2502" s="221" t="s">
        <v>2574</v>
      </c>
      <c r="F2502" s="222" t="s">
        <v>2575</v>
      </c>
      <c r="G2502" s="223" t="s">
        <v>256</v>
      </c>
      <c r="H2502" s="224">
        <v>462</v>
      </c>
      <c r="I2502" s="225"/>
      <c r="J2502" s="226">
        <f>ROUND(I2502*H2502,2)</f>
        <v>0</v>
      </c>
      <c r="K2502" s="227"/>
      <c r="L2502" s="45"/>
      <c r="M2502" s="228" t="s">
        <v>1</v>
      </c>
      <c r="N2502" s="229" t="s">
        <v>38</v>
      </c>
      <c r="O2502" s="92"/>
      <c r="P2502" s="230">
        <f>O2502*H2502</f>
        <v>0</v>
      </c>
      <c r="Q2502" s="230">
        <v>0</v>
      </c>
      <c r="R2502" s="230">
        <f>Q2502*H2502</f>
        <v>0</v>
      </c>
      <c r="S2502" s="230">
        <v>0</v>
      </c>
      <c r="T2502" s="231">
        <f>S2502*H2502</f>
        <v>0</v>
      </c>
      <c r="U2502" s="39"/>
      <c r="V2502" s="39"/>
      <c r="W2502" s="39"/>
      <c r="X2502" s="39"/>
      <c r="Y2502" s="39"/>
      <c r="Z2502" s="39"/>
      <c r="AA2502" s="39"/>
      <c r="AB2502" s="39"/>
      <c r="AC2502" s="39"/>
      <c r="AD2502" s="39"/>
      <c r="AE2502" s="39"/>
      <c r="AR2502" s="232" t="s">
        <v>231</v>
      </c>
      <c r="AT2502" s="232" t="s">
        <v>198</v>
      </c>
      <c r="AU2502" s="232" t="s">
        <v>82</v>
      </c>
      <c r="AY2502" s="18" t="s">
        <v>196</v>
      </c>
      <c r="BE2502" s="233">
        <f>IF(N2502="základní",J2502,0)</f>
        <v>0</v>
      </c>
      <c r="BF2502" s="233">
        <f>IF(N2502="snížená",J2502,0)</f>
        <v>0</v>
      </c>
      <c r="BG2502" s="233">
        <f>IF(N2502="zákl. přenesená",J2502,0)</f>
        <v>0</v>
      </c>
      <c r="BH2502" s="233">
        <f>IF(N2502="sníž. přenesená",J2502,0)</f>
        <v>0</v>
      </c>
      <c r="BI2502" s="233">
        <f>IF(N2502="nulová",J2502,0)</f>
        <v>0</v>
      </c>
      <c r="BJ2502" s="18" t="s">
        <v>80</v>
      </c>
      <c r="BK2502" s="233">
        <f>ROUND(I2502*H2502,2)</f>
        <v>0</v>
      </c>
      <c r="BL2502" s="18" t="s">
        <v>231</v>
      </c>
      <c r="BM2502" s="232" t="s">
        <v>2576</v>
      </c>
    </row>
    <row r="2503" s="2" customFormat="1">
      <c r="A2503" s="39"/>
      <c r="B2503" s="40"/>
      <c r="C2503" s="41"/>
      <c r="D2503" s="234" t="s">
        <v>203</v>
      </c>
      <c r="E2503" s="41"/>
      <c r="F2503" s="235" t="s">
        <v>2575</v>
      </c>
      <c r="G2503" s="41"/>
      <c r="H2503" s="41"/>
      <c r="I2503" s="236"/>
      <c r="J2503" s="41"/>
      <c r="K2503" s="41"/>
      <c r="L2503" s="45"/>
      <c r="M2503" s="237"/>
      <c r="N2503" s="238"/>
      <c r="O2503" s="92"/>
      <c r="P2503" s="92"/>
      <c r="Q2503" s="92"/>
      <c r="R2503" s="92"/>
      <c r="S2503" s="92"/>
      <c r="T2503" s="93"/>
      <c r="U2503" s="39"/>
      <c r="V2503" s="39"/>
      <c r="W2503" s="39"/>
      <c r="X2503" s="39"/>
      <c r="Y2503" s="39"/>
      <c r="Z2503" s="39"/>
      <c r="AA2503" s="39"/>
      <c r="AB2503" s="39"/>
      <c r="AC2503" s="39"/>
      <c r="AD2503" s="39"/>
      <c r="AE2503" s="39"/>
      <c r="AT2503" s="18" t="s">
        <v>203</v>
      </c>
      <c r="AU2503" s="18" t="s">
        <v>82</v>
      </c>
    </row>
    <row r="2504" s="2" customFormat="1" ht="24.15" customHeight="1">
      <c r="A2504" s="39"/>
      <c r="B2504" s="40"/>
      <c r="C2504" s="220" t="s">
        <v>2577</v>
      </c>
      <c r="D2504" s="220" t="s">
        <v>198</v>
      </c>
      <c r="E2504" s="221" t="s">
        <v>2578</v>
      </c>
      <c r="F2504" s="222" t="s">
        <v>2579</v>
      </c>
      <c r="G2504" s="223" t="s">
        <v>256</v>
      </c>
      <c r="H2504" s="224">
        <v>583</v>
      </c>
      <c r="I2504" s="225"/>
      <c r="J2504" s="226">
        <f>ROUND(I2504*H2504,2)</f>
        <v>0</v>
      </c>
      <c r="K2504" s="227"/>
      <c r="L2504" s="45"/>
      <c r="M2504" s="228" t="s">
        <v>1</v>
      </c>
      <c r="N2504" s="229" t="s">
        <v>38</v>
      </c>
      <c r="O2504" s="92"/>
      <c r="P2504" s="230">
        <f>O2504*H2504</f>
        <v>0</v>
      </c>
      <c r="Q2504" s="230">
        <v>0</v>
      </c>
      <c r="R2504" s="230">
        <f>Q2504*H2504</f>
        <v>0</v>
      </c>
      <c r="S2504" s="230">
        <v>0</v>
      </c>
      <c r="T2504" s="231">
        <f>S2504*H2504</f>
        <v>0</v>
      </c>
      <c r="U2504" s="39"/>
      <c r="V2504" s="39"/>
      <c r="W2504" s="39"/>
      <c r="X2504" s="39"/>
      <c r="Y2504" s="39"/>
      <c r="Z2504" s="39"/>
      <c r="AA2504" s="39"/>
      <c r="AB2504" s="39"/>
      <c r="AC2504" s="39"/>
      <c r="AD2504" s="39"/>
      <c r="AE2504" s="39"/>
      <c r="AR2504" s="232" t="s">
        <v>231</v>
      </c>
      <c r="AT2504" s="232" t="s">
        <v>198</v>
      </c>
      <c r="AU2504" s="232" t="s">
        <v>82</v>
      </c>
      <c r="AY2504" s="18" t="s">
        <v>196</v>
      </c>
      <c r="BE2504" s="233">
        <f>IF(N2504="základní",J2504,0)</f>
        <v>0</v>
      </c>
      <c r="BF2504" s="233">
        <f>IF(N2504="snížená",J2504,0)</f>
        <v>0</v>
      </c>
      <c r="BG2504" s="233">
        <f>IF(N2504="zákl. přenesená",J2504,0)</f>
        <v>0</v>
      </c>
      <c r="BH2504" s="233">
        <f>IF(N2504="sníž. přenesená",J2504,0)</f>
        <v>0</v>
      </c>
      <c r="BI2504" s="233">
        <f>IF(N2504="nulová",J2504,0)</f>
        <v>0</v>
      </c>
      <c r="BJ2504" s="18" t="s">
        <v>80</v>
      </c>
      <c r="BK2504" s="233">
        <f>ROUND(I2504*H2504,2)</f>
        <v>0</v>
      </c>
      <c r="BL2504" s="18" t="s">
        <v>231</v>
      </c>
      <c r="BM2504" s="232" t="s">
        <v>2580</v>
      </c>
    </row>
    <row r="2505" s="2" customFormat="1">
      <c r="A2505" s="39"/>
      <c r="B2505" s="40"/>
      <c r="C2505" s="41"/>
      <c r="D2505" s="234" t="s">
        <v>203</v>
      </c>
      <c r="E2505" s="41"/>
      <c r="F2505" s="235" t="s">
        <v>2579</v>
      </c>
      <c r="G2505" s="41"/>
      <c r="H2505" s="41"/>
      <c r="I2505" s="236"/>
      <c r="J2505" s="41"/>
      <c r="K2505" s="41"/>
      <c r="L2505" s="45"/>
      <c r="M2505" s="237"/>
      <c r="N2505" s="238"/>
      <c r="O2505" s="92"/>
      <c r="P2505" s="92"/>
      <c r="Q2505" s="92"/>
      <c r="R2505" s="92"/>
      <c r="S2505" s="92"/>
      <c r="T2505" s="93"/>
      <c r="U2505" s="39"/>
      <c r="V2505" s="39"/>
      <c r="W2505" s="39"/>
      <c r="X2505" s="39"/>
      <c r="Y2505" s="39"/>
      <c r="Z2505" s="39"/>
      <c r="AA2505" s="39"/>
      <c r="AB2505" s="39"/>
      <c r="AC2505" s="39"/>
      <c r="AD2505" s="39"/>
      <c r="AE2505" s="39"/>
      <c r="AT2505" s="18" t="s">
        <v>203</v>
      </c>
      <c r="AU2505" s="18" t="s">
        <v>82</v>
      </c>
    </row>
    <row r="2506" s="2" customFormat="1" ht="24.15" customHeight="1">
      <c r="A2506" s="39"/>
      <c r="B2506" s="40"/>
      <c r="C2506" s="220" t="s">
        <v>1304</v>
      </c>
      <c r="D2506" s="220" t="s">
        <v>198</v>
      </c>
      <c r="E2506" s="221" t="s">
        <v>2581</v>
      </c>
      <c r="F2506" s="222" t="s">
        <v>2582</v>
      </c>
      <c r="G2506" s="223" t="s">
        <v>256</v>
      </c>
      <c r="H2506" s="224">
        <v>209</v>
      </c>
      <c r="I2506" s="225"/>
      <c r="J2506" s="226">
        <f>ROUND(I2506*H2506,2)</f>
        <v>0</v>
      </c>
      <c r="K2506" s="227"/>
      <c r="L2506" s="45"/>
      <c r="M2506" s="228" t="s">
        <v>1</v>
      </c>
      <c r="N2506" s="229" t="s">
        <v>38</v>
      </c>
      <c r="O2506" s="92"/>
      <c r="P2506" s="230">
        <f>O2506*H2506</f>
        <v>0</v>
      </c>
      <c r="Q2506" s="230">
        <v>0</v>
      </c>
      <c r="R2506" s="230">
        <f>Q2506*H2506</f>
        <v>0</v>
      </c>
      <c r="S2506" s="230">
        <v>0</v>
      </c>
      <c r="T2506" s="231">
        <f>S2506*H2506</f>
        <v>0</v>
      </c>
      <c r="U2506" s="39"/>
      <c r="V2506" s="39"/>
      <c r="W2506" s="39"/>
      <c r="X2506" s="39"/>
      <c r="Y2506" s="39"/>
      <c r="Z2506" s="39"/>
      <c r="AA2506" s="39"/>
      <c r="AB2506" s="39"/>
      <c r="AC2506" s="39"/>
      <c r="AD2506" s="39"/>
      <c r="AE2506" s="39"/>
      <c r="AR2506" s="232" t="s">
        <v>231</v>
      </c>
      <c r="AT2506" s="232" t="s">
        <v>198</v>
      </c>
      <c r="AU2506" s="232" t="s">
        <v>82</v>
      </c>
      <c r="AY2506" s="18" t="s">
        <v>196</v>
      </c>
      <c r="BE2506" s="233">
        <f>IF(N2506="základní",J2506,0)</f>
        <v>0</v>
      </c>
      <c r="BF2506" s="233">
        <f>IF(N2506="snížená",J2506,0)</f>
        <v>0</v>
      </c>
      <c r="BG2506" s="233">
        <f>IF(N2506="zákl. přenesená",J2506,0)</f>
        <v>0</v>
      </c>
      <c r="BH2506" s="233">
        <f>IF(N2506="sníž. přenesená",J2506,0)</f>
        <v>0</v>
      </c>
      <c r="BI2506" s="233">
        <f>IF(N2506="nulová",J2506,0)</f>
        <v>0</v>
      </c>
      <c r="BJ2506" s="18" t="s">
        <v>80</v>
      </c>
      <c r="BK2506" s="233">
        <f>ROUND(I2506*H2506,2)</f>
        <v>0</v>
      </c>
      <c r="BL2506" s="18" t="s">
        <v>231</v>
      </c>
      <c r="BM2506" s="232" t="s">
        <v>2583</v>
      </c>
    </row>
    <row r="2507" s="2" customFormat="1">
      <c r="A2507" s="39"/>
      <c r="B2507" s="40"/>
      <c r="C2507" s="41"/>
      <c r="D2507" s="234" t="s">
        <v>203</v>
      </c>
      <c r="E2507" s="41"/>
      <c r="F2507" s="235" t="s">
        <v>2582</v>
      </c>
      <c r="G2507" s="41"/>
      <c r="H2507" s="41"/>
      <c r="I2507" s="236"/>
      <c r="J2507" s="41"/>
      <c r="K2507" s="41"/>
      <c r="L2507" s="45"/>
      <c r="M2507" s="237"/>
      <c r="N2507" s="238"/>
      <c r="O2507" s="92"/>
      <c r="P2507" s="92"/>
      <c r="Q2507" s="92"/>
      <c r="R2507" s="92"/>
      <c r="S2507" s="92"/>
      <c r="T2507" s="93"/>
      <c r="U2507" s="39"/>
      <c r="V2507" s="39"/>
      <c r="W2507" s="39"/>
      <c r="X2507" s="39"/>
      <c r="Y2507" s="39"/>
      <c r="Z2507" s="39"/>
      <c r="AA2507" s="39"/>
      <c r="AB2507" s="39"/>
      <c r="AC2507" s="39"/>
      <c r="AD2507" s="39"/>
      <c r="AE2507" s="39"/>
      <c r="AT2507" s="18" t="s">
        <v>203</v>
      </c>
      <c r="AU2507" s="18" t="s">
        <v>82</v>
      </c>
    </row>
    <row r="2508" s="2" customFormat="1" ht="33" customHeight="1">
      <c r="A2508" s="39"/>
      <c r="B2508" s="40"/>
      <c r="C2508" s="220" t="s">
        <v>2584</v>
      </c>
      <c r="D2508" s="220" t="s">
        <v>198</v>
      </c>
      <c r="E2508" s="221" t="s">
        <v>2585</v>
      </c>
      <c r="F2508" s="222" t="s">
        <v>2586</v>
      </c>
      <c r="G2508" s="223" t="s">
        <v>256</v>
      </c>
      <c r="H2508" s="224">
        <v>38</v>
      </c>
      <c r="I2508" s="225"/>
      <c r="J2508" s="226">
        <f>ROUND(I2508*H2508,2)</f>
        <v>0</v>
      </c>
      <c r="K2508" s="227"/>
      <c r="L2508" s="45"/>
      <c r="M2508" s="228" t="s">
        <v>1</v>
      </c>
      <c r="N2508" s="229" t="s">
        <v>38</v>
      </c>
      <c r="O2508" s="92"/>
      <c r="P2508" s="230">
        <f>O2508*H2508</f>
        <v>0</v>
      </c>
      <c r="Q2508" s="230">
        <v>0</v>
      </c>
      <c r="R2508" s="230">
        <f>Q2508*H2508</f>
        <v>0</v>
      </c>
      <c r="S2508" s="230">
        <v>0</v>
      </c>
      <c r="T2508" s="231">
        <f>S2508*H2508</f>
        <v>0</v>
      </c>
      <c r="U2508" s="39"/>
      <c r="V2508" s="39"/>
      <c r="W2508" s="39"/>
      <c r="X2508" s="39"/>
      <c r="Y2508" s="39"/>
      <c r="Z2508" s="39"/>
      <c r="AA2508" s="39"/>
      <c r="AB2508" s="39"/>
      <c r="AC2508" s="39"/>
      <c r="AD2508" s="39"/>
      <c r="AE2508" s="39"/>
      <c r="AR2508" s="232" t="s">
        <v>231</v>
      </c>
      <c r="AT2508" s="232" t="s">
        <v>198</v>
      </c>
      <c r="AU2508" s="232" t="s">
        <v>82</v>
      </c>
      <c r="AY2508" s="18" t="s">
        <v>196</v>
      </c>
      <c r="BE2508" s="233">
        <f>IF(N2508="základní",J2508,0)</f>
        <v>0</v>
      </c>
      <c r="BF2508" s="233">
        <f>IF(N2508="snížená",J2508,0)</f>
        <v>0</v>
      </c>
      <c r="BG2508" s="233">
        <f>IF(N2508="zákl. přenesená",J2508,0)</f>
        <v>0</v>
      </c>
      <c r="BH2508" s="233">
        <f>IF(N2508="sníž. přenesená",J2508,0)</f>
        <v>0</v>
      </c>
      <c r="BI2508" s="233">
        <f>IF(N2508="nulová",J2508,0)</f>
        <v>0</v>
      </c>
      <c r="BJ2508" s="18" t="s">
        <v>80</v>
      </c>
      <c r="BK2508" s="233">
        <f>ROUND(I2508*H2508,2)</f>
        <v>0</v>
      </c>
      <c r="BL2508" s="18" t="s">
        <v>231</v>
      </c>
      <c r="BM2508" s="232" t="s">
        <v>2587</v>
      </c>
    </row>
    <row r="2509" s="2" customFormat="1">
      <c r="A2509" s="39"/>
      <c r="B2509" s="40"/>
      <c r="C2509" s="41"/>
      <c r="D2509" s="234" t="s">
        <v>203</v>
      </c>
      <c r="E2509" s="41"/>
      <c r="F2509" s="235" t="s">
        <v>2586</v>
      </c>
      <c r="G2509" s="41"/>
      <c r="H2509" s="41"/>
      <c r="I2509" s="236"/>
      <c r="J2509" s="41"/>
      <c r="K2509" s="41"/>
      <c r="L2509" s="45"/>
      <c r="M2509" s="237"/>
      <c r="N2509" s="238"/>
      <c r="O2509" s="92"/>
      <c r="P2509" s="92"/>
      <c r="Q2509" s="92"/>
      <c r="R2509" s="92"/>
      <c r="S2509" s="92"/>
      <c r="T2509" s="93"/>
      <c r="U2509" s="39"/>
      <c r="V2509" s="39"/>
      <c r="W2509" s="39"/>
      <c r="X2509" s="39"/>
      <c r="Y2509" s="39"/>
      <c r="Z2509" s="39"/>
      <c r="AA2509" s="39"/>
      <c r="AB2509" s="39"/>
      <c r="AC2509" s="39"/>
      <c r="AD2509" s="39"/>
      <c r="AE2509" s="39"/>
      <c r="AT2509" s="18" t="s">
        <v>203</v>
      </c>
      <c r="AU2509" s="18" t="s">
        <v>82</v>
      </c>
    </row>
    <row r="2510" s="2" customFormat="1" ht="21.75" customHeight="1">
      <c r="A2510" s="39"/>
      <c r="B2510" s="40"/>
      <c r="C2510" s="220" t="s">
        <v>1308</v>
      </c>
      <c r="D2510" s="220" t="s">
        <v>198</v>
      </c>
      <c r="E2510" s="221" t="s">
        <v>2588</v>
      </c>
      <c r="F2510" s="222" t="s">
        <v>2589</v>
      </c>
      <c r="G2510" s="223" t="s">
        <v>256</v>
      </c>
      <c r="H2510" s="224">
        <v>33</v>
      </c>
      <c r="I2510" s="225"/>
      <c r="J2510" s="226">
        <f>ROUND(I2510*H2510,2)</f>
        <v>0</v>
      </c>
      <c r="K2510" s="227"/>
      <c r="L2510" s="45"/>
      <c r="M2510" s="228" t="s">
        <v>1</v>
      </c>
      <c r="N2510" s="229" t="s">
        <v>38</v>
      </c>
      <c r="O2510" s="92"/>
      <c r="P2510" s="230">
        <f>O2510*H2510</f>
        <v>0</v>
      </c>
      <c r="Q2510" s="230">
        <v>0</v>
      </c>
      <c r="R2510" s="230">
        <f>Q2510*H2510</f>
        <v>0</v>
      </c>
      <c r="S2510" s="230">
        <v>0</v>
      </c>
      <c r="T2510" s="231">
        <f>S2510*H2510</f>
        <v>0</v>
      </c>
      <c r="U2510" s="39"/>
      <c r="V2510" s="39"/>
      <c r="W2510" s="39"/>
      <c r="X2510" s="39"/>
      <c r="Y2510" s="39"/>
      <c r="Z2510" s="39"/>
      <c r="AA2510" s="39"/>
      <c r="AB2510" s="39"/>
      <c r="AC2510" s="39"/>
      <c r="AD2510" s="39"/>
      <c r="AE2510" s="39"/>
      <c r="AR2510" s="232" t="s">
        <v>231</v>
      </c>
      <c r="AT2510" s="232" t="s">
        <v>198</v>
      </c>
      <c r="AU2510" s="232" t="s">
        <v>82</v>
      </c>
      <c r="AY2510" s="18" t="s">
        <v>196</v>
      </c>
      <c r="BE2510" s="233">
        <f>IF(N2510="základní",J2510,0)</f>
        <v>0</v>
      </c>
      <c r="BF2510" s="233">
        <f>IF(N2510="snížená",J2510,0)</f>
        <v>0</v>
      </c>
      <c r="BG2510" s="233">
        <f>IF(N2510="zákl. přenesená",J2510,0)</f>
        <v>0</v>
      </c>
      <c r="BH2510" s="233">
        <f>IF(N2510="sníž. přenesená",J2510,0)</f>
        <v>0</v>
      </c>
      <c r="BI2510" s="233">
        <f>IF(N2510="nulová",J2510,0)</f>
        <v>0</v>
      </c>
      <c r="BJ2510" s="18" t="s">
        <v>80</v>
      </c>
      <c r="BK2510" s="233">
        <f>ROUND(I2510*H2510,2)</f>
        <v>0</v>
      </c>
      <c r="BL2510" s="18" t="s">
        <v>231</v>
      </c>
      <c r="BM2510" s="232" t="s">
        <v>2590</v>
      </c>
    </row>
    <row r="2511" s="2" customFormat="1">
      <c r="A2511" s="39"/>
      <c r="B2511" s="40"/>
      <c r="C2511" s="41"/>
      <c r="D2511" s="234" t="s">
        <v>203</v>
      </c>
      <c r="E2511" s="41"/>
      <c r="F2511" s="235" t="s">
        <v>2589</v>
      </c>
      <c r="G2511" s="41"/>
      <c r="H2511" s="41"/>
      <c r="I2511" s="236"/>
      <c r="J2511" s="41"/>
      <c r="K2511" s="41"/>
      <c r="L2511" s="45"/>
      <c r="M2511" s="237"/>
      <c r="N2511" s="238"/>
      <c r="O2511" s="92"/>
      <c r="P2511" s="92"/>
      <c r="Q2511" s="92"/>
      <c r="R2511" s="92"/>
      <c r="S2511" s="92"/>
      <c r="T2511" s="93"/>
      <c r="U2511" s="39"/>
      <c r="V2511" s="39"/>
      <c r="W2511" s="39"/>
      <c r="X2511" s="39"/>
      <c r="Y2511" s="39"/>
      <c r="Z2511" s="39"/>
      <c r="AA2511" s="39"/>
      <c r="AB2511" s="39"/>
      <c r="AC2511" s="39"/>
      <c r="AD2511" s="39"/>
      <c r="AE2511" s="39"/>
      <c r="AT2511" s="18" t="s">
        <v>203</v>
      </c>
      <c r="AU2511" s="18" t="s">
        <v>82</v>
      </c>
    </row>
    <row r="2512" s="2" customFormat="1" ht="16.5" customHeight="1">
      <c r="A2512" s="39"/>
      <c r="B2512" s="40"/>
      <c r="C2512" s="220" t="s">
        <v>2591</v>
      </c>
      <c r="D2512" s="220" t="s">
        <v>198</v>
      </c>
      <c r="E2512" s="221" t="s">
        <v>2592</v>
      </c>
      <c r="F2512" s="222" t="s">
        <v>2593</v>
      </c>
      <c r="G2512" s="223" t="s">
        <v>256</v>
      </c>
      <c r="H2512" s="224">
        <v>65</v>
      </c>
      <c r="I2512" s="225"/>
      <c r="J2512" s="226">
        <f>ROUND(I2512*H2512,2)</f>
        <v>0</v>
      </c>
      <c r="K2512" s="227"/>
      <c r="L2512" s="45"/>
      <c r="M2512" s="228" t="s">
        <v>1</v>
      </c>
      <c r="N2512" s="229" t="s">
        <v>38</v>
      </c>
      <c r="O2512" s="92"/>
      <c r="P2512" s="230">
        <f>O2512*H2512</f>
        <v>0</v>
      </c>
      <c r="Q2512" s="230">
        <v>0</v>
      </c>
      <c r="R2512" s="230">
        <f>Q2512*H2512</f>
        <v>0</v>
      </c>
      <c r="S2512" s="230">
        <v>0</v>
      </c>
      <c r="T2512" s="231">
        <f>S2512*H2512</f>
        <v>0</v>
      </c>
      <c r="U2512" s="39"/>
      <c r="V2512" s="39"/>
      <c r="W2512" s="39"/>
      <c r="X2512" s="39"/>
      <c r="Y2512" s="39"/>
      <c r="Z2512" s="39"/>
      <c r="AA2512" s="39"/>
      <c r="AB2512" s="39"/>
      <c r="AC2512" s="39"/>
      <c r="AD2512" s="39"/>
      <c r="AE2512" s="39"/>
      <c r="AR2512" s="232" t="s">
        <v>231</v>
      </c>
      <c r="AT2512" s="232" t="s">
        <v>198</v>
      </c>
      <c r="AU2512" s="232" t="s">
        <v>82</v>
      </c>
      <c r="AY2512" s="18" t="s">
        <v>196</v>
      </c>
      <c r="BE2512" s="233">
        <f>IF(N2512="základní",J2512,0)</f>
        <v>0</v>
      </c>
      <c r="BF2512" s="233">
        <f>IF(N2512="snížená",J2512,0)</f>
        <v>0</v>
      </c>
      <c r="BG2512" s="233">
        <f>IF(N2512="zákl. přenesená",J2512,0)</f>
        <v>0</v>
      </c>
      <c r="BH2512" s="233">
        <f>IF(N2512="sníž. přenesená",J2512,0)</f>
        <v>0</v>
      </c>
      <c r="BI2512" s="233">
        <f>IF(N2512="nulová",J2512,0)</f>
        <v>0</v>
      </c>
      <c r="BJ2512" s="18" t="s">
        <v>80</v>
      </c>
      <c r="BK2512" s="233">
        <f>ROUND(I2512*H2512,2)</f>
        <v>0</v>
      </c>
      <c r="BL2512" s="18" t="s">
        <v>231</v>
      </c>
      <c r="BM2512" s="232" t="s">
        <v>2594</v>
      </c>
    </row>
    <row r="2513" s="2" customFormat="1">
      <c r="A2513" s="39"/>
      <c r="B2513" s="40"/>
      <c r="C2513" s="41"/>
      <c r="D2513" s="234" t="s">
        <v>203</v>
      </c>
      <c r="E2513" s="41"/>
      <c r="F2513" s="235" t="s">
        <v>2593</v>
      </c>
      <c r="G2513" s="41"/>
      <c r="H2513" s="41"/>
      <c r="I2513" s="236"/>
      <c r="J2513" s="41"/>
      <c r="K2513" s="41"/>
      <c r="L2513" s="45"/>
      <c r="M2513" s="237"/>
      <c r="N2513" s="238"/>
      <c r="O2513" s="92"/>
      <c r="P2513" s="92"/>
      <c r="Q2513" s="92"/>
      <c r="R2513" s="92"/>
      <c r="S2513" s="92"/>
      <c r="T2513" s="93"/>
      <c r="U2513" s="39"/>
      <c r="V2513" s="39"/>
      <c r="W2513" s="39"/>
      <c r="X2513" s="39"/>
      <c r="Y2513" s="39"/>
      <c r="Z2513" s="39"/>
      <c r="AA2513" s="39"/>
      <c r="AB2513" s="39"/>
      <c r="AC2513" s="39"/>
      <c r="AD2513" s="39"/>
      <c r="AE2513" s="39"/>
      <c r="AT2513" s="18" t="s">
        <v>203</v>
      </c>
      <c r="AU2513" s="18" t="s">
        <v>82</v>
      </c>
    </row>
    <row r="2514" s="2" customFormat="1" ht="21.75" customHeight="1">
      <c r="A2514" s="39"/>
      <c r="B2514" s="40"/>
      <c r="C2514" s="220" t="s">
        <v>1314</v>
      </c>
      <c r="D2514" s="220" t="s">
        <v>198</v>
      </c>
      <c r="E2514" s="221" t="s">
        <v>2595</v>
      </c>
      <c r="F2514" s="222" t="s">
        <v>2596</v>
      </c>
      <c r="G2514" s="223" t="s">
        <v>643</v>
      </c>
      <c r="H2514" s="224">
        <v>37</v>
      </c>
      <c r="I2514" s="225"/>
      <c r="J2514" s="226">
        <f>ROUND(I2514*H2514,2)</f>
        <v>0</v>
      </c>
      <c r="K2514" s="227"/>
      <c r="L2514" s="45"/>
      <c r="M2514" s="228" t="s">
        <v>1</v>
      </c>
      <c r="N2514" s="229" t="s">
        <v>38</v>
      </c>
      <c r="O2514" s="92"/>
      <c r="P2514" s="230">
        <f>O2514*H2514</f>
        <v>0</v>
      </c>
      <c r="Q2514" s="230">
        <v>0</v>
      </c>
      <c r="R2514" s="230">
        <f>Q2514*H2514</f>
        <v>0</v>
      </c>
      <c r="S2514" s="230">
        <v>0</v>
      </c>
      <c r="T2514" s="231">
        <f>S2514*H2514</f>
        <v>0</v>
      </c>
      <c r="U2514" s="39"/>
      <c r="V2514" s="39"/>
      <c r="W2514" s="39"/>
      <c r="X2514" s="39"/>
      <c r="Y2514" s="39"/>
      <c r="Z2514" s="39"/>
      <c r="AA2514" s="39"/>
      <c r="AB2514" s="39"/>
      <c r="AC2514" s="39"/>
      <c r="AD2514" s="39"/>
      <c r="AE2514" s="39"/>
      <c r="AR2514" s="232" t="s">
        <v>231</v>
      </c>
      <c r="AT2514" s="232" t="s">
        <v>198</v>
      </c>
      <c r="AU2514" s="232" t="s">
        <v>82</v>
      </c>
      <c r="AY2514" s="18" t="s">
        <v>196</v>
      </c>
      <c r="BE2514" s="233">
        <f>IF(N2514="základní",J2514,0)</f>
        <v>0</v>
      </c>
      <c r="BF2514" s="233">
        <f>IF(N2514="snížená",J2514,0)</f>
        <v>0</v>
      </c>
      <c r="BG2514" s="233">
        <f>IF(N2514="zákl. přenesená",J2514,0)</f>
        <v>0</v>
      </c>
      <c r="BH2514" s="233">
        <f>IF(N2514="sníž. přenesená",J2514,0)</f>
        <v>0</v>
      </c>
      <c r="BI2514" s="233">
        <f>IF(N2514="nulová",J2514,0)</f>
        <v>0</v>
      </c>
      <c r="BJ2514" s="18" t="s">
        <v>80</v>
      </c>
      <c r="BK2514" s="233">
        <f>ROUND(I2514*H2514,2)</f>
        <v>0</v>
      </c>
      <c r="BL2514" s="18" t="s">
        <v>231</v>
      </c>
      <c r="BM2514" s="232" t="s">
        <v>2597</v>
      </c>
    </row>
    <row r="2515" s="2" customFormat="1">
      <c r="A2515" s="39"/>
      <c r="B2515" s="40"/>
      <c r="C2515" s="41"/>
      <c r="D2515" s="234" t="s">
        <v>203</v>
      </c>
      <c r="E2515" s="41"/>
      <c r="F2515" s="235" t="s">
        <v>2596</v>
      </c>
      <c r="G2515" s="41"/>
      <c r="H2515" s="41"/>
      <c r="I2515" s="236"/>
      <c r="J2515" s="41"/>
      <c r="K2515" s="41"/>
      <c r="L2515" s="45"/>
      <c r="M2515" s="237"/>
      <c r="N2515" s="238"/>
      <c r="O2515" s="92"/>
      <c r="P2515" s="92"/>
      <c r="Q2515" s="92"/>
      <c r="R2515" s="92"/>
      <c r="S2515" s="92"/>
      <c r="T2515" s="93"/>
      <c r="U2515" s="39"/>
      <c r="V2515" s="39"/>
      <c r="W2515" s="39"/>
      <c r="X2515" s="39"/>
      <c r="Y2515" s="39"/>
      <c r="Z2515" s="39"/>
      <c r="AA2515" s="39"/>
      <c r="AB2515" s="39"/>
      <c r="AC2515" s="39"/>
      <c r="AD2515" s="39"/>
      <c r="AE2515" s="39"/>
      <c r="AT2515" s="18" t="s">
        <v>203</v>
      </c>
      <c r="AU2515" s="18" t="s">
        <v>82</v>
      </c>
    </row>
    <row r="2516" s="2" customFormat="1" ht="21.75" customHeight="1">
      <c r="A2516" s="39"/>
      <c r="B2516" s="40"/>
      <c r="C2516" s="220" t="s">
        <v>2598</v>
      </c>
      <c r="D2516" s="220" t="s">
        <v>198</v>
      </c>
      <c r="E2516" s="221" t="s">
        <v>2599</v>
      </c>
      <c r="F2516" s="222" t="s">
        <v>2600</v>
      </c>
      <c r="G2516" s="223" t="s">
        <v>643</v>
      </c>
      <c r="H2516" s="224">
        <v>5</v>
      </c>
      <c r="I2516" s="225"/>
      <c r="J2516" s="226">
        <f>ROUND(I2516*H2516,2)</f>
        <v>0</v>
      </c>
      <c r="K2516" s="227"/>
      <c r="L2516" s="45"/>
      <c r="M2516" s="228" t="s">
        <v>1</v>
      </c>
      <c r="N2516" s="229" t="s">
        <v>38</v>
      </c>
      <c r="O2516" s="92"/>
      <c r="P2516" s="230">
        <f>O2516*H2516</f>
        <v>0</v>
      </c>
      <c r="Q2516" s="230">
        <v>0</v>
      </c>
      <c r="R2516" s="230">
        <f>Q2516*H2516</f>
        <v>0</v>
      </c>
      <c r="S2516" s="230">
        <v>0</v>
      </c>
      <c r="T2516" s="231">
        <f>S2516*H2516</f>
        <v>0</v>
      </c>
      <c r="U2516" s="39"/>
      <c r="V2516" s="39"/>
      <c r="W2516" s="39"/>
      <c r="X2516" s="39"/>
      <c r="Y2516" s="39"/>
      <c r="Z2516" s="39"/>
      <c r="AA2516" s="39"/>
      <c r="AB2516" s="39"/>
      <c r="AC2516" s="39"/>
      <c r="AD2516" s="39"/>
      <c r="AE2516" s="39"/>
      <c r="AR2516" s="232" t="s">
        <v>231</v>
      </c>
      <c r="AT2516" s="232" t="s">
        <v>198</v>
      </c>
      <c r="AU2516" s="232" t="s">
        <v>82</v>
      </c>
      <c r="AY2516" s="18" t="s">
        <v>196</v>
      </c>
      <c r="BE2516" s="233">
        <f>IF(N2516="základní",J2516,0)</f>
        <v>0</v>
      </c>
      <c r="BF2516" s="233">
        <f>IF(N2516="snížená",J2516,0)</f>
        <v>0</v>
      </c>
      <c r="BG2516" s="233">
        <f>IF(N2516="zákl. přenesená",J2516,0)</f>
        <v>0</v>
      </c>
      <c r="BH2516" s="233">
        <f>IF(N2516="sníž. přenesená",J2516,0)</f>
        <v>0</v>
      </c>
      <c r="BI2516" s="233">
        <f>IF(N2516="nulová",J2516,0)</f>
        <v>0</v>
      </c>
      <c r="BJ2516" s="18" t="s">
        <v>80</v>
      </c>
      <c r="BK2516" s="233">
        <f>ROUND(I2516*H2516,2)</f>
        <v>0</v>
      </c>
      <c r="BL2516" s="18" t="s">
        <v>231</v>
      </c>
      <c r="BM2516" s="232" t="s">
        <v>2601</v>
      </c>
    </row>
    <row r="2517" s="2" customFormat="1">
      <c r="A2517" s="39"/>
      <c r="B2517" s="40"/>
      <c r="C2517" s="41"/>
      <c r="D2517" s="234" t="s">
        <v>203</v>
      </c>
      <c r="E2517" s="41"/>
      <c r="F2517" s="235" t="s">
        <v>2600</v>
      </c>
      <c r="G2517" s="41"/>
      <c r="H2517" s="41"/>
      <c r="I2517" s="236"/>
      <c r="J2517" s="41"/>
      <c r="K2517" s="41"/>
      <c r="L2517" s="45"/>
      <c r="M2517" s="237"/>
      <c r="N2517" s="238"/>
      <c r="O2517" s="92"/>
      <c r="P2517" s="92"/>
      <c r="Q2517" s="92"/>
      <c r="R2517" s="92"/>
      <c r="S2517" s="92"/>
      <c r="T2517" s="93"/>
      <c r="U2517" s="39"/>
      <c r="V2517" s="39"/>
      <c r="W2517" s="39"/>
      <c r="X2517" s="39"/>
      <c r="Y2517" s="39"/>
      <c r="Z2517" s="39"/>
      <c r="AA2517" s="39"/>
      <c r="AB2517" s="39"/>
      <c r="AC2517" s="39"/>
      <c r="AD2517" s="39"/>
      <c r="AE2517" s="39"/>
      <c r="AT2517" s="18" t="s">
        <v>203</v>
      </c>
      <c r="AU2517" s="18" t="s">
        <v>82</v>
      </c>
    </row>
    <row r="2518" s="2" customFormat="1" ht="21.75" customHeight="1">
      <c r="A2518" s="39"/>
      <c r="B2518" s="40"/>
      <c r="C2518" s="220" t="s">
        <v>1318</v>
      </c>
      <c r="D2518" s="220" t="s">
        <v>198</v>
      </c>
      <c r="E2518" s="221" t="s">
        <v>2602</v>
      </c>
      <c r="F2518" s="222" t="s">
        <v>2603</v>
      </c>
      <c r="G2518" s="223" t="s">
        <v>643</v>
      </c>
      <c r="H2518" s="224">
        <v>5</v>
      </c>
      <c r="I2518" s="225"/>
      <c r="J2518" s="226">
        <f>ROUND(I2518*H2518,2)</f>
        <v>0</v>
      </c>
      <c r="K2518" s="227"/>
      <c r="L2518" s="45"/>
      <c r="M2518" s="228" t="s">
        <v>1</v>
      </c>
      <c r="N2518" s="229" t="s">
        <v>38</v>
      </c>
      <c r="O2518" s="92"/>
      <c r="P2518" s="230">
        <f>O2518*H2518</f>
        <v>0</v>
      </c>
      <c r="Q2518" s="230">
        <v>0</v>
      </c>
      <c r="R2518" s="230">
        <f>Q2518*H2518</f>
        <v>0</v>
      </c>
      <c r="S2518" s="230">
        <v>0</v>
      </c>
      <c r="T2518" s="231">
        <f>S2518*H2518</f>
        <v>0</v>
      </c>
      <c r="U2518" s="39"/>
      <c r="V2518" s="39"/>
      <c r="W2518" s="39"/>
      <c r="X2518" s="39"/>
      <c r="Y2518" s="39"/>
      <c r="Z2518" s="39"/>
      <c r="AA2518" s="39"/>
      <c r="AB2518" s="39"/>
      <c r="AC2518" s="39"/>
      <c r="AD2518" s="39"/>
      <c r="AE2518" s="39"/>
      <c r="AR2518" s="232" t="s">
        <v>231</v>
      </c>
      <c r="AT2518" s="232" t="s">
        <v>198</v>
      </c>
      <c r="AU2518" s="232" t="s">
        <v>82</v>
      </c>
      <c r="AY2518" s="18" t="s">
        <v>196</v>
      </c>
      <c r="BE2518" s="233">
        <f>IF(N2518="základní",J2518,0)</f>
        <v>0</v>
      </c>
      <c r="BF2518" s="233">
        <f>IF(N2518="snížená",J2518,0)</f>
        <v>0</v>
      </c>
      <c r="BG2518" s="233">
        <f>IF(N2518="zákl. přenesená",J2518,0)</f>
        <v>0</v>
      </c>
      <c r="BH2518" s="233">
        <f>IF(N2518="sníž. přenesená",J2518,0)</f>
        <v>0</v>
      </c>
      <c r="BI2518" s="233">
        <f>IF(N2518="nulová",J2518,0)</f>
        <v>0</v>
      </c>
      <c r="BJ2518" s="18" t="s">
        <v>80</v>
      </c>
      <c r="BK2518" s="233">
        <f>ROUND(I2518*H2518,2)</f>
        <v>0</v>
      </c>
      <c r="BL2518" s="18" t="s">
        <v>231</v>
      </c>
      <c r="BM2518" s="232" t="s">
        <v>2604</v>
      </c>
    </row>
    <row r="2519" s="2" customFormat="1">
      <c r="A2519" s="39"/>
      <c r="B2519" s="40"/>
      <c r="C2519" s="41"/>
      <c r="D2519" s="234" t="s">
        <v>203</v>
      </c>
      <c r="E2519" s="41"/>
      <c r="F2519" s="235" t="s">
        <v>2603</v>
      </c>
      <c r="G2519" s="41"/>
      <c r="H2519" s="41"/>
      <c r="I2519" s="236"/>
      <c r="J2519" s="41"/>
      <c r="K2519" s="41"/>
      <c r="L2519" s="45"/>
      <c r="M2519" s="237"/>
      <c r="N2519" s="238"/>
      <c r="O2519" s="92"/>
      <c r="P2519" s="92"/>
      <c r="Q2519" s="92"/>
      <c r="R2519" s="92"/>
      <c r="S2519" s="92"/>
      <c r="T2519" s="93"/>
      <c r="U2519" s="39"/>
      <c r="V2519" s="39"/>
      <c r="W2519" s="39"/>
      <c r="X2519" s="39"/>
      <c r="Y2519" s="39"/>
      <c r="Z2519" s="39"/>
      <c r="AA2519" s="39"/>
      <c r="AB2519" s="39"/>
      <c r="AC2519" s="39"/>
      <c r="AD2519" s="39"/>
      <c r="AE2519" s="39"/>
      <c r="AT2519" s="18" t="s">
        <v>203</v>
      </c>
      <c r="AU2519" s="18" t="s">
        <v>82</v>
      </c>
    </row>
    <row r="2520" s="2" customFormat="1" ht="16.5" customHeight="1">
      <c r="A2520" s="39"/>
      <c r="B2520" s="40"/>
      <c r="C2520" s="220" t="s">
        <v>2605</v>
      </c>
      <c r="D2520" s="220" t="s">
        <v>198</v>
      </c>
      <c r="E2520" s="221" t="s">
        <v>2606</v>
      </c>
      <c r="F2520" s="222" t="s">
        <v>2607</v>
      </c>
      <c r="G2520" s="223" t="s">
        <v>256</v>
      </c>
      <c r="H2520" s="224">
        <v>60</v>
      </c>
      <c r="I2520" s="225"/>
      <c r="J2520" s="226">
        <f>ROUND(I2520*H2520,2)</f>
        <v>0</v>
      </c>
      <c r="K2520" s="227"/>
      <c r="L2520" s="45"/>
      <c r="M2520" s="228" t="s">
        <v>1</v>
      </c>
      <c r="N2520" s="229" t="s">
        <v>38</v>
      </c>
      <c r="O2520" s="92"/>
      <c r="P2520" s="230">
        <f>O2520*H2520</f>
        <v>0</v>
      </c>
      <c r="Q2520" s="230">
        <v>0</v>
      </c>
      <c r="R2520" s="230">
        <f>Q2520*H2520</f>
        <v>0</v>
      </c>
      <c r="S2520" s="230">
        <v>0</v>
      </c>
      <c r="T2520" s="231">
        <f>S2520*H2520</f>
        <v>0</v>
      </c>
      <c r="U2520" s="39"/>
      <c r="V2520" s="39"/>
      <c r="W2520" s="39"/>
      <c r="X2520" s="39"/>
      <c r="Y2520" s="39"/>
      <c r="Z2520" s="39"/>
      <c r="AA2520" s="39"/>
      <c r="AB2520" s="39"/>
      <c r="AC2520" s="39"/>
      <c r="AD2520" s="39"/>
      <c r="AE2520" s="39"/>
      <c r="AR2520" s="232" t="s">
        <v>231</v>
      </c>
      <c r="AT2520" s="232" t="s">
        <v>198</v>
      </c>
      <c r="AU2520" s="232" t="s">
        <v>82</v>
      </c>
      <c r="AY2520" s="18" t="s">
        <v>196</v>
      </c>
      <c r="BE2520" s="233">
        <f>IF(N2520="základní",J2520,0)</f>
        <v>0</v>
      </c>
      <c r="BF2520" s="233">
        <f>IF(N2520="snížená",J2520,0)</f>
        <v>0</v>
      </c>
      <c r="BG2520" s="233">
        <f>IF(N2520="zákl. přenesená",J2520,0)</f>
        <v>0</v>
      </c>
      <c r="BH2520" s="233">
        <f>IF(N2520="sníž. přenesená",J2520,0)</f>
        <v>0</v>
      </c>
      <c r="BI2520" s="233">
        <f>IF(N2520="nulová",J2520,0)</f>
        <v>0</v>
      </c>
      <c r="BJ2520" s="18" t="s">
        <v>80</v>
      </c>
      <c r="BK2520" s="233">
        <f>ROUND(I2520*H2520,2)</f>
        <v>0</v>
      </c>
      <c r="BL2520" s="18" t="s">
        <v>231</v>
      </c>
      <c r="BM2520" s="232" t="s">
        <v>2608</v>
      </c>
    </row>
    <row r="2521" s="2" customFormat="1">
      <c r="A2521" s="39"/>
      <c r="B2521" s="40"/>
      <c r="C2521" s="41"/>
      <c r="D2521" s="234" t="s">
        <v>203</v>
      </c>
      <c r="E2521" s="41"/>
      <c r="F2521" s="235" t="s">
        <v>2607</v>
      </c>
      <c r="G2521" s="41"/>
      <c r="H2521" s="41"/>
      <c r="I2521" s="236"/>
      <c r="J2521" s="41"/>
      <c r="K2521" s="41"/>
      <c r="L2521" s="45"/>
      <c r="M2521" s="237"/>
      <c r="N2521" s="238"/>
      <c r="O2521" s="92"/>
      <c r="P2521" s="92"/>
      <c r="Q2521" s="92"/>
      <c r="R2521" s="92"/>
      <c r="S2521" s="92"/>
      <c r="T2521" s="93"/>
      <c r="U2521" s="39"/>
      <c r="V2521" s="39"/>
      <c r="W2521" s="39"/>
      <c r="X2521" s="39"/>
      <c r="Y2521" s="39"/>
      <c r="Z2521" s="39"/>
      <c r="AA2521" s="39"/>
      <c r="AB2521" s="39"/>
      <c r="AC2521" s="39"/>
      <c r="AD2521" s="39"/>
      <c r="AE2521" s="39"/>
      <c r="AT2521" s="18" t="s">
        <v>203</v>
      </c>
      <c r="AU2521" s="18" t="s">
        <v>82</v>
      </c>
    </row>
    <row r="2522" s="2" customFormat="1" ht="66.75" customHeight="1">
      <c r="A2522" s="39"/>
      <c r="B2522" s="40"/>
      <c r="C2522" s="220" t="s">
        <v>1322</v>
      </c>
      <c r="D2522" s="220" t="s">
        <v>198</v>
      </c>
      <c r="E2522" s="221" t="s">
        <v>2609</v>
      </c>
      <c r="F2522" s="222" t="s">
        <v>2610</v>
      </c>
      <c r="G2522" s="223" t="s">
        <v>643</v>
      </c>
      <c r="H2522" s="224">
        <v>29</v>
      </c>
      <c r="I2522" s="225"/>
      <c r="J2522" s="226">
        <f>ROUND(I2522*H2522,2)</f>
        <v>0</v>
      </c>
      <c r="K2522" s="227"/>
      <c r="L2522" s="45"/>
      <c r="M2522" s="228" t="s">
        <v>1</v>
      </c>
      <c r="N2522" s="229" t="s">
        <v>38</v>
      </c>
      <c r="O2522" s="92"/>
      <c r="P2522" s="230">
        <f>O2522*H2522</f>
        <v>0</v>
      </c>
      <c r="Q2522" s="230">
        <v>0</v>
      </c>
      <c r="R2522" s="230">
        <f>Q2522*H2522</f>
        <v>0</v>
      </c>
      <c r="S2522" s="230">
        <v>0</v>
      </c>
      <c r="T2522" s="231">
        <f>S2522*H2522</f>
        <v>0</v>
      </c>
      <c r="U2522" s="39"/>
      <c r="V2522" s="39"/>
      <c r="W2522" s="39"/>
      <c r="X2522" s="39"/>
      <c r="Y2522" s="39"/>
      <c r="Z2522" s="39"/>
      <c r="AA2522" s="39"/>
      <c r="AB2522" s="39"/>
      <c r="AC2522" s="39"/>
      <c r="AD2522" s="39"/>
      <c r="AE2522" s="39"/>
      <c r="AR2522" s="232" t="s">
        <v>231</v>
      </c>
      <c r="AT2522" s="232" t="s">
        <v>198</v>
      </c>
      <c r="AU2522" s="232" t="s">
        <v>82</v>
      </c>
      <c r="AY2522" s="18" t="s">
        <v>196</v>
      </c>
      <c r="BE2522" s="233">
        <f>IF(N2522="základní",J2522,0)</f>
        <v>0</v>
      </c>
      <c r="BF2522" s="233">
        <f>IF(N2522="snížená",J2522,0)</f>
        <v>0</v>
      </c>
      <c r="BG2522" s="233">
        <f>IF(N2522="zákl. přenesená",J2522,0)</f>
        <v>0</v>
      </c>
      <c r="BH2522" s="233">
        <f>IF(N2522="sníž. přenesená",J2522,0)</f>
        <v>0</v>
      </c>
      <c r="BI2522" s="233">
        <f>IF(N2522="nulová",J2522,0)</f>
        <v>0</v>
      </c>
      <c r="BJ2522" s="18" t="s">
        <v>80</v>
      </c>
      <c r="BK2522" s="233">
        <f>ROUND(I2522*H2522,2)</f>
        <v>0</v>
      </c>
      <c r="BL2522" s="18" t="s">
        <v>231</v>
      </c>
      <c r="BM2522" s="232" t="s">
        <v>2611</v>
      </c>
    </row>
    <row r="2523" s="2" customFormat="1">
      <c r="A2523" s="39"/>
      <c r="B2523" s="40"/>
      <c r="C2523" s="41"/>
      <c r="D2523" s="234" t="s">
        <v>203</v>
      </c>
      <c r="E2523" s="41"/>
      <c r="F2523" s="235" t="s">
        <v>2610</v>
      </c>
      <c r="G2523" s="41"/>
      <c r="H2523" s="41"/>
      <c r="I2523" s="236"/>
      <c r="J2523" s="41"/>
      <c r="K2523" s="41"/>
      <c r="L2523" s="45"/>
      <c r="M2523" s="237"/>
      <c r="N2523" s="238"/>
      <c r="O2523" s="92"/>
      <c r="P2523" s="92"/>
      <c r="Q2523" s="92"/>
      <c r="R2523" s="92"/>
      <c r="S2523" s="92"/>
      <c r="T2523" s="93"/>
      <c r="U2523" s="39"/>
      <c r="V2523" s="39"/>
      <c r="W2523" s="39"/>
      <c r="X2523" s="39"/>
      <c r="Y2523" s="39"/>
      <c r="Z2523" s="39"/>
      <c r="AA2523" s="39"/>
      <c r="AB2523" s="39"/>
      <c r="AC2523" s="39"/>
      <c r="AD2523" s="39"/>
      <c r="AE2523" s="39"/>
      <c r="AT2523" s="18" t="s">
        <v>203</v>
      </c>
      <c r="AU2523" s="18" t="s">
        <v>82</v>
      </c>
    </row>
    <row r="2524" s="2" customFormat="1" ht="44.25" customHeight="1">
      <c r="A2524" s="39"/>
      <c r="B2524" s="40"/>
      <c r="C2524" s="220" t="s">
        <v>2612</v>
      </c>
      <c r="D2524" s="220" t="s">
        <v>198</v>
      </c>
      <c r="E2524" s="221" t="s">
        <v>2613</v>
      </c>
      <c r="F2524" s="222" t="s">
        <v>2614</v>
      </c>
      <c r="G2524" s="223" t="s">
        <v>643</v>
      </c>
      <c r="H2524" s="224">
        <v>9</v>
      </c>
      <c r="I2524" s="225"/>
      <c r="J2524" s="226">
        <f>ROUND(I2524*H2524,2)</f>
        <v>0</v>
      </c>
      <c r="K2524" s="227"/>
      <c r="L2524" s="45"/>
      <c r="M2524" s="228" t="s">
        <v>1</v>
      </c>
      <c r="N2524" s="229" t="s">
        <v>38</v>
      </c>
      <c r="O2524" s="92"/>
      <c r="P2524" s="230">
        <f>O2524*H2524</f>
        <v>0</v>
      </c>
      <c r="Q2524" s="230">
        <v>0</v>
      </c>
      <c r="R2524" s="230">
        <f>Q2524*H2524</f>
        <v>0</v>
      </c>
      <c r="S2524" s="230">
        <v>0</v>
      </c>
      <c r="T2524" s="231">
        <f>S2524*H2524</f>
        <v>0</v>
      </c>
      <c r="U2524" s="39"/>
      <c r="V2524" s="39"/>
      <c r="W2524" s="39"/>
      <c r="X2524" s="39"/>
      <c r="Y2524" s="39"/>
      <c r="Z2524" s="39"/>
      <c r="AA2524" s="39"/>
      <c r="AB2524" s="39"/>
      <c r="AC2524" s="39"/>
      <c r="AD2524" s="39"/>
      <c r="AE2524" s="39"/>
      <c r="AR2524" s="232" t="s">
        <v>231</v>
      </c>
      <c r="AT2524" s="232" t="s">
        <v>198</v>
      </c>
      <c r="AU2524" s="232" t="s">
        <v>82</v>
      </c>
      <c r="AY2524" s="18" t="s">
        <v>196</v>
      </c>
      <c r="BE2524" s="233">
        <f>IF(N2524="základní",J2524,0)</f>
        <v>0</v>
      </c>
      <c r="BF2524" s="233">
        <f>IF(N2524="snížená",J2524,0)</f>
        <v>0</v>
      </c>
      <c r="BG2524" s="233">
        <f>IF(N2524="zákl. přenesená",J2524,0)</f>
        <v>0</v>
      </c>
      <c r="BH2524" s="233">
        <f>IF(N2524="sníž. přenesená",J2524,0)</f>
        <v>0</v>
      </c>
      <c r="BI2524" s="233">
        <f>IF(N2524="nulová",J2524,0)</f>
        <v>0</v>
      </c>
      <c r="BJ2524" s="18" t="s">
        <v>80</v>
      </c>
      <c r="BK2524" s="233">
        <f>ROUND(I2524*H2524,2)</f>
        <v>0</v>
      </c>
      <c r="BL2524" s="18" t="s">
        <v>231</v>
      </c>
      <c r="BM2524" s="232" t="s">
        <v>2615</v>
      </c>
    </row>
    <row r="2525" s="2" customFormat="1">
      <c r="A2525" s="39"/>
      <c r="B2525" s="40"/>
      <c r="C2525" s="41"/>
      <c r="D2525" s="234" t="s">
        <v>203</v>
      </c>
      <c r="E2525" s="41"/>
      <c r="F2525" s="235" t="s">
        <v>2614</v>
      </c>
      <c r="G2525" s="41"/>
      <c r="H2525" s="41"/>
      <c r="I2525" s="236"/>
      <c r="J2525" s="41"/>
      <c r="K2525" s="41"/>
      <c r="L2525" s="45"/>
      <c r="M2525" s="237"/>
      <c r="N2525" s="238"/>
      <c r="O2525" s="92"/>
      <c r="P2525" s="92"/>
      <c r="Q2525" s="92"/>
      <c r="R2525" s="92"/>
      <c r="S2525" s="92"/>
      <c r="T2525" s="93"/>
      <c r="U2525" s="39"/>
      <c r="V2525" s="39"/>
      <c r="W2525" s="39"/>
      <c r="X2525" s="39"/>
      <c r="Y2525" s="39"/>
      <c r="Z2525" s="39"/>
      <c r="AA2525" s="39"/>
      <c r="AB2525" s="39"/>
      <c r="AC2525" s="39"/>
      <c r="AD2525" s="39"/>
      <c r="AE2525" s="39"/>
      <c r="AT2525" s="18" t="s">
        <v>203</v>
      </c>
      <c r="AU2525" s="18" t="s">
        <v>82</v>
      </c>
    </row>
    <row r="2526" s="2" customFormat="1" ht="33" customHeight="1">
      <c r="A2526" s="39"/>
      <c r="B2526" s="40"/>
      <c r="C2526" s="220" t="s">
        <v>1326</v>
      </c>
      <c r="D2526" s="220" t="s">
        <v>198</v>
      </c>
      <c r="E2526" s="221" t="s">
        <v>2616</v>
      </c>
      <c r="F2526" s="222" t="s">
        <v>2617</v>
      </c>
      <c r="G2526" s="223" t="s">
        <v>643</v>
      </c>
      <c r="H2526" s="224">
        <v>9</v>
      </c>
      <c r="I2526" s="225"/>
      <c r="J2526" s="226">
        <f>ROUND(I2526*H2526,2)</f>
        <v>0</v>
      </c>
      <c r="K2526" s="227"/>
      <c r="L2526" s="45"/>
      <c r="M2526" s="228" t="s">
        <v>1</v>
      </c>
      <c r="N2526" s="229" t="s">
        <v>38</v>
      </c>
      <c r="O2526" s="92"/>
      <c r="P2526" s="230">
        <f>O2526*H2526</f>
        <v>0</v>
      </c>
      <c r="Q2526" s="230">
        <v>0</v>
      </c>
      <c r="R2526" s="230">
        <f>Q2526*H2526</f>
        <v>0</v>
      </c>
      <c r="S2526" s="230">
        <v>0</v>
      </c>
      <c r="T2526" s="231">
        <f>S2526*H2526</f>
        <v>0</v>
      </c>
      <c r="U2526" s="39"/>
      <c r="V2526" s="39"/>
      <c r="W2526" s="39"/>
      <c r="X2526" s="39"/>
      <c r="Y2526" s="39"/>
      <c r="Z2526" s="39"/>
      <c r="AA2526" s="39"/>
      <c r="AB2526" s="39"/>
      <c r="AC2526" s="39"/>
      <c r="AD2526" s="39"/>
      <c r="AE2526" s="39"/>
      <c r="AR2526" s="232" t="s">
        <v>231</v>
      </c>
      <c r="AT2526" s="232" t="s">
        <v>198</v>
      </c>
      <c r="AU2526" s="232" t="s">
        <v>82</v>
      </c>
      <c r="AY2526" s="18" t="s">
        <v>196</v>
      </c>
      <c r="BE2526" s="233">
        <f>IF(N2526="základní",J2526,0)</f>
        <v>0</v>
      </c>
      <c r="BF2526" s="233">
        <f>IF(N2526="snížená",J2526,0)</f>
        <v>0</v>
      </c>
      <c r="BG2526" s="233">
        <f>IF(N2526="zákl. přenesená",J2526,0)</f>
        <v>0</v>
      </c>
      <c r="BH2526" s="233">
        <f>IF(N2526="sníž. přenesená",J2526,0)</f>
        <v>0</v>
      </c>
      <c r="BI2526" s="233">
        <f>IF(N2526="nulová",J2526,0)</f>
        <v>0</v>
      </c>
      <c r="BJ2526" s="18" t="s">
        <v>80</v>
      </c>
      <c r="BK2526" s="233">
        <f>ROUND(I2526*H2526,2)</f>
        <v>0</v>
      </c>
      <c r="BL2526" s="18" t="s">
        <v>231</v>
      </c>
      <c r="BM2526" s="232" t="s">
        <v>2618</v>
      </c>
    </row>
    <row r="2527" s="2" customFormat="1">
      <c r="A2527" s="39"/>
      <c r="B2527" s="40"/>
      <c r="C2527" s="41"/>
      <c r="D2527" s="234" t="s">
        <v>203</v>
      </c>
      <c r="E2527" s="41"/>
      <c r="F2527" s="235" t="s">
        <v>2617</v>
      </c>
      <c r="G2527" s="41"/>
      <c r="H2527" s="41"/>
      <c r="I2527" s="236"/>
      <c r="J2527" s="41"/>
      <c r="K2527" s="41"/>
      <c r="L2527" s="45"/>
      <c r="M2527" s="237"/>
      <c r="N2527" s="238"/>
      <c r="O2527" s="92"/>
      <c r="P2527" s="92"/>
      <c r="Q2527" s="92"/>
      <c r="R2527" s="92"/>
      <c r="S2527" s="92"/>
      <c r="T2527" s="93"/>
      <c r="U2527" s="39"/>
      <c r="V2527" s="39"/>
      <c r="W2527" s="39"/>
      <c r="X2527" s="39"/>
      <c r="Y2527" s="39"/>
      <c r="Z2527" s="39"/>
      <c r="AA2527" s="39"/>
      <c r="AB2527" s="39"/>
      <c r="AC2527" s="39"/>
      <c r="AD2527" s="39"/>
      <c r="AE2527" s="39"/>
      <c r="AT2527" s="18" t="s">
        <v>203</v>
      </c>
      <c r="AU2527" s="18" t="s">
        <v>82</v>
      </c>
    </row>
    <row r="2528" s="2" customFormat="1" ht="66.75" customHeight="1">
      <c r="A2528" s="39"/>
      <c r="B2528" s="40"/>
      <c r="C2528" s="220" t="s">
        <v>2619</v>
      </c>
      <c r="D2528" s="220" t="s">
        <v>198</v>
      </c>
      <c r="E2528" s="221" t="s">
        <v>2620</v>
      </c>
      <c r="F2528" s="222" t="s">
        <v>2621</v>
      </c>
      <c r="G2528" s="223" t="s">
        <v>201</v>
      </c>
      <c r="H2528" s="224">
        <v>50</v>
      </c>
      <c r="I2528" s="225"/>
      <c r="J2528" s="226">
        <f>ROUND(I2528*H2528,2)</f>
        <v>0</v>
      </c>
      <c r="K2528" s="227"/>
      <c r="L2528" s="45"/>
      <c r="M2528" s="228" t="s">
        <v>1</v>
      </c>
      <c r="N2528" s="229" t="s">
        <v>38</v>
      </c>
      <c r="O2528" s="92"/>
      <c r="P2528" s="230">
        <f>O2528*H2528</f>
        <v>0</v>
      </c>
      <c r="Q2528" s="230">
        <v>0</v>
      </c>
      <c r="R2528" s="230">
        <f>Q2528*H2528</f>
        <v>0</v>
      </c>
      <c r="S2528" s="230">
        <v>0</v>
      </c>
      <c r="T2528" s="231">
        <f>S2528*H2528</f>
        <v>0</v>
      </c>
      <c r="U2528" s="39"/>
      <c r="V2528" s="39"/>
      <c r="W2528" s="39"/>
      <c r="X2528" s="39"/>
      <c r="Y2528" s="39"/>
      <c r="Z2528" s="39"/>
      <c r="AA2528" s="39"/>
      <c r="AB2528" s="39"/>
      <c r="AC2528" s="39"/>
      <c r="AD2528" s="39"/>
      <c r="AE2528" s="39"/>
      <c r="AR2528" s="232" t="s">
        <v>231</v>
      </c>
      <c r="AT2528" s="232" t="s">
        <v>198</v>
      </c>
      <c r="AU2528" s="232" t="s">
        <v>82</v>
      </c>
      <c r="AY2528" s="18" t="s">
        <v>196</v>
      </c>
      <c r="BE2528" s="233">
        <f>IF(N2528="základní",J2528,0)</f>
        <v>0</v>
      </c>
      <c r="BF2528" s="233">
        <f>IF(N2528="snížená",J2528,0)</f>
        <v>0</v>
      </c>
      <c r="BG2528" s="233">
        <f>IF(N2528="zákl. přenesená",J2528,0)</f>
        <v>0</v>
      </c>
      <c r="BH2528" s="233">
        <f>IF(N2528="sníž. přenesená",J2528,0)</f>
        <v>0</v>
      </c>
      <c r="BI2528" s="233">
        <f>IF(N2528="nulová",J2528,0)</f>
        <v>0</v>
      </c>
      <c r="BJ2528" s="18" t="s">
        <v>80</v>
      </c>
      <c r="BK2528" s="233">
        <f>ROUND(I2528*H2528,2)</f>
        <v>0</v>
      </c>
      <c r="BL2528" s="18" t="s">
        <v>231</v>
      </c>
      <c r="BM2528" s="232" t="s">
        <v>2622</v>
      </c>
    </row>
    <row r="2529" s="2" customFormat="1">
      <c r="A2529" s="39"/>
      <c r="B2529" s="40"/>
      <c r="C2529" s="41"/>
      <c r="D2529" s="234" t="s">
        <v>203</v>
      </c>
      <c r="E2529" s="41"/>
      <c r="F2529" s="235" t="s">
        <v>2621</v>
      </c>
      <c r="G2529" s="41"/>
      <c r="H2529" s="41"/>
      <c r="I2529" s="236"/>
      <c r="J2529" s="41"/>
      <c r="K2529" s="41"/>
      <c r="L2529" s="45"/>
      <c r="M2529" s="237"/>
      <c r="N2529" s="238"/>
      <c r="O2529" s="92"/>
      <c r="P2529" s="92"/>
      <c r="Q2529" s="92"/>
      <c r="R2529" s="92"/>
      <c r="S2529" s="92"/>
      <c r="T2529" s="93"/>
      <c r="U2529" s="39"/>
      <c r="V2529" s="39"/>
      <c r="W2529" s="39"/>
      <c r="X2529" s="39"/>
      <c r="Y2529" s="39"/>
      <c r="Z2529" s="39"/>
      <c r="AA2529" s="39"/>
      <c r="AB2529" s="39"/>
      <c r="AC2529" s="39"/>
      <c r="AD2529" s="39"/>
      <c r="AE2529" s="39"/>
      <c r="AT2529" s="18" t="s">
        <v>203</v>
      </c>
      <c r="AU2529" s="18" t="s">
        <v>82</v>
      </c>
    </row>
    <row r="2530" s="2" customFormat="1" ht="62.7" customHeight="1">
      <c r="A2530" s="39"/>
      <c r="B2530" s="40"/>
      <c r="C2530" s="220" t="s">
        <v>1331</v>
      </c>
      <c r="D2530" s="220" t="s">
        <v>198</v>
      </c>
      <c r="E2530" s="221" t="s">
        <v>2623</v>
      </c>
      <c r="F2530" s="222" t="s">
        <v>2624</v>
      </c>
      <c r="G2530" s="223" t="s">
        <v>643</v>
      </c>
      <c r="H2530" s="224">
        <v>113</v>
      </c>
      <c r="I2530" s="225"/>
      <c r="J2530" s="226">
        <f>ROUND(I2530*H2530,2)</f>
        <v>0</v>
      </c>
      <c r="K2530" s="227"/>
      <c r="L2530" s="45"/>
      <c r="M2530" s="228" t="s">
        <v>1</v>
      </c>
      <c r="N2530" s="229" t="s">
        <v>38</v>
      </c>
      <c r="O2530" s="92"/>
      <c r="P2530" s="230">
        <f>O2530*H2530</f>
        <v>0</v>
      </c>
      <c r="Q2530" s="230">
        <v>0</v>
      </c>
      <c r="R2530" s="230">
        <f>Q2530*H2530</f>
        <v>0</v>
      </c>
      <c r="S2530" s="230">
        <v>0</v>
      </c>
      <c r="T2530" s="231">
        <f>S2530*H2530</f>
        <v>0</v>
      </c>
      <c r="U2530" s="39"/>
      <c r="V2530" s="39"/>
      <c r="W2530" s="39"/>
      <c r="X2530" s="39"/>
      <c r="Y2530" s="39"/>
      <c r="Z2530" s="39"/>
      <c r="AA2530" s="39"/>
      <c r="AB2530" s="39"/>
      <c r="AC2530" s="39"/>
      <c r="AD2530" s="39"/>
      <c r="AE2530" s="39"/>
      <c r="AR2530" s="232" t="s">
        <v>231</v>
      </c>
      <c r="AT2530" s="232" t="s">
        <v>198</v>
      </c>
      <c r="AU2530" s="232" t="s">
        <v>82</v>
      </c>
      <c r="AY2530" s="18" t="s">
        <v>196</v>
      </c>
      <c r="BE2530" s="233">
        <f>IF(N2530="základní",J2530,0)</f>
        <v>0</v>
      </c>
      <c r="BF2530" s="233">
        <f>IF(N2530="snížená",J2530,0)</f>
        <v>0</v>
      </c>
      <c r="BG2530" s="233">
        <f>IF(N2530="zákl. přenesená",J2530,0)</f>
        <v>0</v>
      </c>
      <c r="BH2530" s="233">
        <f>IF(N2530="sníž. přenesená",J2530,0)</f>
        <v>0</v>
      </c>
      <c r="BI2530" s="233">
        <f>IF(N2530="nulová",J2530,0)</f>
        <v>0</v>
      </c>
      <c r="BJ2530" s="18" t="s">
        <v>80</v>
      </c>
      <c r="BK2530" s="233">
        <f>ROUND(I2530*H2530,2)</f>
        <v>0</v>
      </c>
      <c r="BL2530" s="18" t="s">
        <v>231</v>
      </c>
      <c r="BM2530" s="232" t="s">
        <v>2625</v>
      </c>
    </row>
    <row r="2531" s="2" customFormat="1">
      <c r="A2531" s="39"/>
      <c r="B2531" s="40"/>
      <c r="C2531" s="41"/>
      <c r="D2531" s="234" t="s">
        <v>203</v>
      </c>
      <c r="E2531" s="41"/>
      <c r="F2531" s="235" t="s">
        <v>2624</v>
      </c>
      <c r="G2531" s="41"/>
      <c r="H2531" s="41"/>
      <c r="I2531" s="236"/>
      <c r="J2531" s="41"/>
      <c r="K2531" s="41"/>
      <c r="L2531" s="45"/>
      <c r="M2531" s="237"/>
      <c r="N2531" s="238"/>
      <c r="O2531" s="92"/>
      <c r="P2531" s="92"/>
      <c r="Q2531" s="92"/>
      <c r="R2531" s="92"/>
      <c r="S2531" s="92"/>
      <c r="T2531" s="93"/>
      <c r="U2531" s="39"/>
      <c r="V2531" s="39"/>
      <c r="W2531" s="39"/>
      <c r="X2531" s="39"/>
      <c r="Y2531" s="39"/>
      <c r="Z2531" s="39"/>
      <c r="AA2531" s="39"/>
      <c r="AB2531" s="39"/>
      <c r="AC2531" s="39"/>
      <c r="AD2531" s="39"/>
      <c r="AE2531" s="39"/>
      <c r="AT2531" s="18" t="s">
        <v>203</v>
      </c>
      <c r="AU2531" s="18" t="s">
        <v>82</v>
      </c>
    </row>
    <row r="2532" s="2" customFormat="1" ht="66.75" customHeight="1">
      <c r="A2532" s="39"/>
      <c r="B2532" s="40"/>
      <c r="C2532" s="220" t="s">
        <v>2626</v>
      </c>
      <c r="D2532" s="220" t="s">
        <v>198</v>
      </c>
      <c r="E2532" s="221" t="s">
        <v>2627</v>
      </c>
      <c r="F2532" s="222" t="s">
        <v>2628</v>
      </c>
      <c r="G2532" s="223" t="s">
        <v>643</v>
      </c>
      <c r="H2532" s="224">
        <v>17</v>
      </c>
      <c r="I2532" s="225"/>
      <c r="J2532" s="226">
        <f>ROUND(I2532*H2532,2)</f>
        <v>0</v>
      </c>
      <c r="K2532" s="227"/>
      <c r="L2532" s="45"/>
      <c r="M2532" s="228" t="s">
        <v>1</v>
      </c>
      <c r="N2532" s="229" t="s">
        <v>38</v>
      </c>
      <c r="O2532" s="92"/>
      <c r="P2532" s="230">
        <f>O2532*H2532</f>
        <v>0</v>
      </c>
      <c r="Q2532" s="230">
        <v>0</v>
      </c>
      <c r="R2532" s="230">
        <f>Q2532*H2532</f>
        <v>0</v>
      </c>
      <c r="S2532" s="230">
        <v>0</v>
      </c>
      <c r="T2532" s="231">
        <f>S2532*H2532</f>
        <v>0</v>
      </c>
      <c r="U2532" s="39"/>
      <c r="V2532" s="39"/>
      <c r="W2532" s="39"/>
      <c r="X2532" s="39"/>
      <c r="Y2532" s="39"/>
      <c r="Z2532" s="39"/>
      <c r="AA2532" s="39"/>
      <c r="AB2532" s="39"/>
      <c r="AC2532" s="39"/>
      <c r="AD2532" s="39"/>
      <c r="AE2532" s="39"/>
      <c r="AR2532" s="232" t="s">
        <v>231</v>
      </c>
      <c r="AT2532" s="232" t="s">
        <v>198</v>
      </c>
      <c r="AU2532" s="232" t="s">
        <v>82</v>
      </c>
      <c r="AY2532" s="18" t="s">
        <v>196</v>
      </c>
      <c r="BE2532" s="233">
        <f>IF(N2532="základní",J2532,0)</f>
        <v>0</v>
      </c>
      <c r="BF2532" s="233">
        <f>IF(N2532="snížená",J2532,0)</f>
        <v>0</v>
      </c>
      <c r="BG2532" s="233">
        <f>IF(N2532="zákl. přenesená",J2532,0)</f>
        <v>0</v>
      </c>
      <c r="BH2532" s="233">
        <f>IF(N2532="sníž. přenesená",J2532,0)</f>
        <v>0</v>
      </c>
      <c r="BI2532" s="233">
        <f>IF(N2532="nulová",J2532,0)</f>
        <v>0</v>
      </c>
      <c r="BJ2532" s="18" t="s">
        <v>80</v>
      </c>
      <c r="BK2532" s="233">
        <f>ROUND(I2532*H2532,2)</f>
        <v>0</v>
      </c>
      <c r="BL2532" s="18" t="s">
        <v>231</v>
      </c>
      <c r="BM2532" s="232" t="s">
        <v>2629</v>
      </c>
    </row>
    <row r="2533" s="2" customFormat="1">
      <c r="A2533" s="39"/>
      <c r="B2533" s="40"/>
      <c r="C2533" s="41"/>
      <c r="D2533" s="234" t="s">
        <v>203</v>
      </c>
      <c r="E2533" s="41"/>
      <c r="F2533" s="235" t="s">
        <v>2628</v>
      </c>
      <c r="G2533" s="41"/>
      <c r="H2533" s="41"/>
      <c r="I2533" s="236"/>
      <c r="J2533" s="41"/>
      <c r="K2533" s="41"/>
      <c r="L2533" s="45"/>
      <c r="M2533" s="237"/>
      <c r="N2533" s="238"/>
      <c r="O2533" s="92"/>
      <c r="P2533" s="92"/>
      <c r="Q2533" s="92"/>
      <c r="R2533" s="92"/>
      <c r="S2533" s="92"/>
      <c r="T2533" s="93"/>
      <c r="U2533" s="39"/>
      <c r="V2533" s="39"/>
      <c r="W2533" s="39"/>
      <c r="X2533" s="39"/>
      <c r="Y2533" s="39"/>
      <c r="Z2533" s="39"/>
      <c r="AA2533" s="39"/>
      <c r="AB2533" s="39"/>
      <c r="AC2533" s="39"/>
      <c r="AD2533" s="39"/>
      <c r="AE2533" s="39"/>
      <c r="AT2533" s="18" t="s">
        <v>203</v>
      </c>
      <c r="AU2533" s="18" t="s">
        <v>82</v>
      </c>
    </row>
    <row r="2534" s="2" customFormat="1" ht="55.5" customHeight="1">
      <c r="A2534" s="39"/>
      <c r="B2534" s="40"/>
      <c r="C2534" s="220" t="s">
        <v>1334</v>
      </c>
      <c r="D2534" s="220" t="s">
        <v>198</v>
      </c>
      <c r="E2534" s="221" t="s">
        <v>2630</v>
      </c>
      <c r="F2534" s="222" t="s">
        <v>2631</v>
      </c>
      <c r="G2534" s="223" t="s">
        <v>643</v>
      </c>
      <c r="H2534" s="224">
        <v>18</v>
      </c>
      <c r="I2534" s="225"/>
      <c r="J2534" s="226">
        <f>ROUND(I2534*H2534,2)</f>
        <v>0</v>
      </c>
      <c r="K2534" s="227"/>
      <c r="L2534" s="45"/>
      <c r="M2534" s="228" t="s">
        <v>1</v>
      </c>
      <c r="N2534" s="229" t="s">
        <v>38</v>
      </c>
      <c r="O2534" s="92"/>
      <c r="P2534" s="230">
        <f>O2534*H2534</f>
        <v>0</v>
      </c>
      <c r="Q2534" s="230">
        <v>0</v>
      </c>
      <c r="R2534" s="230">
        <f>Q2534*H2534</f>
        <v>0</v>
      </c>
      <c r="S2534" s="230">
        <v>0</v>
      </c>
      <c r="T2534" s="231">
        <f>S2534*H2534</f>
        <v>0</v>
      </c>
      <c r="U2534" s="39"/>
      <c r="V2534" s="39"/>
      <c r="W2534" s="39"/>
      <c r="X2534" s="39"/>
      <c r="Y2534" s="39"/>
      <c r="Z2534" s="39"/>
      <c r="AA2534" s="39"/>
      <c r="AB2534" s="39"/>
      <c r="AC2534" s="39"/>
      <c r="AD2534" s="39"/>
      <c r="AE2534" s="39"/>
      <c r="AR2534" s="232" t="s">
        <v>231</v>
      </c>
      <c r="AT2534" s="232" t="s">
        <v>198</v>
      </c>
      <c r="AU2534" s="232" t="s">
        <v>82</v>
      </c>
      <c r="AY2534" s="18" t="s">
        <v>196</v>
      </c>
      <c r="BE2534" s="233">
        <f>IF(N2534="základní",J2534,0)</f>
        <v>0</v>
      </c>
      <c r="BF2534" s="233">
        <f>IF(N2534="snížená",J2534,0)</f>
        <v>0</v>
      </c>
      <c r="BG2534" s="233">
        <f>IF(N2534="zákl. přenesená",J2534,0)</f>
        <v>0</v>
      </c>
      <c r="BH2534" s="233">
        <f>IF(N2534="sníž. přenesená",J2534,0)</f>
        <v>0</v>
      </c>
      <c r="BI2534" s="233">
        <f>IF(N2534="nulová",J2534,0)</f>
        <v>0</v>
      </c>
      <c r="BJ2534" s="18" t="s">
        <v>80</v>
      </c>
      <c r="BK2534" s="233">
        <f>ROUND(I2534*H2534,2)</f>
        <v>0</v>
      </c>
      <c r="BL2534" s="18" t="s">
        <v>231</v>
      </c>
      <c r="BM2534" s="232" t="s">
        <v>2632</v>
      </c>
    </row>
    <row r="2535" s="2" customFormat="1">
      <c r="A2535" s="39"/>
      <c r="B2535" s="40"/>
      <c r="C2535" s="41"/>
      <c r="D2535" s="234" t="s">
        <v>203</v>
      </c>
      <c r="E2535" s="41"/>
      <c r="F2535" s="235" t="s">
        <v>2631</v>
      </c>
      <c r="G2535" s="41"/>
      <c r="H2535" s="41"/>
      <c r="I2535" s="236"/>
      <c r="J2535" s="41"/>
      <c r="K2535" s="41"/>
      <c r="L2535" s="45"/>
      <c r="M2535" s="237"/>
      <c r="N2535" s="238"/>
      <c r="O2535" s="92"/>
      <c r="P2535" s="92"/>
      <c r="Q2535" s="92"/>
      <c r="R2535" s="92"/>
      <c r="S2535" s="92"/>
      <c r="T2535" s="93"/>
      <c r="U2535" s="39"/>
      <c r="V2535" s="39"/>
      <c r="W2535" s="39"/>
      <c r="X2535" s="39"/>
      <c r="Y2535" s="39"/>
      <c r="Z2535" s="39"/>
      <c r="AA2535" s="39"/>
      <c r="AB2535" s="39"/>
      <c r="AC2535" s="39"/>
      <c r="AD2535" s="39"/>
      <c r="AE2535" s="39"/>
      <c r="AT2535" s="18" t="s">
        <v>203</v>
      </c>
      <c r="AU2535" s="18" t="s">
        <v>82</v>
      </c>
    </row>
    <row r="2536" s="2" customFormat="1" ht="66.75" customHeight="1">
      <c r="A2536" s="39"/>
      <c r="B2536" s="40"/>
      <c r="C2536" s="220" t="s">
        <v>2633</v>
      </c>
      <c r="D2536" s="220" t="s">
        <v>198</v>
      </c>
      <c r="E2536" s="221" t="s">
        <v>2634</v>
      </c>
      <c r="F2536" s="222" t="s">
        <v>2635</v>
      </c>
      <c r="G2536" s="223" t="s">
        <v>643</v>
      </c>
      <c r="H2536" s="224">
        <v>2</v>
      </c>
      <c r="I2536" s="225"/>
      <c r="J2536" s="226">
        <f>ROUND(I2536*H2536,2)</f>
        <v>0</v>
      </c>
      <c r="K2536" s="227"/>
      <c r="L2536" s="45"/>
      <c r="M2536" s="228" t="s">
        <v>1</v>
      </c>
      <c r="N2536" s="229" t="s">
        <v>38</v>
      </c>
      <c r="O2536" s="92"/>
      <c r="P2536" s="230">
        <f>O2536*H2536</f>
        <v>0</v>
      </c>
      <c r="Q2536" s="230">
        <v>0</v>
      </c>
      <c r="R2536" s="230">
        <f>Q2536*H2536</f>
        <v>0</v>
      </c>
      <c r="S2536" s="230">
        <v>0</v>
      </c>
      <c r="T2536" s="231">
        <f>S2536*H2536</f>
        <v>0</v>
      </c>
      <c r="U2536" s="39"/>
      <c r="V2536" s="39"/>
      <c r="W2536" s="39"/>
      <c r="X2536" s="39"/>
      <c r="Y2536" s="39"/>
      <c r="Z2536" s="39"/>
      <c r="AA2536" s="39"/>
      <c r="AB2536" s="39"/>
      <c r="AC2536" s="39"/>
      <c r="AD2536" s="39"/>
      <c r="AE2536" s="39"/>
      <c r="AR2536" s="232" t="s">
        <v>231</v>
      </c>
      <c r="AT2536" s="232" t="s">
        <v>198</v>
      </c>
      <c r="AU2536" s="232" t="s">
        <v>82</v>
      </c>
      <c r="AY2536" s="18" t="s">
        <v>196</v>
      </c>
      <c r="BE2536" s="233">
        <f>IF(N2536="základní",J2536,0)</f>
        <v>0</v>
      </c>
      <c r="BF2536" s="233">
        <f>IF(N2536="snížená",J2536,0)</f>
        <v>0</v>
      </c>
      <c r="BG2536" s="233">
        <f>IF(N2536="zákl. přenesená",J2536,0)</f>
        <v>0</v>
      </c>
      <c r="BH2536" s="233">
        <f>IF(N2536="sníž. přenesená",J2536,0)</f>
        <v>0</v>
      </c>
      <c r="BI2536" s="233">
        <f>IF(N2536="nulová",J2536,0)</f>
        <v>0</v>
      </c>
      <c r="BJ2536" s="18" t="s">
        <v>80</v>
      </c>
      <c r="BK2536" s="233">
        <f>ROUND(I2536*H2536,2)</f>
        <v>0</v>
      </c>
      <c r="BL2536" s="18" t="s">
        <v>231</v>
      </c>
      <c r="BM2536" s="232" t="s">
        <v>2636</v>
      </c>
    </row>
    <row r="2537" s="2" customFormat="1">
      <c r="A2537" s="39"/>
      <c r="B2537" s="40"/>
      <c r="C2537" s="41"/>
      <c r="D2537" s="234" t="s">
        <v>203</v>
      </c>
      <c r="E2537" s="41"/>
      <c r="F2537" s="235" t="s">
        <v>2635</v>
      </c>
      <c r="G2537" s="41"/>
      <c r="H2537" s="41"/>
      <c r="I2537" s="236"/>
      <c r="J2537" s="41"/>
      <c r="K2537" s="41"/>
      <c r="L2537" s="45"/>
      <c r="M2537" s="237"/>
      <c r="N2537" s="238"/>
      <c r="O2537" s="92"/>
      <c r="P2537" s="92"/>
      <c r="Q2537" s="92"/>
      <c r="R2537" s="92"/>
      <c r="S2537" s="92"/>
      <c r="T2537" s="93"/>
      <c r="U2537" s="39"/>
      <c r="V2537" s="39"/>
      <c r="W2537" s="39"/>
      <c r="X2537" s="39"/>
      <c r="Y2537" s="39"/>
      <c r="Z2537" s="39"/>
      <c r="AA2537" s="39"/>
      <c r="AB2537" s="39"/>
      <c r="AC2537" s="39"/>
      <c r="AD2537" s="39"/>
      <c r="AE2537" s="39"/>
      <c r="AT2537" s="18" t="s">
        <v>203</v>
      </c>
      <c r="AU2537" s="18" t="s">
        <v>82</v>
      </c>
    </row>
    <row r="2538" s="2" customFormat="1" ht="24.15" customHeight="1">
      <c r="A2538" s="39"/>
      <c r="B2538" s="40"/>
      <c r="C2538" s="220" t="s">
        <v>1340</v>
      </c>
      <c r="D2538" s="220" t="s">
        <v>198</v>
      </c>
      <c r="E2538" s="221" t="s">
        <v>2637</v>
      </c>
      <c r="F2538" s="222" t="s">
        <v>2638</v>
      </c>
      <c r="G2538" s="223" t="s">
        <v>643</v>
      </c>
      <c r="H2538" s="224">
        <v>84</v>
      </c>
      <c r="I2538" s="225"/>
      <c r="J2538" s="226">
        <f>ROUND(I2538*H2538,2)</f>
        <v>0</v>
      </c>
      <c r="K2538" s="227"/>
      <c r="L2538" s="45"/>
      <c r="M2538" s="228" t="s">
        <v>1</v>
      </c>
      <c r="N2538" s="229" t="s">
        <v>38</v>
      </c>
      <c r="O2538" s="92"/>
      <c r="P2538" s="230">
        <f>O2538*H2538</f>
        <v>0</v>
      </c>
      <c r="Q2538" s="230">
        <v>0</v>
      </c>
      <c r="R2538" s="230">
        <f>Q2538*H2538</f>
        <v>0</v>
      </c>
      <c r="S2538" s="230">
        <v>0</v>
      </c>
      <c r="T2538" s="231">
        <f>S2538*H2538</f>
        <v>0</v>
      </c>
      <c r="U2538" s="39"/>
      <c r="V2538" s="39"/>
      <c r="W2538" s="39"/>
      <c r="X2538" s="39"/>
      <c r="Y2538" s="39"/>
      <c r="Z2538" s="39"/>
      <c r="AA2538" s="39"/>
      <c r="AB2538" s="39"/>
      <c r="AC2538" s="39"/>
      <c r="AD2538" s="39"/>
      <c r="AE2538" s="39"/>
      <c r="AR2538" s="232" t="s">
        <v>231</v>
      </c>
      <c r="AT2538" s="232" t="s">
        <v>198</v>
      </c>
      <c r="AU2538" s="232" t="s">
        <v>82</v>
      </c>
      <c r="AY2538" s="18" t="s">
        <v>196</v>
      </c>
      <c r="BE2538" s="233">
        <f>IF(N2538="základní",J2538,0)</f>
        <v>0</v>
      </c>
      <c r="BF2538" s="233">
        <f>IF(N2538="snížená",J2538,0)</f>
        <v>0</v>
      </c>
      <c r="BG2538" s="233">
        <f>IF(N2538="zákl. přenesená",J2538,0)</f>
        <v>0</v>
      </c>
      <c r="BH2538" s="233">
        <f>IF(N2538="sníž. přenesená",J2538,0)</f>
        <v>0</v>
      </c>
      <c r="BI2538" s="233">
        <f>IF(N2538="nulová",J2538,0)</f>
        <v>0</v>
      </c>
      <c r="BJ2538" s="18" t="s">
        <v>80</v>
      </c>
      <c r="BK2538" s="233">
        <f>ROUND(I2538*H2538,2)</f>
        <v>0</v>
      </c>
      <c r="BL2538" s="18" t="s">
        <v>231</v>
      </c>
      <c r="BM2538" s="232" t="s">
        <v>2639</v>
      </c>
    </row>
    <row r="2539" s="2" customFormat="1">
      <c r="A2539" s="39"/>
      <c r="B2539" s="40"/>
      <c r="C2539" s="41"/>
      <c r="D2539" s="234" t="s">
        <v>203</v>
      </c>
      <c r="E2539" s="41"/>
      <c r="F2539" s="235" t="s">
        <v>2638</v>
      </c>
      <c r="G2539" s="41"/>
      <c r="H2539" s="41"/>
      <c r="I2539" s="236"/>
      <c r="J2539" s="41"/>
      <c r="K2539" s="41"/>
      <c r="L2539" s="45"/>
      <c r="M2539" s="237"/>
      <c r="N2539" s="238"/>
      <c r="O2539" s="92"/>
      <c r="P2539" s="92"/>
      <c r="Q2539" s="92"/>
      <c r="R2539" s="92"/>
      <c r="S2539" s="92"/>
      <c r="T2539" s="93"/>
      <c r="U2539" s="39"/>
      <c r="V2539" s="39"/>
      <c r="W2539" s="39"/>
      <c r="X2539" s="39"/>
      <c r="Y2539" s="39"/>
      <c r="Z2539" s="39"/>
      <c r="AA2539" s="39"/>
      <c r="AB2539" s="39"/>
      <c r="AC2539" s="39"/>
      <c r="AD2539" s="39"/>
      <c r="AE2539" s="39"/>
      <c r="AT2539" s="18" t="s">
        <v>203</v>
      </c>
      <c r="AU2539" s="18" t="s">
        <v>82</v>
      </c>
    </row>
    <row r="2540" s="2" customFormat="1" ht="55.5" customHeight="1">
      <c r="A2540" s="39"/>
      <c r="B2540" s="40"/>
      <c r="C2540" s="220" t="s">
        <v>2640</v>
      </c>
      <c r="D2540" s="220" t="s">
        <v>198</v>
      </c>
      <c r="E2540" s="221" t="s">
        <v>2641</v>
      </c>
      <c r="F2540" s="222" t="s">
        <v>2642</v>
      </c>
      <c r="G2540" s="223" t="s">
        <v>643</v>
      </c>
      <c r="H2540" s="224">
        <v>2</v>
      </c>
      <c r="I2540" s="225"/>
      <c r="J2540" s="226">
        <f>ROUND(I2540*H2540,2)</f>
        <v>0</v>
      </c>
      <c r="K2540" s="227"/>
      <c r="L2540" s="45"/>
      <c r="M2540" s="228" t="s">
        <v>1</v>
      </c>
      <c r="N2540" s="229" t="s">
        <v>38</v>
      </c>
      <c r="O2540" s="92"/>
      <c r="P2540" s="230">
        <f>O2540*H2540</f>
        <v>0</v>
      </c>
      <c r="Q2540" s="230">
        <v>0</v>
      </c>
      <c r="R2540" s="230">
        <f>Q2540*H2540</f>
        <v>0</v>
      </c>
      <c r="S2540" s="230">
        <v>0</v>
      </c>
      <c r="T2540" s="231">
        <f>S2540*H2540</f>
        <v>0</v>
      </c>
      <c r="U2540" s="39"/>
      <c r="V2540" s="39"/>
      <c r="W2540" s="39"/>
      <c r="X2540" s="39"/>
      <c r="Y2540" s="39"/>
      <c r="Z2540" s="39"/>
      <c r="AA2540" s="39"/>
      <c r="AB2540" s="39"/>
      <c r="AC2540" s="39"/>
      <c r="AD2540" s="39"/>
      <c r="AE2540" s="39"/>
      <c r="AR2540" s="232" t="s">
        <v>231</v>
      </c>
      <c r="AT2540" s="232" t="s">
        <v>198</v>
      </c>
      <c r="AU2540" s="232" t="s">
        <v>82</v>
      </c>
      <c r="AY2540" s="18" t="s">
        <v>196</v>
      </c>
      <c r="BE2540" s="233">
        <f>IF(N2540="základní",J2540,0)</f>
        <v>0</v>
      </c>
      <c r="BF2540" s="233">
        <f>IF(N2540="snížená",J2540,0)</f>
        <v>0</v>
      </c>
      <c r="BG2540" s="233">
        <f>IF(N2540="zákl. přenesená",J2540,0)</f>
        <v>0</v>
      </c>
      <c r="BH2540" s="233">
        <f>IF(N2540="sníž. přenesená",J2540,0)</f>
        <v>0</v>
      </c>
      <c r="BI2540" s="233">
        <f>IF(N2540="nulová",J2540,0)</f>
        <v>0</v>
      </c>
      <c r="BJ2540" s="18" t="s">
        <v>80</v>
      </c>
      <c r="BK2540" s="233">
        <f>ROUND(I2540*H2540,2)</f>
        <v>0</v>
      </c>
      <c r="BL2540" s="18" t="s">
        <v>231</v>
      </c>
      <c r="BM2540" s="232" t="s">
        <v>2643</v>
      </c>
    </row>
    <row r="2541" s="2" customFormat="1">
      <c r="A2541" s="39"/>
      <c r="B2541" s="40"/>
      <c r="C2541" s="41"/>
      <c r="D2541" s="234" t="s">
        <v>203</v>
      </c>
      <c r="E2541" s="41"/>
      <c r="F2541" s="235" t="s">
        <v>2642</v>
      </c>
      <c r="G2541" s="41"/>
      <c r="H2541" s="41"/>
      <c r="I2541" s="236"/>
      <c r="J2541" s="41"/>
      <c r="K2541" s="41"/>
      <c r="L2541" s="45"/>
      <c r="M2541" s="237"/>
      <c r="N2541" s="238"/>
      <c r="O2541" s="92"/>
      <c r="P2541" s="92"/>
      <c r="Q2541" s="92"/>
      <c r="R2541" s="92"/>
      <c r="S2541" s="92"/>
      <c r="T2541" s="93"/>
      <c r="U2541" s="39"/>
      <c r="V2541" s="39"/>
      <c r="W2541" s="39"/>
      <c r="X2541" s="39"/>
      <c r="Y2541" s="39"/>
      <c r="Z2541" s="39"/>
      <c r="AA2541" s="39"/>
      <c r="AB2541" s="39"/>
      <c r="AC2541" s="39"/>
      <c r="AD2541" s="39"/>
      <c r="AE2541" s="39"/>
      <c r="AT2541" s="18" t="s">
        <v>203</v>
      </c>
      <c r="AU2541" s="18" t="s">
        <v>82</v>
      </c>
    </row>
    <row r="2542" s="2" customFormat="1" ht="55.5" customHeight="1">
      <c r="A2542" s="39"/>
      <c r="B2542" s="40"/>
      <c r="C2542" s="220" t="s">
        <v>1344</v>
      </c>
      <c r="D2542" s="220" t="s">
        <v>198</v>
      </c>
      <c r="E2542" s="221" t="s">
        <v>2644</v>
      </c>
      <c r="F2542" s="222" t="s">
        <v>2645</v>
      </c>
      <c r="G2542" s="223" t="s">
        <v>643</v>
      </c>
      <c r="H2542" s="224">
        <v>12</v>
      </c>
      <c r="I2542" s="225"/>
      <c r="J2542" s="226">
        <f>ROUND(I2542*H2542,2)</f>
        <v>0</v>
      </c>
      <c r="K2542" s="227"/>
      <c r="L2542" s="45"/>
      <c r="M2542" s="228" t="s">
        <v>1</v>
      </c>
      <c r="N2542" s="229" t="s">
        <v>38</v>
      </c>
      <c r="O2542" s="92"/>
      <c r="P2542" s="230">
        <f>O2542*H2542</f>
        <v>0</v>
      </c>
      <c r="Q2542" s="230">
        <v>0</v>
      </c>
      <c r="R2542" s="230">
        <f>Q2542*H2542</f>
        <v>0</v>
      </c>
      <c r="S2542" s="230">
        <v>0</v>
      </c>
      <c r="T2542" s="231">
        <f>S2542*H2542</f>
        <v>0</v>
      </c>
      <c r="U2542" s="39"/>
      <c r="V2542" s="39"/>
      <c r="W2542" s="39"/>
      <c r="X2542" s="39"/>
      <c r="Y2542" s="39"/>
      <c r="Z2542" s="39"/>
      <c r="AA2542" s="39"/>
      <c r="AB2542" s="39"/>
      <c r="AC2542" s="39"/>
      <c r="AD2542" s="39"/>
      <c r="AE2542" s="39"/>
      <c r="AR2542" s="232" t="s">
        <v>231</v>
      </c>
      <c r="AT2542" s="232" t="s">
        <v>198</v>
      </c>
      <c r="AU2542" s="232" t="s">
        <v>82</v>
      </c>
      <c r="AY2542" s="18" t="s">
        <v>196</v>
      </c>
      <c r="BE2542" s="233">
        <f>IF(N2542="základní",J2542,0)</f>
        <v>0</v>
      </c>
      <c r="BF2542" s="233">
        <f>IF(N2542="snížená",J2542,0)</f>
        <v>0</v>
      </c>
      <c r="BG2542" s="233">
        <f>IF(N2542="zákl. přenesená",J2542,0)</f>
        <v>0</v>
      </c>
      <c r="BH2542" s="233">
        <f>IF(N2542="sníž. přenesená",J2542,0)</f>
        <v>0</v>
      </c>
      <c r="BI2542" s="233">
        <f>IF(N2542="nulová",J2542,0)</f>
        <v>0</v>
      </c>
      <c r="BJ2542" s="18" t="s">
        <v>80</v>
      </c>
      <c r="BK2542" s="233">
        <f>ROUND(I2542*H2542,2)</f>
        <v>0</v>
      </c>
      <c r="BL2542" s="18" t="s">
        <v>231</v>
      </c>
      <c r="BM2542" s="232" t="s">
        <v>2646</v>
      </c>
    </row>
    <row r="2543" s="2" customFormat="1">
      <c r="A2543" s="39"/>
      <c r="B2543" s="40"/>
      <c r="C2543" s="41"/>
      <c r="D2543" s="234" t="s">
        <v>203</v>
      </c>
      <c r="E2543" s="41"/>
      <c r="F2543" s="235" t="s">
        <v>2645</v>
      </c>
      <c r="G2543" s="41"/>
      <c r="H2543" s="41"/>
      <c r="I2543" s="236"/>
      <c r="J2543" s="41"/>
      <c r="K2543" s="41"/>
      <c r="L2543" s="45"/>
      <c r="M2543" s="237"/>
      <c r="N2543" s="238"/>
      <c r="O2543" s="92"/>
      <c r="P2543" s="92"/>
      <c r="Q2543" s="92"/>
      <c r="R2543" s="92"/>
      <c r="S2543" s="92"/>
      <c r="T2543" s="93"/>
      <c r="U2543" s="39"/>
      <c r="V2543" s="39"/>
      <c r="W2543" s="39"/>
      <c r="X2543" s="39"/>
      <c r="Y2543" s="39"/>
      <c r="Z2543" s="39"/>
      <c r="AA2543" s="39"/>
      <c r="AB2543" s="39"/>
      <c r="AC2543" s="39"/>
      <c r="AD2543" s="39"/>
      <c r="AE2543" s="39"/>
      <c r="AT2543" s="18" t="s">
        <v>203</v>
      </c>
      <c r="AU2543" s="18" t="s">
        <v>82</v>
      </c>
    </row>
    <row r="2544" s="2" customFormat="1" ht="49.05" customHeight="1">
      <c r="A2544" s="39"/>
      <c r="B2544" s="40"/>
      <c r="C2544" s="220" t="s">
        <v>2647</v>
      </c>
      <c r="D2544" s="220" t="s">
        <v>198</v>
      </c>
      <c r="E2544" s="221" t="s">
        <v>2648</v>
      </c>
      <c r="F2544" s="222" t="s">
        <v>2649</v>
      </c>
      <c r="G2544" s="223" t="s">
        <v>643</v>
      </c>
      <c r="H2544" s="224">
        <v>12</v>
      </c>
      <c r="I2544" s="225"/>
      <c r="J2544" s="226">
        <f>ROUND(I2544*H2544,2)</f>
        <v>0</v>
      </c>
      <c r="K2544" s="227"/>
      <c r="L2544" s="45"/>
      <c r="M2544" s="228" t="s">
        <v>1</v>
      </c>
      <c r="N2544" s="229" t="s">
        <v>38</v>
      </c>
      <c r="O2544" s="92"/>
      <c r="P2544" s="230">
        <f>O2544*H2544</f>
        <v>0</v>
      </c>
      <c r="Q2544" s="230">
        <v>0</v>
      </c>
      <c r="R2544" s="230">
        <f>Q2544*H2544</f>
        <v>0</v>
      </c>
      <c r="S2544" s="230">
        <v>0</v>
      </c>
      <c r="T2544" s="231">
        <f>S2544*H2544</f>
        <v>0</v>
      </c>
      <c r="U2544" s="39"/>
      <c r="V2544" s="39"/>
      <c r="W2544" s="39"/>
      <c r="X2544" s="39"/>
      <c r="Y2544" s="39"/>
      <c r="Z2544" s="39"/>
      <c r="AA2544" s="39"/>
      <c r="AB2544" s="39"/>
      <c r="AC2544" s="39"/>
      <c r="AD2544" s="39"/>
      <c r="AE2544" s="39"/>
      <c r="AR2544" s="232" t="s">
        <v>231</v>
      </c>
      <c r="AT2544" s="232" t="s">
        <v>198</v>
      </c>
      <c r="AU2544" s="232" t="s">
        <v>82</v>
      </c>
      <c r="AY2544" s="18" t="s">
        <v>196</v>
      </c>
      <c r="BE2544" s="233">
        <f>IF(N2544="základní",J2544,0)</f>
        <v>0</v>
      </c>
      <c r="BF2544" s="233">
        <f>IF(N2544="snížená",J2544,0)</f>
        <v>0</v>
      </c>
      <c r="BG2544" s="233">
        <f>IF(N2544="zákl. přenesená",J2544,0)</f>
        <v>0</v>
      </c>
      <c r="BH2544" s="233">
        <f>IF(N2544="sníž. přenesená",J2544,0)</f>
        <v>0</v>
      </c>
      <c r="BI2544" s="233">
        <f>IF(N2544="nulová",J2544,0)</f>
        <v>0</v>
      </c>
      <c r="BJ2544" s="18" t="s">
        <v>80</v>
      </c>
      <c r="BK2544" s="233">
        <f>ROUND(I2544*H2544,2)</f>
        <v>0</v>
      </c>
      <c r="BL2544" s="18" t="s">
        <v>231</v>
      </c>
      <c r="BM2544" s="232" t="s">
        <v>2650</v>
      </c>
    </row>
    <row r="2545" s="2" customFormat="1">
      <c r="A2545" s="39"/>
      <c r="B2545" s="40"/>
      <c r="C2545" s="41"/>
      <c r="D2545" s="234" t="s">
        <v>203</v>
      </c>
      <c r="E2545" s="41"/>
      <c r="F2545" s="235" t="s">
        <v>2649</v>
      </c>
      <c r="G2545" s="41"/>
      <c r="H2545" s="41"/>
      <c r="I2545" s="236"/>
      <c r="J2545" s="41"/>
      <c r="K2545" s="41"/>
      <c r="L2545" s="45"/>
      <c r="M2545" s="237"/>
      <c r="N2545" s="238"/>
      <c r="O2545" s="92"/>
      <c r="P2545" s="92"/>
      <c r="Q2545" s="92"/>
      <c r="R2545" s="92"/>
      <c r="S2545" s="92"/>
      <c r="T2545" s="93"/>
      <c r="U2545" s="39"/>
      <c r="V2545" s="39"/>
      <c r="W2545" s="39"/>
      <c r="X2545" s="39"/>
      <c r="Y2545" s="39"/>
      <c r="Z2545" s="39"/>
      <c r="AA2545" s="39"/>
      <c r="AB2545" s="39"/>
      <c r="AC2545" s="39"/>
      <c r="AD2545" s="39"/>
      <c r="AE2545" s="39"/>
      <c r="AT2545" s="18" t="s">
        <v>203</v>
      </c>
      <c r="AU2545" s="18" t="s">
        <v>82</v>
      </c>
    </row>
    <row r="2546" s="2" customFormat="1" ht="55.5" customHeight="1">
      <c r="A2546" s="39"/>
      <c r="B2546" s="40"/>
      <c r="C2546" s="220" t="s">
        <v>1349</v>
      </c>
      <c r="D2546" s="220" t="s">
        <v>198</v>
      </c>
      <c r="E2546" s="221" t="s">
        <v>2651</v>
      </c>
      <c r="F2546" s="222" t="s">
        <v>2652</v>
      </c>
      <c r="G2546" s="223" t="s">
        <v>643</v>
      </c>
      <c r="H2546" s="224">
        <v>44</v>
      </c>
      <c r="I2546" s="225"/>
      <c r="J2546" s="226">
        <f>ROUND(I2546*H2546,2)</f>
        <v>0</v>
      </c>
      <c r="K2546" s="227"/>
      <c r="L2546" s="45"/>
      <c r="M2546" s="228" t="s">
        <v>1</v>
      </c>
      <c r="N2546" s="229" t="s">
        <v>38</v>
      </c>
      <c r="O2546" s="92"/>
      <c r="P2546" s="230">
        <f>O2546*H2546</f>
        <v>0</v>
      </c>
      <c r="Q2546" s="230">
        <v>0</v>
      </c>
      <c r="R2546" s="230">
        <f>Q2546*H2546</f>
        <v>0</v>
      </c>
      <c r="S2546" s="230">
        <v>0</v>
      </c>
      <c r="T2546" s="231">
        <f>S2546*H2546</f>
        <v>0</v>
      </c>
      <c r="U2546" s="39"/>
      <c r="V2546" s="39"/>
      <c r="W2546" s="39"/>
      <c r="X2546" s="39"/>
      <c r="Y2546" s="39"/>
      <c r="Z2546" s="39"/>
      <c r="AA2546" s="39"/>
      <c r="AB2546" s="39"/>
      <c r="AC2546" s="39"/>
      <c r="AD2546" s="39"/>
      <c r="AE2546" s="39"/>
      <c r="AR2546" s="232" t="s">
        <v>231</v>
      </c>
      <c r="AT2546" s="232" t="s">
        <v>198</v>
      </c>
      <c r="AU2546" s="232" t="s">
        <v>82</v>
      </c>
      <c r="AY2546" s="18" t="s">
        <v>196</v>
      </c>
      <c r="BE2546" s="233">
        <f>IF(N2546="základní",J2546,0)</f>
        <v>0</v>
      </c>
      <c r="BF2546" s="233">
        <f>IF(N2546="snížená",J2546,0)</f>
        <v>0</v>
      </c>
      <c r="BG2546" s="233">
        <f>IF(N2546="zákl. přenesená",J2546,0)</f>
        <v>0</v>
      </c>
      <c r="BH2546" s="233">
        <f>IF(N2546="sníž. přenesená",J2546,0)</f>
        <v>0</v>
      </c>
      <c r="BI2546" s="233">
        <f>IF(N2546="nulová",J2546,0)</f>
        <v>0</v>
      </c>
      <c r="BJ2546" s="18" t="s">
        <v>80</v>
      </c>
      <c r="BK2546" s="233">
        <f>ROUND(I2546*H2546,2)</f>
        <v>0</v>
      </c>
      <c r="BL2546" s="18" t="s">
        <v>231</v>
      </c>
      <c r="BM2546" s="232" t="s">
        <v>2653</v>
      </c>
    </row>
    <row r="2547" s="2" customFormat="1">
      <c r="A2547" s="39"/>
      <c r="B2547" s="40"/>
      <c r="C2547" s="41"/>
      <c r="D2547" s="234" t="s">
        <v>203</v>
      </c>
      <c r="E2547" s="41"/>
      <c r="F2547" s="235" t="s">
        <v>2652</v>
      </c>
      <c r="G2547" s="41"/>
      <c r="H2547" s="41"/>
      <c r="I2547" s="236"/>
      <c r="J2547" s="41"/>
      <c r="K2547" s="41"/>
      <c r="L2547" s="45"/>
      <c r="M2547" s="237"/>
      <c r="N2547" s="238"/>
      <c r="O2547" s="92"/>
      <c r="P2547" s="92"/>
      <c r="Q2547" s="92"/>
      <c r="R2547" s="92"/>
      <c r="S2547" s="92"/>
      <c r="T2547" s="93"/>
      <c r="U2547" s="39"/>
      <c r="V2547" s="39"/>
      <c r="W2547" s="39"/>
      <c r="X2547" s="39"/>
      <c r="Y2547" s="39"/>
      <c r="Z2547" s="39"/>
      <c r="AA2547" s="39"/>
      <c r="AB2547" s="39"/>
      <c r="AC2547" s="39"/>
      <c r="AD2547" s="39"/>
      <c r="AE2547" s="39"/>
      <c r="AT2547" s="18" t="s">
        <v>203</v>
      </c>
      <c r="AU2547" s="18" t="s">
        <v>82</v>
      </c>
    </row>
    <row r="2548" s="2" customFormat="1" ht="49.05" customHeight="1">
      <c r="A2548" s="39"/>
      <c r="B2548" s="40"/>
      <c r="C2548" s="220" t="s">
        <v>2654</v>
      </c>
      <c r="D2548" s="220" t="s">
        <v>198</v>
      </c>
      <c r="E2548" s="221" t="s">
        <v>2655</v>
      </c>
      <c r="F2548" s="222" t="s">
        <v>2656</v>
      </c>
      <c r="G2548" s="223" t="s">
        <v>643</v>
      </c>
      <c r="H2548" s="224">
        <v>1</v>
      </c>
      <c r="I2548" s="225"/>
      <c r="J2548" s="226">
        <f>ROUND(I2548*H2548,2)</f>
        <v>0</v>
      </c>
      <c r="K2548" s="227"/>
      <c r="L2548" s="45"/>
      <c r="M2548" s="228" t="s">
        <v>1</v>
      </c>
      <c r="N2548" s="229" t="s">
        <v>38</v>
      </c>
      <c r="O2548" s="92"/>
      <c r="P2548" s="230">
        <f>O2548*H2548</f>
        <v>0</v>
      </c>
      <c r="Q2548" s="230">
        <v>0</v>
      </c>
      <c r="R2548" s="230">
        <f>Q2548*H2548</f>
        <v>0</v>
      </c>
      <c r="S2548" s="230">
        <v>0</v>
      </c>
      <c r="T2548" s="231">
        <f>S2548*H2548</f>
        <v>0</v>
      </c>
      <c r="U2548" s="39"/>
      <c r="V2548" s="39"/>
      <c r="W2548" s="39"/>
      <c r="X2548" s="39"/>
      <c r="Y2548" s="39"/>
      <c r="Z2548" s="39"/>
      <c r="AA2548" s="39"/>
      <c r="AB2548" s="39"/>
      <c r="AC2548" s="39"/>
      <c r="AD2548" s="39"/>
      <c r="AE2548" s="39"/>
      <c r="AR2548" s="232" t="s">
        <v>231</v>
      </c>
      <c r="AT2548" s="232" t="s">
        <v>198</v>
      </c>
      <c r="AU2548" s="232" t="s">
        <v>82</v>
      </c>
      <c r="AY2548" s="18" t="s">
        <v>196</v>
      </c>
      <c r="BE2548" s="233">
        <f>IF(N2548="základní",J2548,0)</f>
        <v>0</v>
      </c>
      <c r="BF2548" s="233">
        <f>IF(N2548="snížená",J2548,0)</f>
        <v>0</v>
      </c>
      <c r="BG2548" s="233">
        <f>IF(N2548="zákl. přenesená",J2548,0)</f>
        <v>0</v>
      </c>
      <c r="BH2548" s="233">
        <f>IF(N2548="sníž. přenesená",J2548,0)</f>
        <v>0</v>
      </c>
      <c r="BI2548" s="233">
        <f>IF(N2548="nulová",J2548,0)</f>
        <v>0</v>
      </c>
      <c r="BJ2548" s="18" t="s">
        <v>80</v>
      </c>
      <c r="BK2548" s="233">
        <f>ROUND(I2548*H2548,2)</f>
        <v>0</v>
      </c>
      <c r="BL2548" s="18" t="s">
        <v>231</v>
      </c>
      <c r="BM2548" s="232" t="s">
        <v>2657</v>
      </c>
    </row>
    <row r="2549" s="2" customFormat="1">
      <c r="A2549" s="39"/>
      <c r="B2549" s="40"/>
      <c r="C2549" s="41"/>
      <c r="D2549" s="234" t="s">
        <v>203</v>
      </c>
      <c r="E2549" s="41"/>
      <c r="F2549" s="235" t="s">
        <v>2656</v>
      </c>
      <c r="G2549" s="41"/>
      <c r="H2549" s="41"/>
      <c r="I2549" s="236"/>
      <c r="J2549" s="41"/>
      <c r="K2549" s="41"/>
      <c r="L2549" s="45"/>
      <c r="M2549" s="237"/>
      <c r="N2549" s="238"/>
      <c r="O2549" s="92"/>
      <c r="P2549" s="92"/>
      <c r="Q2549" s="92"/>
      <c r="R2549" s="92"/>
      <c r="S2549" s="92"/>
      <c r="T2549" s="93"/>
      <c r="U2549" s="39"/>
      <c r="V2549" s="39"/>
      <c r="W2549" s="39"/>
      <c r="X2549" s="39"/>
      <c r="Y2549" s="39"/>
      <c r="Z2549" s="39"/>
      <c r="AA2549" s="39"/>
      <c r="AB2549" s="39"/>
      <c r="AC2549" s="39"/>
      <c r="AD2549" s="39"/>
      <c r="AE2549" s="39"/>
      <c r="AT2549" s="18" t="s">
        <v>203</v>
      </c>
      <c r="AU2549" s="18" t="s">
        <v>82</v>
      </c>
    </row>
    <row r="2550" s="2" customFormat="1" ht="24.15" customHeight="1">
      <c r="A2550" s="39"/>
      <c r="B2550" s="40"/>
      <c r="C2550" s="220" t="s">
        <v>1352</v>
      </c>
      <c r="D2550" s="220" t="s">
        <v>198</v>
      </c>
      <c r="E2550" s="221" t="s">
        <v>2658</v>
      </c>
      <c r="F2550" s="222" t="s">
        <v>2659</v>
      </c>
      <c r="G2550" s="223" t="s">
        <v>643</v>
      </c>
      <c r="H2550" s="224">
        <v>110</v>
      </c>
      <c r="I2550" s="225"/>
      <c r="J2550" s="226">
        <f>ROUND(I2550*H2550,2)</f>
        <v>0</v>
      </c>
      <c r="K2550" s="227"/>
      <c r="L2550" s="45"/>
      <c r="M2550" s="228" t="s">
        <v>1</v>
      </c>
      <c r="N2550" s="229" t="s">
        <v>38</v>
      </c>
      <c r="O2550" s="92"/>
      <c r="P2550" s="230">
        <f>O2550*H2550</f>
        <v>0</v>
      </c>
      <c r="Q2550" s="230">
        <v>0</v>
      </c>
      <c r="R2550" s="230">
        <f>Q2550*H2550</f>
        <v>0</v>
      </c>
      <c r="S2550" s="230">
        <v>0</v>
      </c>
      <c r="T2550" s="231">
        <f>S2550*H2550</f>
        <v>0</v>
      </c>
      <c r="U2550" s="39"/>
      <c r="V2550" s="39"/>
      <c r="W2550" s="39"/>
      <c r="X2550" s="39"/>
      <c r="Y2550" s="39"/>
      <c r="Z2550" s="39"/>
      <c r="AA2550" s="39"/>
      <c r="AB2550" s="39"/>
      <c r="AC2550" s="39"/>
      <c r="AD2550" s="39"/>
      <c r="AE2550" s="39"/>
      <c r="AR2550" s="232" t="s">
        <v>231</v>
      </c>
      <c r="AT2550" s="232" t="s">
        <v>198</v>
      </c>
      <c r="AU2550" s="232" t="s">
        <v>82</v>
      </c>
      <c r="AY2550" s="18" t="s">
        <v>196</v>
      </c>
      <c r="BE2550" s="233">
        <f>IF(N2550="základní",J2550,0)</f>
        <v>0</v>
      </c>
      <c r="BF2550" s="233">
        <f>IF(N2550="snížená",J2550,0)</f>
        <v>0</v>
      </c>
      <c r="BG2550" s="233">
        <f>IF(N2550="zákl. přenesená",J2550,0)</f>
        <v>0</v>
      </c>
      <c r="BH2550" s="233">
        <f>IF(N2550="sníž. přenesená",J2550,0)</f>
        <v>0</v>
      </c>
      <c r="BI2550" s="233">
        <f>IF(N2550="nulová",J2550,0)</f>
        <v>0</v>
      </c>
      <c r="BJ2550" s="18" t="s">
        <v>80</v>
      </c>
      <c r="BK2550" s="233">
        <f>ROUND(I2550*H2550,2)</f>
        <v>0</v>
      </c>
      <c r="BL2550" s="18" t="s">
        <v>231</v>
      </c>
      <c r="BM2550" s="232" t="s">
        <v>2660</v>
      </c>
    </row>
    <row r="2551" s="2" customFormat="1">
      <c r="A2551" s="39"/>
      <c r="B2551" s="40"/>
      <c r="C2551" s="41"/>
      <c r="D2551" s="234" t="s">
        <v>203</v>
      </c>
      <c r="E2551" s="41"/>
      <c r="F2551" s="235" t="s">
        <v>2659</v>
      </c>
      <c r="G2551" s="41"/>
      <c r="H2551" s="41"/>
      <c r="I2551" s="236"/>
      <c r="J2551" s="41"/>
      <c r="K2551" s="41"/>
      <c r="L2551" s="45"/>
      <c r="M2551" s="237"/>
      <c r="N2551" s="238"/>
      <c r="O2551" s="92"/>
      <c r="P2551" s="92"/>
      <c r="Q2551" s="92"/>
      <c r="R2551" s="92"/>
      <c r="S2551" s="92"/>
      <c r="T2551" s="93"/>
      <c r="U2551" s="39"/>
      <c r="V2551" s="39"/>
      <c r="W2551" s="39"/>
      <c r="X2551" s="39"/>
      <c r="Y2551" s="39"/>
      <c r="Z2551" s="39"/>
      <c r="AA2551" s="39"/>
      <c r="AB2551" s="39"/>
      <c r="AC2551" s="39"/>
      <c r="AD2551" s="39"/>
      <c r="AE2551" s="39"/>
      <c r="AT2551" s="18" t="s">
        <v>203</v>
      </c>
      <c r="AU2551" s="18" t="s">
        <v>82</v>
      </c>
    </row>
    <row r="2552" s="2" customFormat="1" ht="76.35" customHeight="1">
      <c r="A2552" s="39"/>
      <c r="B2552" s="40"/>
      <c r="C2552" s="220" t="s">
        <v>2661</v>
      </c>
      <c r="D2552" s="220" t="s">
        <v>198</v>
      </c>
      <c r="E2552" s="221" t="s">
        <v>2662</v>
      </c>
      <c r="F2552" s="222" t="s">
        <v>2663</v>
      </c>
      <c r="G2552" s="223" t="s">
        <v>643</v>
      </c>
      <c r="H2552" s="224">
        <v>1</v>
      </c>
      <c r="I2552" s="225"/>
      <c r="J2552" s="226">
        <f>ROUND(I2552*H2552,2)</f>
        <v>0</v>
      </c>
      <c r="K2552" s="227"/>
      <c r="L2552" s="45"/>
      <c r="M2552" s="228" t="s">
        <v>1</v>
      </c>
      <c r="N2552" s="229" t="s">
        <v>38</v>
      </c>
      <c r="O2552" s="92"/>
      <c r="P2552" s="230">
        <f>O2552*H2552</f>
        <v>0</v>
      </c>
      <c r="Q2552" s="230">
        <v>0</v>
      </c>
      <c r="R2552" s="230">
        <f>Q2552*H2552</f>
        <v>0</v>
      </c>
      <c r="S2552" s="230">
        <v>0</v>
      </c>
      <c r="T2552" s="231">
        <f>S2552*H2552</f>
        <v>0</v>
      </c>
      <c r="U2552" s="39"/>
      <c r="V2552" s="39"/>
      <c r="W2552" s="39"/>
      <c r="X2552" s="39"/>
      <c r="Y2552" s="39"/>
      <c r="Z2552" s="39"/>
      <c r="AA2552" s="39"/>
      <c r="AB2552" s="39"/>
      <c r="AC2552" s="39"/>
      <c r="AD2552" s="39"/>
      <c r="AE2552" s="39"/>
      <c r="AR2552" s="232" t="s">
        <v>231</v>
      </c>
      <c r="AT2552" s="232" t="s">
        <v>198</v>
      </c>
      <c r="AU2552" s="232" t="s">
        <v>82</v>
      </c>
      <c r="AY2552" s="18" t="s">
        <v>196</v>
      </c>
      <c r="BE2552" s="233">
        <f>IF(N2552="základní",J2552,0)</f>
        <v>0</v>
      </c>
      <c r="BF2552" s="233">
        <f>IF(N2552="snížená",J2552,0)</f>
        <v>0</v>
      </c>
      <c r="BG2552" s="233">
        <f>IF(N2552="zákl. přenesená",J2552,0)</f>
        <v>0</v>
      </c>
      <c r="BH2552" s="233">
        <f>IF(N2552="sníž. přenesená",J2552,0)</f>
        <v>0</v>
      </c>
      <c r="BI2552" s="233">
        <f>IF(N2552="nulová",J2552,0)</f>
        <v>0</v>
      </c>
      <c r="BJ2552" s="18" t="s">
        <v>80</v>
      </c>
      <c r="BK2552" s="233">
        <f>ROUND(I2552*H2552,2)</f>
        <v>0</v>
      </c>
      <c r="BL2552" s="18" t="s">
        <v>231</v>
      </c>
      <c r="BM2552" s="232" t="s">
        <v>2664</v>
      </c>
    </row>
    <row r="2553" s="2" customFormat="1">
      <c r="A2553" s="39"/>
      <c r="B2553" s="40"/>
      <c r="C2553" s="41"/>
      <c r="D2553" s="234" t="s">
        <v>203</v>
      </c>
      <c r="E2553" s="41"/>
      <c r="F2553" s="235" t="s">
        <v>2665</v>
      </c>
      <c r="G2553" s="41"/>
      <c r="H2553" s="41"/>
      <c r="I2553" s="236"/>
      <c r="J2553" s="41"/>
      <c r="K2553" s="41"/>
      <c r="L2553" s="45"/>
      <c r="M2553" s="237"/>
      <c r="N2553" s="238"/>
      <c r="O2553" s="92"/>
      <c r="P2553" s="92"/>
      <c r="Q2553" s="92"/>
      <c r="R2553" s="92"/>
      <c r="S2553" s="92"/>
      <c r="T2553" s="93"/>
      <c r="U2553" s="39"/>
      <c r="V2553" s="39"/>
      <c r="W2553" s="39"/>
      <c r="X2553" s="39"/>
      <c r="Y2553" s="39"/>
      <c r="Z2553" s="39"/>
      <c r="AA2553" s="39"/>
      <c r="AB2553" s="39"/>
      <c r="AC2553" s="39"/>
      <c r="AD2553" s="39"/>
      <c r="AE2553" s="39"/>
      <c r="AT2553" s="18" t="s">
        <v>203</v>
      </c>
      <c r="AU2553" s="18" t="s">
        <v>82</v>
      </c>
    </row>
    <row r="2554" s="2" customFormat="1" ht="76.35" customHeight="1">
      <c r="A2554" s="39"/>
      <c r="B2554" s="40"/>
      <c r="C2554" s="220" t="s">
        <v>1356</v>
      </c>
      <c r="D2554" s="220" t="s">
        <v>198</v>
      </c>
      <c r="E2554" s="221" t="s">
        <v>2666</v>
      </c>
      <c r="F2554" s="222" t="s">
        <v>2667</v>
      </c>
      <c r="G2554" s="223" t="s">
        <v>643</v>
      </c>
      <c r="H2554" s="224">
        <v>1</v>
      </c>
      <c r="I2554" s="225"/>
      <c r="J2554" s="226">
        <f>ROUND(I2554*H2554,2)</f>
        <v>0</v>
      </c>
      <c r="K2554" s="227"/>
      <c r="L2554" s="45"/>
      <c r="M2554" s="228" t="s">
        <v>1</v>
      </c>
      <c r="N2554" s="229" t="s">
        <v>38</v>
      </c>
      <c r="O2554" s="92"/>
      <c r="P2554" s="230">
        <f>O2554*H2554</f>
        <v>0</v>
      </c>
      <c r="Q2554" s="230">
        <v>0</v>
      </c>
      <c r="R2554" s="230">
        <f>Q2554*H2554</f>
        <v>0</v>
      </c>
      <c r="S2554" s="230">
        <v>0</v>
      </c>
      <c r="T2554" s="231">
        <f>S2554*H2554</f>
        <v>0</v>
      </c>
      <c r="U2554" s="39"/>
      <c r="V2554" s="39"/>
      <c r="W2554" s="39"/>
      <c r="X2554" s="39"/>
      <c r="Y2554" s="39"/>
      <c r="Z2554" s="39"/>
      <c r="AA2554" s="39"/>
      <c r="AB2554" s="39"/>
      <c r="AC2554" s="39"/>
      <c r="AD2554" s="39"/>
      <c r="AE2554" s="39"/>
      <c r="AR2554" s="232" t="s">
        <v>231</v>
      </c>
      <c r="AT2554" s="232" t="s">
        <v>198</v>
      </c>
      <c r="AU2554" s="232" t="s">
        <v>82</v>
      </c>
      <c r="AY2554" s="18" t="s">
        <v>196</v>
      </c>
      <c r="BE2554" s="233">
        <f>IF(N2554="základní",J2554,0)</f>
        <v>0</v>
      </c>
      <c r="BF2554" s="233">
        <f>IF(N2554="snížená",J2554,0)</f>
        <v>0</v>
      </c>
      <c r="BG2554" s="233">
        <f>IF(N2554="zákl. přenesená",J2554,0)</f>
        <v>0</v>
      </c>
      <c r="BH2554" s="233">
        <f>IF(N2554="sníž. přenesená",J2554,0)</f>
        <v>0</v>
      </c>
      <c r="BI2554" s="233">
        <f>IF(N2554="nulová",J2554,0)</f>
        <v>0</v>
      </c>
      <c r="BJ2554" s="18" t="s">
        <v>80</v>
      </c>
      <c r="BK2554" s="233">
        <f>ROUND(I2554*H2554,2)</f>
        <v>0</v>
      </c>
      <c r="BL2554" s="18" t="s">
        <v>231</v>
      </c>
      <c r="BM2554" s="232" t="s">
        <v>2668</v>
      </c>
    </row>
    <row r="2555" s="2" customFormat="1">
      <c r="A2555" s="39"/>
      <c r="B2555" s="40"/>
      <c r="C2555" s="41"/>
      <c r="D2555" s="234" t="s">
        <v>203</v>
      </c>
      <c r="E2555" s="41"/>
      <c r="F2555" s="235" t="s">
        <v>2669</v>
      </c>
      <c r="G2555" s="41"/>
      <c r="H2555" s="41"/>
      <c r="I2555" s="236"/>
      <c r="J2555" s="41"/>
      <c r="K2555" s="41"/>
      <c r="L2555" s="45"/>
      <c r="M2555" s="237"/>
      <c r="N2555" s="238"/>
      <c r="O2555" s="92"/>
      <c r="P2555" s="92"/>
      <c r="Q2555" s="92"/>
      <c r="R2555" s="92"/>
      <c r="S2555" s="92"/>
      <c r="T2555" s="93"/>
      <c r="U2555" s="39"/>
      <c r="V2555" s="39"/>
      <c r="W2555" s="39"/>
      <c r="X2555" s="39"/>
      <c r="Y2555" s="39"/>
      <c r="Z2555" s="39"/>
      <c r="AA2555" s="39"/>
      <c r="AB2555" s="39"/>
      <c r="AC2555" s="39"/>
      <c r="AD2555" s="39"/>
      <c r="AE2555" s="39"/>
      <c r="AT2555" s="18" t="s">
        <v>203</v>
      </c>
      <c r="AU2555" s="18" t="s">
        <v>82</v>
      </c>
    </row>
    <row r="2556" s="2" customFormat="1" ht="76.35" customHeight="1">
      <c r="A2556" s="39"/>
      <c r="B2556" s="40"/>
      <c r="C2556" s="220" t="s">
        <v>2670</v>
      </c>
      <c r="D2556" s="220" t="s">
        <v>198</v>
      </c>
      <c r="E2556" s="221" t="s">
        <v>2671</v>
      </c>
      <c r="F2556" s="222" t="s">
        <v>2672</v>
      </c>
      <c r="G2556" s="223" t="s">
        <v>643</v>
      </c>
      <c r="H2556" s="224">
        <v>1</v>
      </c>
      <c r="I2556" s="225"/>
      <c r="J2556" s="226">
        <f>ROUND(I2556*H2556,2)</f>
        <v>0</v>
      </c>
      <c r="K2556" s="227"/>
      <c r="L2556" s="45"/>
      <c r="M2556" s="228" t="s">
        <v>1</v>
      </c>
      <c r="N2556" s="229" t="s">
        <v>38</v>
      </c>
      <c r="O2556" s="92"/>
      <c r="P2556" s="230">
        <f>O2556*H2556</f>
        <v>0</v>
      </c>
      <c r="Q2556" s="230">
        <v>0</v>
      </c>
      <c r="R2556" s="230">
        <f>Q2556*H2556</f>
        <v>0</v>
      </c>
      <c r="S2556" s="230">
        <v>0</v>
      </c>
      <c r="T2556" s="231">
        <f>S2556*H2556</f>
        <v>0</v>
      </c>
      <c r="U2556" s="39"/>
      <c r="V2556" s="39"/>
      <c r="W2556" s="39"/>
      <c r="X2556" s="39"/>
      <c r="Y2556" s="39"/>
      <c r="Z2556" s="39"/>
      <c r="AA2556" s="39"/>
      <c r="AB2556" s="39"/>
      <c r="AC2556" s="39"/>
      <c r="AD2556" s="39"/>
      <c r="AE2556" s="39"/>
      <c r="AR2556" s="232" t="s">
        <v>231</v>
      </c>
      <c r="AT2556" s="232" t="s">
        <v>198</v>
      </c>
      <c r="AU2556" s="232" t="s">
        <v>82</v>
      </c>
      <c r="AY2556" s="18" t="s">
        <v>196</v>
      </c>
      <c r="BE2556" s="233">
        <f>IF(N2556="základní",J2556,0)</f>
        <v>0</v>
      </c>
      <c r="BF2556" s="233">
        <f>IF(N2556="snížená",J2556,0)</f>
        <v>0</v>
      </c>
      <c r="BG2556" s="233">
        <f>IF(N2556="zákl. přenesená",J2556,0)</f>
        <v>0</v>
      </c>
      <c r="BH2556" s="233">
        <f>IF(N2556="sníž. přenesená",J2556,0)</f>
        <v>0</v>
      </c>
      <c r="BI2556" s="233">
        <f>IF(N2556="nulová",J2556,0)</f>
        <v>0</v>
      </c>
      <c r="BJ2556" s="18" t="s">
        <v>80</v>
      </c>
      <c r="BK2556" s="233">
        <f>ROUND(I2556*H2556,2)</f>
        <v>0</v>
      </c>
      <c r="BL2556" s="18" t="s">
        <v>231</v>
      </c>
      <c r="BM2556" s="232" t="s">
        <v>2673</v>
      </c>
    </row>
    <row r="2557" s="2" customFormat="1">
      <c r="A2557" s="39"/>
      <c r="B2557" s="40"/>
      <c r="C2557" s="41"/>
      <c r="D2557" s="234" t="s">
        <v>203</v>
      </c>
      <c r="E2557" s="41"/>
      <c r="F2557" s="235" t="s">
        <v>2674</v>
      </c>
      <c r="G2557" s="41"/>
      <c r="H2557" s="41"/>
      <c r="I2557" s="236"/>
      <c r="J2557" s="41"/>
      <c r="K2557" s="41"/>
      <c r="L2557" s="45"/>
      <c r="M2557" s="237"/>
      <c r="N2557" s="238"/>
      <c r="O2557" s="92"/>
      <c r="P2557" s="92"/>
      <c r="Q2557" s="92"/>
      <c r="R2557" s="92"/>
      <c r="S2557" s="92"/>
      <c r="T2557" s="93"/>
      <c r="U2557" s="39"/>
      <c r="V2557" s="39"/>
      <c r="W2557" s="39"/>
      <c r="X2557" s="39"/>
      <c r="Y2557" s="39"/>
      <c r="Z2557" s="39"/>
      <c r="AA2557" s="39"/>
      <c r="AB2557" s="39"/>
      <c r="AC2557" s="39"/>
      <c r="AD2557" s="39"/>
      <c r="AE2557" s="39"/>
      <c r="AT2557" s="18" t="s">
        <v>203</v>
      </c>
      <c r="AU2557" s="18" t="s">
        <v>82</v>
      </c>
    </row>
    <row r="2558" s="2" customFormat="1" ht="76.35" customHeight="1">
      <c r="A2558" s="39"/>
      <c r="B2558" s="40"/>
      <c r="C2558" s="220" t="s">
        <v>1361</v>
      </c>
      <c r="D2558" s="220" t="s">
        <v>198</v>
      </c>
      <c r="E2558" s="221" t="s">
        <v>2675</v>
      </c>
      <c r="F2558" s="222" t="s">
        <v>2676</v>
      </c>
      <c r="G2558" s="223" t="s">
        <v>643</v>
      </c>
      <c r="H2558" s="224">
        <v>1</v>
      </c>
      <c r="I2558" s="225"/>
      <c r="J2558" s="226">
        <f>ROUND(I2558*H2558,2)</f>
        <v>0</v>
      </c>
      <c r="K2558" s="227"/>
      <c r="L2558" s="45"/>
      <c r="M2558" s="228" t="s">
        <v>1</v>
      </c>
      <c r="N2558" s="229" t="s">
        <v>38</v>
      </c>
      <c r="O2558" s="92"/>
      <c r="P2558" s="230">
        <f>O2558*H2558</f>
        <v>0</v>
      </c>
      <c r="Q2558" s="230">
        <v>0</v>
      </c>
      <c r="R2558" s="230">
        <f>Q2558*H2558</f>
        <v>0</v>
      </c>
      <c r="S2558" s="230">
        <v>0</v>
      </c>
      <c r="T2558" s="231">
        <f>S2558*H2558</f>
        <v>0</v>
      </c>
      <c r="U2558" s="39"/>
      <c r="V2558" s="39"/>
      <c r="W2558" s="39"/>
      <c r="X2558" s="39"/>
      <c r="Y2558" s="39"/>
      <c r="Z2558" s="39"/>
      <c r="AA2558" s="39"/>
      <c r="AB2558" s="39"/>
      <c r="AC2558" s="39"/>
      <c r="AD2558" s="39"/>
      <c r="AE2558" s="39"/>
      <c r="AR2558" s="232" t="s">
        <v>231</v>
      </c>
      <c r="AT2558" s="232" t="s">
        <v>198</v>
      </c>
      <c r="AU2558" s="232" t="s">
        <v>82</v>
      </c>
      <c r="AY2558" s="18" t="s">
        <v>196</v>
      </c>
      <c r="BE2558" s="233">
        <f>IF(N2558="základní",J2558,0)</f>
        <v>0</v>
      </c>
      <c r="BF2558" s="233">
        <f>IF(N2558="snížená",J2558,0)</f>
        <v>0</v>
      </c>
      <c r="BG2558" s="233">
        <f>IF(N2558="zákl. přenesená",J2558,0)</f>
        <v>0</v>
      </c>
      <c r="BH2558" s="233">
        <f>IF(N2558="sníž. přenesená",J2558,0)</f>
        <v>0</v>
      </c>
      <c r="BI2558" s="233">
        <f>IF(N2558="nulová",J2558,0)</f>
        <v>0</v>
      </c>
      <c r="BJ2558" s="18" t="s">
        <v>80</v>
      </c>
      <c r="BK2558" s="233">
        <f>ROUND(I2558*H2558,2)</f>
        <v>0</v>
      </c>
      <c r="BL2558" s="18" t="s">
        <v>231</v>
      </c>
      <c r="BM2558" s="232" t="s">
        <v>2677</v>
      </c>
    </row>
    <row r="2559" s="2" customFormat="1">
      <c r="A2559" s="39"/>
      <c r="B2559" s="40"/>
      <c r="C2559" s="41"/>
      <c r="D2559" s="234" t="s">
        <v>203</v>
      </c>
      <c r="E2559" s="41"/>
      <c r="F2559" s="235" t="s">
        <v>2678</v>
      </c>
      <c r="G2559" s="41"/>
      <c r="H2559" s="41"/>
      <c r="I2559" s="236"/>
      <c r="J2559" s="41"/>
      <c r="K2559" s="41"/>
      <c r="L2559" s="45"/>
      <c r="M2559" s="237"/>
      <c r="N2559" s="238"/>
      <c r="O2559" s="92"/>
      <c r="P2559" s="92"/>
      <c r="Q2559" s="92"/>
      <c r="R2559" s="92"/>
      <c r="S2559" s="92"/>
      <c r="T2559" s="93"/>
      <c r="U2559" s="39"/>
      <c r="V2559" s="39"/>
      <c r="W2559" s="39"/>
      <c r="X2559" s="39"/>
      <c r="Y2559" s="39"/>
      <c r="Z2559" s="39"/>
      <c r="AA2559" s="39"/>
      <c r="AB2559" s="39"/>
      <c r="AC2559" s="39"/>
      <c r="AD2559" s="39"/>
      <c r="AE2559" s="39"/>
      <c r="AT2559" s="18" t="s">
        <v>203</v>
      </c>
      <c r="AU2559" s="18" t="s">
        <v>82</v>
      </c>
    </row>
    <row r="2560" s="2" customFormat="1" ht="76.35" customHeight="1">
      <c r="A2560" s="39"/>
      <c r="B2560" s="40"/>
      <c r="C2560" s="220" t="s">
        <v>2679</v>
      </c>
      <c r="D2560" s="220" t="s">
        <v>198</v>
      </c>
      <c r="E2560" s="221" t="s">
        <v>2680</v>
      </c>
      <c r="F2560" s="222" t="s">
        <v>2681</v>
      </c>
      <c r="G2560" s="223" t="s">
        <v>643</v>
      </c>
      <c r="H2560" s="224">
        <v>1</v>
      </c>
      <c r="I2560" s="225"/>
      <c r="J2560" s="226">
        <f>ROUND(I2560*H2560,2)</f>
        <v>0</v>
      </c>
      <c r="K2560" s="227"/>
      <c r="L2560" s="45"/>
      <c r="M2560" s="228" t="s">
        <v>1</v>
      </c>
      <c r="N2560" s="229" t="s">
        <v>38</v>
      </c>
      <c r="O2560" s="92"/>
      <c r="P2560" s="230">
        <f>O2560*H2560</f>
        <v>0</v>
      </c>
      <c r="Q2560" s="230">
        <v>0</v>
      </c>
      <c r="R2560" s="230">
        <f>Q2560*H2560</f>
        <v>0</v>
      </c>
      <c r="S2560" s="230">
        <v>0</v>
      </c>
      <c r="T2560" s="231">
        <f>S2560*H2560</f>
        <v>0</v>
      </c>
      <c r="U2560" s="39"/>
      <c r="V2560" s="39"/>
      <c r="W2560" s="39"/>
      <c r="X2560" s="39"/>
      <c r="Y2560" s="39"/>
      <c r="Z2560" s="39"/>
      <c r="AA2560" s="39"/>
      <c r="AB2560" s="39"/>
      <c r="AC2560" s="39"/>
      <c r="AD2560" s="39"/>
      <c r="AE2560" s="39"/>
      <c r="AR2560" s="232" t="s">
        <v>231</v>
      </c>
      <c r="AT2560" s="232" t="s">
        <v>198</v>
      </c>
      <c r="AU2560" s="232" t="s">
        <v>82</v>
      </c>
      <c r="AY2560" s="18" t="s">
        <v>196</v>
      </c>
      <c r="BE2560" s="233">
        <f>IF(N2560="základní",J2560,0)</f>
        <v>0</v>
      </c>
      <c r="BF2560" s="233">
        <f>IF(N2560="snížená",J2560,0)</f>
        <v>0</v>
      </c>
      <c r="BG2560" s="233">
        <f>IF(N2560="zákl. přenesená",J2560,0)</f>
        <v>0</v>
      </c>
      <c r="BH2560" s="233">
        <f>IF(N2560="sníž. přenesená",J2560,0)</f>
        <v>0</v>
      </c>
      <c r="BI2560" s="233">
        <f>IF(N2560="nulová",J2560,0)</f>
        <v>0</v>
      </c>
      <c r="BJ2560" s="18" t="s">
        <v>80</v>
      </c>
      <c r="BK2560" s="233">
        <f>ROUND(I2560*H2560,2)</f>
        <v>0</v>
      </c>
      <c r="BL2560" s="18" t="s">
        <v>231</v>
      </c>
      <c r="BM2560" s="232" t="s">
        <v>2682</v>
      </c>
    </row>
    <row r="2561" s="2" customFormat="1">
      <c r="A2561" s="39"/>
      <c r="B2561" s="40"/>
      <c r="C2561" s="41"/>
      <c r="D2561" s="234" t="s">
        <v>203</v>
      </c>
      <c r="E2561" s="41"/>
      <c r="F2561" s="235" t="s">
        <v>2683</v>
      </c>
      <c r="G2561" s="41"/>
      <c r="H2561" s="41"/>
      <c r="I2561" s="236"/>
      <c r="J2561" s="41"/>
      <c r="K2561" s="41"/>
      <c r="L2561" s="45"/>
      <c r="M2561" s="237"/>
      <c r="N2561" s="238"/>
      <c r="O2561" s="92"/>
      <c r="P2561" s="92"/>
      <c r="Q2561" s="92"/>
      <c r="R2561" s="92"/>
      <c r="S2561" s="92"/>
      <c r="T2561" s="93"/>
      <c r="U2561" s="39"/>
      <c r="V2561" s="39"/>
      <c r="W2561" s="39"/>
      <c r="X2561" s="39"/>
      <c r="Y2561" s="39"/>
      <c r="Z2561" s="39"/>
      <c r="AA2561" s="39"/>
      <c r="AB2561" s="39"/>
      <c r="AC2561" s="39"/>
      <c r="AD2561" s="39"/>
      <c r="AE2561" s="39"/>
      <c r="AT2561" s="18" t="s">
        <v>203</v>
      </c>
      <c r="AU2561" s="18" t="s">
        <v>82</v>
      </c>
    </row>
    <row r="2562" s="2" customFormat="1" ht="76.35" customHeight="1">
      <c r="A2562" s="39"/>
      <c r="B2562" s="40"/>
      <c r="C2562" s="220" t="s">
        <v>1366</v>
      </c>
      <c r="D2562" s="220" t="s">
        <v>198</v>
      </c>
      <c r="E2562" s="221" t="s">
        <v>2684</v>
      </c>
      <c r="F2562" s="222" t="s">
        <v>2685</v>
      </c>
      <c r="G2562" s="223" t="s">
        <v>643</v>
      </c>
      <c r="H2562" s="224">
        <v>1</v>
      </c>
      <c r="I2562" s="225"/>
      <c r="J2562" s="226">
        <f>ROUND(I2562*H2562,2)</f>
        <v>0</v>
      </c>
      <c r="K2562" s="227"/>
      <c r="L2562" s="45"/>
      <c r="M2562" s="228" t="s">
        <v>1</v>
      </c>
      <c r="N2562" s="229" t="s">
        <v>38</v>
      </c>
      <c r="O2562" s="92"/>
      <c r="P2562" s="230">
        <f>O2562*H2562</f>
        <v>0</v>
      </c>
      <c r="Q2562" s="230">
        <v>0</v>
      </c>
      <c r="R2562" s="230">
        <f>Q2562*H2562</f>
        <v>0</v>
      </c>
      <c r="S2562" s="230">
        <v>0</v>
      </c>
      <c r="T2562" s="231">
        <f>S2562*H2562</f>
        <v>0</v>
      </c>
      <c r="U2562" s="39"/>
      <c r="V2562" s="39"/>
      <c r="W2562" s="39"/>
      <c r="X2562" s="39"/>
      <c r="Y2562" s="39"/>
      <c r="Z2562" s="39"/>
      <c r="AA2562" s="39"/>
      <c r="AB2562" s="39"/>
      <c r="AC2562" s="39"/>
      <c r="AD2562" s="39"/>
      <c r="AE2562" s="39"/>
      <c r="AR2562" s="232" t="s">
        <v>231</v>
      </c>
      <c r="AT2562" s="232" t="s">
        <v>198</v>
      </c>
      <c r="AU2562" s="232" t="s">
        <v>82</v>
      </c>
      <c r="AY2562" s="18" t="s">
        <v>196</v>
      </c>
      <c r="BE2562" s="233">
        <f>IF(N2562="základní",J2562,0)</f>
        <v>0</v>
      </c>
      <c r="BF2562" s="233">
        <f>IF(N2562="snížená",J2562,0)</f>
        <v>0</v>
      </c>
      <c r="BG2562" s="233">
        <f>IF(N2562="zákl. přenesená",J2562,0)</f>
        <v>0</v>
      </c>
      <c r="BH2562" s="233">
        <f>IF(N2562="sníž. přenesená",J2562,0)</f>
        <v>0</v>
      </c>
      <c r="BI2562" s="233">
        <f>IF(N2562="nulová",J2562,0)</f>
        <v>0</v>
      </c>
      <c r="BJ2562" s="18" t="s">
        <v>80</v>
      </c>
      <c r="BK2562" s="233">
        <f>ROUND(I2562*H2562,2)</f>
        <v>0</v>
      </c>
      <c r="BL2562" s="18" t="s">
        <v>231</v>
      </c>
      <c r="BM2562" s="232" t="s">
        <v>2686</v>
      </c>
    </row>
    <row r="2563" s="2" customFormat="1">
      <c r="A2563" s="39"/>
      <c r="B2563" s="40"/>
      <c r="C2563" s="41"/>
      <c r="D2563" s="234" t="s">
        <v>203</v>
      </c>
      <c r="E2563" s="41"/>
      <c r="F2563" s="235" t="s">
        <v>2687</v>
      </c>
      <c r="G2563" s="41"/>
      <c r="H2563" s="41"/>
      <c r="I2563" s="236"/>
      <c r="J2563" s="41"/>
      <c r="K2563" s="41"/>
      <c r="L2563" s="45"/>
      <c r="M2563" s="237"/>
      <c r="N2563" s="238"/>
      <c r="O2563" s="92"/>
      <c r="P2563" s="92"/>
      <c r="Q2563" s="92"/>
      <c r="R2563" s="92"/>
      <c r="S2563" s="92"/>
      <c r="T2563" s="93"/>
      <c r="U2563" s="39"/>
      <c r="V2563" s="39"/>
      <c r="W2563" s="39"/>
      <c r="X2563" s="39"/>
      <c r="Y2563" s="39"/>
      <c r="Z2563" s="39"/>
      <c r="AA2563" s="39"/>
      <c r="AB2563" s="39"/>
      <c r="AC2563" s="39"/>
      <c r="AD2563" s="39"/>
      <c r="AE2563" s="39"/>
      <c r="AT2563" s="18" t="s">
        <v>203</v>
      </c>
      <c r="AU2563" s="18" t="s">
        <v>82</v>
      </c>
    </row>
    <row r="2564" s="2" customFormat="1" ht="76.35" customHeight="1">
      <c r="A2564" s="39"/>
      <c r="B2564" s="40"/>
      <c r="C2564" s="220" t="s">
        <v>2688</v>
      </c>
      <c r="D2564" s="220" t="s">
        <v>198</v>
      </c>
      <c r="E2564" s="221" t="s">
        <v>2689</v>
      </c>
      <c r="F2564" s="222" t="s">
        <v>2690</v>
      </c>
      <c r="G2564" s="223" t="s">
        <v>643</v>
      </c>
      <c r="H2564" s="224">
        <v>1</v>
      </c>
      <c r="I2564" s="225"/>
      <c r="J2564" s="226">
        <f>ROUND(I2564*H2564,2)</f>
        <v>0</v>
      </c>
      <c r="K2564" s="227"/>
      <c r="L2564" s="45"/>
      <c r="M2564" s="228" t="s">
        <v>1</v>
      </c>
      <c r="N2564" s="229" t="s">
        <v>38</v>
      </c>
      <c r="O2564" s="92"/>
      <c r="P2564" s="230">
        <f>O2564*H2564</f>
        <v>0</v>
      </c>
      <c r="Q2564" s="230">
        <v>0</v>
      </c>
      <c r="R2564" s="230">
        <f>Q2564*H2564</f>
        <v>0</v>
      </c>
      <c r="S2564" s="230">
        <v>0</v>
      </c>
      <c r="T2564" s="231">
        <f>S2564*H2564</f>
        <v>0</v>
      </c>
      <c r="U2564" s="39"/>
      <c r="V2564" s="39"/>
      <c r="W2564" s="39"/>
      <c r="X2564" s="39"/>
      <c r="Y2564" s="39"/>
      <c r="Z2564" s="39"/>
      <c r="AA2564" s="39"/>
      <c r="AB2564" s="39"/>
      <c r="AC2564" s="39"/>
      <c r="AD2564" s="39"/>
      <c r="AE2564" s="39"/>
      <c r="AR2564" s="232" t="s">
        <v>231</v>
      </c>
      <c r="AT2564" s="232" t="s">
        <v>198</v>
      </c>
      <c r="AU2564" s="232" t="s">
        <v>82</v>
      </c>
      <c r="AY2564" s="18" t="s">
        <v>196</v>
      </c>
      <c r="BE2564" s="233">
        <f>IF(N2564="základní",J2564,0)</f>
        <v>0</v>
      </c>
      <c r="BF2564" s="233">
        <f>IF(N2564="snížená",J2564,0)</f>
        <v>0</v>
      </c>
      <c r="BG2564" s="233">
        <f>IF(N2564="zákl. přenesená",J2564,0)</f>
        <v>0</v>
      </c>
      <c r="BH2564" s="233">
        <f>IF(N2564="sníž. přenesená",J2564,0)</f>
        <v>0</v>
      </c>
      <c r="BI2564" s="233">
        <f>IF(N2564="nulová",J2564,0)</f>
        <v>0</v>
      </c>
      <c r="BJ2564" s="18" t="s">
        <v>80</v>
      </c>
      <c r="BK2564" s="233">
        <f>ROUND(I2564*H2564,2)</f>
        <v>0</v>
      </c>
      <c r="BL2564" s="18" t="s">
        <v>231</v>
      </c>
      <c r="BM2564" s="232" t="s">
        <v>2691</v>
      </c>
    </row>
    <row r="2565" s="2" customFormat="1">
      <c r="A2565" s="39"/>
      <c r="B2565" s="40"/>
      <c r="C2565" s="41"/>
      <c r="D2565" s="234" t="s">
        <v>203</v>
      </c>
      <c r="E2565" s="41"/>
      <c r="F2565" s="235" t="s">
        <v>2692</v>
      </c>
      <c r="G2565" s="41"/>
      <c r="H2565" s="41"/>
      <c r="I2565" s="236"/>
      <c r="J2565" s="41"/>
      <c r="K2565" s="41"/>
      <c r="L2565" s="45"/>
      <c r="M2565" s="237"/>
      <c r="N2565" s="238"/>
      <c r="O2565" s="92"/>
      <c r="P2565" s="92"/>
      <c r="Q2565" s="92"/>
      <c r="R2565" s="92"/>
      <c r="S2565" s="92"/>
      <c r="T2565" s="93"/>
      <c r="U2565" s="39"/>
      <c r="V2565" s="39"/>
      <c r="W2565" s="39"/>
      <c r="X2565" s="39"/>
      <c r="Y2565" s="39"/>
      <c r="Z2565" s="39"/>
      <c r="AA2565" s="39"/>
      <c r="AB2565" s="39"/>
      <c r="AC2565" s="39"/>
      <c r="AD2565" s="39"/>
      <c r="AE2565" s="39"/>
      <c r="AT2565" s="18" t="s">
        <v>203</v>
      </c>
      <c r="AU2565" s="18" t="s">
        <v>82</v>
      </c>
    </row>
    <row r="2566" s="2" customFormat="1" ht="76.35" customHeight="1">
      <c r="A2566" s="39"/>
      <c r="B2566" s="40"/>
      <c r="C2566" s="220" t="s">
        <v>1371</v>
      </c>
      <c r="D2566" s="220" t="s">
        <v>198</v>
      </c>
      <c r="E2566" s="221" t="s">
        <v>2693</v>
      </c>
      <c r="F2566" s="222" t="s">
        <v>2694</v>
      </c>
      <c r="G2566" s="223" t="s">
        <v>643</v>
      </c>
      <c r="H2566" s="224">
        <v>1</v>
      </c>
      <c r="I2566" s="225"/>
      <c r="J2566" s="226">
        <f>ROUND(I2566*H2566,2)</f>
        <v>0</v>
      </c>
      <c r="K2566" s="227"/>
      <c r="L2566" s="45"/>
      <c r="M2566" s="228" t="s">
        <v>1</v>
      </c>
      <c r="N2566" s="229" t="s">
        <v>38</v>
      </c>
      <c r="O2566" s="92"/>
      <c r="P2566" s="230">
        <f>O2566*H2566</f>
        <v>0</v>
      </c>
      <c r="Q2566" s="230">
        <v>0</v>
      </c>
      <c r="R2566" s="230">
        <f>Q2566*H2566</f>
        <v>0</v>
      </c>
      <c r="S2566" s="230">
        <v>0</v>
      </c>
      <c r="T2566" s="231">
        <f>S2566*H2566</f>
        <v>0</v>
      </c>
      <c r="U2566" s="39"/>
      <c r="V2566" s="39"/>
      <c r="W2566" s="39"/>
      <c r="X2566" s="39"/>
      <c r="Y2566" s="39"/>
      <c r="Z2566" s="39"/>
      <c r="AA2566" s="39"/>
      <c r="AB2566" s="39"/>
      <c r="AC2566" s="39"/>
      <c r="AD2566" s="39"/>
      <c r="AE2566" s="39"/>
      <c r="AR2566" s="232" t="s">
        <v>231</v>
      </c>
      <c r="AT2566" s="232" t="s">
        <v>198</v>
      </c>
      <c r="AU2566" s="232" t="s">
        <v>82</v>
      </c>
      <c r="AY2566" s="18" t="s">
        <v>196</v>
      </c>
      <c r="BE2566" s="233">
        <f>IF(N2566="základní",J2566,0)</f>
        <v>0</v>
      </c>
      <c r="BF2566" s="233">
        <f>IF(N2566="snížená",J2566,0)</f>
        <v>0</v>
      </c>
      <c r="BG2566" s="233">
        <f>IF(N2566="zákl. přenesená",J2566,0)</f>
        <v>0</v>
      </c>
      <c r="BH2566" s="233">
        <f>IF(N2566="sníž. přenesená",J2566,0)</f>
        <v>0</v>
      </c>
      <c r="BI2566" s="233">
        <f>IF(N2566="nulová",J2566,0)</f>
        <v>0</v>
      </c>
      <c r="BJ2566" s="18" t="s">
        <v>80</v>
      </c>
      <c r="BK2566" s="233">
        <f>ROUND(I2566*H2566,2)</f>
        <v>0</v>
      </c>
      <c r="BL2566" s="18" t="s">
        <v>231</v>
      </c>
      <c r="BM2566" s="232" t="s">
        <v>2695</v>
      </c>
    </row>
    <row r="2567" s="2" customFormat="1">
      <c r="A2567" s="39"/>
      <c r="B2567" s="40"/>
      <c r="C2567" s="41"/>
      <c r="D2567" s="234" t="s">
        <v>203</v>
      </c>
      <c r="E2567" s="41"/>
      <c r="F2567" s="235" t="s">
        <v>2696</v>
      </c>
      <c r="G2567" s="41"/>
      <c r="H2567" s="41"/>
      <c r="I2567" s="236"/>
      <c r="J2567" s="41"/>
      <c r="K2567" s="41"/>
      <c r="L2567" s="45"/>
      <c r="M2567" s="237"/>
      <c r="N2567" s="238"/>
      <c r="O2567" s="92"/>
      <c r="P2567" s="92"/>
      <c r="Q2567" s="92"/>
      <c r="R2567" s="92"/>
      <c r="S2567" s="92"/>
      <c r="T2567" s="93"/>
      <c r="U2567" s="39"/>
      <c r="V2567" s="39"/>
      <c r="W2567" s="39"/>
      <c r="X2567" s="39"/>
      <c r="Y2567" s="39"/>
      <c r="Z2567" s="39"/>
      <c r="AA2567" s="39"/>
      <c r="AB2567" s="39"/>
      <c r="AC2567" s="39"/>
      <c r="AD2567" s="39"/>
      <c r="AE2567" s="39"/>
      <c r="AT2567" s="18" t="s">
        <v>203</v>
      </c>
      <c r="AU2567" s="18" t="s">
        <v>82</v>
      </c>
    </row>
    <row r="2568" s="2" customFormat="1" ht="76.35" customHeight="1">
      <c r="A2568" s="39"/>
      <c r="B2568" s="40"/>
      <c r="C2568" s="220" t="s">
        <v>2697</v>
      </c>
      <c r="D2568" s="220" t="s">
        <v>198</v>
      </c>
      <c r="E2568" s="221" t="s">
        <v>2698</v>
      </c>
      <c r="F2568" s="222" t="s">
        <v>2699</v>
      </c>
      <c r="G2568" s="223" t="s">
        <v>643</v>
      </c>
      <c r="H2568" s="224">
        <v>1</v>
      </c>
      <c r="I2568" s="225"/>
      <c r="J2568" s="226">
        <f>ROUND(I2568*H2568,2)</f>
        <v>0</v>
      </c>
      <c r="K2568" s="227"/>
      <c r="L2568" s="45"/>
      <c r="M2568" s="228" t="s">
        <v>1</v>
      </c>
      <c r="N2568" s="229" t="s">
        <v>38</v>
      </c>
      <c r="O2568" s="92"/>
      <c r="P2568" s="230">
        <f>O2568*H2568</f>
        <v>0</v>
      </c>
      <c r="Q2568" s="230">
        <v>0</v>
      </c>
      <c r="R2568" s="230">
        <f>Q2568*H2568</f>
        <v>0</v>
      </c>
      <c r="S2568" s="230">
        <v>0</v>
      </c>
      <c r="T2568" s="231">
        <f>S2568*H2568</f>
        <v>0</v>
      </c>
      <c r="U2568" s="39"/>
      <c r="V2568" s="39"/>
      <c r="W2568" s="39"/>
      <c r="X2568" s="39"/>
      <c r="Y2568" s="39"/>
      <c r="Z2568" s="39"/>
      <c r="AA2568" s="39"/>
      <c r="AB2568" s="39"/>
      <c r="AC2568" s="39"/>
      <c r="AD2568" s="39"/>
      <c r="AE2568" s="39"/>
      <c r="AR2568" s="232" t="s">
        <v>231</v>
      </c>
      <c r="AT2568" s="232" t="s">
        <v>198</v>
      </c>
      <c r="AU2568" s="232" t="s">
        <v>82</v>
      </c>
      <c r="AY2568" s="18" t="s">
        <v>196</v>
      </c>
      <c r="BE2568" s="233">
        <f>IF(N2568="základní",J2568,0)</f>
        <v>0</v>
      </c>
      <c r="BF2568" s="233">
        <f>IF(N2568="snížená",J2568,0)</f>
        <v>0</v>
      </c>
      <c r="BG2568" s="233">
        <f>IF(N2568="zákl. přenesená",J2568,0)</f>
        <v>0</v>
      </c>
      <c r="BH2568" s="233">
        <f>IF(N2568="sníž. přenesená",J2568,0)</f>
        <v>0</v>
      </c>
      <c r="BI2568" s="233">
        <f>IF(N2568="nulová",J2568,0)</f>
        <v>0</v>
      </c>
      <c r="BJ2568" s="18" t="s">
        <v>80</v>
      </c>
      <c r="BK2568" s="233">
        <f>ROUND(I2568*H2568,2)</f>
        <v>0</v>
      </c>
      <c r="BL2568" s="18" t="s">
        <v>231</v>
      </c>
      <c r="BM2568" s="232" t="s">
        <v>2700</v>
      </c>
    </row>
    <row r="2569" s="2" customFormat="1">
      <c r="A2569" s="39"/>
      <c r="B2569" s="40"/>
      <c r="C2569" s="41"/>
      <c r="D2569" s="234" t="s">
        <v>203</v>
      </c>
      <c r="E2569" s="41"/>
      <c r="F2569" s="235" t="s">
        <v>2701</v>
      </c>
      <c r="G2569" s="41"/>
      <c r="H2569" s="41"/>
      <c r="I2569" s="236"/>
      <c r="J2569" s="41"/>
      <c r="K2569" s="41"/>
      <c r="L2569" s="45"/>
      <c r="M2569" s="237"/>
      <c r="N2569" s="238"/>
      <c r="O2569" s="92"/>
      <c r="P2569" s="92"/>
      <c r="Q2569" s="92"/>
      <c r="R2569" s="92"/>
      <c r="S2569" s="92"/>
      <c r="T2569" s="93"/>
      <c r="U2569" s="39"/>
      <c r="V2569" s="39"/>
      <c r="W2569" s="39"/>
      <c r="X2569" s="39"/>
      <c r="Y2569" s="39"/>
      <c r="Z2569" s="39"/>
      <c r="AA2569" s="39"/>
      <c r="AB2569" s="39"/>
      <c r="AC2569" s="39"/>
      <c r="AD2569" s="39"/>
      <c r="AE2569" s="39"/>
      <c r="AT2569" s="18" t="s">
        <v>203</v>
      </c>
      <c r="AU2569" s="18" t="s">
        <v>82</v>
      </c>
    </row>
    <row r="2570" s="2" customFormat="1" ht="76.35" customHeight="1">
      <c r="A2570" s="39"/>
      <c r="B2570" s="40"/>
      <c r="C2570" s="220" t="s">
        <v>1375</v>
      </c>
      <c r="D2570" s="220" t="s">
        <v>198</v>
      </c>
      <c r="E2570" s="221" t="s">
        <v>2702</v>
      </c>
      <c r="F2570" s="222" t="s">
        <v>2703</v>
      </c>
      <c r="G2570" s="223" t="s">
        <v>643</v>
      </c>
      <c r="H2570" s="224">
        <v>1</v>
      </c>
      <c r="I2570" s="225"/>
      <c r="J2570" s="226">
        <f>ROUND(I2570*H2570,2)</f>
        <v>0</v>
      </c>
      <c r="K2570" s="227"/>
      <c r="L2570" s="45"/>
      <c r="M2570" s="228" t="s">
        <v>1</v>
      </c>
      <c r="N2570" s="229" t="s">
        <v>38</v>
      </c>
      <c r="O2570" s="92"/>
      <c r="P2570" s="230">
        <f>O2570*H2570</f>
        <v>0</v>
      </c>
      <c r="Q2570" s="230">
        <v>0</v>
      </c>
      <c r="R2570" s="230">
        <f>Q2570*H2570</f>
        <v>0</v>
      </c>
      <c r="S2570" s="230">
        <v>0</v>
      </c>
      <c r="T2570" s="231">
        <f>S2570*H2570</f>
        <v>0</v>
      </c>
      <c r="U2570" s="39"/>
      <c r="V2570" s="39"/>
      <c r="W2570" s="39"/>
      <c r="X2570" s="39"/>
      <c r="Y2570" s="39"/>
      <c r="Z2570" s="39"/>
      <c r="AA2570" s="39"/>
      <c r="AB2570" s="39"/>
      <c r="AC2570" s="39"/>
      <c r="AD2570" s="39"/>
      <c r="AE2570" s="39"/>
      <c r="AR2570" s="232" t="s">
        <v>231</v>
      </c>
      <c r="AT2570" s="232" t="s">
        <v>198</v>
      </c>
      <c r="AU2570" s="232" t="s">
        <v>82</v>
      </c>
      <c r="AY2570" s="18" t="s">
        <v>196</v>
      </c>
      <c r="BE2570" s="233">
        <f>IF(N2570="základní",J2570,0)</f>
        <v>0</v>
      </c>
      <c r="BF2570" s="233">
        <f>IF(N2570="snížená",J2570,0)</f>
        <v>0</v>
      </c>
      <c r="BG2570" s="233">
        <f>IF(N2570="zákl. přenesená",J2570,0)</f>
        <v>0</v>
      </c>
      <c r="BH2570" s="233">
        <f>IF(N2570="sníž. přenesená",J2570,0)</f>
        <v>0</v>
      </c>
      <c r="BI2570" s="233">
        <f>IF(N2570="nulová",J2570,0)</f>
        <v>0</v>
      </c>
      <c r="BJ2570" s="18" t="s">
        <v>80</v>
      </c>
      <c r="BK2570" s="233">
        <f>ROUND(I2570*H2570,2)</f>
        <v>0</v>
      </c>
      <c r="BL2570" s="18" t="s">
        <v>231</v>
      </c>
      <c r="BM2570" s="232" t="s">
        <v>2704</v>
      </c>
    </row>
    <row r="2571" s="2" customFormat="1">
      <c r="A2571" s="39"/>
      <c r="B2571" s="40"/>
      <c r="C2571" s="41"/>
      <c r="D2571" s="234" t="s">
        <v>203</v>
      </c>
      <c r="E2571" s="41"/>
      <c r="F2571" s="235" t="s">
        <v>2705</v>
      </c>
      <c r="G2571" s="41"/>
      <c r="H2571" s="41"/>
      <c r="I2571" s="236"/>
      <c r="J2571" s="41"/>
      <c r="K2571" s="41"/>
      <c r="L2571" s="45"/>
      <c r="M2571" s="237"/>
      <c r="N2571" s="238"/>
      <c r="O2571" s="92"/>
      <c r="P2571" s="92"/>
      <c r="Q2571" s="92"/>
      <c r="R2571" s="92"/>
      <c r="S2571" s="92"/>
      <c r="T2571" s="93"/>
      <c r="U2571" s="39"/>
      <c r="V2571" s="39"/>
      <c r="W2571" s="39"/>
      <c r="X2571" s="39"/>
      <c r="Y2571" s="39"/>
      <c r="Z2571" s="39"/>
      <c r="AA2571" s="39"/>
      <c r="AB2571" s="39"/>
      <c r="AC2571" s="39"/>
      <c r="AD2571" s="39"/>
      <c r="AE2571" s="39"/>
      <c r="AT2571" s="18" t="s">
        <v>203</v>
      </c>
      <c r="AU2571" s="18" t="s">
        <v>82</v>
      </c>
    </row>
    <row r="2572" s="2" customFormat="1" ht="76.35" customHeight="1">
      <c r="A2572" s="39"/>
      <c r="B2572" s="40"/>
      <c r="C2572" s="220" t="s">
        <v>2706</v>
      </c>
      <c r="D2572" s="220" t="s">
        <v>198</v>
      </c>
      <c r="E2572" s="221" t="s">
        <v>2707</v>
      </c>
      <c r="F2572" s="222" t="s">
        <v>2708</v>
      </c>
      <c r="G2572" s="223" t="s">
        <v>643</v>
      </c>
      <c r="H2572" s="224">
        <v>1</v>
      </c>
      <c r="I2572" s="225"/>
      <c r="J2572" s="226">
        <f>ROUND(I2572*H2572,2)</f>
        <v>0</v>
      </c>
      <c r="K2572" s="227"/>
      <c r="L2572" s="45"/>
      <c r="M2572" s="228" t="s">
        <v>1</v>
      </c>
      <c r="N2572" s="229" t="s">
        <v>38</v>
      </c>
      <c r="O2572" s="92"/>
      <c r="P2572" s="230">
        <f>O2572*H2572</f>
        <v>0</v>
      </c>
      <c r="Q2572" s="230">
        <v>0</v>
      </c>
      <c r="R2572" s="230">
        <f>Q2572*H2572</f>
        <v>0</v>
      </c>
      <c r="S2572" s="230">
        <v>0</v>
      </c>
      <c r="T2572" s="231">
        <f>S2572*H2572</f>
        <v>0</v>
      </c>
      <c r="U2572" s="39"/>
      <c r="V2572" s="39"/>
      <c r="W2572" s="39"/>
      <c r="X2572" s="39"/>
      <c r="Y2572" s="39"/>
      <c r="Z2572" s="39"/>
      <c r="AA2572" s="39"/>
      <c r="AB2572" s="39"/>
      <c r="AC2572" s="39"/>
      <c r="AD2572" s="39"/>
      <c r="AE2572" s="39"/>
      <c r="AR2572" s="232" t="s">
        <v>231</v>
      </c>
      <c r="AT2572" s="232" t="s">
        <v>198</v>
      </c>
      <c r="AU2572" s="232" t="s">
        <v>82</v>
      </c>
      <c r="AY2572" s="18" t="s">
        <v>196</v>
      </c>
      <c r="BE2572" s="233">
        <f>IF(N2572="základní",J2572,0)</f>
        <v>0</v>
      </c>
      <c r="BF2572" s="233">
        <f>IF(N2572="snížená",J2572,0)</f>
        <v>0</v>
      </c>
      <c r="BG2572" s="233">
        <f>IF(N2572="zákl. přenesená",J2572,0)</f>
        <v>0</v>
      </c>
      <c r="BH2572" s="233">
        <f>IF(N2572="sníž. přenesená",J2572,0)</f>
        <v>0</v>
      </c>
      <c r="BI2572" s="233">
        <f>IF(N2572="nulová",J2572,0)</f>
        <v>0</v>
      </c>
      <c r="BJ2572" s="18" t="s">
        <v>80</v>
      </c>
      <c r="BK2572" s="233">
        <f>ROUND(I2572*H2572,2)</f>
        <v>0</v>
      </c>
      <c r="BL2572" s="18" t="s">
        <v>231</v>
      </c>
      <c r="BM2572" s="232" t="s">
        <v>2709</v>
      </c>
    </row>
    <row r="2573" s="2" customFormat="1">
      <c r="A2573" s="39"/>
      <c r="B2573" s="40"/>
      <c r="C2573" s="41"/>
      <c r="D2573" s="234" t="s">
        <v>203</v>
      </c>
      <c r="E2573" s="41"/>
      <c r="F2573" s="235" t="s">
        <v>2710</v>
      </c>
      <c r="G2573" s="41"/>
      <c r="H2573" s="41"/>
      <c r="I2573" s="236"/>
      <c r="J2573" s="41"/>
      <c r="K2573" s="41"/>
      <c r="L2573" s="45"/>
      <c r="M2573" s="237"/>
      <c r="N2573" s="238"/>
      <c r="O2573" s="92"/>
      <c r="P2573" s="92"/>
      <c r="Q2573" s="92"/>
      <c r="R2573" s="92"/>
      <c r="S2573" s="92"/>
      <c r="T2573" s="93"/>
      <c r="U2573" s="39"/>
      <c r="V2573" s="39"/>
      <c r="W2573" s="39"/>
      <c r="X2573" s="39"/>
      <c r="Y2573" s="39"/>
      <c r="Z2573" s="39"/>
      <c r="AA2573" s="39"/>
      <c r="AB2573" s="39"/>
      <c r="AC2573" s="39"/>
      <c r="AD2573" s="39"/>
      <c r="AE2573" s="39"/>
      <c r="AT2573" s="18" t="s">
        <v>203</v>
      </c>
      <c r="AU2573" s="18" t="s">
        <v>82</v>
      </c>
    </row>
    <row r="2574" s="2" customFormat="1" ht="76.35" customHeight="1">
      <c r="A2574" s="39"/>
      <c r="B2574" s="40"/>
      <c r="C2574" s="220" t="s">
        <v>1380</v>
      </c>
      <c r="D2574" s="220" t="s">
        <v>198</v>
      </c>
      <c r="E2574" s="221" t="s">
        <v>2711</v>
      </c>
      <c r="F2574" s="222" t="s">
        <v>2712</v>
      </c>
      <c r="G2574" s="223" t="s">
        <v>643</v>
      </c>
      <c r="H2574" s="224">
        <v>1</v>
      </c>
      <c r="I2574" s="225"/>
      <c r="J2574" s="226">
        <f>ROUND(I2574*H2574,2)</f>
        <v>0</v>
      </c>
      <c r="K2574" s="227"/>
      <c r="L2574" s="45"/>
      <c r="M2574" s="228" t="s">
        <v>1</v>
      </c>
      <c r="N2574" s="229" t="s">
        <v>38</v>
      </c>
      <c r="O2574" s="92"/>
      <c r="P2574" s="230">
        <f>O2574*H2574</f>
        <v>0</v>
      </c>
      <c r="Q2574" s="230">
        <v>0</v>
      </c>
      <c r="R2574" s="230">
        <f>Q2574*H2574</f>
        <v>0</v>
      </c>
      <c r="S2574" s="230">
        <v>0</v>
      </c>
      <c r="T2574" s="231">
        <f>S2574*H2574</f>
        <v>0</v>
      </c>
      <c r="U2574" s="39"/>
      <c r="V2574" s="39"/>
      <c r="W2574" s="39"/>
      <c r="X2574" s="39"/>
      <c r="Y2574" s="39"/>
      <c r="Z2574" s="39"/>
      <c r="AA2574" s="39"/>
      <c r="AB2574" s="39"/>
      <c r="AC2574" s="39"/>
      <c r="AD2574" s="39"/>
      <c r="AE2574" s="39"/>
      <c r="AR2574" s="232" t="s">
        <v>231</v>
      </c>
      <c r="AT2574" s="232" t="s">
        <v>198</v>
      </c>
      <c r="AU2574" s="232" t="s">
        <v>82</v>
      </c>
      <c r="AY2574" s="18" t="s">
        <v>196</v>
      </c>
      <c r="BE2574" s="233">
        <f>IF(N2574="základní",J2574,0)</f>
        <v>0</v>
      </c>
      <c r="BF2574" s="233">
        <f>IF(N2574="snížená",J2574,0)</f>
        <v>0</v>
      </c>
      <c r="BG2574" s="233">
        <f>IF(N2574="zákl. přenesená",J2574,0)</f>
        <v>0</v>
      </c>
      <c r="BH2574" s="233">
        <f>IF(N2574="sníž. přenesená",J2574,0)</f>
        <v>0</v>
      </c>
      <c r="BI2574" s="233">
        <f>IF(N2574="nulová",J2574,0)</f>
        <v>0</v>
      </c>
      <c r="BJ2574" s="18" t="s">
        <v>80</v>
      </c>
      <c r="BK2574" s="233">
        <f>ROUND(I2574*H2574,2)</f>
        <v>0</v>
      </c>
      <c r="BL2574" s="18" t="s">
        <v>231</v>
      </c>
      <c r="BM2574" s="232" t="s">
        <v>2713</v>
      </c>
    </row>
    <row r="2575" s="2" customFormat="1">
      <c r="A2575" s="39"/>
      <c r="B2575" s="40"/>
      <c r="C2575" s="41"/>
      <c r="D2575" s="234" t="s">
        <v>203</v>
      </c>
      <c r="E2575" s="41"/>
      <c r="F2575" s="235" t="s">
        <v>2714</v>
      </c>
      <c r="G2575" s="41"/>
      <c r="H2575" s="41"/>
      <c r="I2575" s="236"/>
      <c r="J2575" s="41"/>
      <c r="K2575" s="41"/>
      <c r="L2575" s="45"/>
      <c r="M2575" s="237"/>
      <c r="N2575" s="238"/>
      <c r="O2575" s="92"/>
      <c r="P2575" s="92"/>
      <c r="Q2575" s="92"/>
      <c r="R2575" s="92"/>
      <c r="S2575" s="92"/>
      <c r="T2575" s="93"/>
      <c r="U2575" s="39"/>
      <c r="V2575" s="39"/>
      <c r="W2575" s="39"/>
      <c r="X2575" s="39"/>
      <c r="Y2575" s="39"/>
      <c r="Z2575" s="39"/>
      <c r="AA2575" s="39"/>
      <c r="AB2575" s="39"/>
      <c r="AC2575" s="39"/>
      <c r="AD2575" s="39"/>
      <c r="AE2575" s="39"/>
      <c r="AT2575" s="18" t="s">
        <v>203</v>
      </c>
      <c r="AU2575" s="18" t="s">
        <v>82</v>
      </c>
    </row>
    <row r="2576" s="2" customFormat="1" ht="76.35" customHeight="1">
      <c r="A2576" s="39"/>
      <c r="B2576" s="40"/>
      <c r="C2576" s="220" t="s">
        <v>2715</v>
      </c>
      <c r="D2576" s="220" t="s">
        <v>198</v>
      </c>
      <c r="E2576" s="221" t="s">
        <v>2716</v>
      </c>
      <c r="F2576" s="222" t="s">
        <v>2717</v>
      </c>
      <c r="G2576" s="223" t="s">
        <v>643</v>
      </c>
      <c r="H2576" s="224">
        <v>1</v>
      </c>
      <c r="I2576" s="225"/>
      <c r="J2576" s="226">
        <f>ROUND(I2576*H2576,2)</f>
        <v>0</v>
      </c>
      <c r="K2576" s="227"/>
      <c r="L2576" s="45"/>
      <c r="M2576" s="228" t="s">
        <v>1</v>
      </c>
      <c r="N2576" s="229" t="s">
        <v>38</v>
      </c>
      <c r="O2576" s="92"/>
      <c r="P2576" s="230">
        <f>O2576*H2576</f>
        <v>0</v>
      </c>
      <c r="Q2576" s="230">
        <v>0</v>
      </c>
      <c r="R2576" s="230">
        <f>Q2576*H2576</f>
        <v>0</v>
      </c>
      <c r="S2576" s="230">
        <v>0</v>
      </c>
      <c r="T2576" s="231">
        <f>S2576*H2576</f>
        <v>0</v>
      </c>
      <c r="U2576" s="39"/>
      <c r="V2576" s="39"/>
      <c r="W2576" s="39"/>
      <c r="X2576" s="39"/>
      <c r="Y2576" s="39"/>
      <c r="Z2576" s="39"/>
      <c r="AA2576" s="39"/>
      <c r="AB2576" s="39"/>
      <c r="AC2576" s="39"/>
      <c r="AD2576" s="39"/>
      <c r="AE2576" s="39"/>
      <c r="AR2576" s="232" t="s">
        <v>231</v>
      </c>
      <c r="AT2576" s="232" t="s">
        <v>198</v>
      </c>
      <c r="AU2576" s="232" t="s">
        <v>82</v>
      </c>
      <c r="AY2576" s="18" t="s">
        <v>196</v>
      </c>
      <c r="BE2576" s="233">
        <f>IF(N2576="základní",J2576,0)</f>
        <v>0</v>
      </c>
      <c r="BF2576" s="233">
        <f>IF(N2576="snížená",J2576,0)</f>
        <v>0</v>
      </c>
      <c r="BG2576" s="233">
        <f>IF(N2576="zákl. přenesená",J2576,0)</f>
        <v>0</v>
      </c>
      <c r="BH2576" s="233">
        <f>IF(N2576="sníž. přenesená",J2576,0)</f>
        <v>0</v>
      </c>
      <c r="BI2576" s="233">
        <f>IF(N2576="nulová",J2576,0)</f>
        <v>0</v>
      </c>
      <c r="BJ2576" s="18" t="s">
        <v>80</v>
      </c>
      <c r="BK2576" s="233">
        <f>ROUND(I2576*H2576,2)</f>
        <v>0</v>
      </c>
      <c r="BL2576" s="18" t="s">
        <v>231</v>
      </c>
      <c r="BM2576" s="232" t="s">
        <v>2718</v>
      </c>
    </row>
    <row r="2577" s="2" customFormat="1">
      <c r="A2577" s="39"/>
      <c r="B2577" s="40"/>
      <c r="C2577" s="41"/>
      <c r="D2577" s="234" t="s">
        <v>203</v>
      </c>
      <c r="E2577" s="41"/>
      <c r="F2577" s="235" t="s">
        <v>2719</v>
      </c>
      <c r="G2577" s="41"/>
      <c r="H2577" s="41"/>
      <c r="I2577" s="236"/>
      <c r="J2577" s="41"/>
      <c r="K2577" s="41"/>
      <c r="L2577" s="45"/>
      <c r="M2577" s="237"/>
      <c r="N2577" s="238"/>
      <c r="O2577" s="92"/>
      <c r="P2577" s="92"/>
      <c r="Q2577" s="92"/>
      <c r="R2577" s="92"/>
      <c r="S2577" s="92"/>
      <c r="T2577" s="93"/>
      <c r="U2577" s="39"/>
      <c r="V2577" s="39"/>
      <c r="W2577" s="39"/>
      <c r="X2577" s="39"/>
      <c r="Y2577" s="39"/>
      <c r="Z2577" s="39"/>
      <c r="AA2577" s="39"/>
      <c r="AB2577" s="39"/>
      <c r="AC2577" s="39"/>
      <c r="AD2577" s="39"/>
      <c r="AE2577" s="39"/>
      <c r="AT2577" s="18" t="s">
        <v>203</v>
      </c>
      <c r="AU2577" s="18" t="s">
        <v>82</v>
      </c>
    </row>
    <row r="2578" s="2" customFormat="1" ht="76.35" customHeight="1">
      <c r="A2578" s="39"/>
      <c r="B2578" s="40"/>
      <c r="C2578" s="220" t="s">
        <v>1384</v>
      </c>
      <c r="D2578" s="220" t="s">
        <v>198</v>
      </c>
      <c r="E2578" s="221" t="s">
        <v>2720</v>
      </c>
      <c r="F2578" s="222" t="s">
        <v>2721</v>
      </c>
      <c r="G2578" s="223" t="s">
        <v>643</v>
      </c>
      <c r="H2578" s="224">
        <v>1</v>
      </c>
      <c r="I2578" s="225"/>
      <c r="J2578" s="226">
        <f>ROUND(I2578*H2578,2)</f>
        <v>0</v>
      </c>
      <c r="K2578" s="227"/>
      <c r="L2578" s="45"/>
      <c r="M2578" s="228" t="s">
        <v>1</v>
      </c>
      <c r="N2578" s="229" t="s">
        <v>38</v>
      </c>
      <c r="O2578" s="92"/>
      <c r="P2578" s="230">
        <f>O2578*H2578</f>
        <v>0</v>
      </c>
      <c r="Q2578" s="230">
        <v>0</v>
      </c>
      <c r="R2578" s="230">
        <f>Q2578*H2578</f>
        <v>0</v>
      </c>
      <c r="S2578" s="230">
        <v>0</v>
      </c>
      <c r="T2578" s="231">
        <f>S2578*H2578</f>
        <v>0</v>
      </c>
      <c r="U2578" s="39"/>
      <c r="V2578" s="39"/>
      <c r="W2578" s="39"/>
      <c r="X2578" s="39"/>
      <c r="Y2578" s="39"/>
      <c r="Z2578" s="39"/>
      <c r="AA2578" s="39"/>
      <c r="AB2578" s="39"/>
      <c r="AC2578" s="39"/>
      <c r="AD2578" s="39"/>
      <c r="AE2578" s="39"/>
      <c r="AR2578" s="232" t="s">
        <v>231</v>
      </c>
      <c r="AT2578" s="232" t="s">
        <v>198</v>
      </c>
      <c r="AU2578" s="232" t="s">
        <v>82</v>
      </c>
      <c r="AY2578" s="18" t="s">
        <v>196</v>
      </c>
      <c r="BE2578" s="233">
        <f>IF(N2578="základní",J2578,0)</f>
        <v>0</v>
      </c>
      <c r="BF2578" s="233">
        <f>IF(N2578="snížená",J2578,0)</f>
        <v>0</v>
      </c>
      <c r="BG2578" s="233">
        <f>IF(N2578="zákl. přenesená",J2578,0)</f>
        <v>0</v>
      </c>
      <c r="BH2578" s="233">
        <f>IF(N2578="sníž. přenesená",J2578,0)</f>
        <v>0</v>
      </c>
      <c r="BI2578" s="233">
        <f>IF(N2578="nulová",J2578,0)</f>
        <v>0</v>
      </c>
      <c r="BJ2578" s="18" t="s">
        <v>80</v>
      </c>
      <c r="BK2578" s="233">
        <f>ROUND(I2578*H2578,2)</f>
        <v>0</v>
      </c>
      <c r="BL2578" s="18" t="s">
        <v>231</v>
      </c>
      <c r="BM2578" s="232" t="s">
        <v>2722</v>
      </c>
    </row>
    <row r="2579" s="2" customFormat="1">
      <c r="A2579" s="39"/>
      <c r="B2579" s="40"/>
      <c r="C2579" s="41"/>
      <c r="D2579" s="234" t="s">
        <v>203</v>
      </c>
      <c r="E2579" s="41"/>
      <c r="F2579" s="235" t="s">
        <v>2723</v>
      </c>
      <c r="G2579" s="41"/>
      <c r="H2579" s="41"/>
      <c r="I2579" s="236"/>
      <c r="J2579" s="41"/>
      <c r="K2579" s="41"/>
      <c r="L2579" s="45"/>
      <c r="M2579" s="237"/>
      <c r="N2579" s="238"/>
      <c r="O2579" s="92"/>
      <c r="P2579" s="92"/>
      <c r="Q2579" s="92"/>
      <c r="R2579" s="92"/>
      <c r="S2579" s="92"/>
      <c r="T2579" s="93"/>
      <c r="U2579" s="39"/>
      <c r="V2579" s="39"/>
      <c r="W2579" s="39"/>
      <c r="X2579" s="39"/>
      <c r="Y2579" s="39"/>
      <c r="Z2579" s="39"/>
      <c r="AA2579" s="39"/>
      <c r="AB2579" s="39"/>
      <c r="AC2579" s="39"/>
      <c r="AD2579" s="39"/>
      <c r="AE2579" s="39"/>
      <c r="AT2579" s="18" t="s">
        <v>203</v>
      </c>
      <c r="AU2579" s="18" t="s">
        <v>82</v>
      </c>
    </row>
    <row r="2580" s="2" customFormat="1" ht="76.35" customHeight="1">
      <c r="A2580" s="39"/>
      <c r="B2580" s="40"/>
      <c r="C2580" s="220" t="s">
        <v>2724</v>
      </c>
      <c r="D2580" s="220" t="s">
        <v>198</v>
      </c>
      <c r="E2580" s="221" t="s">
        <v>2725</v>
      </c>
      <c r="F2580" s="222" t="s">
        <v>2726</v>
      </c>
      <c r="G2580" s="223" t="s">
        <v>643</v>
      </c>
      <c r="H2580" s="224">
        <v>1</v>
      </c>
      <c r="I2580" s="225"/>
      <c r="J2580" s="226">
        <f>ROUND(I2580*H2580,2)</f>
        <v>0</v>
      </c>
      <c r="K2580" s="227"/>
      <c r="L2580" s="45"/>
      <c r="M2580" s="228" t="s">
        <v>1</v>
      </c>
      <c r="N2580" s="229" t="s">
        <v>38</v>
      </c>
      <c r="O2580" s="92"/>
      <c r="P2580" s="230">
        <f>O2580*H2580</f>
        <v>0</v>
      </c>
      <c r="Q2580" s="230">
        <v>0</v>
      </c>
      <c r="R2580" s="230">
        <f>Q2580*H2580</f>
        <v>0</v>
      </c>
      <c r="S2580" s="230">
        <v>0</v>
      </c>
      <c r="T2580" s="231">
        <f>S2580*H2580</f>
        <v>0</v>
      </c>
      <c r="U2580" s="39"/>
      <c r="V2580" s="39"/>
      <c r="W2580" s="39"/>
      <c r="X2580" s="39"/>
      <c r="Y2580" s="39"/>
      <c r="Z2580" s="39"/>
      <c r="AA2580" s="39"/>
      <c r="AB2580" s="39"/>
      <c r="AC2580" s="39"/>
      <c r="AD2580" s="39"/>
      <c r="AE2580" s="39"/>
      <c r="AR2580" s="232" t="s">
        <v>231</v>
      </c>
      <c r="AT2580" s="232" t="s">
        <v>198</v>
      </c>
      <c r="AU2580" s="232" t="s">
        <v>82</v>
      </c>
      <c r="AY2580" s="18" t="s">
        <v>196</v>
      </c>
      <c r="BE2580" s="233">
        <f>IF(N2580="základní",J2580,0)</f>
        <v>0</v>
      </c>
      <c r="BF2580" s="233">
        <f>IF(N2580="snížená",J2580,0)</f>
        <v>0</v>
      </c>
      <c r="BG2580" s="233">
        <f>IF(N2580="zákl. přenesená",J2580,0)</f>
        <v>0</v>
      </c>
      <c r="BH2580" s="233">
        <f>IF(N2580="sníž. přenesená",J2580,0)</f>
        <v>0</v>
      </c>
      <c r="BI2580" s="233">
        <f>IF(N2580="nulová",J2580,0)</f>
        <v>0</v>
      </c>
      <c r="BJ2580" s="18" t="s">
        <v>80</v>
      </c>
      <c r="BK2580" s="233">
        <f>ROUND(I2580*H2580,2)</f>
        <v>0</v>
      </c>
      <c r="BL2580" s="18" t="s">
        <v>231</v>
      </c>
      <c r="BM2580" s="232" t="s">
        <v>2727</v>
      </c>
    </row>
    <row r="2581" s="2" customFormat="1">
      <c r="A2581" s="39"/>
      <c r="B2581" s="40"/>
      <c r="C2581" s="41"/>
      <c r="D2581" s="234" t="s">
        <v>203</v>
      </c>
      <c r="E2581" s="41"/>
      <c r="F2581" s="235" t="s">
        <v>2728</v>
      </c>
      <c r="G2581" s="41"/>
      <c r="H2581" s="41"/>
      <c r="I2581" s="236"/>
      <c r="J2581" s="41"/>
      <c r="K2581" s="41"/>
      <c r="L2581" s="45"/>
      <c r="M2581" s="237"/>
      <c r="N2581" s="238"/>
      <c r="O2581" s="92"/>
      <c r="P2581" s="92"/>
      <c r="Q2581" s="92"/>
      <c r="R2581" s="92"/>
      <c r="S2581" s="92"/>
      <c r="T2581" s="93"/>
      <c r="U2581" s="39"/>
      <c r="V2581" s="39"/>
      <c r="W2581" s="39"/>
      <c r="X2581" s="39"/>
      <c r="Y2581" s="39"/>
      <c r="Z2581" s="39"/>
      <c r="AA2581" s="39"/>
      <c r="AB2581" s="39"/>
      <c r="AC2581" s="39"/>
      <c r="AD2581" s="39"/>
      <c r="AE2581" s="39"/>
      <c r="AT2581" s="18" t="s">
        <v>203</v>
      </c>
      <c r="AU2581" s="18" t="s">
        <v>82</v>
      </c>
    </row>
    <row r="2582" s="2" customFormat="1" ht="76.35" customHeight="1">
      <c r="A2582" s="39"/>
      <c r="B2582" s="40"/>
      <c r="C2582" s="220" t="s">
        <v>1387</v>
      </c>
      <c r="D2582" s="220" t="s">
        <v>198</v>
      </c>
      <c r="E2582" s="221" t="s">
        <v>2729</v>
      </c>
      <c r="F2582" s="222" t="s">
        <v>2730</v>
      </c>
      <c r="G2582" s="223" t="s">
        <v>643</v>
      </c>
      <c r="H2582" s="224">
        <v>1</v>
      </c>
      <c r="I2582" s="225"/>
      <c r="J2582" s="226">
        <f>ROUND(I2582*H2582,2)</f>
        <v>0</v>
      </c>
      <c r="K2582" s="227"/>
      <c r="L2582" s="45"/>
      <c r="M2582" s="228" t="s">
        <v>1</v>
      </c>
      <c r="N2582" s="229" t="s">
        <v>38</v>
      </c>
      <c r="O2582" s="92"/>
      <c r="P2582" s="230">
        <f>O2582*H2582</f>
        <v>0</v>
      </c>
      <c r="Q2582" s="230">
        <v>0</v>
      </c>
      <c r="R2582" s="230">
        <f>Q2582*H2582</f>
        <v>0</v>
      </c>
      <c r="S2582" s="230">
        <v>0</v>
      </c>
      <c r="T2582" s="231">
        <f>S2582*H2582</f>
        <v>0</v>
      </c>
      <c r="U2582" s="39"/>
      <c r="V2582" s="39"/>
      <c r="W2582" s="39"/>
      <c r="X2582" s="39"/>
      <c r="Y2582" s="39"/>
      <c r="Z2582" s="39"/>
      <c r="AA2582" s="39"/>
      <c r="AB2582" s="39"/>
      <c r="AC2582" s="39"/>
      <c r="AD2582" s="39"/>
      <c r="AE2582" s="39"/>
      <c r="AR2582" s="232" t="s">
        <v>231</v>
      </c>
      <c r="AT2582" s="232" t="s">
        <v>198</v>
      </c>
      <c r="AU2582" s="232" t="s">
        <v>82</v>
      </c>
      <c r="AY2582" s="18" t="s">
        <v>196</v>
      </c>
      <c r="BE2582" s="233">
        <f>IF(N2582="základní",J2582,0)</f>
        <v>0</v>
      </c>
      <c r="BF2582" s="233">
        <f>IF(N2582="snížená",J2582,0)</f>
        <v>0</v>
      </c>
      <c r="BG2582" s="233">
        <f>IF(N2582="zákl. přenesená",J2582,0)</f>
        <v>0</v>
      </c>
      <c r="BH2582" s="233">
        <f>IF(N2582="sníž. přenesená",J2582,0)</f>
        <v>0</v>
      </c>
      <c r="BI2582" s="233">
        <f>IF(N2582="nulová",J2582,0)</f>
        <v>0</v>
      </c>
      <c r="BJ2582" s="18" t="s">
        <v>80</v>
      </c>
      <c r="BK2582" s="233">
        <f>ROUND(I2582*H2582,2)</f>
        <v>0</v>
      </c>
      <c r="BL2582" s="18" t="s">
        <v>231</v>
      </c>
      <c r="BM2582" s="232" t="s">
        <v>2731</v>
      </c>
    </row>
    <row r="2583" s="2" customFormat="1">
      <c r="A2583" s="39"/>
      <c r="B2583" s="40"/>
      <c r="C2583" s="41"/>
      <c r="D2583" s="234" t="s">
        <v>203</v>
      </c>
      <c r="E2583" s="41"/>
      <c r="F2583" s="235" t="s">
        <v>2732</v>
      </c>
      <c r="G2583" s="41"/>
      <c r="H2583" s="41"/>
      <c r="I2583" s="236"/>
      <c r="J2583" s="41"/>
      <c r="K2583" s="41"/>
      <c r="L2583" s="45"/>
      <c r="M2583" s="237"/>
      <c r="N2583" s="238"/>
      <c r="O2583" s="92"/>
      <c r="P2583" s="92"/>
      <c r="Q2583" s="92"/>
      <c r="R2583" s="92"/>
      <c r="S2583" s="92"/>
      <c r="T2583" s="93"/>
      <c r="U2583" s="39"/>
      <c r="V2583" s="39"/>
      <c r="W2583" s="39"/>
      <c r="X2583" s="39"/>
      <c r="Y2583" s="39"/>
      <c r="Z2583" s="39"/>
      <c r="AA2583" s="39"/>
      <c r="AB2583" s="39"/>
      <c r="AC2583" s="39"/>
      <c r="AD2583" s="39"/>
      <c r="AE2583" s="39"/>
      <c r="AT2583" s="18" t="s">
        <v>203</v>
      </c>
      <c r="AU2583" s="18" t="s">
        <v>82</v>
      </c>
    </row>
    <row r="2584" s="2" customFormat="1" ht="76.35" customHeight="1">
      <c r="A2584" s="39"/>
      <c r="B2584" s="40"/>
      <c r="C2584" s="220" t="s">
        <v>2733</v>
      </c>
      <c r="D2584" s="220" t="s">
        <v>198</v>
      </c>
      <c r="E2584" s="221" t="s">
        <v>2734</v>
      </c>
      <c r="F2584" s="222" t="s">
        <v>2735</v>
      </c>
      <c r="G2584" s="223" t="s">
        <v>643</v>
      </c>
      <c r="H2584" s="224">
        <v>1</v>
      </c>
      <c r="I2584" s="225"/>
      <c r="J2584" s="226">
        <f>ROUND(I2584*H2584,2)</f>
        <v>0</v>
      </c>
      <c r="K2584" s="227"/>
      <c r="L2584" s="45"/>
      <c r="M2584" s="228" t="s">
        <v>1</v>
      </c>
      <c r="N2584" s="229" t="s">
        <v>38</v>
      </c>
      <c r="O2584" s="92"/>
      <c r="P2584" s="230">
        <f>O2584*H2584</f>
        <v>0</v>
      </c>
      <c r="Q2584" s="230">
        <v>0</v>
      </c>
      <c r="R2584" s="230">
        <f>Q2584*H2584</f>
        <v>0</v>
      </c>
      <c r="S2584" s="230">
        <v>0</v>
      </c>
      <c r="T2584" s="231">
        <f>S2584*H2584</f>
        <v>0</v>
      </c>
      <c r="U2584" s="39"/>
      <c r="V2584" s="39"/>
      <c r="W2584" s="39"/>
      <c r="X2584" s="39"/>
      <c r="Y2584" s="39"/>
      <c r="Z2584" s="39"/>
      <c r="AA2584" s="39"/>
      <c r="AB2584" s="39"/>
      <c r="AC2584" s="39"/>
      <c r="AD2584" s="39"/>
      <c r="AE2584" s="39"/>
      <c r="AR2584" s="232" t="s">
        <v>231</v>
      </c>
      <c r="AT2584" s="232" t="s">
        <v>198</v>
      </c>
      <c r="AU2584" s="232" t="s">
        <v>82</v>
      </c>
      <c r="AY2584" s="18" t="s">
        <v>196</v>
      </c>
      <c r="BE2584" s="233">
        <f>IF(N2584="základní",J2584,0)</f>
        <v>0</v>
      </c>
      <c r="BF2584" s="233">
        <f>IF(N2584="snížená",J2584,0)</f>
        <v>0</v>
      </c>
      <c r="BG2584" s="233">
        <f>IF(N2584="zákl. přenesená",J2584,0)</f>
        <v>0</v>
      </c>
      <c r="BH2584" s="233">
        <f>IF(N2584="sníž. přenesená",J2584,0)</f>
        <v>0</v>
      </c>
      <c r="BI2584" s="233">
        <f>IF(N2584="nulová",J2584,0)</f>
        <v>0</v>
      </c>
      <c r="BJ2584" s="18" t="s">
        <v>80</v>
      </c>
      <c r="BK2584" s="233">
        <f>ROUND(I2584*H2584,2)</f>
        <v>0</v>
      </c>
      <c r="BL2584" s="18" t="s">
        <v>231</v>
      </c>
      <c r="BM2584" s="232" t="s">
        <v>2736</v>
      </c>
    </row>
    <row r="2585" s="2" customFormat="1">
      <c r="A2585" s="39"/>
      <c r="B2585" s="40"/>
      <c r="C2585" s="41"/>
      <c r="D2585" s="234" t="s">
        <v>203</v>
      </c>
      <c r="E2585" s="41"/>
      <c r="F2585" s="235" t="s">
        <v>2737</v>
      </c>
      <c r="G2585" s="41"/>
      <c r="H2585" s="41"/>
      <c r="I2585" s="236"/>
      <c r="J2585" s="41"/>
      <c r="K2585" s="41"/>
      <c r="L2585" s="45"/>
      <c r="M2585" s="237"/>
      <c r="N2585" s="238"/>
      <c r="O2585" s="92"/>
      <c r="P2585" s="92"/>
      <c r="Q2585" s="92"/>
      <c r="R2585" s="92"/>
      <c r="S2585" s="92"/>
      <c r="T2585" s="93"/>
      <c r="U2585" s="39"/>
      <c r="V2585" s="39"/>
      <c r="W2585" s="39"/>
      <c r="X2585" s="39"/>
      <c r="Y2585" s="39"/>
      <c r="Z2585" s="39"/>
      <c r="AA2585" s="39"/>
      <c r="AB2585" s="39"/>
      <c r="AC2585" s="39"/>
      <c r="AD2585" s="39"/>
      <c r="AE2585" s="39"/>
      <c r="AT2585" s="18" t="s">
        <v>203</v>
      </c>
      <c r="AU2585" s="18" t="s">
        <v>82</v>
      </c>
    </row>
    <row r="2586" s="2" customFormat="1" ht="76.35" customHeight="1">
      <c r="A2586" s="39"/>
      <c r="B2586" s="40"/>
      <c r="C2586" s="220" t="s">
        <v>1391</v>
      </c>
      <c r="D2586" s="220" t="s">
        <v>198</v>
      </c>
      <c r="E2586" s="221" t="s">
        <v>2738</v>
      </c>
      <c r="F2586" s="222" t="s">
        <v>2739</v>
      </c>
      <c r="G2586" s="223" t="s">
        <v>643</v>
      </c>
      <c r="H2586" s="224">
        <v>1</v>
      </c>
      <c r="I2586" s="225"/>
      <c r="J2586" s="226">
        <f>ROUND(I2586*H2586,2)</f>
        <v>0</v>
      </c>
      <c r="K2586" s="227"/>
      <c r="L2586" s="45"/>
      <c r="M2586" s="228" t="s">
        <v>1</v>
      </c>
      <c r="N2586" s="229" t="s">
        <v>38</v>
      </c>
      <c r="O2586" s="92"/>
      <c r="P2586" s="230">
        <f>O2586*H2586</f>
        <v>0</v>
      </c>
      <c r="Q2586" s="230">
        <v>0</v>
      </c>
      <c r="R2586" s="230">
        <f>Q2586*H2586</f>
        <v>0</v>
      </c>
      <c r="S2586" s="230">
        <v>0</v>
      </c>
      <c r="T2586" s="231">
        <f>S2586*H2586</f>
        <v>0</v>
      </c>
      <c r="U2586" s="39"/>
      <c r="V2586" s="39"/>
      <c r="W2586" s="39"/>
      <c r="X2586" s="39"/>
      <c r="Y2586" s="39"/>
      <c r="Z2586" s="39"/>
      <c r="AA2586" s="39"/>
      <c r="AB2586" s="39"/>
      <c r="AC2586" s="39"/>
      <c r="AD2586" s="39"/>
      <c r="AE2586" s="39"/>
      <c r="AR2586" s="232" t="s">
        <v>231</v>
      </c>
      <c r="AT2586" s="232" t="s">
        <v>198</v>
      </c>
      <c r="AU2586" s="232" t="s">
        <v>82</v>
      </c>
      <c r="AY2586" s="18" t="s">
        <v>196</v>
      </c>
      <c r="BE2586" s="233">
        <f>IF(N2586="základní",J2586,0)</f>
        <v>0</v>
      </c>
      <c r="BF2586" s="233">
        <f>IF(N2586="snížená",J2586,0)</f>
        <v>0</v>
      </c>
      <c r="BG2586" s="233">
        <f>IF(N2586="zákl. přenesená",J2586,0)</f>
        <v>0</v>
      </c>
      <c r="BH2586" s="233">
        <f>IF(N2586="sníž. přenesená",J2586,0)</f>
        <v>0</v>
      </c>
      <c r="BI2586" s="233">
        <f>IF(N2586="nulová",J2586,0)</f>
        <v>0</v>
      </c>
      <c r="BJ2586" s="18" t="s">
        <v>80</v>
      </c>
      <c r="BK2586" s="233">
        <f>ROUND(I2586*H2586,2)</f>
        <v>0</v>
      </c>
      <c r="BL2586" s="18" t="s">
        <v>231</v>
      </c>
      <c r="BM2586" s="232" t="s">
        <v>2740</v>
      </c>
    </row>
    <row r="2587" s="2" customFormat="1">
      <c r="A2587" s="39"/>
      <c r="B2587" s="40"/>
      <c r="C2587" s="41"/>
      <c r="D2587" s="234" t="s">
        <v>203</v>
      </c>
      <c r="E2587" s="41"/>
      <c r="F2587" s="235" t="s">
        <v>2741</v>
      </c>
      <c r="G2587" s="41"/>
      <c r="H2587" s="41"/>
      <c r="I2587" s="236"/>
      <c r="J2587" s="41"/>
      <c r="K2587" s="41"/>
      <c r="L2587" s="45"/>
      <c r="M2587" s="237"/>
      <c r="N2587" s="238"/>
      <c r="O2587" s="92"/>
      <c r="P2587" s="92"/>
      <c r="Q2587" s="92"/>
      <c r="R2587" s="92"/>
      <c r="S2587" s="92"/>
      <c r="T2587" s="93"/>
      <c r="U2587" s="39"/>
      <c r="V2587" s="39"/>
      <c r="W2587" s="39"/>
      <c r="X2587" s="39"/>
      <c r="Y2587" s="39"/>
      <c r="Z2587" s="39"/>
      <c r="AA2587" s="39"/>
      <c r="AB2587" s="39"/>
      <c r="AC2587" s="39"/>
      <c r="AD2587" s="39"/>
      <c r="AE2587" s="39"/>
      <c r="AT2587" s="18" t="s">
        <v>203</v>
      </c>
      <c r="AU2587" s="18" t="s">
        <v>82</v>
      </c>
    </row>
    <row r="2588" s="2" customFormat="1" ht="76.35" customHeight="1">
      <c r="A2588" s="39"/>
      <c r="B2588" s="40"/>
      <c r="C2588" s="220" t="s">
        <v>2742</v>
      </c>
      <c r="D2588" s="220" t="s">
        <v>198</v>
      </c>
      <c r="E2588" s="221" t="s">
        <v>2743</v>
      </c>
      <c r="F2588" s="222" t="s">
        <v>2744</v>
      </c>
      <c r="G2588" s="223" t="s">
        <v>643</v>
      </c>
      <c r="H2588" s="224">
        <v>1</v>
      </c>
      <c r="I2588" s="225"/>
      <c r="J2588" s="226">
        <f>ROUND(I2588*H2588,2)</f>
        <v>0</v>
      </c>
      <c r="K2588" s="227"/>
      <c r="L2588" s="45"/>
      <c r="M2588" s="228" t="s">
        <v>1</v>
      </c>
      <c r="N2588" s="229" t="s">
        <v>38</v>
      </c>
      <c r="O2588" s="92"/>
      <c r="P2588" s="230">
        <f>O2588*H2588</f>
        <v>0</v>
      </c>
      <c r="Q2588" s="230">
        <v>0</v>
      </c>
      <c r="R2588" s="230">
        <f>Q2588*H2588</f>
        <v>0</v>
      </c>
      <c r="S2588" s="230">
        <v>0</v>
      </c>
      <c r="T2588" s="231">
        <f>S2588*H2588</f>
        <v>0</v>
      </c>
      <c r="U2588" s="39"/>
      <c r="V2588" s="39"/>
      <c r="W2588" s="39"/>
      <c r="X2588" s="39"/>
      <c r="Y2588" s="39"/>
      <c r="Z2588" s="39"/>
      <c r="AA2588" s="39"/>
      <c r="AB2588" s="39"/>
      <c r="AC2588" s="39"/>
      <c r="AD2588" s="39"/>
      <c r="AE2588" s="39"/>
      <c r="AR2588" s="232" t="s">
        <v>231</v>
      </c>
      <c r="AT2588" s="232" t="s">
        <v>198</v>
      </c>
      <c r="AU2588" s="232" t="s">
        <v>82</v>
      </c>
      <c r="AY2588" s="18" t="s">
        <v>196</v>
      </c>
      <c r="BE2588" s="233">
        <f>IF(N2588="základní",J2588,0)</f>
        <v>0</v>
      </c>
      <c r="BF2588" s="233">
        <f>IF(N2588="snížená",J2588,0)</f>
        <v>0</v>
      </c>
      <c r="BG2588" s="233">
        <f>IF(N2588="zákl. přenesená",J2588,0)</f>
        <v>0</v>
      </c>
      <c r="BH2588" s="233">
        <f>IF(N2588="sníž. přenesená",J2588,0)</f>
        <v>0</v>
      </c>
      <c r="BI2588" s="233">
        <f>IF(N2588="nulová",J2588,0)</f>
        <v>0</v>
      </c>
      <c r="BJ2588" s="18" t="s">
        <v>80</v>
      </c>
      <c r="BK2588" s="233">
        <f>ROUND(I2588*H2588,2)</f>
        <v>0</v>
      </c>
      <c r="BL2588" s="18" t="s">
        <v>231</v>
      </c>
      <c r="BM2588" s="232" t="s">
        <v>2745</v>
      </c>
    </row>
    <row r="2589" s="2" customFormat="1">
      <c r="A2589" s="39"/>
      <c r="B2589" s="40"/>
      <c r="C2589" s="41"/>
      <c r="D2589" s="234" t="s">
        <v>203</v>
      </c>
      <c r="E2589" s="41"/>
      <c r="F2589" s="235" t="s">
        <v>2746</v>
      </c>
      <c r="G2589" s="41"/>
      <c r="H2589" s="41"/>
      <c r="I2589" s="236"/>
      <c r="J2589" s="41"/>
      <c r="K2589" s="41"/>
      <c r="L2589" s="45"/>
      <c r="M2589" s="237"/>
      <c r="N2589" s="238"/>
      <c r="O2589" s="92"/>
      <c r="P2589" s="92"/>
      <c r="Q2589" s="92"/>
      <c r="R2589" s="92"/>
      <c r="S2589" s="92"/>
      <c r="T2589" s="93"/>
      <c r="U2589" s="39"/>
      <c r="V2589" s="39"/>
      <c r="W2589" s="39"/>
      <c r="X2589" s="39"/>
      <c r="Y2589" s="39"/>
      <c r="Z2589" s="39"/>
      <c r="AA2589" s="39"/>
      <c r="AB2589" s="39"/>
      <c r="AC2589" s="39"/>
      <c r="AD2589" s="39"/>
      <c r="AE2589" s="39"/>
      <c r="AT2589" s="18" t="s">
        <v>203</v>
      </c>
      <c r="AU2589" s="18" t="s">
        <v>82</v>
      </c>
    </row>
    <row r="2590" s="2" customFormat="1" ht="76.35" customHeight="1">
      <c r="A2590" s="39"/>
      <c r="B2590" s="40"/>
      <c r="C2590" s="220" t="s">
        <v>1397</v>
      </c>
      <c r="D2590" s="220" t="s">
        <v>198</v>
      </c>
      <c r="E2590" s="221" t="s">
        <v>2747</v>
      </c>
      <c r="F2590" s="222" t="s">
        <v>2748</v>
      </c>
      <c r="G2590" s="223" t="s">
        <v>643</v>
      </c>
      <c r="H2590" s="224">
        <v>1</v>
      </c>
      <c r="I2590" s="225"/>
      <c r="J2590" s="226">
        <f>ROUND(I2590*H2590,2)</f>
        <v>0</v>
      </c>
      <c r="K2590" s="227"/>
      <c r="L2590" s="45"/>
      <c r="M2590" s="228" t="s">
        <v>1</v>
      </c>
      <c r="N2590" s="229" t="s">
        <v>38</v>
      </c>
      <c r="O2590" s="92"/>
      <c r="P2590" s="230">
        <f>O2590*H2590</f>
        <v>0</v>
      </c>
      <c r="Q2590" s="230">
        <v>0</v>
      </c>
      <c r="R2590" s="230">
        <f>Q2590*H2590</f>
        <v>0</v>
      </c>
      <c r="S2590" s="230">
        <v>0</v>
      </c>
      <c r="T2590" s="231">
        <f>S2590*H2590</f>
        <v>0</v>
      </c>
      <c r="U2590" s="39"/>
      <c r="V2590" s="39"/>
      <c r="W2590" s="39"/>
      <c r="X2590" s="39"/>
      <c r="Y2590" s="39"/>
      <c r="Z2590" s="39"/>
      <c r="AA2590" s="39"/>
      <c r="AB2590" s="39"/>
      <c r="AC2590" s="39"/>
      <c r="AD2590" s="39"/>
      <c r="AE2590" s="39"/>
      <c r="AR2590" s="232" t="s">
        <v>231</v>
      </c>
      <c r="AT2590" s="232" t="s">
        <v>198</v>
      </c>
      <c r="AU2590" s="232" t="s">
        <v>82</v>
      </c>
      <c r="AY2590" s="18" t="s">
        <v>196</v>
      </c>
      <c r="BE2590" s="233">
        <f>IF(N2590="základní",J2590,0)</f>
        <v>0</v>
      </c>
      <c r="BF2590" s="233">
        <f>IF(N2590="snížená",J2590,0)</f>
        <v>0</v>
      </c>
      <c r="BG2590" s="233">
        <f>IF(N2590="zákl. přenesená",J2590,0)</f>
        <v>0</v>
      </c>
      <c r="BH2590" s="233">
        <f>IF(N2590="sníž. přenesená",J2590,0)</f>
        <v>0</v>
      </c>
      <c r="BI2590" s="233">
        <f>IF(N2590="nulová",J2590,0)</f>
        <v>0</v>
      </c>
      <c r="BJ2590" s="18" t="s">
        <v>80</v>
      </c>
      <c r="BK2590" s="233">
        <f>ROUND(I2590*H2590,2)</f>
        <v>0</v>
      </c>
      <c r="BL2590" s="18" t="s">
        <v>231</v>
      </c>
      <c r="BM2590" s="232" t="s">
        <v>2749</v>
      </c>
    </row>
    <row r="2591" s="2" customFormat="1">
      <c r="A2591" s="39"/>
      <c r="B2591" s="40"/>
      <c r="C2591" s="41"/>
      <c r="D2591" s="234" t="s">
        <v>203</v>
      </c>
      <c r="E2591" s="41"/>
      <c r="F2591" s="235" t="s">
        <v>2750</v>
      </c>
      <c r="G2591" s="41"/>
      <c r="H2591" s="41"/>
      <c r="I2591" s="236"/>
      <c r="J2591" s="41"/>
      <c r="K2591" s="41"/>
      <c r="L2591" s="45"/>
      <c r="M2591" s="237"/>
      <c r="N2591" s="238"/>
      <c r="O2591" s="92"/>
      <c r="P2591" s="92"/>
      <c r="Q2591" s="92"/>
      <c r="R2591" s="92"/>
      <c r="S2591" s="92"/>
      <c r="T2591" s="93"/>
      <c r="U2591" s="39"/>
      <c r="V2591" s="39"/>
      <c r="W2591" s="39"/>
      <c r="X2591" s="39"/>
      <c r="Y2591" s="39"/>
      <c r="Z2591" s="39"/>
      <c r="AA2591" s="39"/>
      <c r="AB2591" s="39"/>
      <c r="AC2591" s="39"/>
      <c r="AD2591" s="39"/>
      <c r="AE2591" s="39"/>
      <c r="AT2591" s="18" t="s">
        <v>203</v>
      </c>
      <c r="AU2591" s="18" t="s">
        <v>82</v>
      </c>
    </row>
    <row r="2592" s="2" customFormat="1" ht="76.35" customHeight="1">
      <c r="A2592" s="39"/>
      <c r="B2592" s="40"/>
      <c r="C2592" s="220" t="s">
        <v>2751</v>
      </c>
      <c r="D2592" s="220" t="s">
        <v>198</v>
      </c>
      <c r="E2592" s="221" t="s">
        <v>2752</v>
      </c>
      <c r="F2592" s="222" t="s">
        <v>2753</v>
      </c>
      <c r="G2592" s="223" t="s">
        <v>643</v>
      </c>
      <c r="H2592" s="224">
        <v>1</v>
      </c>
      <c r="I2592" s="225"/>
      <c r="J2592" s="226">
        <f>ROUND(I2592*H2592,2)</f>
        <v>0</v>
      </c>
      <c r="K2592" s="227"/>
      <c r="L2592" s="45"/>
      <c r="M2592" s="228" t="s">
        <v>1</v>
      </c>
      <c r="N2592" s="229" t="s">
        <v>38</v>
      </c>
      <c r="O2592" s="92"/>
      <c r="P2592" s="230">
        <f>O2592*H2592</f>
        <v>0</v>
      </c>
      <c r="Q2592" s="230">
        <v>0</v>
      </c>
      <c r="R2592" s="230">
        <f>Q2592*H2592</f>
        <v>0</v>
      </c>
      <c r="S2592" s="230">
        <v>0</v>
      </c>
      <c r="T2592" s="231">
        <f>S2592*H2592</f>
        <v>0</v>
      </c>
      <c r="U2592" s="39"/>
      <c r="V2592" s="39"/>
      <c r="W2592" s="39"/>
      <c r="X2592" s="39"/>
      <c r="Y2592" s="39"/>
      <c r="Z2592" s="39"/>
      <c r="AA2592" s="39"/>
      <c r="AB2592" s="39"/>
      <c r="AC2592" s="39"/>
      <c r="AD2592" s="39"/>
      <c r="AE2592" s="39"/>
      <c r="AR2592" s="232" t="s">
        <v>231</v>
      </c>
      <c r="AT2592" s="232" t="s">
        <v>198</v>
      </c>
      <c r="AU2592" s="232" t="s">
        <v>82</v>
      </c>
      <c r="AY2592" s="18" t="s">
        <v>196</v>
      </c>
      <c r="BE2592" s="233">
        <f>IF(N2592="základní",J2592,0)</f>
        <v>0</v>
      </c>
      <c r="BF2592" s="233">
        <f>IF(N2592="snížená",J2592,0)</f>
        <v>0</v>
      </c>
      <c r="BG2592" s="233">
        <f>IF(N2592="zákl. přenesená",J2592,0)</f>
        <v>0</v>
      </c>
      <c r="BH2592" s="233">
        <f>IF(N2592="sníž. přenesená",J2592,0)</f>
        <v>0</v>
      </c>
      <c r="BI2592" s="233">
        <f>IF(N2592="nulová",J2592,0)</f>
        <v>0</v>
      </c>
      <c r="BJ2592" s="18" t="s">
        <v>80</v>
      </c>
      <c r="BK2592" s="233">
        <f>ROUND(I2592*H2592,2)</f>
        <v>0</v>
      </c>
      <c r="BL2592" s="18" t="s">
        <v>231</v>
      </c>
      <c r="BM2592" s="232" t="s">
        <v>2754</v>
      </c>
    </row>
    <row r="2593" s="2" customFormat="1">
      <c r="A2593" s="39"/>
      <c r="B2593" s="40"/>
      <c r="C2593" s="41"/>
      <c r="D2593" s="234" t="s">
        <v>203</v>
      </c>
      <c r="E2593" s="41"/>
      <c r="F2593" s="235" t="s">
        <v>2755</v>
      </c>
      <c r="G2593" s="41"/>
      <c r="H2593" s="41"/>
      <c r="I2593" s="236"/>
      <c r="J2593" s="41"/>
      <c r="K2593" s="41"/>
      <c r="L2593" s="45"/>
      <c r="M2593" s="237"/>
      <c r="N2593" s="238"/>
      <c r="O2593" s="92"/>
      <c r="P2593" s="92"/>
      <c r="Q2593" s="92"/>
      <c r="R2593" s="92"/>
      <c r="S2593" s="92"/>
      <c r="T2593" s="93"/>
      <c r="U2593" s="39"/>
      <c r="V2593" s="39"/>
      <c r="W2593" s="39"/>
      <c r="X2593" s="39"/>
      <c r="Y2593" s="39"/>
      <c r="Z2593" s="39"/>
      <c r="AA2593" s="39"/>
      <c r="AB2593" s="39"/>
      <c r="AC2593" s="39"/>
      <c r="AD2593" s="39"/>
      <c r="AE2593" s="39"/>
      <c r="AT2593" s="18" t="s">
        <v>203</v>
      </c>
      <c r="AU2593" s="18" t="s">
        <v>82</v>
      </c>
    </row>
    <row r="2594" s="2" customFormat="1" ht="76.35" customHeight="1">
      <c r="A2594" s="39"/>
      <c r="B2594" s="40"/>
      <c r="C2594" s="220" t="s">
        <v>1403</v>
      </c>
      <c r="D2594" s="220" t="s">
        <v>198</v>
      </c>
      <c r="E2594" s="221" t="s">
        <v>2756</v>
      </c>
      <c r="F2594" s="222" t="s">
        <v>2757</v>
      </c>
      <c r="G2594" s="223" t="s">
        <v>643</v>
      </c>
      <c r="H2594" s="224">
        <v>1</v>
      </c>
      <c r="I2594" s="225"/>
      <c r="J2594" s="226">
        <f>ROUND(I2594*H2594,2)</f>
        <v>0</v>
      </c>
      <c r="K2594" s="227"/>
      <c r="L2594" s="45"/>
      <c r="M2594" s="228" t="s">
        <v>1</v>
      </c>
      <c r="N2594" s="229" t="s">
        <v>38</v>
      </c>
      <c r="O2594" s="92"/>
      <c r="P2594" s="230">
        <f>O2594*H2594</f>
        <v>0</v>
      </c>
      <c r="Q2594" s="230">
        <v>0</v>
      </c>
      <c r="R2594" s="230">
        <f>Q2594*H2594</f>
        <v>0</v>
      </c>
      <c r="S2594" s="230">
        <v>0</v>
      </c>
      <c r="T2594" s="231">
        <f>S2594*H2594</f>
        <v>0</v>
      </c>
      <c r="U2594" s="39"/>
      <c r="V2594" s="39"/>
      <c r="W2594" s="39"/>
      <c r="X2594" s="39"/>
      <c r="Y2594" s="39"/>
      <c r="Z2594" s="39"/>
      <c r="AA2594" s="39"/>
      <c r="AB2594" s="39"/>
      <c r="AC2594" s="39"/>
      <c r="AD2594" s="39"/>
      <c r="AE2594" s="39"/>
      <c r="AR2594" s="232" t="s">
        <v>231</v>
      </c>
      <c r="AT2594" s="232" t="s">
        <v>198</v>
      </c>
      <c r="AU2594" s="232" t="s">
        <v>82</v>
      </c>
      <c r="AY2594" s="18" t="s">
        <v>196</v>
      </c>
      <c r="BE2594" s="233">
        <f>IF(N2594="základní",J2594,0)</f>
        <v>0</v>
      </c>
      <c r="BF2594" s="233">
        <f>IF(N2594="snížená",J2594,0)</f>
        <v>0</v>
      </c>
      <c r="BG2594" s="233">
        <f>IF(N2594="zákl. přenesená",J2594,0)</f>
        <v>0</v>
      </c>
      <c r="BH2594" s="233">
        <f>IF(N2594="sníž. přenesená",J2594,0)</f>
        <v>0</v>
      </c>
      <c r="BI2594" s="233">
        <f>IF(N2594="nulová",J2594,0)</f>
        <v>0</v>
      </c>
      <c r="BJ2594" s="18" t="s">
        <v>80</v>
      </c>
      <c r="BK2594" s="233">
        <f>ROUND(I2594*H2594,2)</f>
        <v>0</v>
      </c>
      <c r="BL2594" s="18" t="s">
        <v>231</v>
      </c>
      <c r="BM2594" s="232" t="s">
        <v>2758</v>
      </c>
    </row>
    <row r="2595" s="2" customFormat="1">
      <c r="A2595" s="39"/>
      <c r="B2595" s="40"/>
      <c r="C2595" s="41"/>
      <c r="D2595" s="234" t="s">
        <v>203</v>
      </c>
      <c r="E2595" s="41"/>
      <c r="F2595" s="235" t="s">
        <v>2759</v>
      </c>
      <c r="G2595" s="41"/>
      <c r="H2595" s="41"/>
      <c r="I2595" s="236"/>
      <c r="J2595" s="41"/>
      <c r="K2595" s="41"/>
      <c r="L2595" s="45"/>
      <c r="M2595" s="237"/>
      <c r="N2595" s="238"/>
      <c r="O2595" s="92"/>
      <c r="P2595" s="92"/>
      <c r="Q2595" s="92"/>
      <c r="R2595" s="92"/>
      <c r="S2595" s="92"/>
      <c r="T2595" s="93"/>
      <c r="U2595" s="39"/>
      <c r="V2595" s="39"/>
      <c r="W2595" s="39"/>
      <c r="X2595" s="39"/>
      <c r="Y2595" s="39"/>
      <c r="Z2595" s="39"/>
      <c r="AA2595" s="39"/>
      <c r="AB2595" s="39"/>
      <c r="AC2595" s="39"/>
      <c r="AD2595" s="39"/>
      <c r="AE2595" s="39"/>
      <c r="AT2595" s="18" t="s">
        <v>203</v>
      </c>
      <c r="AU2595" s="18" t="s">
        <v>82</v>
      </c>
    </row>
    <row r="2596" s="2" customFormat="1" ht="76.35" customHeight="1">
      <c r="A2596" s="39"/>
      <c r="B2596" s="40"/>
      <c r="C2596" s="220" t="s">
        <v>2760</v>
      </c>
      <c r="D2596" s="220" t="s">
        <v>198</v>
      </c>
      <c r="E2596" s="221" t="s">
        <v>2761</v>
      </c>
      <c r="F2596" s="222" t="s">
        <v>2762</v>
      </c>
      <c r="G2596" s="223" t="s">
        <v>643</v>
      </c>
      <c r="H2596" s="224">
        <v>1</v>
      </c>
      <c r="I2596" s="225"/>
      <c r="J2596" s="226">
        <f>ROUND(I2596*H2596,2)</f>
        <v>0</v>
      </c>
      <c r="K2596" s="227"/>
      <c r="L2596" s="45"/>
      <c r="M2596" s="228" t="s">
        <v>1</v>
      </c>
      <c r="N2596" s="229" t="s">
        <v>38</v>
      </c>
      <c r="O2596" s="92"/>
      <c r="P2596" s="230">
        <f>O2596*H2596</f>
        <v>0</v>
      </c>
      <c r="Q2596" s="230">
        <v>0</v>
      </c>
      <c r="R2596" s="230">
        <f>Q2596*H2596</f>
        <v>0</v>
      </c>
      <c r="S2596" s="230">
        <v>0</v>
      </c>
      <c r="T2596" s="231">
        <f>S2596*H2596</f>
        <v>0</v>
      </c>
      <c r="U2596" s="39"/>
      <c r="V2596" s="39"/>
      <c r="W2596" s="39"/>
      <c r="X2596" s="39"/>
      <c r="Y2596" s="39"/>
      <c r="Z2596" s="39"/>
      <c r="AA2596" s="39"/>
      <c r="AB2596" s="39"/>
      <c r="AC2596" s="39"/>
      <c r="AD2596" s="39"/>
      <c r="AE2596" s="39"/>
      <c r="AR2596" s="232" t="s">
        <v>231</v>
      </c>
      <c r="AT2596" s="232" t="s">
        <v>198</v>
      </c>
      <c r="AU2596" s="232" t="s">
        <v>82</v>
      </c>
      <c r="AY2596" s="18" t="s">
        <v>196</v>
      </c>
      <c r="BE2596" s="233">
        <f>IF(N2596="základní",J2596,0)</f>
        <v>0</v>
      </c>
      <c r="BF2596" s="233">
        <f>IF(N2596="snížená",J2596,0)</f>
        <v>0</v>
      </c>
      <c r="BG2596" s="233">
        <f>IF(N2596="zákl. přenesená",J2596,0)</f>
        <v>0</v>
      </c>
      <c r="BH2596" s="233">
        <f>IF(N2596="sníž. přenesená",J2596,0)</f>
        <v>0</v>
      </c>
      <c r="BI2596" s="233">
        <f>IF(N2596="nulová",J2596,0)</f>
        <v>0</v>
      </c>
      <c r="BJ2596" s="18" t="s">
        <v>80</v>
      </c>
      <c r="BK2596" s="233">
        <f>ROUND(I2596*H2596,2)</f>
        <v>0</v>
      </c>
      <c r="BL2596" s="18" t="s">
        <v>231</v>
      </c>
      <c r="BM2596" s="232" t="s">
        <v>2763</v>
      </c>
    </row>
    <row r="2597" s="2" customFormat="1">
      <c r="A2597" s="39"/>
      <c r="B2597" s="40"/>
      <c r="C2597" s="41"/>
      <c r="D2597" s="234" t="s">
        <v>203</v>
      </c>
      <c r="E2597" s="41"/>
      <c r="F2597" s="235" t="s">
        <v>2764</v>
      </c>
      <c r="G2597" s="41"/>
      <c r="H2597" s="41"/>
      <c r="I2597" s="236"/>
      <c r="J2597" s="41"/>
      <c r="K2597" s="41"/>
      <c r="L2597" s="45"/>
      <c r="M2597" s="237"/>
      <c r="N2597" s="238"/>
      <c r="O2597" s="92"/>
      <c r="P2597" s="92"/>
      <c r="Q2597" s="92"/>
      <c r="R2597" s="92"/>
      <c r="S2597" s="92"/>
      <c r="T2597" s="93"/>
      <c r="U2597" s="39"/>
      <c r="V2597" s="39"/>
      <c r="W2597" s="39"/>
      <c r="X2597" s="39"/>
      <c r="Y2597" s="39"/>
      <c r="Z2597" s="39"/>
      <c r="AA2597" s="39"/>
      <c r="AB2597" s="39"/>
      <c r="AC2597" s="39"/>
      <c r="AD2597" s="39"/>
      <c r="AE2597" s="39"/>
      <c r="AT2597" s="18" t="s">
        <v>203</v>
      </c>
      <c r="AU2597" s="18" t="s">
        <v>82</v>
      </c>
    </row>
    <row r="2598" s="2" customFormat="1" ht="76.35" customHeight="1">
      <c r="A2598" s="39"/>
      <c r="B2598" s="40"/>
      <c r="C2598" s="220" t="s">
        <v>1410</v>
      </c>
      <c r="D2598" s="220" t="s">
        <v>198</v>
      </c>
      <c r="E2598" s="221" t="s">
        <v>2765</v>
      </c>
      <c r="F2598" s="222" t="s">
        <v>2766</v>
      </c>
      <c r="G2598" s="223" t="s">
        <v>643</v>
      </c>
      <c r="H2598" s="224">
        <v>1</v>
      </c>
      <c r="I2598" s="225"/>
      <c r="J2598" s="226">
        <f>ROUND(I2598*H2598,2)</f>
        <v>0</v>
      </c>
      <c r="K2598" s="227"/>
      <c r="L2598" s="45"/>
      <c r="M2598" s="228" t="s">
        <v>1</v>
      </c>
      <c r="N2598" s="229" t="s">
        <v>38</v>
      </c>
      <c r="O2598" s="92"/>
      <c r="P2598" s="230">
        <f>O2598*H2598</f>
        <v>0</v>
      </c>
      <c r="Q2598" s="230">
        <v>0</v>
      </c>
      <c r="R2598" s="230">
        <f>Q2598*H2598</f>
        <v>0</v>
      </c>
      <c r="S2598" s="230">
        <v>0</v>
      </c>
      <c r="T2598" s="231">
        <f>S2598*H2598</f>
        <v>0</v>
      </c>
      <c r="U2598" s="39"/>
      <c r="V2598" s="39"/>
      <c r="W2598" s="39"/>
      <c r="X2598" s="39"/>
      <c r="Y2598" s="39"/>
      <c r="Z2598" s="39"/>
      <c r="AA2598" s="39"/>
      <c r="AB2598" s="39"/>
      <c r="AC2598" s="39"/>
      <c r="AD2598" s="39"/>
      <c r="AE2598" s="39"/>
      <c r="AR2598" s="232" t="s">
        <v>231</v>
      </c>
      <c r="AT2598" s="232" t="s">
        <v>198</v>
      </c>
      <c r="AU2598" s="232" t="s">
        <v>82</v>
      </c>
      <c r="AY2598" s="18" t="s">
        <v>196</v>
      </c>
      <c r="BE2598" s="233">
        <f>IF(N2598="základní",J2598,0)</f>
        <v>0</v>
      </c>
      <c r="BF2598" s="233">
        <f>IF(N2598="snížená",J2598,0)</f>
        <v>0</v>
      </c>
      <c r="BG2598" s="233">
        <f>IF(N2598="zákl. přenesená",J2598,0)</f>
        <v>0</v>
      </c>
      <c r="BH2598" s="233">
        <f>IF(N2598="sníž. přenesená",J2598,0)</f>
        <v>0</v>
      </c>
      <c r="BI2598" s="233">
        <f>IF(N2598="nulová",J2598,0)</f>
        <v>0</v>
      </c>
      <c r="BJ2598" s="18" t="s">
        <v>80</v>
      </c>
      <c r="BK2598" s="233">
        <f>ROUND(I2598*H2598,2)</f>
        <v>0</v>
      </c>
      <c r="BL2598" s="18" t="s">
        <v>231</v>
      </c>
      <c r="BM2598" s="232" t="s">
        <v>2767</v>
      </c>
    </row>
    <row r="2599" s="2" customFormat="1">
      <c r="A2599" s="39"/>
      <c r="B2599" s="40"/>
      <c r="C2599" s="41"/>
      <c r="D2599" s="234" t="s">
        <v>203</v>
      </c>
      <c r="E2599" s="41"/>
      <c r="F2599" s="235" t="s">
        <v>2768</v>
      </c>
      <c r="G2599" s="41"/>
      <c r="H2599" s="41"/>
      <c r="I2599" s="236"/>
      <c r="J2599" s="41"/>
      <c r="K2599" s="41"/>
      <c r="L2599" s="45"/>
      <c r="M2599" s="237"/>
      <c r="N2599" s="238"/>
      <c r="O2599" s="92"/>
      <c r="P2599" s="92"/>
      <c r="Q2599" s="92"/>
      <c r="R2599" s="92"/>
      <c r="S2599" s="92"/>
      <c r="T2599" s="93"/>
      <c r="U2599" s="39"/>
      <c r="V2599" s="39"/>
      <c r="W2599" s="39"/>
      <c r="X2599" s="39"/>
      <c r="Y2599" s="39"/>
      <c r="Z2599" s="39"/>
      <c r="AA2599" s="39"/>
      <c r="AB2599" s="39"/>
      <c r="AC2599" s="39"/>
      <c r="AD2599" s="39"/>
      <c r="AE2599" s="39"/>
      <c r="AT2599" s="18" t="s">
        <v>203</v>
      </c>
      <c r="AU2599" s="18" t="s">
        <v>82</v>
      </c>
    </row>
    <row r="2600" s="2" customFormat="1" ht="76.35" customHeight="1">
      <c r="A2600" s="39"/>
      <c r="B2600" s="40"/>
      <c r="C2600" s="220" t="s">
        <v>2769</v>
      </c>
      <c r="D2600" s="220" t="s">
        <v>198</v>
      </c>
      <c r="E2600" s="221" t="s">
        <v>2770</v>
      </c>
      <c r="F2600" s="222" t="s">
        <v>2771</v>
      </c>
      <c r="G2600" s="223" t="s">
        <v>643</v>
      </c>
      <c r="H2600" s="224">
        <v>1</v>
      </c>
      <c r="I2600" s="225"/>
      <c r="J2600" s="226">
        <f>ROUND(I2600*H2600,2)</f>
        <v>0</v>
      </c>
      <c r="K2600" s="227"/>
      <c r="L2600" s="45"/>
      <c r="M2600" s="228" t="s">
        <v>1</v>
      </c>
      <c r="N2600" s="229" t="s">
        <v>38</v>
      </c>
      <c r="O2600" s="92"/>
      <c r="P2600" s="230">
        <f>O2600*H2600</f>
        <v>0</v>
      </c>
      <c r="Q2600" s="230">
        <v>0</v>
      </c>
      <c r="R2600" s="230">
        <f>Q2600*H2600</f>
        <v>0</v>
      </c>
      <c r="S2600" s="230">
        <v>0</v>
      </c>
      <c r="T2600" s="231">
        <f>S2600*H2600</f>
        <v>0</v>
      </c>
      <c r="U2600" s="39"/>
      <c r="V2600" s="39"/>
      <c r="W2600" s="39"/>
      <c r="X2600" s="39"/>
      <c r="Y2600" s="39"/>
      <c r="Z2600" s="39"/>
      <c r="AA2600" s="39"/>
      <c r="AB2600" s="39"/>
      <c r="AC2600" s="39"/>
      <c r="AD2600" s="39"/>
      <c r="AE2600" s="39"/>
      <c r="AR2600" s="232" t="s">
        <v>231</v>
      </c>
      <c r="AT2600" s="232" t="s">
        <v>198</v>
      </c>
      <c r="AU2600" s="232" t="s">
        <v>82</v>
      </c>
      <c r="AY2600" s="18" t="s">
        <v>196</v>
      </c>
      <c r="BE2600" s="233">
        <f>IF(N2600="základní",J2600,0)</f>
        <v>0</v>
      </c>
      <c r="BF2600" s="233">
        <f>IF(N2600="snížená",J2600,0)</f>
        <v>0</v>
      </c>
      <c r="BG2600" s="233">
        <f>IF(N2600="zákl. přenesená",J2600,0)</f>
        <v>0</v>
      </c>
      <c r="BH2600" s="233">
        <f>IF(N2600="sníž. přenesená",J2600,0)</f>
        <v>0</v>
      </c>
      <c r="BI2600" s="233">
        <f>IF(N2600="nulová",J2600,0)</f>
        <v>0</v>
      </c>
      <c r="BJ2600" s="18" t="s">
        <v>80</v>
      </c>
      <c r="BK2600" s="233">
        <f>ROUND(I2600*H2600,2)</f>
        <v>0</v>
      </c>
      <c r="BL2600" s="18" t="s">
        <v>231</v>
      </c>
      <c r="BM2600" s="232" t="s">
        <v>2772</v>
      </c>
    </row>
    <row r="2601" s="2" customFormat="1">
      <c r="A2601" s="39"/>
      <c r="B2601" s="40"/>
      <c r="C2601" s="41"/>
      <c r="D2601" s="234" t="s">
        <v>203</v>
      </c>
      <c r="E2601" s="41"/>
      <c r="F2601" s="235" t="s">
        <v>2773</v>
      </c>
      <c r="G2601" s="41"/>
      <c r="H2601" s="41"/>
      <c r="I2601" s="236"/>
      <c r="J2601" s="41"/>
      <c r="K2601" s="41"/>
      <c r="L2601" s="45"/>
      <c r="M2601" s="237"/>
      <c r="N2601" s="238"/>
      <c r="O2601" s="92"/>
      <c r="P2601" s="92"/>
      <c r="Q2601" s="92"/>
      <c r="R2601" s="92"/>
      <c r="S2601" s="92"/>
      <c r="T2601" s="93"/>
      <c r="U2601" s="39"/>
      <c r="V2601" s="39"/>
      <c r="W2601" s="39"/>
      <c r="X2601" s="39"/>
      <c r="Y2601" s="39"/>
      <c r="Z2601" s="39"/>
      <c r="AA2601" s="39"/>
      <c r="AB2601" s="39"/>
      <c r="AC2601" s="39"/>
      <c r="AD2601" s="39"/>
      <c r="AE2601" s="39"/>
      <c r="AT2601" s="18" t="s">
        <v>203</v>
      </c>
      <c r="AU2601" s="18" t="s">
        <v>82</v>
      </c>
    </row>
    <row r="2602" s="2" customFormat="1" ht="76.35" customHeight="1">
      <c r="A2602" s="39"/>
      <c r="B2602" s="40"/>
      <c r="C2602" s="220" t="s">
        <v>1414</v>
      </c>
      <c r="D2602" s="220" t="s">
        <v>198</v>
      </c>
      <c r="E2602" s="221" t="s">
        <v>2774</v>
      </c>
      <c r="F2602" s="222" t="s">
        <v>2775</v>
      </c>
      <c r="G2602" s="223" t="s">
        <v>643</v>
      </c>
      <c r="H2602" s="224">
        <v>1</v>
      </c>
      <c r="I2602" s="225"/>
      <c r="J2602" s="226">
        <f>ROUND(I2602*H2602,2)</f>
        <v>0</v>
      </c>
      <c r="K2602" s="227"/>
      <c r="L2602" s="45"/>
      <c r="M2602" s="228" t="s">
        <v>1</v>
      </c>
      <c r="N2602" s="229" t="s">
        <v>38</v>
      </c>
      <c r="O2602" s="92"/>
      <c r="P2602" s="230">
        <f>O2602*H2602</f>
        <v>0</v>
      </c>
      <c r="Q2602" s="230">
        <v>0</v>
      </c>
      <c r="R2602" s="230">
        <f>Q2602*H2602</f>
        <v>0</v>
      </c>
      <c r="S2602" s="230">
        <v>0</v>
      </c>
      <c r="T2602" s="231">
        <f>S2602*H2602</f>
        <v>0</v>
      </c>
      <c r="U2602" s="39"/>
      <c r="V2602" s="39"/>
      <c r="W2602" s="39"/>
      <c r="X2602" s="39"/>
      <c r="Y2602" s="39"/>
      <c r="Z2602" s="39"/>
      <c r="AA2602" s="39"/>
      <c r="AB2602" s="39"/>
      <c r="AC2602" s="39"/>
      <c r="AD2602" s="39"/>
      <c r="AE2602" s="39"/>
      <c r="AR2602" s="232" t="s">
        <v>231</v>
      </c>
      <c r="AT2602" s="232" t="s">
        <v>198</v>
      </c>
      <c r="AU2602" s="232" t="s">
        <v>82</v>
      </c>
      <c r="AY2602" s="18" t="s">
        <v>196</v>
      </c>
      <c r="BE2602" s="233">
        <f>IF(N2602="základní",J2602,0)</f>
        <v>0</v>
      </c>
      <c r="BF2602" s="233">
        <f>IF(N2602="snížená",J2602,0)</f>
        <v>0</v>
      </c>
      <c r="BG2602" s="233">
        <f>IF(N2602="zákl. přenesená",J2602,0)</f>
        <v>0</v>
      </c>
      <c r="BH2602" s="233">
        <f>IF(N2602="sníž. přenesená",J2602,0)</f>
        <v>0</v>
      </c>
      <c r="BI2602" s="233">
        <f>IF(N2602="nulová",J2602,0)</f>
        <v>0</v>
      </c>
      <c r="BJ2602" s="18" t="s">
        <v>80</v>
      </c>
      <c r="BK2602" s="233">
        <f>ROUND(I2602*H2602,2)</f>
        <v>0</v>
      </c>
      <c r="BL2602" s="18" t="s">
        <v>231</v>
      </c>
      <c r="BM2602" s="232" t="s">
        <v>2776</v>
      </c>
    </row>
    <row r="2603" s="2" customFormat="1">
      <c r="A2603" s="39"/>
      <c r="B2603" s="40"/>
      <c r="C2603" s="41"/>
      <c r="D2603" s="234" t="s">
        <v>203</v>
      </c>
      <c r="E2603" s="41"/>
      <c r="F2603" s="235" t="s">
        <v>2777</v>
      </c>
      <c r="G2603" s="41"/>
      <c r="H2603" s="41"/>
      <c r="I2603" s="236"/>
      <c r="J2603" s="41"/>
      <c r="K2603" s="41"/>
      <c r="L2603" s="45"/>
      <c r="M2603" s="237"/>
      <c r="N2603" s="238"/>
      <c r="O2603" s="92"/>
      <c r="P2603" s="92"/>
      <c r="Q2603" s="92"/>
      <c r="R2603" s="92"/>
      <c r="S2603" s="92"/>
      <c r="T2603" s="93"/>
      <c r="U2603" s="39"/>
      <c r="V2603" s="39"/>
      <c r="W2603" s="39"/>
      <c r="X2603" s="39"/>
      <c r="Y2603" s="39"/>
      <c r="Z2603" s="39"/>
      <c r="AA2603" s="39"/>
      <c r="AB2603" s="39"/>
      <c r="AC2603" s="39"/>
      <c r="AD2603" s="39"/>
      <c r="AE2603" s="39"/>
      <c r="AT2603" s="18" t="s">
        <v>203</v>
      </c>
      <c r="AU2603" s="18" t="s">
        <v>82</v>
      </c>
    </row>
    <row r="2604" s="2" customFormat="1" ht="76.35" customHeight="1">
      <c r="A2604" s="39"/>
      <c r="B2604" s="40"/>
      <c r="C2604" s="220" t="s">
        <v>2778</v>
      </c>
      <c r="D2604" s="220" t="s">
        <v>198</v>
      </c>
      <c r="E2604" s="221" t="s">
        <v>2779</v>
      </c>
      <c r="F2604" s="222" t="s">
        <v>2780</v>
      </c>
      <c r="G2604" s="223" t="s">
        <v>643</v>
      </c>
      <c r="H2604" s="224">
        <v>1</v>
      </c>
      <c r="I2604" s="225"/>
      <c r="J2604" s="226">
        <f>ROUND(I2604*H2604,2)</f>
        <v>0</v>
      </c>
      <c r="K2604" s="227"/>
      <c r="L2604" s="45"/>
      <c r="M2604" s="228" t="s">
        <v>1</v>
      </c>
      <c r="N2604" s="229" t="s">
        <v>38</v>
      </c>
      <c r="O2604" s="92"/>
      <c r="P2604" s="230">
        <f>O2604*H2604</f>
        <v>0</v>
      </c>
      <c r="Q2604" s="230">
        <v>0</v>
      </c>
      <c r="R2604" s="230">
        <f>Q2604*H2604</f>
        <v>0</v>
      </c>
      <c r="S2604" s="230">
        <v>0</v>
      </c>
      <c r="T2604" s="231">
        <f>S2604*H2604</f>
        <v>0</v>
      </c>
      <c r="U2604" s="39"/>
      <c r="V2604" s="39"/>
      <c r="W2604" s="39"/>
      <c r="X2604" s="39"/>
      <c r="Y2604" s="39"/>
      <c r="Z2604" s="39"/>
      <c r="AA2604" s="39"/>
      <c r="AB2604" s="39"/>
      <c r="AC2604" s="39"/>
      <c r="AD2604" s="39"/>
      <c r="AE2604" s="39"/>
      <c r="AR2604" s="232" t="s">
        <v>231</v>
      </c>
      <c r="AT2604" s="232" t="s">
        <v>198</v>
      </c>
      <c r="AU2604" s="232" t="s">
        <v>82</v>
      </c>
      <c r="AY2604" s="18" t="s">
        <v>196</v>
      </c>
      <c r="BE2604" s="233">
        <f>IF(N2604="základní",J2604,0)</f>
        <v>0</v>
      </c>
      <c r="BF2604" s="233">
        <f>IF(N2604="snížená",J2604,0)</f>
        <v>0</v>
      </c>
      <c r="BG2604" s="233">
        <f>IF(N2604="zákl. přenesená",J2604,0)</f>
        <v>0</v>
      </c>
      <c r="BH2604" s="233">
        <f>IF(N2604="sníž. přenesená",J2604,0)</f>
        <v>0</v>
      </c>
      <c r="BI2604" s="233">
        <f>IF(N2604="nulová",J2604,0)</f>
        <v>0</v>
      </c>
      <c r="BJ2604" s="18" t="s">
        <v>80</v>
      </c>
      <c r="BK2604" s="233">
        <f>ROUND(I2604*H2604,2)</f>
        <v>0</v>
      </c>
      <c r="BL2604" s="18" t="s">
        <v>231</v>
      </c>
      <c r="BM2604" s="232" t="s">
        <v>2781</v>
      </c>
    </row>
    <row r="2605" s="2" customFormat="1">
      <c r="A2605" s="39"/>
      <c r="B2605" s="40"/>
      <c r="C2605" s="41"/>
      <c r="D2605" s="234" t="s">
        <v>203</v>
      </c>
      <c r="E2605" s="41"/>
      <c r="F2605" s="235" t="s">
        <v>2782</v>
      </c>
      <c r="G2605" s="41"/>
      <c r="H2605" s="41"/>
      <c r="I2605" s="236"/>
      <c r="J2605" s="41"/>
      <c r="K2605" s="41"/>
      <c r="L2605" s="45"/>
      <c r="M2605" s="237"/>
      <c r="N2605" s="238"/>
      <c r="O2605" s="92"/>
      <c r="P2605" s="92"/>
      <c r="Q2605" s="92"/>
      <c r="R2605" s="92"/>
      <c r="S2605" s="92"/>
      <c r="T2605" s="93"/>
      <c r="U2605" s="39"/>
      <c r="V2605" s="39"/>
      <c r="W2605" s="39"/>
      <c r="X2605" s="39"/>
      <c r="Y2605" s="39"/>
      <c r="Z2605" s="39"/>
      <c r="AA2605" s="39"/>
      <c r="AB2605" s="39"/>
      <c r="AC2605" s="39"/>
      <c r="AD2605" s="39"/>
      <c r="AE2605" s="39"/>
      <c r="AT2605" s="18" t="s">
        <v>203</v>
      </c>
      <c r="AU2605" s="18" t="s">
        <v>82</v>
      </c>
    </row>
    <row r="2606" s="2" customFormat="1" ht="76.35" customHeight="1">
      <c r="A2606" s="39"/>
      <c r="B2606" s="40"/>
      <c r="C2606" s="220" t="s">
        <v>1418</v>
      </c>
      <c r="D2606" s="220" t="s">
        <v>198</v>
      </c>
      <c r="E2606" s="221" t="s">
        <v>2783</v>
      </c>
      <c r="F2606" s="222" t="s">
        <v>2784</v>
      </c>
      <c r="G2606" s="223" t="s">
        <v>643</v>
      </c>
      <c r="H2606" s="224">
        <v>1</v>
      </c>
      <c r="I2606" s="225"/>
      <c r="J2606" s="226">
        <f>ROUND(I2606*H2606,2)</f>
        <v>0</v>
      </c>
      <c r="K2606" s="227"/>
      <c r="L2606" s="45"/>
      <c r="M2606" s="228" t="s">
        <v>1</v>
      </c>
      <c r="N2606" s="229" t="s">
        <v>38</v>
      </c>
      <c r="O2606" s="92"/>
      <c r="P2606" s="230">
        <f>O2606*H2606</f>
        <v>0</v>
      </c>
      <c r="Q2606" s="230">
        <v>0</v>
      </c>
      <c r="R2606" s="230">
        <f>Q2606*H2606</f>
        <v>0</v>
      </c>
      <c r="S2606" s="230">
        <v>0</v>
      </c>
      <c r="T2606" s="231">
        <f>S2606*H2606</f>
        <v>0</v>
      </c>
      <c r="U2606" s="39"/>
      <c r="V2606" s="39"/>
      <c r="W2606" s="39"/>
      <c r="X2606" s="39"/>
      <c r="Y2606" s="39"/>
      <c r="Z2606" s="39"/>
      <c r="AA2606" s="39"/>
      <c r="AB2606" s="39"/>
      <c r="AC2606" s="39"/>
      <c r="AD2606" s="39"/>
      <c r="AE2606" s="39"/>
      <c r="AR2606" s="232" t="s">
        <v>231</v>
      </c>
      <c r="AT2606" s="232" t="s">
        <v>198</v>
      </c>
      <c r="AU2606" s="232" t="s">
        <v>82</v>
      </c>
      <c r="AY2606" s="18" t="s">
        <v>196</v>
      </c>
      <c r="BE2606" s="233">
        <f>IF(N2606="základní",J2606,0)</f>
        <v>0</v>
      </c>
      <c r="BF2606" s="233">
        <f>IF(N2606="snížená",J2606,0)</f>
        <v>0</v>
      </c>
      <c r="BG2606" s="233">
        <f>IF(N2606="zákl. přenesená",J2606,0)</f>
        <v>0</v>
      </c>
      <c r="BH2606" s="233">
        <f>IF(N2606="sníž. přenesená",J2606,0)</f>
        <v>0</v>
      </c>
      <c r="BI2606" s="233">
        <f>IF(N2606="nulová",J2606,0)</f>
        <v>0</v>
      </c>
      <c r="BJ2606" s="18" t="s">
        <v>80</v>
      </c>
      <c r="BK2606" s="233">
        <f>ROUND(I2606*H2606,2)</f>
        <v>0</v>
      </c>
      <c r="BL2606" s="18" t="s">
        <v>231</v>
      </c>
      <c r="BM2606" s="232" t="s">
        <v>2785</v>
      </c>
    </row>
    <row r="2607" s="2" customFormat="1">
      <c r="A2607" s="39"/>
      <c r="B2607" s="40"/>
      <c r="C2607" s="41"/>
      <c r="D2607" s="234" t="s">
        <v>203</v>
      </c>
      <c r="E2607" s="41"/>
      <c r="F2607" s="235" t="s">
        <v>2786</v>
      </c>
      <c r="G2607" s="41"/>
      <c r="H2607" s="41"/>
      <c r="I2607" s="236"/>
      <c r="J2607" s="41"/>
      <c r="K2607" s="41"/>
      <c r="L2607" s="45"/>
      <c r="M2607" s="237"/>
      <c r="N2607" s="238"/>
      <c r="O2607" s="92"/>
      <c r="P2607" s="92"/>
      <c r="Q2607" s="92"/>
      <c r="R2607" s="92"/>
      <c r="S2607" s="92"/>
      <c r="T2607" s="93"/>
      <c r="U2607" s="39"/>
      <c r="V2607" s="39"/>
      <c r="W2607" s="39"/>
      <c r="X2607" s="39"/>
      <c r="Y2607" s="39"/>
      <c r="Z2607" s="39"/>
      <c r="AA2607" s="39"/>
      <c r="AB2607" s="39"/>
      <c r="AC2607" s="39"/>
      <c r="AD2607" s="39"/>
      <c r="AE2607" s="39"/>
      <c r="AT2607" s="18" t="s">
        <v>203</v>
      </c>
      <c r="AU2607" s="18" t="s">
        <v>82</v>
      </c>
    </row>
    <row r="2608" s="2" customFormat="1" ht="66.75" customHeight="1">
      <c r="A2608" s="39"/>
      <c r="B2608" s="40"/>
      <c r="C2608" s="220" t="s">
        <v>2787</v>
      </c>
      <c r="D2608" s="220" t="s">
        <v>198</v>
      </c>
      <c r="E2608" s="221" t="s">
        <v>2788</v>
      </c>
      <c r="F2608" s="222" t="s">
        <v>2789</v>
      </c>
      <c r="G2608" s="223" t="s">
        <v>643</v>
      </c>
      <c r="H2608" s="224">
        <v>1</v>
      </c>
      <c r="I2608" s="225"/>
      <c r="J2608" s="226">
        <f>ROUND(I2608*H2608,2)</f>
        <v>0</v>
      </c>
      <c r="K2608" s="227"/>
      <c r="L2608" s="45"/>
      <c r="M2608" s="228" t="s">
        <v>1</v>
      </c>
      <c r="N2608" s="229" t="s">
        <v>38</v>
      </c>
      <c r="O2608" s="92"/>
      <c r="P2608" s="230">
        <f>O2608*H2608</f>
        <v>0</v>
      </c>
      <c r="Q2608" s="230">
        <v>0</v>
      </c>
      <c r="R2608" s="230">
        <f>Q2608*H2608</f>
        <v>0</v>
      </c>
      <c r="S2608" s="230">
        <v>0</v>
      </c>
      <c r="T2608" s="231">
        <f>S2608*H2608</f>
        <v>0</v>
      </c>
      <c r="U2608" s="39"/>
      <c r="V2608" s="39"/>
      <c r="W2608" s="39"/>
      <c r="X2608" s="39"/>
      <c r="Y2608" s="39"/>
      <c r="Z2608" s="39"/>
      <c r="AA2608" s="39"/>
      <c r="AB2608" s="39"/>
      <c r="AC2608" s="39"/>
      <c r="AD2608" s="39"/>
      <c r="AE2608" s="39"/>
      <c r="AR2608" s="232" t="s">
        <v>231</v>
      </c>
      <c r="AT2608" s="232" t="s">
        <v>198</v>
      </c>
      <c r="AU2608" s="232" t="s">
        <v>82</v>
      </c>
      <c r="AY2608" s="18" t="s">
        <v>196</v>
      </c>
      <c r="BE2608" s="233">
        <f>IF(N2608="základní",J2608,0)</f>
        <v>0</v>
      </c>
      <c r="BF2608" s="233">
        <f>IF(N2608="snížená",J2608,0)</f>
        <v>0</v>
      </c>
      <c r="BG2608" s="233">
        <f>IF(N2608="zákl. přenesená",J2608,0)</f>
        <v>0</v>
      </c>
      <c r="BH2608" s="233">
        <f>IF(N2608="sníž. přenesená",J2608,0)</f>
        <v>0</v>
      </c>
      <c r="BI2608" s="233">
        <f>IF(N2608="nulová",J2608,0)</f>
        <v>0</v>
      </c>
      <c r="BJ2608" s="18" t="s">
        <v>80</v>
      </c>
      <c r="BK2608" s="233">
        <f>ROUND(I2608*H2608,2)</f>
        <v>0</v>
      </c>
      <c r="BL2608" s="18" t="s">
        <v>231</v>
      </c>
      <c r="BM2608" s="232" t="s">
        <v>2790</v>
      </c>
    </row>
    <row r="2609" s="2" customFormat="1">
      <c r="A2609" s="39"/>
      <c r="B2609" s="40"/>
      <c r="C2609" s="41"/>
      <c r="D2609" s="234" t="s">
        <v>203</v>
      </c>
      <c r="E2609" s="41"/>
      <c r="F2609" s="235" t="s">
        <v>2791</v>
      </c>
      <c r="G2609" s="41"/>
      <c r="H2609" s="41"/>
      <c r="I2609" s="236"/>
      <c r="J2609" s="41"/>
      <c r="K2609" s="41"/>
      <c r="L2609" s="45"/>
      <c r="M2609" s="237"/>
      <c r="N2609" s="238"/>
      <c r="O2609" s="92"/>
      <c r="P2609" s="92"/>
      <c r="Q2609" s="92"/>
      <c r="R2609" s="92"/>
      <c r="S2609" s="92"/>
      <c r="T2609" s="93"/>
      <c r="U2609" s="39"/>
      <c r="V2609" s="39"/>
      <c r="W2609" s="39"/>
      <c r="X2609" s="39"/>
      <c r="Y2609" s="39"/>
      <c r="Z2609" s="39"/>
      <c r="AA2609" s="39"/>
      <c r="AB2609" s="39"/>
      <c r="AC2609" s="39"/>
      <c r="AD2609" s="39"/>
      <c r="AE2609" s="39"/>
      <c r="AT2609" s="18" t="s">
        <v>203</v>
      </c>
      <c r="AU2609" s="18" t="s">
        <v>82</v>
      </c>
    </row>
    <row r="2610" s="2" customFormat="1" ht="66.75" customHeight="1">
      <c r="A2610" s="39"/>
      <c r="B2610" s="40"/>
      <c r="C2610" s="220" t="s">
        <v>1425</v>
      </c>
      <c r="D2610" s="220" t="s">
        <v>198</v>
      </c>
      <c r="E2610" s="221" t="s">
        <v>2792</v>
      </c>
      <c r="F2610" s="222" t="s">
        <v>2793</v>
      </c>
      <c r="G2610" s="223" t="s">
        <v>643</v>
      </c>
      <c r="H2610" s="224">
        <v>1</v>
      </c>
      <c r="I2610" s="225"/>
      <c r="J2610" s="226">
        <f>ROUND(I2610*H2610,2)</f>
        <v>0</v>
      </c>
      <c r="K2610" s="227"/>
      <c r="L2610" s="45"/>
      <c r="M2610" s="228" t="s">
        <v>1</v>
      </c>
      <c r="N2610" s="229" t="s">
        <v>38</v>
      </c>
      <c r="O2610" s="92"/>
      <c r="P2610" s="230">
        <f>O2610*H2610</f>
        <v>0</v>
      </c>
      <c r="Q2610" s="230">
        <v>0</v>
      </c>
      <c r="R2610" s="230">
        <f>Q2610*H2610</f>
        <v>0</v>
      </c>
      <c r="S2610" s="230">
        <v>0</v>
      </c>
      <c r="T2610" s="231">
        <f>S2610*H2610</f>
        <v>0</v>
      </c>
      <c r="U2610" s="39"/>
      <c r="V2610" s="39"/>
      <c r="W2610" s="39"/>
      <c r="X2610" s="39"/>
      <c r="Y2610" s="39"/>
      <c r="Z2610" s="39"/>
      <c r="AA2610" s="39"/>
      <c r="AB2610" s="39"/>
      <c r="AC2610" s="39"/>
      <c r="AD2610" s="39"/>
      <c r="AE2610" s="39"/>
      <c r="AR2610" s="232" t="s">
        <v>231</v>
      </c>
      <c r="AT2610" s="232" t="s">
        <v>198</v>
      </c>
      <c r="AU2610" s="232" t="s">
        <v>82</v>
      </c>
      <c r="AY2610" s="18" t="s">
        <v>196</v>
      </c>
      <c r="BE2610" s="233">
        <f>IF(N2610="základní",J2610,0)</f>
        <v>0</v>
      </c>
      <c r="BF2610" s="233">
        <f>IF(N2610="snížená",J2610,0)</f>
        <v>0</v>
      </c>
      <c r="BG2610" s="233">
        <f>IF(N2610="zákl. přenesená",J2610,0)</f>
        <v>0</v>
      </c>
      <c r="BH2610" s="233">
        <f>IF(N2610="sníž. přenesená",J2610,0)</f>
        <v>0</v>
      </c>
      <c r="BI2610" s="233">
        <f>IF(N2610="nulová",J2610,0)</f>
        <v>0</v>
      </c>
      <c r="BJ2610" s="18" t="s">
        <v>80</v>
      </c>
      <c r="BK2610" s="233">
        <f>ROUND(I2610*H2610,2)</f>
        <v>0</v>
      </c>
      <c r="BL2610" s="18" t="s">
        <v>231</v>
      </c>
      <c r="BM2610" s="232" t="s">
        <v>2794</v>
      </c>
    </row>
    <row r="2611" s="2" customFormat="1">
      <c r="A2611" s="39"/>
      <c r="B2611" s="40"/>
      <c r="C2611" s="41"/>
      <c r="D2611" s="234" t="s">
        <v>203</v>
      </c>
      <c r="E2611" s="41"/>
      <c r="F2611" s="235" t="s">
        <v>2795</v>
      </c>
      <c r="G2611" s="41"/>
      <c r="H2611" s="41"/>
      <c r="I2611" s="236"/>
      <c r="J2611" s="41"/>
      <c r="K2611" s="41"/>
      <c r="L2611" s="45"/>
      <c r="M2611" s="237"/>
      <c r="N2611" s="238"/>
      <c r="O2611" s="92"/>
      <c r="P2611" s="92"/>
      <c r="Q2611" s="92"/>
      <c r="R2611" s="92"/>
      <c r="S2611" s="92"/>
      <c r="T2611" s="93"/>
      <c r="U2611" s="39"/>
      <c r="V2611" s="39"/>
      <c r="W2611" s="39"/>
      <c r="X2611" s="39"/>
      <c r="Y2611" s="39"/>
      <c r="Z2611" s="39"/>
      <c r="AA2611" s="39"/>
      <c r="AB2611" s="39"/>
      <c r="AC2611" s="39"/>
      <c r="AD2611" s="39"/>
      <c r="AE2611" s="39"/>
      <c r="AT2611" s="18" t="s">
        <v>203</v>
      </c>
      <c r="AU2611" s="18" t="s">
        <v>82</v>
      </c>
    </row>
    <row r="2612" s="2" customFormat="1" ht="66.75" customHeight="1">
      <c r="A2612" s="39"/>
      <c r="B2612" s="40"/>
      <c r="C2612" s="220" t="s">
        <v>2796</v>
      </c>
      <c r="D2612" s="220" t="s">
        <v>198</v>
      </c>
      <c r="E2612" s="221" t="s">
        <v>2797</v>
      </c>
      <c r="F2612" s="222" t="s">
        <v>2798</v>
      </c>
      <c r="G2612" s="223" t="s">
        <v>643</v>
      </c>
      <c r="H2612" s="224">
        <v>1</v>
      </c>
      <c r="I2612" s="225"/>
      <c r="J2612" s="226">
        <f>ROUND(I2612*H2612,2)</f>
        <v>0</v>
      </c>
      <c r="K2612" s="227"/>
      <c r="L2612" s="45"/>
      <c r="M2612" s="228" t="s">
        <v>1</v>
      </c>
      <c r="N2612" s="229" t="s">
        <v>38</v>
      </c>
      <c r="O2612" s="92"/>
      <c r="P2612" s="230">
        <f>O2612*H2612</f>
        <v>0</v>
      </c>
      <c r="Q2612" s="230">
        <v>0</v>
      </c>
      <c r="R2612" s="230">
        <f>Q2612*H2612</f>
        <v>0</v>
      </c>
      <c r="S2612" s="230">
        <v>0</v>
      </c>
      <c r="T2612" s="231">
        <f>S2612*H2612</f>
        <v>0</v>
      </c>
      <c r="U2612" s="39"/>
      <c r="V2612" s="39"/>
      <c r="W2612" s="39"/>
      <c r="X2612" s="39"/>
      <c r="Y2612" s="39"/>
      <c r="Z2612" s="39"/>
      <c r="AA2612" s="39"/>
      <c r="AB2612" s="39"/>
      <c r="AC2612" s="39"/>
      <c r="AD2612" s="39"/>
      <c r="AE2612" s="39"/>
      <c r="AR2612" s="232" t="s">
        <v>231</v>
      </c>
      <c r="AT2612" s="232" t="s">
        <v>198</v>
      </c>
      <c r="AU2612" s="232" t="s">
        <v>82</v>
      </c>
      <c r="AY2612" s="18" t="s">
        <v>196</v>
      </c>
      <c r="BE2612" s="233">
        <f>IF(N2612="základní",J2612,0)</f>
        <v>0</v>
      </c>
      <c r="BF2612" s="233">
        <f>IF(N2612="snížená",J2612,0)</f>
        <v>0</v>
      </c>
      <c r="BG2612" s="233">
        <f>IF(N2612="zákl. přenesená",J2612,0)</f>
        <v>0</v>
      </c>
      <c r="BH2612" s="233">
        <f>IF(N2612="sníž. přenesená",J2612,0)</f>
        <v>0</v>
      </c>
      <c r="BI2612" s="233">
        <f>IF(N2612="nulová",J2612,0)</f>
        <v>0</v>
      </c>
      <c r="BJ2612" s="18" t="s">
        <v>80</v>
      </c>
      <c r="BK2612" s="233">
        <f>ROUND(I2612*H2612,2)</f>
        <v>0</v>
      </c>
      <c r="BL2612" s="18" t="s">
        <v>231</v>
      </c>
      <c r="BM2612" s="232" t="s">
        <v>2799</v>
      </c>
    </row>
    <row r="2613" s="2" customFormat="1">
      <c r="A2613" s="39"/>
      <c r="B2613" s="40"/>
      <c r="C2613" s="41"/>
      <c r="D2613" s="234" t="s">
        <v>203</v>
      </c>
      <c r="E2613" s="41"/>
      <c r="F2613" s="235" t="s">
        <v>2800</v>
      </c>
      <c r="G2613" s="41"/>
      <c r="H2613" s="41"/>
      <c r="I2613" s="236"/>
      <c r="J2613" s="41"/>
      <c r="K2613" s="41"/>
      <c r="L2613" s="45"/>
      <c r="M2613" s="237"/>
      <c r="N2613" s="238"/>
      <c r="O2613" s="92"/>
      <c r="P2613" s="92"/>
      <c r="Q2613" s="92"/>
      <c r="R2613" s="92"/>
      <c r="S2613" s="92"/>
      <c r="T2613" s="93"/>
      <c r="U2613" s="39"/>
      <c r="V2613" s="39"/>
      <c r="W2613" s="39"/>
      <c r="X2613" s="39"/>
      <c r="Y2613" s="39"/>
      <c r="Z2613" s="39"/>
      <c r="AA2613" s="39"/>
      <c r="AB2613" s="39"/>
      <c r="AC2613" s="39"/>
      <c r="AD2613" s="39"/>
      <c r="AE2613" s="39"/>
      <c r="AT2613" s="18" t="s">
        <v>203</v>
      </c>
      <c r="AU2613" s="18" t="s">
        <v>82</v>
      </c>
    </row>
    <row r="2614" s="2" customFormat="1" ht="66.75" customHeight="1">
      <c r="A2614" s="39"/>
      <c r="B2614" s="40"/>
      <c r="C2614" s="220" t="s">
        <v>1429</v>
      </c>
      <c r="D2614" s="220" t="s">
        <v>198</v>
      </c>
      <c r="E2614" s="221" t="s">
        <v>2801</v>
      </c>
      <c r="F2614" s="222" t="s">
        <v>2802</v>
      </c>
      <c r="G2614" s="223" t="s">
        <v>643</v>
      </c>
      <c r="H2614" s="224">
        <v>1</v>
      </c>
      <c r="I2614" s="225"/>
      <c r="J2614" s="226">
        <f>ROUND(I2614*H2614,2)</f>
        <v>0</v>
      </c>
      <c r="K2614" s="227"/>
      <c r="L2614" s="45"/>
      <c r="M2614" s="228" t="s">
        <v>1</v>
      </c>
      <c r="N2614" s="229" t="s">
        <v>38</v>
      </c>
      <c r="O2614" s="92"/>
      <c r="P2614" s="230">
        <f>O2614*H2614</f>
        <v>0</v>
      </c>
      <c r="Q2614" s="230">
        <v>0</v>
      </c>
      <c r="R2614" s="230">
        <f>Q2614*H2614</f>
        <v>0</v>
      </c>
      <c r="S2614" s="230">
        <v>0</v>
      </c>
      <c r="T2614" s="231">
        <f>S2614*H2614</f>
        <v>0</v>
      </c>
      <c r="U2614" s="39"/>
      <c r="V2614" s="39"/>
      <c r="W2614" s="39"/>
      <c r="X2614" s="39"/>
      <c r="Y2614" s="39"/>
      <c r="Z2614" s="39"/>
      <c r="AA2614" s="39"/>
      <c r="AB2614" s="39"/>
      <c r="AC2614" s="39"/>
      <c r="AD2614" s="39"/>
      <c r="AE2614" s="39"/>
      <c r="AR2614" s="232" t="s">
        <v>231</v>
      </c>
      <c r="AT2614" s="232" t="s">
        <v>198</v>
      </c>
      <c r="AU2614" s="232" t="s">
        <v>82</v>
      </c>
      <c r="AY2614" s="18" t="s">
        <v>196</v>
      </c>
      <c r="BE2614" s="233">
        <f>IF(N2614="základní",J2614,0)</f>
        <v>0</v>
      </c>
      <c r="BF2614" s="233">
        <f>IF(N2614="snížená",J2614,0)</f>
        <v>0</v>
      </c>
      <c r="BG2614" s="233">
        <f>IF(N2614="zákl. přenesená",J2614,0)</f>
        <v>0</v>
      </c>
      <c r="BH2614" s="233">
        <f>IF(N2614="sníž. přenesená",J2614,0)</f>
        <v>0</v>
      </c>
      <c r="BI2614" s="233">
        <f>IF(N2614="nulová",J2614,0)</f>
        <v>0</v>
      </c>
      <c r="BJ2614" s="18" t="s">
        <v>80</v>
      </c>
      <c r="BK2614" s="233">
        <f>ROUND(I2614*H2614,2)</f>
        <v>0</v>
      </c>
      <c r="BL2614" s="18" t="s">
        <v>231</v>
      </c>
      <c r="BM2614" s="232" t="s">
        <v>2803</v>
      </c>
    </row>
    <row r="2615" s="2" customFormat="1">
      <c r="A2615" s="39"/>
      <c r="B2615" s="40"/>
      <c r="C2615" s="41"/>
      <c r="D2615" s="234" t="s">
        <v>203</v>
      </c>
      <c r="E2615" s="41"/>
      <c r="F2615" s="235" t="s">
        <v>2802</v>
      </c>
      <c r="G2615" s="41"/>
      <c r="H2615" s="41"/>
      <c r="I2615" s="236"/>
      <c r="J2615" s="41"/>
      <c r="K2615" s="41"/>
      <c r="L2615" s="45"/>
      <c r="M2615" s="237"/>
      <c r="N2615" s="238"/>
      <c r="O2615" s="92"/>
      <c r="P2615" s="92"/>
      <c r="Q2615" s="92"/>
      <c r="R2615" s="92"/>
      <c r="S2615" s="92"/>
      <c r="T2615" s="93"/>
      <c r="U2615" s="39"/>
      <c r="V2615" s="39"/>
      <c r="W2615" s="39"/>
      <c r="X2615" s="39"/>
      <c r="Y2615" s="39"/>
      <c r="Z2615" s="39"/>
      <c r="AA2615" s="39"/>
      <c r="AB2615" s="39"/>
      <c r="AC2615" s="39"/>
      <c r="AD2615" s="39"/>
      <c r="AE2615" s="39"/>
      <c r="AT2615" s="18" t="s">
        <v>203</v>
      </c>
      <c r="AU2615" s="18" t="s">
        <v>82</v>
      </c>
    </row>
    <row r="2616" s="2" customFormat="1" ht="44.25" customHeight="1">
      <c r="A2616" s="39"/>
      <c r="B2616" s="40"/>
      <c r="C2616" s="220" t="s">
        <v>2804</v>
      </c>
      <c r="D2616" s="220" t="s">
        <v>198</v>
      </c>
      <c r="E2616" s="221" t="s">
        <v>2805</v>
      </c>
      <c r="F2616" s="222" t="s">
        <v>2806</v>
      </c>
      <c r="G2616" s="223" t="s">
        <v>643</v>
      </c>
      <c r="H2616" s="224">
        <v>1</v>
      </c>
      <c r="I2616" s="225"/>
      <c r="J2616" s="226">
        <f>ROUND(I2616*H2616,2)</f>
        <v>0</v>
      </c>
      <c r="K2616" s="227"/>
      <c r="L2616" s="45"/>
      <c r="M2616" s="228" t="s">
        <v>1</v>
      </c>
      <c r="N2616" s="229" t="s">
        <v>38</v>
      </c>
      <c r="O2616" s="92"/>
      <c r="P2616" s="230">
        <f>O2616*H2616</f>
        <v>0</v>
      </c>
      <c r="Q2616" s="230">
        <v>0</v>
      </c>
      <c r="R2616" s="230">
        <f>Q2616*H2616</f>
        <v>0</v>
      </c>
      <c r="S2616" s="230">
        <v>0</v>
      </c>
      <c r="T2616" s="231">
        <f>S2616*H2616</f>
        <v>0</v>
      </c>
      <c r="U2616" s="39"/>
      <c r="V2616" s="39"/>
      <c r="W2616" s="39"/>
      <c r="X2616" s="39"/>
      <c r="Y2616" s="39"/>
      <c r="Z2616" s="39"/>
      <c r="AA2616" s="39"/>
      <c r="AB2616" s="39"/>
      <c r="AC2616" s="39"/>
      <c r="AD2616" s="39"/>
      <c r="AE2616" s="39"/>
      <c r="AR2616" s="232" t="s">
        <v>231</v>
      </c>
      <c r="AT2616" s="232" t="s">
        <v>198</v>
      </c>
      <c r="AU2616" s="232" t="s">
        <v>82</v>
      </c>
      <c r="AY2616" s="18" t="s">
        <v>196</v>
      </c>
      <c r="BE2616" s="233">
        <f>IF(N2616="základní",J2616,0)</f>
        <v>0</v>
      </c>
      <c r="BF2616" s="233">
        <f>IF(N2616="snížená",J2616,0)</f>
        <v>0</v>
      </c>
      <c r="BG2616" s="233">
        <f>IF(N2616="zákl. přenesená",J2616,0)</f>
        <v>0</v>
      </c>
      <c r="BH2616" s="233">
        <f>IF(N2616="sníž. přenesená",J2616,0)</f>
        <v>0</v>
      </c>
      <c r="BI2616" s="233">
        <f>IF(N2616="nulová",J2616,0)</f>
        <v>0</v>
      </c>
      <c r="BJ2616" s="18" t="s">
        <v>80</v>
      </c>
      <c r="BK2616" s="233">
        <f>ROUND(I2616*H2616,2)</f>
        <v>0</v>
      </c>
      <c r="BL2616" s="18" t="s">
        <v>231</v>
      </c>
      <c r="BM2616" s="232" t="s">
        <v>2807</v>
      </c>
    </row>
    <row r="2617" s="2" customFormat="1">
      <c r="A2617" s="39"/>
      <c r="B2617" s="40"/>
      <c r="C2617" s="41"/>
      <c r="D2617" s="234" t="s">
        <v>203</v>
      </c>
      <c r="E2617" s="41"/>
      <c r="F2617" s="235" t="s">
        <v>2806</v>
      </c>
      <c r="G2617" s="41"/>
      <c r="H2617" s="41"/>
      <c r="I2617" s="236"/>
      <c r="J2617" s="41"/>
      <c r="K2617" s="41"/>
      <c r="L2617" s="45"/>
      <c r="M2617" s="237"/>
      <c r="N2617" s="238"/>
      <c r="O2617" s="92"/>
      <c r="P2617" s="92"/>
      <c r="Q2617" s="92"/>
      <c r="R2617" s="92"/>
      <c r="S2617" s="92"/>
      <c r="T2617" s="93"/>
      <c r="U2617" s="39"/>
      <c r="V2617" s="39"/>
      <c r="W2617" s="39"/>
      <c r="X2617" s="39"/>
      <c r="Y2617" s="39"/>
      <c r="Z2617" s="39"/>
      <c r="AA2617" s="39"/>
      <c r="AB2617" s="39"/>
      <c r="AC2617" s="39"/>
      <c r="AD2617" s="39"/>
      <c r="AE2617" s="39"/>
      <c r="AT2617" s="18" t="s">
        <v>203</v>
      </c>
      <c r="AU2617" s="18" t="s">
        <v>82</v>
      </c>
    </row>
    <row r="2618" s="2" customFormat="1" ht="62.7" customHeight="1">
      <c r="A2618" s="39"/>
      <c r="B2618" s="40"/>
      <c r="C2618" s="220" t="s">
        <v>1484</v>
      </c>
      <c r="D2618" s="220" t="s">
        <v>198</v>
      </c>
      <c r="E2618" s="221" t="s">
        <v>2808</v>
      </c>
      <c r="F2618" s="222" t="s">
        <v>2809</v>
      </c>
      <c r="G2618" s="223" t="s">
        <v>643</v>
      </c>
      <c r="H2618" s="224">
        <v>2</v>
      </c>
      <c r="I2618" s="225"/>
      <c r="J2618" s="226">
        <f>ROUND(I2618*H2618,2)</f>
        <v>0</v>
      </c>
      <c r="K2618" s="227"/>
      <c r="L2618" s="45"/>
      <c r="M2618" s="228" t="s">
        <v>1</v>
      </c>
      <c r="N2618" s="229" t="s">
        <v>38</v>
      </c>
      <c r="O2618" s="92"/>
      <c r="P2618" s="230">
        <f>O2618*H2618</f>
        <v>0</v>
      </c>
      <c r="Q2618" s="230">
        <v>0</v>
      </c>
      <c r="R2618" s="230">
        <f>Q2618*H2618</f>
        <v>0</v>
      </c>
      <c r="S2618" s="230">
        <v>0</v>
      </c>
      <c r="T2618" s="231">
        <f>S2618*H2618</f>
        <v>0</v>
      </c>
      <c r="U2618" s="39"/>
      <c r="V2618" s="39"/>
      <c r="W2618" s="39"/>
      <c r="X2618" s="39"/>
      <c r="Y2618" s="39"/>
      <c r="Z2618" s="39"/>
      <c r="AA2618" s="39"/>
      <c r="AB2618" s="39"/>
      <c r="AC2618" s="39"/>
      <c r="AD2618" s="39"/>
      <c r="AE2618" s="39"/>
      <c r="AR2618" s="232" t="s">
        <v>231</v>
      </c>
      <c r="AT2618" s="232" t="s">
        <v>198</v>
      </c>
      <c r="AU2618" s="232" t="s">
        <v>82</v>
      </c>
      <c r="AY2618" s="18" t="s">
        <v>196</v>
      </c>
      <c r="BE2618" s="233">
        <f>IF(N2618="základní",J2618,0)</f>
        <v>0</v>
      </c>
      <c r="BF2618" s="233">
        <f>IF(N2618="snížená",J2618,0)</f>
        <v>0</v>
      </c>
      <c r="BG2618" s="233">
        <f>IF(N2618="zákl. přenesená",J2618,0)</f>
        <v>0</v>
      </c>
      <c r="BH2618" s="233">
        <f>IF(N2618="sníž. přenesená",J2618,0)</f>
        <v>0</v>
      </c>
      <c r="BI2618" s="233">
        <f>IF(N2618="nulová",J2618,0)</f>
        <v>0</v>
      </c>
      <c r="BJ2618" s="18" t="s">
        <v>80</v>
      </c>
      <c r="BK2618" s="233">
        <f>ROUND(I2618*H2618,2)</f>
        <v>0</v>
      </c>
      <c r="BL2618" s="18" t="s">
        <v>231</v>
      </c>
      <c r="BM2618" s="232" t="s">
        <v>2810</v>
      </c>
    </row>
    <row r="2619" s="2" customFormat="1">
      <c r="A2619" s="39"/>
      <c r="B2619" s="40"/>
      <c r="C2619" s="41"/>
      <c r="D2619" s="234" t="s">
        <v>203</v>
      </c>
      <c r="E2619" s="41"/>
      <c r="F2619" s="235" t="s">
        <v>2809</v>
      </c>
      <c r="G2619" s="41"/>
      <c r="H2619" s="41"/>
      <c r="I2619" s="236"/>
      <c r="J2619" s="41"/>
      <c r="K2619" s="41"/>
      <c r="L2619" s="45"/>
      <c r="M2619" s="237"/>
      <c r="N2619" s="238"/>
      <c r="O2619" s="92"/>
      <c r="P2619" s="92"/>
      <c r="Q2619" s="92"/>
      <c r="R2619" s="92"/>
      <c r="S2619" s="92"/>
      <c r="T2619" s="93"/>
      <c r="U2619" s="39"/>
      <c r="V2619" s="39"/>
      <c r="W2619" s="39"/>
      <c r="X2619" s="39"/>
      <c r="Y2619" s="39"/>
      <c r="Z2619" s="39"/>
      <c r="AA2619" s="39"/>
      <c r="AB2619" s="39"/>
      <c r="AC2619" s="39"/>
      <c r="AD2619" s="39"/>
      <c r="AE2619" s="39"/>
      <c r="AT2619" s="18" t="s">
        <v>203</v>
      </c>
      <c r="AU2619" s="18" t="s">
        <v>82</v>
      </c>
    </row>
    <row r="2620" s="2" customFormat="1" ht="24.15" customHeight="1">
      <c r="A2620" s="39"/>
      <c r="B2620" s="40"/>
      <c r="C2620" s="220" t="s">
        <v>2811</v>
      </c>
      <c r="D2620" s="220" t="s">
        <v>198</v>
      </c>
      <c r="E2620" s="221" t="s">
        <v>2812</v>
      </c>
      <c r="F2620" s="222" t="s">
        <v>2813</v>
      </c>
      <c r="G2620" s="223" t="s">
        <v>643</v>
      </c>
      <c r="H2620" s="224">
        <v>82</v>
      </c>
      <c r="I2620" s="225"/>
      <c r="J2620" s="226">
        <f>ROUND(I2620*H2620,2)</f>
        <v>0</v>
      </c>
      <c r="K2620" s="227"/>
      <c r="L2620" s="45"/>
      <c r="M2620" s="228" t="s">
        <v>1</v>
      </c>
      <c r="N2620" s="229" t="s">
        <v>38</v>
      </c>
      <c r="O2620" s="92"/>
      <c r="P2620" s="230">
        <f>O2620*H2620</f>
        <v>0</v>
      </c>
      <c r="Q2620" s="230">
        <v>0</v>
      </c>
      <c r="R2620" s="230">
        <f>Q2620*H2620</f>
        <v>0</v>
      </c>
      <c r="S2620" s="230">
        <v>0</v>
      </c>
      <c r="T2620" s="231">
        <f>S2620*H2620</f>
        <v>0</v>
      </c>
      <c r="U2620" s="39"/>
      <c r="V2620" s="39"/>
      <c r="W2620" s="39"/>
      <c r="X2620" s="39"/>
      <c r="Y2620" s="39"/>
      <c r="Z2620" s="39"/>
      <c r="AA2620" s="39"/>
      <c r="AB2620" s="39"/>
      <c r="AC2620" s="39"/>
      <c r="AD2620" s="39"/>
      <c r="AE2620" s="39"/>
      <c r="AR2620" s="232" t="s">
        <v>231</v>
      </c>
      <c r="AT2620" s="232" t="s">
        <v>198</v>
      </c>
      <c r="AU2620" s="232" t="s">
        <v>82</v>
      </c>
      <c r="AY2620" s="18" t="s">
        <v>196</v>
      </c>
      <c r="BE2620" s="233">
        <f>IF(N2620="základní",J2620,0)</f>
        <v>0</v>
      </c>
      <c r="BF2620" s="233">
        <f>IF(N2620="snížená",J2620,0)</f>
        <v>0</v>
      </c>
      <c r="BG2620" s="233">
        <f>IF(N2620="zákl. přenesená",J2620,0)</f>
        <v>0</v>
      </c>
      <c r="BH2620" s="233">
        <f>IF(N2620="sníž. přenesená",J2620,0)</f>
        <v>0</v>
      </c>
      <c r="BI2620" s="233">
        <f>IF(N2620="nulová",J2620,0)</f>
        <v>0</v>
      </c>
      <c r="BJ2620" s="18" t="s">
        <v>80</v>
      </c>
      <c r="BK2620" s="233">
        <f>ROUND(I2620*H2620,2)</f>
        <v>0</v>
      </c>
      <c r="BL2620" s="18" t="s">
        <v>231</v>
      </c>
      <c r="BM2620" s="232" t="s">
        <v>2814</v>
      </c>
    </row>
    <row r="2621" s="2" customFormat="1">
      <c r="A2621" s="39"/>
      <c r="B2621" s="40"/>
      <c r="C2621" s="41"/>
      <c r="D2621" s="234" t="s">
        <v>203</v>
      </c>
      <c r="E2621" s="41"/>
      <c r="F2621" s="235" t="s">
        <v>2813</v>
      </c>
      <c r="G2621" s="41"/>
      <c r="H2621" s="41"/>
      <c r="I2621" s="236"/>
      <c r="J2621" s="41"/>
      <c r="K2621" s="41"/>
      <c r="L2621" s="45"/>
      <c r="M2621" s="237"/>
      <c r="N2621" s="238"/>
      <c r="O2621" s="92"/>
      <c r="P2621" s="92"/>
      <c r="Q2621" s="92"/>
      <c r="R2621" s="92"/>
      <c r="S2621" s="92"/>
      <c r="T2621" s="93"/>
      <c r="U2621" s="39"/>
      <c r="V2621" s="39"/>
      <c r="W2621" s="39"/>
      <c r="X2621" s="39"/>
      <c r="Y2621" s="39"/>
      <c r="Z2621" s="39"/>
      <c r="AA2621" s="39"/>
      <c r="AB2621" s="39"/>
      <c r="AC2621" s="39"/>
      <c r="AD2621" s="39"/>
      <c r="AE2621" s="39"/>
      <c r="AT2621" s="18" t="s">
        <v>203</v>
      </c>
      <c r="AU2621" s="18" t="s">
        <v>82</v>
      </c>
    </row>
    <row r="2622" s="2" customFormat="1" ht="16.5" customHeight="1">
      <c r="A2622" s="39"/>
      <c r="B2622" s="40"/>
      <c r="C2622" s="220" t="s">
        <v>1584</v>
      </c>
      <c r="D2622" s="220" t="s">
        <v>198</v>
      </c>
      <c r="E2622" s="221" t="s">
        <v>2815</v>
      </c>
      <c r="F2622" s="222" t="s">
        <v>2816</v>
      </c>
      <c r="G2622" s="223" t="s">
        <v>201</v>
      </c>
      <c r="H2622" s="224">
        <v>480</v>
      </c>
      <c r="I2622" s="225"/>
      <c r="J2622" s="226">
        <f>ROUND(I2622*H2622,2)</f>
        <v>0</v>
      </c>
      <c r="K2622" s="227"/>
      <c r="L2622" s="45"/>
      <c r="M2622" s="228" t="s">
        <v>1</v>
      </c>
      <c r="N2622" s="229" t="s">
        <v>38</v>
      </c>
      <c r="O2622" s="92"/>
      <c r="P2622" s="230">
        <f>O2622*H2622</f>
        <v>0</v>
      </c>
      <c r="Q2622" s="230">
        <v>0</v>
      </c>
      <c r="R2622" s="230">
        <f>Q2622*H2622</f>
        <v>0</v>
      </c>
      <c r="S2622" s="230">
        <v>0</v>
      </c>
      <c r="T2622" s="231">
        <f>S2622*H2622</f>
        <v>0</v>
      </c>
      <c r="U2622" s="39"/>
      <c r="V2622" s="39"/>
      <c r="W2622" s="39"/>
      <c r="X2622" s="39"/>
      <c r="Y2622" s="39"/>
      <c r="Z2622" s="39"/>
      <c r="AA2622" s="39"/>
      <c r="AB2622" s="39"/>
      <c r="AC2622" s="39"/>
      <c r="AD2622" s="39"/>
      <c r="AE2622" s="39"/>
      <c r="AR2622" s="232" t="s">
        <v>231</v>
      </c>
      <c r="AT2622" s="232" t="s">
        <v>198</v>
      </c>
      <c r="AU2622" s="232" t="s">
        <v>82</v>
      </c>
      <c r="AY2622" s="18" t="s">
        <v>196</v>
      </c>
      <c r="BE2622" s="233">
        <f>IF(N2622="základní",J2622,0)</f>
        <v>0</v>
      </c>
      <c r="BF2622" s="233">
        <f>IF(N2622="snížená",J2622,0)</f>
        <v>0</v>
      </c>
      <c r="BG2622" s="233">
        <f>IF(N2622="zákl. přenesená",J2622,0)</f>
        <v>0</v>
      </c>
      <c r="BH2622" s="233">
        <f>IF(N2622="sníž. přenesená",J2622,0)</f>
        <v>0</v>
      </c>
      <c r="BI2622" s="233">
        <f>IF(N2622="nulová",J2622,0)</f>
        <v>0</v>
      </c>
      <c r="BJ2622" s="18" t="s">
        <v>80</v>
      </c>
      <c r="BK2622" s="233">
        <f>ROUND(I2622*H2622,2)</f>
        <v>0</v>
      </c>
      <c r="BL2622" s="18" t="s">
        <v>231</v>
      </c>
      <c r="BM2622" s="232" t="s">
        <v>2817</v>
      </c>
    </row>
    <row r="2623" s="2" customFormat="1">
      <c r="A2623" s="39"/>
      <c r="B2623" s="40"/>
      <c r="C2623" s="41"/>
      <c r="D2623" s="234" t="s">
        <v>203</v>
      </c>
      <c r="E2623" s="41"/>
      <c r="F2623" s="235" t="s">
        <v>2816</v>
      </c>
      <c r="G2623" s="41"/>
      <c r="H2623" s="41"/>
      <c r="I2623" s="236"/>
      <c r="J2623" s="41"/>
      <c r="K2623" s="41"/>
      <c r="L2623" s="45"/>
      <c r="M2623" s="237"/>
      <c r="N2623" s="238"/>
      <c r="O2623" s="92"/>
      <c r="P2623" s="92"/>
      <c r="Q2623" s="92"/>
      <c r="R2623" s="92"/>
      <c r="S2623" s="92"/>
      <c r="T2623" s="93"/>
      <c r="U2623" s="39"/>
      <c r="V2623" s="39"/>
      <c r="W2623" s="39"/>
      <c r="X2623" s="39"/>
      <c r="Y2623" s="39"/>
      <c r="Z2623" s="39"/>
      <c r="AA2623" s="39"/>
      <c r="AB2623" s="39"/>
      <c r="AC2623" s="39"/>
      <c r="AD2623" s="39"/>
      <c r="AE2623" s="39"/>
      <c r="AT2623" s="18" t="s">
        <v>203</v>
      </c>
      <c r="AU2623" s="18" t="s">
        <v>82</v>
      </c>
    </row>
    <row r="2624" s="2" customFormat="1" ht="24.15" customHeight="1">
      <c r="A2624" s="39"/>
      <c r="B2624" s="40"/>
      <c r="C2624" s="220" t="s">
        <v>2818</v>
      </c>
      <c r="D2624" s="220" t="s">
        <v>198</v>
      </c>
      <c r="E2624" s="221" t="s">
        <v>2819</v>
      </c>
      <c r="F2624" s="222" t="s">
        <v>2820</v>
      </c>
      <c r="G2624" s="223" t="s">
        <v>643</v>
      </c>
      <c r="H2624" s="224">
        <v>1</v>
      </c>
      <c r="I2624" s="225"/>
      <c r="J2624" s="226">
        <f>ROUND(I2624*H2624,2)</f>
        <v>0</v>
      </c>
      <c r="K2624" s="227"/>
      <c r="L2624" s="45"/>
      <c r="M2624" s="228" t="s">
        <v>1</v>
      </c>
      <c r="N2624" s="229" t="s">
        <v>38</v>
      </c>
      <c r="O2624" s="92"/>
      <c r="P2624" s="230">
        <f>O2624*H2624</f>
        <v>0</v>
      </c>
      <c r="Q2624" s="230">
        <v>0</v>
      </c>
      <c r="R2624" s="230">
        <f>Q2624*H2624</f>
        <v>0</v>
      </c>
      <c r="S2624" s="230">
        <v>0</v>
      </c>
      <c r="T2624" s="231">
        <f>S2624*H2624</f>
        <v>0</v>
      </c>
      <c r="U2624" s="39"/>
      <c r="V2624" s="39"/>
      <c r="W2624" s="39"/>
      <c r="X2624" s="39"/>
      <c r="Y2624" s="39"/>
      <c r="Z2624" s="39"/>
      <c r="AA2624" s="39"/>
      <c r="AB2624" s="39"/>
      <c r="AC2624" s="39"/>
      <c r="AD2624" s="39"/>
      <c r="AE2624" s="39"/>
      <c r="AR2624" s="232" t="s">
        <v>231</v>
      </c>
      <c r="AT2624" s="232" t="s">
        <v>198</v>
      </c>
      <c r="AU2624" s="232" t="s">
        <v>82</v>
      </c>
      <c r="AY2624" s="18" t="s">
        <v>196</v>
      </c>
      <c r="BE2624" s="233">
        <f>IF(N2624="základní",J2624,0)</f>
        <v>0</v>
      </c>
      <c r="BF2624" s="233">
        <f>IF(N2624="snížená",J2624,0)</f>
        <v>0</v>
      </c>
      <c r="BG2624" s="233">
        <f>IF(N2624="zákl. přenesená",J2624,0)</f>
        <v>0</v>
      </c>
      <c r="BH2624" s="233">
        <f>IF(N2624="sníž. přenesená",J2624,0)</f>
        <v>0</v>
      </c>
      <c r="BI2624" s="233">
        <f>IF(N2624="nulová",J2624,0)</f>
        <v>0</v>
      </c>
      <c r="BJ2624" s="18" t="s">
        <v>80</v>
      </c>
      <c r="BK2624" s="233">
        <f>ROUND(I2624*H2624,2)</f>
        <v>0</v>
      </c>
      <c r="BL2624" s="18" t="s">
        <v>231</v>
      </c>
      <c r="BM2624" s="232" t="s">
        <v>2821</v>
      </c>
    </row>
    <row r="2625" s="2" customFormat="1">
      <c r="A2625" s="39"/>
      <c r="B2625" s="40"/>
      <c r="C2625" s="41"/>
      <c r="D2625" s="234" t="s">
        <v>203</v>
      </c>
      <c r="E2625" s="41"/>
      <c r="F2625" s="235" t="s">
        <v>2820</v>
      </c>
      <c r="G2625" s="41"/>
      <c r="H2625" s="41"/>
      <c r="I2625" s="236"/>
      <c r="J2625" s="41"/>
      <c r="K2625" s="41"/>
      <c r="L2625" s="45"/>
      <c r="M2625" s="237"/>
      <c r="N2625" s="238"/>
      <c r="O2625" s="92"/>
      <c r="P2625" s="92"/>
      <c r="Q2625" s="92"/>
      <c r="R2625" s="92"/>
      <c r="S2625" s="92"/>
      <c r="T2625" s="93"/>
      <c r="U2625" s="39"/>
      <c r="V2625" s="39"/>
      <c r="W2625" s="39"/>
      <c r="X2625" s="39"/>
      <c r="Y2625" s="39"/>
      <c r="Z2625" s="39"/>
      <c r="AA2625" s="39"/>
      <c r="AB2625" s="39"/>
      <c r="AC2625" s="39"/>
      <c r="AD2625" s="39"/>
      <c r="AE2625" s="39"/>
      <c r="AT2625" s="18" t="s">
        <v>203</v>
      </c>
      <c r="AU2625" s="18" t="s">
        <v>82</v>
      </c>
    </row>
    <row r="2626" s="2" customFormat="1" ht="16.5" customHeight="1">
      <c r="A2626" s="39"/>
      <c r="B2626" s="40"/>
      <c r="C2626" s="220" t="s">
        <v>1593</v>
      </c>
      <c r="D2626" s="220" t="s">
        <v>198</v>
      </c>
      <c r="E2626" s="221" t="s">
        <v>2822</v>
      </c>
      <c r="F2626" s="222" t="s">
        <v>2823</v>
      </c>
      <c r="G2626" s="223" t="s">
        <v>643</v>
      </c>
      <c r="H2626" s="224">
        <v>1</v>
      </c>
      <c r="I2626" s="225"/>
      <c r="J2626" s="226">
        <f>ROUND(I2626*H2626,2)</f>
        <v>0</v>
      </c>
      <c r="K2626" s="227"/>
      <c r="L2626" s="45"/>
      <c r="M2626" s="228" t="s">
        <v>1</v>
      </c>
      <c r="N2626" s="229" t="s">
        <v>38</v>
      </c>
      <c r="O2626" s="92"/>
      <c r="P2626" s="230">
        <f>O2626*H2626</f>
        <v>0</v>
      </c>
      <c r="Q2626" s="230">
        <v>0</v>
      </c>
      <c r="R2626" s="230">
        <f>Q2626*H2626</f>
        <v>0</v>
      </c>
      <c r="S2626" s="230">
        <v>0</v>
      </c>
      <c r="T2626" s="231">
        <f>S2626*H2626</f>
        <v>0</v>
      </c>
      <c r="U2626" s="39"/>
      <c r="V2626" s="39"/>
      <c r="W2626" s="39"/>
      <c r="X2626" s="39"/>
      <c r="Y2626" s="39"/>
      <c r="Z2626" s="39"/>
      <c r="AA2626" s="39"/>
      <c r="AB2626" s="39"/>
      <c r="AC2626" s="39"/>
      <c r="AD2626" s="39"/>
      <c r="AE2626" s="39"/>
      <c r="AR2626" s="232" t="s">
        <v>231</v>
      </c>
      <c r="AT2626" s="232" t="s">
        <v>198</v>
      </c>
      <c r="AU2626" s="232" t="s">
        <v>82</v>
      </c>
      <c r="AY2626" s="18" t="s">
        <v>196</v>
      </c>
      <c r="BE2626" s="233">
        <f>IF(N2626="základní",J2626,0)</f>
        <v>0</v>
      </c>
      <c r="BF2626" s="233">
        <f>IF(N2626="snížená",J2626,0)</f>
        <v>0</v>
      </c>
      <c r="BG2626" s="233">
        <f>IF(N2626="zákl. přenesená",J2626,0)</f>
        <v>0</v>
      </c>
      <c r="BH2626" s="233">
        <f>IF(N2626="sníž. přenesená",J2626,0)</f>
        <v>0</v>
      </c>
      <c r="BI2626" s="233">
        <f>IF(N2626="nulová",J2626,0)</f>
        <v>0</v>
      </c>
      <c r="BJ2626" s="18" t="s">
        <v>80</v>
      </c>
      <c r="BK2626" s="233">
        <f>ROUND(I2626*H2626,2)</f>
        <v>0</v>
      </c>
      <c r="BL2626" s="18" t="s">
        <v>231</v>
      </c>
      <c r="BM2626" s="232" t="s">
        <v>2824</v>
      </c>
    </row>
    <row r="2627" s="2" customFormat="1">
      <c r="A2627" s="39"/>
      <c r="B2627" s="40"/>
      <c r="C2627" s="41"/>
      <c r="D2627" s="234" t="s">
        <v>203</v>
      </c>
      <c r="E2627" s="41"/>
      <c r="F2627" s="235" t="s">
        <v>2823</v>
      </c>
      <c r="G2627" s="41"/>
      <c r="H2627" s="41"/>
      <c r="I2627" s="236"/>
      <c r="J2627" s="41"/>
      <c r="K2627" s="41"/>
      <c r="L2627" s="45"/>
      <c r="M2627" s="237"/>
      <c r="N2627" s="238"/>
      <c r="O2627" s="92"/>
      <c r="P2627" s="92"/>
      <c r="Q2627" s="92"/>
      <c r="R2627" s="92"/>
      <c r="S2627" s="92"/>
      <c r="T2627" s="93"/>
      <c r="U2627" s="39"/>
      <c r="V2627" s="39"/>
      <c r="W2627" s="39"/>
      <c r="X2627" s="39"/>
      <c r="Y2627" s="39"/>
      <c r="Z2627" s="39"/>
      <c r="AA2627" s="39"/>
      <c r="AB2627" s="39"/>
      <c r="AC2627" s="39"/>
      <c r="AD2627" s="39"/>
      <c r="AE2627" s="39"/>
      <c r="AT2627" s="18" t="s">
        <v>203</v>
      </c>
      <c r="AU2627" s="18" t="s">
        <v>82</v>
      </c>
    </row>
    <row r="2628" s="2" customFormat="1" ht="24.15" customHeight="1">
      <c r="A2628" s="39"/>
      <c r="B2628" s="40"/>
      <c r="C2628" s="220" t="s">
        <v>2825</v>
      </c>
      <c r="D2628" s="220" t="s">
        <v>198</v>
      </c>
      <c r="E2628" s="221" t="s">
        <v>2826</v>
      </c>
      <c r="F2628" s="222" t="s">
        <v>2827</v>
      </c>
      <c r="G2628" s="223" t="s">
        <v>2828</v>
      </c>
      <c r="H2628" s="224">
        <v>1</v>
      </c>
      <c r="I2628" s="225"/>
      <c r="J2628" s="226">
        <f>ROUND(I2628*H2628,2)</f>
        <v>0</v>
      </c>
      <c r="K2628" s="227"/>
      <c r="L2628" s="45"/>
      <c r="M2628" s="228" t="s">
        <v>1</v>
      </c>
      <c r="N2628" s="229" t="s">
        <v>38</v>
      </c>
      <c r="O2628" s="92"/>
      <c r="P2628" s="230">
        <f>O2628*H2628</f>
        <v>0</v>
      </c>
      <c r="Q2628" s="230">
        <v>0</v>
      </c>
      <c r="R2628" s="230">
        <f>Q2628*H2628</f>
        <v>0</v>
      </c>
      <c r="S2628" s="230">
        <v>0</v>
      </c>
      <c r="T2628" s="231">
        <f>S2628*H2628</f>
        <v>0</v>
      </c>
      <c r="U2628" s="39"/>
      <c r="V2628" s="39"/>
      <c r="W2628" s="39"/>
      <c r="X2628" s="39"/>
      <c r="Y2628" s="39"/>
      <c r="Z2628" s="39"/>
      <c r="AA2628" s="39"/>
      <c r="AB2628" s="39"/>
      <c r="AC2628" s="39"/>
      <c r="AD2628" s="39"/>
      <c r="AE2628" s="39"/>
      <c r="AR2628" s="232" t="s">
        <v>231</v>
      </c>
      <c r="AT2628" s="232" t="s">
        <v>198</v>
      </c>
      <c r="AU2628" s="232" t="s">
        <v>82</v>
      </c>
      <c r="AY2628" s="18" t="s">
        <v>196</v>
      </c>
      <c r="BE2628" s="233">
        <f>IF(N2628="základní",J2628,0)</f>
        <v>0</v>
      </c>
      <c r="BF2628" s="233">
        <f>IF(N2628="snížená",J2628,0)</f>
        <v>0</v>
      </c>
      <c r="BG2628" s="233">
        <f>IF(N2628="zákl. přenesená",J2628,0)</f>
        <v>0</v>
      </c>
      <c r="BH2628" s="233">
        <f>IF(N2628="sníž. přenesená",J2628,0)</f>
        <v>0</v>
      </c>
      <c r="BI2628" s="233">
        <f>IF(N2628="nulová",J2628,0)</f>
        <v>0</v>
      </c>
      <c r="BJ2628" s="18" t="s">
        <v>80</v>
      </c>
      <c r="BK2628" s="233">
        <f>ROUND(I2628*H2628,2)</f>
        <v>0</v>
      </c>
      <c r="BL2628" s="18" t="s">
        <v>231</v>
      </c>
      <c r="BM2628" s="232" t="s">
        <v>2829</v>
      </c>
    </row>
    <row r="2629" s="2" customFormat="1">
      <c r="A2629" s="39"/>
      <c r="B2629" s="40"/>
      <c r="C2629" s="41"/>
      <c r="D2629" s="234" t="s">
        <v>203</v>
      </c>
      <c r="E2629" s="41"/>
      <c r="F2629" s="235" t="s">
        <v>2827</v>
      </c>
      <c r="G2629" s="41"/>
      <c r="H2629" s="41"/>
      <c r="I2629" s="236"/>
      <c r="J2629" s="41"/>
      <c r="K2629" s="41"/>
      <c r="L2629" s="45"/>
      <c r="M2629" s="237"/>
      <c r="N2629" s="238"/>
      <c r="O2629" s="92"/>
      <c r="P2629" s="92"/>
      <c r="Q2629" s="92"/>
      <c r="R2629" s="92"/>
      <c r="S2629" s="92"/>
      <c r="T2629" s="93"/>
      <c r="U2629" s="39"/>
      <c r="V2629" s="39"/>
      <c r="W2629" s="39"/>
      <c r="X2629" s="39"/>
      <c r="Y2629" s="39"/>
      <c r="Z2629" s="39"/>
      <c r="AA2629" s="39"/>
      <c r="AB2629" s="39"/>
      <c r="AC2629" s="39"/>
      <c r="AD2629" s="39"/>
      <c r="AE2629" s="39"/>
      <c r="AT2629" s="18" t="s">
        <v>203</v>
      </c>
      <c r="AU2629" s="18" t="s">
        <v>82</v>
      </c>
    </row>
    <row r="2630" s="2" customFormat="1" ht="16.5" customHeight="1">
      <c r="A2630" s="39"/>
      <c r="B2630" s="40"/>
      <c r="C2630" s="220" t="s">
        <v>1597</v>
      </c>
      <c r="D2630" s="220" t="s">
        <v>198</v>
      </c>
      <c r="E2630" s="221" t="s">
        <v>2830</v>
      </c>
      <c r="F2630" s="222" t="s">
        <v>2831</v>
      </c>
      <c r="G2630" s="223" t="s">
        <v>256</v>
      </c>
      <c r="H2630" s="224">
        <v>4024</v>
      </c>
      <c r="I2630" s="225"/>
      <c r="J2630" s="226">
        <f>ROUND(I2630*H2630,2)</f>
        <v>0</v>
      </c>
      <c r="K2630" s="227"/>
      <c r="L2630" s="45"/>
      <c r="M2630" s="228" t="s">
        <v>1</v>
      </c>
      <c r="N2630" s="229" t="s">
        <v>38</v>
      </c>
      <c r="O2630" s="92"/>
      <c r="P2630" s="230">
        <f>O2630*H2630</f>
        <v>0</v>
      </c>
      <c r="Q2630" s="230">
        <v>0</v>
      </c>
      <c r="R2630" s="230">
        <f>Q2630*H2630</f>
        <v>0</v>
      </c>
      <c r="S2630" s="230">
        <v>0</v>
      </c>
      <c r="T2630" s="231">
        <f>S2630*H2630</f>
        <v>0</v>
      </c>
      <c r="U2630" s="39"/>
      <c r="V2630" s="39"/>
      <c r="W2630" s="39"/>
      <c r="X2630" s="39"/>
      <c r="Y2630" s="39"/>
      <c r="Z2630" s="39"/>
      <c r="AA2630" s="39"/>
      <c r="AB2630" s="39"/>
      <c r="AC2630" s="39"/>
      <c r="AD2630" s="39"/>
      <c r="AE2630" s="39"/>
      <c r="AR2630" s="232" t="s">
        <v>231</v>
      </c>
      <c r="AT2630" s="232" t="s">
        <v>198</v>
      </c>
      <c r="AU2630" s="232" t="s">
        <v>82</v>
      </c>
      <c r="AY2630" s="18" t="s">
        <v>196</v>
      </c>
      <c r="BE2630" s="233">
        <f>IF(N2630="základní",J2630,0)</f>
        <v>0</v>
      </c>
      <c r="BF2630" s="233">
        <f>IF(N2630="snížená",J2630,0)</f>
        <v>0</v>
      </c>
      <c r="BG2630" s="233">
        <f>IF(N2630="zákl. přenesená",J2630,0)</f>
        <v>0</v>
      </c>
      <c r="BH2630" s="233">
        <f>IF(N2630="sníž. přenesená",J2630,0)</f>
        <v>0</v>
      </c>
      <c r="BI2630" s="233">
        <f>IF(N2630="nulová",J2630,0)</f>
        <v>0</v>
      </c>
      <c r="BJ2630" s="18" t="s">
        <v>80</v>
      </c>
      <c r="BK2630" s="233">
        <f>ROUND(I2630*H2630,2)</f>
        <v>0</v>
      </c>
      <c r="BL2630" s="18" t="s">
        <v>231</v>
      </c>
      <c r="BM2630" s="232" t="s">
        <v>2832</v>
      </c>
    </row>
    <row r="2631" s="2" customFormat="1">
      <c r="A2631" s="39"/>
      <c r="B2631" s="40"/>
      <c r="C2631" s="41"/>
      <c r="D2631" s="234" t="s">
        <v>203</v>
      </c>
      <c r="E2631" s="41"/>
      <c r="F2631" s="235" t="s">
        <v>2831</v>
      </c>
      <c r="G2631" s="41"/>
      <c r="H2631" s="41"/>
      <c r="I2631" s="236"/>
      <c r="J2631" s="41"/>
      <c r="K2631" s="41"/>
      <c r="L2631" s="45"/>
      <c r="M2631" s="237"/>
      <c r="N2631" s="238"/>
      <c r="O2631" s="92"/>
      <c r="P2631" s="92"/>
      <c r="Q2631" s="92"/>
      <c r="R2631" s="92"/>
      <c r="S2631" s="92"/>
      <c r="T2631" s="93"/>
      <c r="U2631" s="39"/>
      <c r="V2631" s="39"/>
      <c r="W2631" s="39"/>
      <c r="X2631" s="39"/>
      <c r="Y2631" s="39"/>
      <c r="Z2631" s="39"/>
      <c r="AA2631" s="39"/>
      <c r="AB2631" s="39"/>
      <c r="AC2631" s="39"/>
      <c r="AD2631" s="39"/>
      <c r="AE2631" s="39"/>
      <c r="AT2631" s="18" t="s">
        <v>203</v>
      </c>
      <c r="AU2631" s="18" t="s">
        <v>82</v>
      </c>
    </row>
    <row r="2632" s="2" customFormat="1" ht="16.5" customHeight="1">
      <c r="A2632" s="39"/>
      <c r="B2632" s="40"/>
      <c r="C2632" s="220" t="s">
        <v>2833</v>
      </c>
      <c r="D2632" s="220" t="s">
        <v>198</v>
      </c>
      <c r="E2632" s="221" t="s">
        <v>2834</v>
      </c>
      <c r="F2632" s="222" t="s">
        <v>2835</v>
      </c>
      <c r="G2632" s="223" t="s">
        <v>643</v>
      </c>
      <c r="H2632" s="224">
        <v>1</v>
      </c>
      <c r="I2632" s="225"/>
      <c r="J2632" s="226">
        <f>ROUND(I2632*H2632,2)</f>
        <v>0</v>
      </c>
      <c r="K2632" s="227"/>
      <c r="L2632" s="45"/>
      <c r="M2632" s="228" t="s">
        <v>1</v>
      </c>
      <c r="N2632" s="229" t="s">
        <v>38</v>
      </c>
      <c r="O2632" s="92"/>
      <c r="P2632" s="230">
        <f>O2632*H2632</f>
        <v>0</v>
      </c>
      <c r="Q2632" s="230">
        <v>0</v>
      </c>
      <c r="R2632" s="230">
        <f>Q2632*H2632</f>
        <v>0</v>
      </c>
      <c r="S2632" s="230">
        <v>0</v>
      </c>
      <c r="T2632" s="231">
        <f>S2632*H2632</f>
        <v>0</v>
      </c>
      <c r="U2632" s="39"/>
      <c r="V2632" s="39"/>
      <c r="W2632" s="39"/>
      <c r="X2632" s="39"/>
      <c r="Y2632" s="39"/>
      <c r="Z2632" s="39"/>
      <c r="AA2632" s="39"/>
      <c r="AB2632" s="39"/>
      <c r="AC2632" s="39"/>
      <c r="AD2632" s="39"/>
      <c r="AE2632" s="39"/>
      <c r="AR2632" s="232" t="s">
        <v>231</v>
      </c>
      <c r="AT2632" s="232" t="s">
        <v>198</v>
      </c>
      <c r="AU2632" s="232" t="s">
        <v>82</v>
      </c>
      <c r="AY2632" s="18" t="s">
        <v>196</v>
      </c>
      <c r="BE2632" s="233">
        <f>IF(N2632="základní",J2632,0)</f>
        <v>0</v>
      </c>
      <c r="BF2632" s="233">
        <f>IF(N2632="snížená",J2632,0)</f>
        <v>0</v>
      </c>
      <c r="BG2632" s="233">
        <f>IF(N2632="zákl. přenesená",J2632,0)</f>
        <v>0</v>
      </c>
      <c r="BH2632" s="233">
        <f>IF(N2632="sníž. přenesená",J2632,0)</f>
        <v>0</v>
      </c>
      <c r="BI2632" s="233">
        <f>IF(N2632="nulová",J2632,0)</f>
        <v>0</v>
      </c>
      <c r="BJ2632" s="18" t="s">
        <v>80</v>
      </c>
      <c r="BK2632" s="233">
        <f>ROUND(I2632*H2632,2)</f>
        <v>0</v>
      </c>
      <c r="BL2632" s="18" t="s">
        <v>231</v>
      </c>
      <c r="BM2632" s="232" t="s">
        <v>2836</v>
      </c>
    </row>
    <row r="2633" s="2" customFormat="1">
      <c r="A2633" s="39"/>
      <c r="B2633" s="40"/>
      <c r="C2633" s="41"/>
      <c r="D2633" s="234" t="s">
        <v>203</v>
      </c>
      <c r="E2633" s="41"/>
      <c r="F2633" s="235" t="s">
        <v>2835</v>
      </c>
      <c r="G2633" s="41"/>
      <c r="H2633" s="41"/>
      <c r="I2633" s="236"/>
      <c r="J2633" s="41"/>
      <c r="K2633" s="41"/>
      <c r="L2633" s="45"/>
      <c r="M2633" s="237"/>
      <c r="N2633" s="238"/>
      <c r="O2633" s="92"/>
      <c r="P2633" s="92"/>
      <c r="Q2633" s="92"/>
      <c r="R2633" s="92"/>
      <c r="S2633" s="92"/>
      <c r="T2633" s="93"/>
      <c r="U2633" s="39"/>
      <c r="V2633" s="39"/>
      <c r="W2633" s="39"/>
      <c r="X2633" s="39"/>
      <c r="Y2633" s="39"/>
      <c r="Z2633" s="39"/>
      <c r="AA2633" s="39"/>
      <c r="AB2633" s="39"/>
      <c r="AC2633" s="39"/>
      <c r="AD2633" s="39"/>
      <c r="AE2633" s="39"/>
      <c r="AT2633" s="18" t="s">
        <v>203</v>
      </c>
      <c r="AU2633" s="18" t="s">
        <v>82</v>
      </c>
    </row>
    <row r="2634" s="2" customFormat="1" ht="24.15" customHeight="1">
      <c r="A2634" s="39"/>
      <c r="B2634" s="40"/>
      <c r="C2634" s="220" t="s">
        <v>1602</v>
      </c>
      <c r="D2634" s="220" t="s">
        <v>198</v>
      </c>
      <c r="E2634" s="221" t="s">
        <v>2837</v>
      </c>
      <c r="F2634" s="222" t="s">
        <v>2838</v>
      </c>
      <c r="G2634" s="223" t="s">
        <v>643</v>
      </c>
      <c r="H2634" s="224">
        <v>1</v>
      </c>
      <c r="I2634" s="225"/>
      <c r="J2634" s="226">
        <f>ROUND(I2634*H2634,2)</f>
        <v>0</v>
      </c>
      <c r="K2634" s="227"/>
      <c r="L2634" s="45"/>
      <c r="M2634" s="228" t="s">
        <v>1</v>
      </c>
      <c r="N2634" s="229" t="s">
        <v>38</v>
      </c>
      <c r="O2634" s="92"/>
      <c r="P2634" s="230">
        <f>O2634*H2634</f>
        <v>0</v>
      </c>
      <c r="Q2634" s="230">
        <v>0</v>
      </c>
      <c r="R2634" s="230">
        <f>Q2634*H2634</f>
        <v>0</v>
      </c>
      <c r="S2634" s="230">
        <v>0</v>
      </c>
      <c r="T2634" s="231">
        <f>S2634*H2634</f>
        <v>0</v>
      </c>
      <c r="U2634" s="39"/>
      <c r="V2634" s="39"/>
      <c r="W2634" s="39"/>
      <c r="X2634" s="39"/>
      <c r="Y2634" s="39"/>
      <c r="Z2634" s="39"/>
      <c r="AA2634" s="39"/>
      <c r="AB2634" s="39"/>
      <c r="AC2634" s="39"/>
      <c r="AD2634" s="39"/>
      <c r="AE2634" s="39"/>
      <c r="AR2634" s="232" t="s">
        <v>231</v>
      </c>
      <c r="AT2634" s="232" t="s">
        <v>198</v>
      </c>
      <c r="AU2634" s="232" t="s">
        <v>82</v>
      </c>
      <c r="AY2634" s="18" t="s">
        <v>196</v>
      </c>
      <c r="BE2634" s="233">
        <f>IF(N2634="základní",J2634,0)</f>
        <v>0</v>
      </c>
      <c r="BF2634" s="233">
        <f>IF(N2634="snížená",J2634,0)</f>
        <v>0</v>
      </c>
      <c r="BG2634" s="233">
        <f>IF(N2634="zákl. přenesená",J2634,0)</f>
        <v>0</v>
      </c>
      <c r="BH2634" s="233">
        <f>IF(N2634="sníž. přenesená",J2634,0)</f>
        <v>0</v>
      </c>
      <c r="BI2634" s="233">
        <f>IF(N2634="nulová",J2634,0)</f>
        <v>0</v>
      </c>
      <c r="BJ2634" s="18" t="s">
        <v>80</v>
      </c>
      <c r="BK2634" s="233">
        <f>ROUND(I2634*H2634,2)</f>
        <v>0</v>
      </c>
      <c r="BL2634" s="18" t="s">
        <v>231</v>
      </c>
      <c r="BM2634" s="232" t="s">
        <v>2839</v>
      </c>
    </row>
    <row r="2635" s="2" customFormat="1">
      <c r="A2635" s="39"/>
      <c r="B2635" s="40"/>
      <c r="C2635" s="41"/>
      <c r="D2635" s="234" t="s">
        <v>203</v>
      </c>
      <c r="E2635" s="41"/>
      <c r="F2635" s="235" t="s">
        <v>2838</v>
      </c>
      <c r="G2635" s="41"/>
      <c r="H2635" s="41"/>
      <c r="I2635" s="236"/>
      <c r="J2635" s="41"/>
      <c r="K2635" s="41"/>
      <c r="L2635" s="45"/>
      <c r="M2635" s="237"/>
      <c r="N2635" s="238"/>
      <c r="O2635" s="92"/>
      <c r="P2635" s="92"/>
      <c r="Q2635" s="92"/>
      <c r="R2635" s="92"/>
      <c r="S2635" s="92"/>
      <c r="T2635" s="93"/>
      <c r="U2635" s="39"/>
      <c r="V2635" s="39"/>
      <c r="W2635" s="39"/>
      <c r="X2635" s="39"/>
      <c r="Y2635" s="39"/>
      <c r="Z2635" s="39"/>
      <c r="AA2635" s="39"/>
      <c r="AB2635" s="39"/>
      <c r="AC2635" s="39"/>
      <c r="AD2635" s="39"/>
      <c r="AE2635" s="39"/>
      <c r="AT2635" s="18" t="s">
        <v>203</v>
      </c>
      <c r="AU2635" s="18" t="s">
        <v>82</v>
      </c>
    </row>
    <row r="2636" s="2" customFormat="1" ht="37.8" customHeight="1">
      <c r="A2636" s="39"/>
      <c r="B2636" s="40"/>
      <c r="C2636" s="220" t="s">
        <v>2840</v>
      </c>
      <c r="D2636" s="220" t="s">
        <v>198</v>
      </c>
      <c r="E2636" s="221" t="s">
        <v>2841</v>
      </c>
      <c r="F2636" s="222" t="s">
        <v>2842</v>
      </c>
      <c r="G2636" s="223" t="s">
        <v>256</v>
      </c>
      <c r="H2636" s="224">
        <v>15</v>
      </c>
      <c r="I2636" s="225"/>
      <c r="J2636" s="226">
        <f>ROUND(I2636*H2636,2)</f>
        <v>0</v>
      </c>
      <c r="K2636" s="227"/>
      <c r="L2636" s="45"/>
      <c r="M2636" s="228" t="s">
        <v>1</v>
      </c>
      <c r="N2636" s="229" t="s">
        <v>38</v>
      </c>
      <c r="O2636" s="92"/>
      <c r="P2636" s="230">
        <f>O2636*H2636</f>
        <v>0</v>
      </c>
      <c r="Q2636" s="230">
        <v>0</v>
      </c>
      <c r="R2636" s="230">
        <f>Q2636*H2636</f>
        <v>0</v>
      </c>
      <c r="S2636" s="230">
        <v>0</v>
      </c>
      <c r="T2636" s="231">
        <f>S2636*H2636</f>
        <v>0</v>
      </c>
      <c r="U2636" s="39"/>
      <c r="V2636" s="39"/>
      <c r="W2636" s="39"/>
      <c r="X2636" s="39"/>
      <c r="Y2636" s="39"/>
      <c r="Z2636" s="39"/>
      <c r="AA2636" s="39"/>
      <c r="AB2636" s="39"/>
      <c r="AC2636" s="39"/>
      <c r="AD2636" s="39"/>
      <c r="AE2636" s="39"/>
      <c r="AR2636" s="232" t="s">
        <v>231</v>
      </c>
      <c r="AT2636" s="232" t="s">
        <v>198</v>
      </c>
      <c r="AU2636" s="232" t="s">
        <v>82</v>
      </c>
      <c r="AY2636" s="18" t="s">
        <v>196</v>
      </c>
      <c r="BE2636" s="233">
        <f>IF(N2636="základní",J2636,0)</f>
        <v>0</v>
      </c>
      <c r="BF2636" s="233">
        <f>IF(N2636="snížená",J2636,0)</f>
        <v>0</v>
      </c>
      <c r="BG2636" s="233">
        <f>IF(N2636="zákl. přenesená",J2636,0)</f>
        <v>0</v>
      </c>
      <c r="BH2636" s="233">
        <f>IF(N2636="sníž. přenesená",J2636,0)</f>
        <v>0</v>
      </c>
      <c r="BI2636" s="233">
        <f>IF(N2636="nulová",J2636,0)</f>
        <v>0</v>
      </c>
      <c r="BJ2636" s="18" t="s">
        <v>80</v>
      </c>
      <c r="BK2636" s="233">
        <f>ROUND(I2636*H2636,2)</f>
        <v>0</v>
      </c>
      <c r="BL2636" s="18" t="s">
        <v>231</v>
      </c>
      <c r="BM2636" s="232" t="s">
        <v>2843</v>
      </c>
    </row>
    <row r="2637" s="2" customFormat="1">
      <c r="A2637" s="39"/>
      <c r="B2637" s="40"/>
      <c r="C2637" s="41"/>
      <c r="D2637" s="234" t="s">
        <v>203</v>
      </c>
      <c r="E2637" s="41"/>
      <c r="F2637" s="235" t="s">
        <v>2842</v>
      </c>
      <c r="G2637" s="41"/>
      <c r="H2637" s="41"/>
      <c r="I2637" s="236"/>
      <c r="J2637" s="41"/>
      <c r="K2637" s="41"/>
      <c r="L2637" s="45"/>
      <c r="M2637" s="237"/>
      <c r="N2637" s="238"/>
      <c r="O2637" s="92"/>
      <c r="P2637" s="92"/>
      <c r="Q2637" s="92"/>
      <c r="R2637" s="92"/>
      <c r="S2637" s="92"/>
      <c r="T2637" s="93"/>
      <c r="U2637" s="39"/>
      <c r="V2637" s="39"/>
      <c r="W2637" s="39"/>
      <c r="X2637" s="39"/>
      <c r="Y2637" s="39"/>
      <c r="Z2637" s="39"/>
      <c r="AA2637" s="39"/>
      <c r="AB2637" s="39"/>
      <c r="AC2637" s="39"/>
      <c r="AD2637" s="39"/>
      <c r="AE2637" s="39"/>
      <c r="AT2637" s="18" t="s">
        <v>203</v>
      </c>
      <c r="AU2637" s="18" t="s">
        <v>82</v>
      </c>
    </row>
    <row r="2638" s="2" customFormat="1" ht="37.8" customHeight="1">
      <c r="A2638" s="39"/>
      <c r="B2638" s="40"/>
      <c r="C2638" s="220" t="s">
        <v>1605</v>
      </c>
      <c r="D2638" s="220" t="s">
        <v>198</v>
      </c>
      <c r="E2638" s="221" t="s">
        <v>2844</v>
      </c>
      <c r="F2638" s="222" t="s">
        <v>2842</v>
      </c>
      <c r="G2638" s="223" t="s">
        <v>256</v>
      </c>
      <c r="H2638" s="224">
        <v>20</v>
      </c>
      <c r="I2638" s="225"/>
      <c r="J2638" s="226">
        <f>ROUND(I2638*H2638,2)</f>
        <v>0</v>
      </c>
      <c r="K2638" s="227"/>
      <c r="L2638" s="45"/>
      <c r="M2638" s="228" t="s">
        <v>1</v>
      </c>
      <c r="N2638" s="229" t="s">
        <v>38</v>
      </c>
      <c r="O2638" s="92"/>
      <c r="P2638" s="230">
        <f>O2638*H2638</f>
        <v>0</v>
      </c>
      <c r="Q2638" s="230">
        <v>0</v>
      </c>
      <c r="R2638" s="230">
        <f>Q2638*H2638</f>
        <v>0</v>
      </c>
      <c r="S2638" s="230">
        <v>0</v>
      </c>
      <c r="T2638" s="231">
        <f>S2638*H2638</f>
        <v>0</v>
      </c>
      <c r="U2638" s="39"/>
      <c r="V2638" s="39"/>
      <c r="W2638" s="39"/>
      <c r="X2638" s="39"/>
      <c r="Y2638" s="39"/>
      <c r="Z2638" s="39"/>
      <c r="AA2638" s="39"/>
      <c r="AB2638" s="39"/>
      <c r="AC2638" s="39"/>
      <c r="AD2638" s="39"/>
      <c r="AE2638" s="39"/>
      <c r="AR2638" s="232" t="s">
        <v>231</v>
      </c>
      <c r="AT2638" s="232" t="s">
        <v>198</v>
      </c>
      <c r="AU2638" s="232" t="s">
        <v>82</v>
      </c>
      <c r="AY2638" s="18" t="s">
        <v>196</v>
      </c>
      <c r="BE2638" s="233">
        <f>IF(N2638="základní",J2638,0)</f>
        <v>0</v>
      </c>
      <c r="BF2638" s="233">
        <f>IF(N2638="snížená",J2638,0)</f>
        <v>0</v>
      </c>
      <c r="BG2638" s="233">
        <f>IF(N2638="zákl. přenesená",J2638,0)</f>
        <v>0</v>
      </c>
      <c r="BH2638" s="233">
        <f>IF(N2638="sníž. přenesená",J2638,0)</f>
        <v>0</v>
      </c>
      <c r="BI2638" s="233">
        <f>IF(N2638="nulová",J2638,0)</f>
        <v>0</v>
      </c>
      <c r="BJ2638" s="18" t="s">
        <v>80</v>
      </c>
      <c r="BK2638" s="233">
        <f>ROUND(I2638*H2638,2)</f>
        <v>0</v>
      </c>
      <c r="BL2638" s="18" t="s">
        <v>231</v>
      </c>
      <c r="BM2638" s="232" t="s">
        <v>2845</v>
      </c>
    </row>
    <row r="2639" s="2" customFormat="1">
      <c r="A2639" s="39"/>
      <c r="B2639" s="40"/>
      <c r="C2639" s="41"/>
      <c r="D2639" s="234" t="s">
        <v>203</v>
      </c>
      <c r="E2639" s="41"/>
      <c r="F2639" s="235" t="s">
        <v>2842</v>
      </c>
      <c r="G2639" s="41"/>
      <c r="H2639" s="41"/>
      <c r="I2639" s="236"/>
      <c r="J2639" s="41"/>
      <c r="K2639" s="41"/>
      <c r="L2639" s="45"/>
      <c r="M2639" s="237"/>
      <c r="N2639" s="238"/>
      <c r="O2639" s="92"/>
      <c r="P2639" s="92"/>
      <c r="Q2639" s="92"/>
      <c r="R2639" s="92"/>
      <c r="S2639" s="92"/>
      <c r="T2639" s="93"/>
      <c r="U2639" s="39"/>
      <c r="V2639" s="39"/>
      <c r="W2639" s="39"/>
      <c r="X2639" s="39"/>
      <c r="Y2639" s="39"/>
      <c r="Z2639" s="39"/>
      <c r="AA2639" s="39"/>
      <c r="AB2639" s="39"/>
      <c r="AC2639" s="39"/>
      <c r="AD2639" s="39"/>
      <c r="AE2639" s="39"/>
      <c r="AT2639" s="18" t="s">
        <v>203</v>
      </c>
      <c r="AU2639" s="18" t="s">
        <v>82</v>
      </c>
    </row>
    <row r="2640" s="2" customFormat="1" ht="44.25" customHeight="1">
      <c r="A2640" s="39"/>
      <c r="B2640" s="40"/>
      <c r="C2640" s="220" t="s">
        <v>2846</v>
      </c>
      <c r="D2640" s="220" t="s">
        <v>198</v>
      </c>
      <c r="E2640" s="221" t="s">
        <v>2847</v>
      </c>
      <c r="F2640" s="222" t="s">
        <v>2848</v>
      </c>
      <c r="G2640" s="223" t="s">
        <v>2849</v>
      </c>
      <c r="H2640" s="293"/>
      <c r="I2640" s="225"/>
      <c r="J2640" s="226">
        <f>ROUND(I2640*H2640,2)</f>
        <v>0</v>
      </c>
      <c r="K2640" s="227"/>
      <c r="L2640" s="45"/>
      <c r="M2640" s="228" t="s">
        <v>1</v>
      </c>
      <c r="N2640" s="229" t="s">
        <v>38</v>
      </c>
      <c r="O2640" s="92"/>
      <c r="P2640" s="230">
        <f>O2640*H2640</f>
        <v>0</v>
      </c>
      <c r="Q2640" s="230">
        <v>0</v>
      </c>
      <c r="R2640" s="230">
        <f>Q2640*H2640</f>
        <v>0</v>
      </c>
      <c r="S2640" s="230">
        <v>0</v>
      </c>
      <c r="T2640" s="231">
        <f>S2640*H2640</f>
        <v>0</v>
      </c>
      <c r="U2640" s="39"/>
      <c r="V2640" s="39"/>
      <c r="W2640" s="39"/>
      <c r="X2640" s="39"/>
      <c r="Y2640" s="39"/>
      <c r="Z2640" s="39"/>
      <c r="AA2640" s="39"/>
      <c r="AB2640" s="39"/>
      <c r="AC2640" s="39"/>
      <c r="AD2640" s="39"/>
      <c r="AE2640" s="39"/>
      <c r="AR2640" s="232" t="s">
        <v>231</v>
      </c>
      <c r="AT2640" s="232" t="s">
        <v>198</v>
      </c>
      <c r="AU2640" s="232" t="s">
        <v>82</v>
      </c>
      <c r="AY2640" s="18" t="s">
        <v>196</v>
      </c>
      <c r="BE2640" s="233">
        <f>IF(N2640="základní",J2640,0)</f>
        <v>0</v>
      </c>
      <c r="BF2640" s="233">
        <f>IF(N2640="snížená",J2640,0)</f>
        <v>0</v>
      </c>
      <c r="BG2640" s="233">
        <f>IF(N2640="zákl. přenesená",J2640,0)</f>
        <v>0</v>
      </c>
      <c r="BH2640" s="233">
        <f>IF(N2640="sníž. přenesená",J2640,0)</f>
        <v>0</v>
      </c>
      <c r="BI2640" s="233">
        <f>IF(N2640="nulová",J2640,0)</f>
        <v>0</v>
      </c>
      <c r="BJ2640" s="18" t="s">
        <v>80</v>
      </c>
      <c r="BK2640" s="233">
        <f>ROUND(I2640*H2640,2)</f>
        <v>0</v>
      </c>
      <c r="BL2640" s="18" t="s">
        <v>231</v>
      </c>
      <c r="BM2640" s="232" t="s">
        <v>2850</v>
      </c>
    </row>
    <row r="2641" s="2" customFormat="1">
      <c r="A2641" s="39"/>
      <c r="B2641" s="40"/>
      <c r="C2641" s="41"/>
      <c r="D2641" s="234" t="s">
        <v>203</v>
      </c>
      <c r="E2641" s="41"/>
      <c r="F2641" s="235" t="s">
        <v>2848</v>
      </c>
      <c r="G2641" s="41"/>
      <c r="H2641" s="41"/>
      <c r="I2641" s="236"/>
      <c r="J2641" s="41"/>
      <c r="K2641" s="41"/>
      <c r="L2641" s="45"/>
      <c r="M2641" s="237"/>
      <c r="N2641" s="238"/>
      <c r="O2641" s="92"/>
      <c r="P2641" s="92"/>
      <c r="Q2641" s="92"/>
      <c r="R2641" s="92"/>
      <c r="S2641" s="92"/>
      <c r="T2641" s="93"/>
      <c r="U2641" s="39"/>
      <c r="V2641" s="39"/>
      <c r="W2641" s="39"/>
      <c r="X2641" s="39"/>
      <c r="Y2641" s="39"/>
      <c r="Z2641" s="39"/>
      <c r="AA2641" s="39"/>
      <c r="AB2641" s="39"/>
      <c r="AC2641" s="39"/>
      <c r="AD2641" s="39"/>
      <c r="AE2641" s="39"/>
      <c r="AT2641" s="18" t="s">
        <v>203</v>
      </c>
      <c r="AU2641" s="18" t="s">
        <v>82</v>
      </c>
    </row>
    <row r="2642" s="12" customFormat="1" ht="22.8" customHeight="1">
      <c r="A2642" s="12"/>
      <c r="B2642" s="204"/>
      <c r="C2642" s="205"/>
      <c r="D2642" s="206" t="s">
        <v>72</v>
      </c>
      <c r="E2642" s="218" t="s">
        <v>2367</v>
      </c>
      <c r="F2642" s="218" t="s">
        <v>2851</v>
      </c>
      <c r="G2642" s="205"/>
      <c r="H2642" s="205"/>
      <c r="I2642" s="208"/>
      <c r="J2642" s="219">
        <f>BK2642</f>
        <v>0</v>
      </c>
      <c r="K2642" s="205"/>
      <c r="L2642" s="210"/>
      <c r="M2642" s="211"/>
      <c r="N2642" s="212"/>
      <c r="O2642" s="212"/>
      <c r="P2642" s="213">
        <f>SUM(P2643:P2860)</f>
        <v>0</v>
      </c>
      <c r="Q2642" s="212"/>
      <c r="R2642" s="213">
        <f>SUM(R2643:R2860)</f>
        <v>0</v>
      </c>
      <c r="S2642" s="212"/>
      <c r="T2642" s="214">
        <f>SUM(T2643:T2860)</f>
        <v>0</v>
      </c>
      <c r="U2642" s="12"/>
      <c r="V2642" s="12"/>
      <c r="W2642" s="12"/>
      <c r="X2642" s="12"/>
      <c r="Y2642" s="12"/>
      <c r="Z2642" s="12"/>
      <c r="AA2642" s="12"/>
      <c r="AB2642" s="12"/>
      <c r="AC2642" s="12"/>
      <c r="AD2642" s="12"/>
      <c r="AE2642" s="12"/>
      <c r="AR2642" s="215" t="s">
        <v>82</v>
      </c>
      <c r="AT2642" s="216" t="s">
        <v>72</v>
      </c>
      <c r="AU2642" s="216" t="s">
        <v>80</v>
      </c>
      <c r="AY2642" s="215" t="s">
        <v>196</v>
      </c>
      <c r="BK2642" s="217">
        <f>SUM(BK2643:BK2860)</f>
        <v>0</v>
      </c>
    </row>
    <row r="2643" s="2" customFormat="1" ht="24.15" customHeight="1">
      <c r="A2643" s="39"/>
      <c r="B2643" s="40"/>
      <c r="C2643" s="220" t="s">
        <v>1609</v>
      </c>
      <c r="D2643" s="220" t="s">
        <v>198</v>
      </c>
      <c r="E2643" s="221" t="s">
        <v>2852</v>
      </c>
      <c r="F2643" s="222" t="s">
        <v>2853</v>
      </c>
      <c r="G2643" s="223" t="s">
        <v>256</v>
      </c>
      <c r="H2643" s="224">
        <v>1260</v>
      </c>
      <c r="I2643" s="225"/>
      <c r="J2643" s="226">
        <f>ROUND(I2643*H2643,2)</f>
        <v>0</v>
      </c>
      <c r="K2643" s="227"/>
      <c r="L2643" s="45"/>
      <c r="M2643" s="228" t="s">
        <v>1</v>
      </c>
      <c r="N2643" s="229" t="s">
        <v>38</v>
      </c>
      <c r="O2643" s="92"/>
      <c r="P2643" s="230">
        <f>O2643*H2643</f>
        <v>0</v>
      </c>
      <c r="Q2643" s="230">
        <v>0</v>
      </c>
      <c r="R2643" s="230">
        <f>Q2643*H2643</f>
        <v>0</v>
      </c>
      <c r="S2643" s="230">
        <v>0</v>
      </c>
      <c r="T2643" s="231">
        <f>S2643*H2643</f>
        <v>0</v>
      </c>
      <c r="U2643" s="39"/>
      <c r="V2643" s="39"/>
      <c r="W2643" s="39"/>
      <c r="X2643" s="39"/>
      <c r="Y2643" s="39"/>
      <c r="Z2643" s="39"/>
      <c r="AA2643" s="39"/>
      <c r="AB2643" s="39"/>
      <c r="AC2643" s="39"/>
      <c r="AD2643" s="39"/>
      <c r="AE2643" s="39"/>
      <c r="AR2643" s="232" t="s">
        <v>231</v>
      </c>
      <c r="AT2643" s="232" t="s">
        <v>198</v>
      </c>
      <c r="AU2643" s="232" t="s">
        <v>82</v>
      </c>
      <c r="AY2643" s="18" t="s">
        <v>196</v>
      </c>
      <c r="BE2643" s="233">
        <f>IF(N2643="základní",J2643,0)</f>
        <v>0</v>
      </c>
      <c r="BF2643" s="233">
        <f>IF(N2643="snížená",J2643,0)</f>
        <v>0</v>
      </c>
      <c r="BG2643" s="233">
        <f>IF(N2643="zákl. přenesená",J2643,0)</f>
        <v>0</v>
      </c>
      <c r="BH2643" s="233">
        <f>IF(N2643="sníž. přenesená",J2643,0)</f>
        <v>0</v>
      </c>
      <c r="BI2643" s="233">
        <f>IF(N2643="nulová",J2643,0)</f>
        <v>0</v>
      </c>
      <c r="BJ2643" s="18" t="s">
        <v>80</v>
      </c>
      <c r="BK2643" s="233">
        <f>ROUND(I2643*H2643,2)</f>
        <v>0</v>
      </c>
      <c r="BL2643" s="18" t="s">
        <v>231</v>
      </c>
      <c r="BM2643" s="232" t="s">
        <v>2854</v>
      </c>
    </row>
    <row r="2644" s="2" customFormat="1">
      <c r="A2644" s="39"/>
      <c r="B2644" s="40"/>
      <c r="C2644" s="41"/>
      <c r="D2644" s="234" t="s">
        <v>203</v>
      </c>
      <c r="E2644" s="41"/>
      <c r="F2644" s="235" t="s">
        <v>2853</v>
      </c>
      <c r="G2644" s="41"/>
      <c r="H2644" s="41"/>
      <c r="I2644" s="236"/>
      <c r="J2644" s="41"/>
      <c r="K2644" s="41"/>
      <c r="L2644" s="45"/>
      <c r="M2644" s="237"/>
      <c r="N2644" s="238"/>
      <c r="O2644" s="92"/>
      <c r="P2644" s="92"/>
      <c r="Q2644" s="92"/>
      <c r="R2644" s="92"/>
      <c r="S2644" s="92"/>
      <c r="T2644" s="93"/>
      <c r="U2644" s="39"/>
      <c r="V2644" s="39"/>
      <c r="W2644" s="39"/>
      <c r="X2644" s="39"/>
      <c r="Y2644" s="39"/>
      <c r="Z2644" s="39"/>
      <c r="AA2644" s="39"/>
      <c r="AB2644" s="39"/>
      <c r="AC2644" s="39"/>
      <c r="AD2644" s="39"/>
      <c r="AE2644" s="39"/>
      <c r="AT2644" s="18" t="s">
        <v>203</v>
      </c>
      <c r="AU2644" s="18" t="s">
        <v>82</v>
      </c>
    </row>
    <row r="2645" s="2" customFormat="1" ht="24.15" customHeight="1">
      <c r="A2645" s="39"/>
      <c r="B2645" s="40"/>
      <c r="C2645" s="220" t="s">
        <v>2855</v>
      </c>
      <c r="D2645" s="220" t="s">
        <v>198</v>
      </c>
      <c r="E2645" s="221" t="s">
        <v>2856</v>
      </c>
      <c r="F2645" s="222" t="s">
        <v>2857</v>
      </c>
      <c r="G2645" s="223" t="s">
        <v>256</v>
      </c>
      <c r="H2645" s="224">
        <v>2790</v>
      </c>
      <c r="I2645" s="225"/>
      <c r="J2645" s="226">
        <f>ROUND(I2645*H2645,2)</f>
        <v>0</v>
      </c>
      <c r="K2645" s="227"/>
      <c r="L2645" s="45"/>
      <c r="M2645" s="228" t="s">
        <v>1</v>
      </c>
      <c r="N2645" s="229" t="s">
        <v>38</v>
      </c>
      <c r="O2645" s="92"/>
      <c r="P2645" s="230">
        <f>O2645*H2645</f>
        <v>0</v>
      </c>
      <c r="Q2645" s="230">
        <v>0</v>
      </c>
      <c r="R2645" s="230">
        <f>Q2645*H2645</f>
        <v>0</v>
      </c>
      <c r="S2645" s="230">
        <v>0</v>
      </c>
      <c r="T2645" s="231">
        <f>S2645*H2645</f>
        <v>0</v>
      </c>
      <c r="U2645" s="39"/>
      <c r="V2645" s="39"/>
      <c r="W2645" s="39"/>
      <c r="X2645" s="39"/>
      <c r="Y2645" s="39"/>
      <c r="Z2645" s="39"/>
      <c r="AA2645" s="39"/>
      <c r="AB2645" s="39"/>
      <c r="AC2645" s="39"/>
      <c r="AD2645" s="39"/>
      <c r="AE2645" s="39"/>
      <c r="AR2645" s="232" t="s">
        <v>231</v>
      </c>
      <c r="AT2645" s="232" t="s">
        <v>198</v>
      </c>
      <c r="AU2645" s="232" t="s">
        <v>82</v>
      </c>
      <c r="AY2645" s="18" t="s">
        <v>196</v>
      </c>
      <c r="BE2645" s="233">
        <f>IF(N2645="základní",J2645,0)</f>
        <v>0</v>
      </c>
      <c r="BF2645" s="233">
        <f>IF(N2645="snížená",J2645,0)</f>
        <v>0</v>
      </c>
      <c r="BG2645" s="233">
        <f>IF(N2645="zákl. přenesená",J2645,0)</f>
        <v>0</v>
      </c>
      <c r="BH2645" s="233">
        <f>IF(N2645="sníž. přenesená",J2645,0)</f>
        <v>0</v>
      </c>
      <c r="BI2645" s="233">
        <f>IF(N2645="nulová",J2645,0)</f>
        <v>0</v>
      </c>
      <c r="BJ2645" s="18" t="s">
        <v>80</v>
      </c>
      <c r="BK2645" s="233">
        <f>ROUND(I2645*H2645,2)</f>
        <v>0</v>
      </c>
      <c r="BL2645" s="18" t="s">
        <v>231</v>
      </c>
      <c r="BM2645" s="232" t="s">
        <v>2858</v>
      </c>
    </row>
    <row r="2646" s="2" customFormat="1">
      <c r="A2646" s="39"/>
      <c r="B2646" s="40"/>
      <c r="C2646" s="41"/>
      <c r="D2646" s="234" t="s">
        <v>203</v>
      </c>
      <c r="E2646" s="41"/>
      <c r="F2646" s="235" t="s">
        <v>2857</v>
      </c>
      <c r="G2646" s="41"/>
      <c r="H2646" s="41"/>
      <c r="I2646" s="236"/>
      <c r="J2646" s="41"/>
      <c r="K2646" s="41"/>
      <c r="L2646" s="45"/>
      <c r="M2646" s="237"/>
      <c r="N2646" s="238"/>
      <c r="O2646" s="92"/>
      <c r="P2646" s="92"/>
      <c r="Q2646" s="92"/>
      <c r="R2646" s="92"/>
      <c r="S2646" s="92"/>
      <c r="T2646" s="93"/>
      <c r="U2646" s="39"/>
      <c r="V2646" s="39"/>
      <c r="W2646" s="39"/>
      <c r="X2646" s="39"/>
      <c r="Y2646" s="39"/>
      <c r="Z2646" s="39"/>
      <c r="AA2646" s="39"/>
      <c r="AB2646" s="39"/>
      <c r="AC2646" s="39"/>
      <c r="AD2646" s="39"/>
      <c r="AE2646" s="39"/>
      <c r="AT2646" s="18" t="s">
        <v>203</v>
      </c>
      <c r="AU2646" s="18" t="s">
        <v>82</v>
      </c>
    </row>
    <row r="2647" s="2" customFormat="1" ht="24.15" customHeight="1">
      <c r="A2647" s="39"/>
      <c r="B2647" s="40"/>
      <c r="C2647" s="220" t="s">
        <v>1612</v>
      </c>
      <c r="D2647" s="220" t="s">
        <v>198</v>
      </c>
      <c r="E2647" s="221" t="s">
        <v>2859</v>
      </c>
      <c r="F2647" s="222" t="s">
        <v>2860</v>
      </c>
      <c r="G2647" s="223" t="s">
        <v>256</v>
      </c>
      <c r="H2647" s="224">
        <v>836</v>
      </c>
      <c r="I2647" s="225"/>
      <c r="J2647" s="226">
        <f>ROUND(I2647*H2647,2)</f>
        <v>0</v>
      </c>
      <c r="K2647" s="227"/>
      <c r="L2647" s="45"/>
      <c r="M2647" s="228" t="s">
        <v>1</v>
      </c>
      <c r="N2647" s="229" t="s">
        <v>38</v>
      </c>
      <c r="O2647" s="92"/>
      <c r="P2647" s="230">
        <f>O2647*H2647</f>
        <v>0</v>
      </c>
      <c r="Q2647" s="230">
        <v>0</v>
      </c>
      <c r="R2647" s="230">
        <f>Q2647*H2647</f>
        <v>0</v>
      </c>
      <c r="S2647" s="230">
        <v>0</v>
      </c>
      <c r="T2647" s="231">
        <f>S2647*H2647</f>
        <v>0</v>
      </c>
      <c r="U2647" s="39"/>
      <c r="V2647" s="39"/>
      <c r="W2647" s="39"/>
      <c r="X2647" s="39"/>
      <c r="Y2647" s="39"/>
      <c r="Z2647" s="39"/>
      <c r="AA2647" s="39"/>
      <c r="AB2647" s="39"/>
      <c r="AC2647" s="39"/>
      <c r="AD2647" s="39"/>
      <c r="AE2647" s="39"/>
      <c r="AR2647" s="232" t="s">
        <v>231</v>
      </c>
      <c r="AT2647" s="232" t="s">
        <v>198</v>
      </c>
      <c r="AU2647" s="232" t="s">
        <v>82</v>
      </c>
      <c r="AY2647" s="18" t="s">
        <v>196</v>
      </c>
      <c r="BE2647" s="233">
        <f>IF(N2647="základní",J2647,0)</f>
        <v>0</v>
      </c>
      <c r="BF2647" s="233">
        <f>IF(N2647="snížená",J2647,0)</f>
        <v>0</v>
      </c>
      <c r="BG2647" s="233">
        <f>IF(N2647="zákl. přenesená",J2647,0)</f>
        <v>0</v>
      </c>
      <c r="BH2647" s="233">
        <f>IF(N2647="sníž. přenesená",J2647,0)</f>
        <v>0</v>
      </c>
      <c r="BI2647" s="233">
        <f>IF(N2647="nulová",J2647,0)</f>
        <v>0</v>
      </c>
      <c r="BJ2647" s="18" t="s">
        <v>80</v>
      </c>
      <c r="BK2647" s="233">
        <f>ROUND(I2647*H2647,2)</f>
        <v>0</v>
      </c>
      <c r="BL2647" s="18" t="s">
        <v>231</v>
      </c>
      <c r="BM2647" s="232" t="s">
        <v>2861</v>
      </c>
    </row>
    <row r="2648" s="2" customFormat="1">
      <c r="A2648" s="39"/>
      <c r="B2648" s="40"/>
      <c r="C2648" s="41"/>
      <c r="D2648" s="234" t="s">
        <v>203</v>
      </c>
      <c r="E2648" s="41"/>
      <c r="F2648" s="235" t="s">
        <v>2860</v>
      </c>
      <c r="G2648" s="41"/>
      <c r="H2648" s="41"/>
      <c r="I2648" s="236"/>
      <c r="J2648" s="41"/>
      <c r="K2648" s="41"/>
      <c r="L2648" s="45"/>
      <c r="M2648" s="237"/>
      <c r="N2648" s="238"/>
      <c r="O2648" s="92"/>
      <c r="P2648" s="92"/>
      <c r="Q2648" s="92"/>
      <c r="R2648" s="92"/>
      <c r="S2648" s="92"/>
      <c r="T2648" s="93"/>
      <c r="U2648" s="39"/>
      <c r="V2648" s="39"/>
      <c r="W2648" s="39"/>
      <c r="X2648" s="39"/>
      <c r="Y2648" s="39"/>
      <c r="Z2648" s="39"/>
      <c r="AA2648" s="39"/>
      <c r="AB2648" s="39"/>
      <c r="AC2648" s="39"/>
      <c r="AD2648" s="39"/>
      <c r="AE2648" s="39"/>
      <c r="AT2648" s="18" t="s">
        <v>203</v>
      </c>
      <c r="AU2648" s="18" t="s">
        <v>82</v>
      </c>
    </row>
    <row r="2649" s="2" customFormat="1" ht="24.15" customHeight="1">
      <c r="A2649" s="39"/>
      <c r="B2649" s="40"/>
      <c r="C2649" s="220" t="s">
        <v>2862</v>
      </c>
      <c r="D2649" s="220" t="s">
        <v>198</v>
      </c>
      <c r="E2649" s="221" t="s">
        <v>2863</v>
      </c>
      <c r="F2649" s="222" t="s">
        <v>2864</v>
      </c>
      <c r="G2649" s="223" t="s">
        <v>256</v>
      </c>
      <c r="H2649" s="224">
        <v>232</v>
      </c>
      <c r="I2649" s="225"/>
      <c r="J2649" s="226">
        <f>ROUND(I2649*H2649,2)</f>
        <v>0</v>
      </c>
      <c r="K2649" s="227"/>
      <c r="L2649" s="45"/>
      <c r="M2649" s="228" t="s">
        <v>1</v>
      </c>
      <c r="N2649" s="229" t="s">
        <v>38</v>
      </c>
      <c r="O2649" s="92"/>
      <c r="P2649" s="230">
        <f>O2649*H2649</f>
        <v>0</v>
      </c>
      <c r="Q2649" s="230">
        <v>0</v>
      </c>
      <c r="R2649" s="230">
        <f>Q2649*H2649</f>
        <v>0</v>
      </c>
      <c r="S2649" s="230">
        <v>0</v>
      </c>
      <c r="T2649" s="231">
        <f>S2649*H2649</f>
        <v>0</v>
      </c>
      <c r="U2649" s="39"/>
      <c r="V2649" s="39"/>
      <c r="W2649" s="39"/>
      <c r="X2649" s="39"/>
      <c r="Y2649" s="39"/>
      <c r="Z2649" s="39"/>
      <c r="AA2649" s="39"/>
      <c r="AB2649" s="39"/>
      <c r="AC2649" s="39"/>
      <c r="AD2649" s="39"/>
      <c r="AE2649" s="39"/>
      <c r="AR2649" s="232" t="s">
        <v>231</v>
      </c>
      <c r="AT2649" s="232" t="s">
        <v>198</v>
      </c>
      <c r="AU2649" s="232" t="s">
        <v>82</v>
      </c>
      <c r="AY2649" s="18" t="s">
        <v>196</v>
      </c>
      <c r="BE2649" s="233">
        <f>IF(N2649="základní",J2649,0)</f>
        <v>0</v>
      </c>
      <c r="BF2649" s="233">
        <f>IF(N2649="snížená",J2649,0)</f>
        <v>0</v>
      </c>
      <c r="BG2649" s="233">
        <f>IF(N2649="zákl. přenesená",J2649,0)</f>
        <v>0</v>
      </c>
      <c r="BH2649" s="233">
        <f>IF(N2649="sníž. přenesená",J2649,0)</f>
        <v>0</v>
      </c>
      <c r="BI2649" s="233">
        <f>IF(N2649="nulová",J2649,0)</f>
        <v>0</v>
      </c>
      <c r="BJ2649" s="18" t="s">
        <v>80</v>
      </c>
      <c r="BK2649" s="233">
        <f>ROUND(I2649*H2649,2)</f>
        <v>0</v>
      </c>
      <c r="BL2649" s="18" t="s">
        <v>231</v>
      </c>
      <c r="BM2649" s="232" t="s">
        <v>2865</v>
      </c>
    </row>
    <row r="2650" s="2" customFormat="1">
      <c r="A2650" s="39"/>
      <c r="B2650" s="40"/>
      <c r="C2650" s="41"/>
      <c r="D2650" s="234" t="s">
        <v>203</v>
      </c>
      <c r="E2650" s="41"/>
      <c r="F2650" s="235" t="s">
        <v>2864</v>
      </c>
      <c r="G2650" s="41"/>
      <c r="H2650" s="41"/>
      <c r="I2650" s="236"/>
      <c r="J2650" s="41"/>
      <c r="K2650" s="41"/>
      <c r="L2650" s="45"/>
      <c r="M2650" s="237"/>
      <c r="N2650" s="238"/>
      <c r="O2650" s="92"/>
      <c r="P2650" s="92"/>
      <c r="Q2650" s="92"/>
      <c r="R2650" s="92"/>
      <c r="S2650" s="92"/>
      <c r="T2650" s="93"/>
      <c r="U2650" s="39"/>
      <c r="V2650" s="39"/>
      <c r="W2650" s="39"/>
      <c r="X2650" s="39"/>
      <c r="Y2650" s="39"/>
      <c r="Z2650" s="39"/>
      <c r="AA2650" s="39"/>
      <c r="AB2650" s="39"/>
      <c r="AC2650" s="39"/>
      <c r="AD2650" s="39"/>
      <c r="AE2650" s="39"/>
      <c r="AT2650" s="18" t="s">
        <v>203</v>
      </c>
      <c r="AU2650" s="18" t="s">
        <v>82</v>
      </c>
    </row>
    <row r="2651" s="2" customFormat="1" ht="24.15" customHeight="1">
      <c r="A2651" s="39"/>
      <c r="B2651" s="40"/>
      <c r="C2651" s="220" t="s">
        <v>1617</v>
      </c>
      <c r="D2651" s="220" t="s">
        <v>198</v>
      </c>
      <c r="E2651" s="221" t="s">
        <v>2866</v>
      </c>
      <c r="F2651" s="222" t="s">
        <v>2867</v>
      </c>
      <c r="G2651" s="223" t="s">
        <v>256</v>
      </c>
      <c r="H2651" s="224">
        <v>185</v>
      </c>
      <c r="I2651" s="225"/>
      <c r="J2651" s="226">
        <f>ROUND(I2651*H2651,2)</f>
        <v>0</v>
      </c>
      <c r="K2651" s="227"/>
      <c r="L2651" s="45"/>
      <c r="M2651" s="228" t="s">
        <v>1</v>
      </c>
      <c r="N2651" s="229" t="s">
        <v>38</v>
      </c>
      <c r="O2651" s="92"/>
      <c r="P2651" s="230">
        <f>O2651*H2651</f>
        <v>0</v>
      </c>
      <c r="Q2651" s="230">
        <v>0</v>
      </c>
      <c r="R2651" s="230">
        <f>Q2651*H2651</f>
        <v>0</v>
      </c>
      <c r="S2651" s="230">
        <v>0</v>
      </c>
      <c r="T2651" s="231">
        <f>S2651*H2651</f>
        <v>0</v>
      </c>
      <c r="U2651" s="39"/>
      <c r="V2651" s="39"/>
      <c r="W2651" s="39"/>
      <c r="X2651" s="39"/>
      <c r="Y2651" s="39"/>
      <c r="Z2651" s="39"/>
      <c r="AA2651" s="39"/>
      <c r="AB2651" s="39"/>
      <c r="AC2651" s="39"/>
      <c r="AD2651" s="39"/>
      <c r="AE2651" s="39"/>
      <c r="AR2651" s="232" t="s">
        <v>231</v>
      </c>
      <c r="AT2651" s="232" t="s">
        <v>198</v>
      </c>
      <c r="AU2651" s="232" t="s">
        <v>82</v>
      </c>
      <c r="AY2651" s="18" t="s">
        <v>196</v>
      </c>
      <c r="BE2651" s="233">
        <f>IF(N2651="základní",J2651,0)</f>
        <v>0</v>
      </c>
      <c r="BF2651" s="233">
        <f>IF(N2651="snížená",J2651,0)</f>
        <v>0</v>
      </c>
      <c r="BG2651" s="233">
        <f>IF(N2651="zákl. přenesená",J2651,0)</f>
        <v>0</v>
      </c>
      <c r="BH2651" s="233">
        <f>IF(N2651="sníž. přenesená",J2651,0)</f>
        <v>0</v>
      </c>
      <c r="BI2651" s="233">
        <f>IF(N2651="nulová",J2651,0)</f>
        <v>0</v>
      </c>
      <c r="BJ2651" s="18" t="s">
        <v>80</v>
      </c>
      <c r="BK2651" s="233">
        <f>ROUND(I2651*H2651,2)</f>
        <v>0</v>
      </c>
      <c r="BL2651" s="18" t="s">
        <v>231</v>
      </c>
      <c r="BM2651" s="232" t="s">
        <v>2868</v>
      </c>
    </row>
    <row r="2652" s="2" customFormat="1">
      <c r="A2652" s="39"/>
      <c r="B2652" s="40"/>
      <c r="C2652" s="41"/>
      <c r="D2652" s="234" t="s">
        <v>203</v>
      </c>
      <c r="E2652" s="41"/>
      <c r="F2652" s="235" t="s">
        <v>2867</v>
      </c>
      <c r="G2652" s="41"/>
      <c r="H2652" s="41"/>
      <c r="I2652" s="236"/>
      <c r="J2652" s="41"/>
      <c r="K2652" s="41"/>
      <c r="L2652" s="45"/>
      <c r="M2652" s="237"/>
      <c r="N2652" s="238"/>
      <c r="O2652" s="92"/>
      <c r="P2652" s="92"/>
      <c r="Q2652" s="92"/>
      <c r="R2652" s="92"/>
      <c r="S2652" s="92"/>
      <c r="T2652" s="93"/>
      <c r="U2652" s="39"/>
      <c r="V2652" s="39"/>
      <c r="W2652" s="39"/>
      <c r="X2652" s="39"/>
      <c r="Y2652" s="39"/>
      <c r="Z2652" s="39"/>
      <c r="AA2652" s="39"/>
      <c r="AB2652" s="39"/>
      <c r="AC2652" s="39"/>
      <c r="AD2652" s="39"/>
      <c r="AE2652" s="39"/>
      <c r="AT2652" s="18" t="s">
        <v>203</v>
      </c>
      <c r="AU2652" s="18" t="s">
        <v>82</v>
      </c>
    </row>
    <row r="2653" s="2" customFormat="1" ht="24.15" customHeight="1">
      <c r="A2653" s="39"/>
      <c r="B2653" s="40"/>
      <c r="C2653" s="220" t="s">
        <v>2869</v>
      </c>
      <c r="D2653" s="220" t="s">
        <v>198</v>
      </c>
      <c r="E2653" s="221" t="s">
        <v>2870</v>
      </c>
      <c r="F2653" s="222" t="s">
        <v>2871</v>
      </c>
      <c r="G2653" s="223" t="s">
        <v>256</v>
      </c>
      <c r="H2653" s="224">
        <v>170</v>
      </c>
      <c r="I2653" s="225"/>
      <c r="J2653" s="226">
        <f>ROUND(I2653*H2653,2)</f>
        <v>0</v>
      </c>
      <c r="K2653" s="227"/>
      <c r="L2653" s="45"/>
      <c r="M2653" s="228" t="s">
        <v>1</v>
      </c>
      <c r="N2653" s="229" t="s">
        <v>38</v>
      </c>
      <c r="O2653" s="92"/>
      <c r="P2653" s="230">
        <f>O2653*H2653</f>
        <v>0</v>
      </c>
      <c r="Q2653" s="230">
        <v>0</v>
      </c>
      <c r="R2653" s="230">
        <f>Q2653*H2653</f>
        <v>0</v>
      </c>
      <c r="S2653" s="230">
        <v>0</v>
      </c>
      <c r="T2653" s="231">
        <f>S2653*H2653</f>
        <v>0</v>
      </c>
      <c r="U2653" s="39"/>
      <c r="V2653" s="39"/>
      <c r="W2653" s="39"/>
      <c r="X2653" s="39"/>
      <c r="Y2653" s="39"/>
      <c r="Z2653" s="39"/>
      <c r="AA2653" s="39"/>
      <c r="AB2653" s="39"/>
      <c r="AC2653" s="39"/>
      <c r="AD2653" s="39"/>
      <c r="AE2653" s="39"/>
      <c r="AR2653" s="232" t="s">
        <v>231</v>
      </c>
      <c r="AT2653" s="232" t="s">
        <v>198</v>
      </c>
      <c r="AU2653" s="232" t="s">
        <v>82</v>
      </c>
      <c r="AY2653" s="18" t="s">
        <v>196</v>
      </c>
      <c r="BE2653" s="233">
        <f>IF(N2653="základní",J2653,0)</f>
        <v>0</v>
      </c>
      <c r="BF2653" s="233">
        <f>IF(N2653="snížená",J2653,0)</f>
        <v>0</v>
      </c>
      <c r="BG2653" s="233">
        <f>IF(N2653="zákl. přenesená",J2653,0)</f>
        <v>0</v>
      </c>
      <c r="BH2653" s="233">
        <f>IF(N2653="sníž. přenesená",J2653,0)</f>
        <v>0</v>
      </c>
      <c r="BI2653" s="233">
        <f>IF(N2653="nulová",J2653,0)</f>
        <v>0</v>
      </c>
      <c r="BJ2653" s="18" t="s">
        <v>80</v>
      </c>
      <c r="BK2653" s="233">
        <f>ROUND(I2653*H2653,2)</f>
        <v>0</v>
      </c>
      <c r="BL2653" s="18" t="s">
        <v>231</v>
      </c>
      <c r="BM2653" s="232" t="s">
        <v>2872</v>
      </c>
    </row>
    <row r="2654" s="2" customFormat="1">
      <c r="A2654" s="39"/>
      <c r="B2654" s="40"/>
      <c r="C2654" s="41"/>
      <c r="D2654" s="234" t="s">
        <v>203</v>
      </c>
      <c r="E2654" s="41"/>
      <c r="F2654" s="235" t="s">
        <v>2871</v>
      </c>
      <c r="G2654" s="41"/>
      <c r="H2654" s="41"/>
      <c r="I2654" s="236"/>
      <c r="J2654" s="41"/>
      <c r="K2654" s="41"/>
      <c r="L2654" s="45"/>
      <c r="M2654" s="237"/>
      <c r="N2654" s="238"/>
      <c r="O2654" s="92"/>
      <c r="P2654" s="92"/>
      <c r="Q2654" s="92"/>
      <c r="R2654" s="92"/>
      <c r="S2654" s="92"/>
      <c r="T2654" s="93"/>
      <c r="U2654" s="39"/>
      <c r="V2654" s="39"/>
      <c r="W2654" s="39"/>
      <c r="X2654" s="39"/>
      <c r="Y2654" s="39"/>
      <c r="Z2654" s="39"/>
      <c r="AA2654" s="39"/>
      <c r="AB2654" s="39"/>
      <c r="AC2654" s="39"/>
      <c r="AD2654" s="39"/>
      <c r="AE2654" s="39"/>
      <c r="AT2654" s="18" t="s">
        <v>203</v>
      </c>
      <c r="AU2654" s="18" t="s">
        <v>82</v>
      </c>
    </row>
    <row r="2655" s="2" customFormat="1" ht="24.15" customHeight="1">
      <c r="A2655" s="39"/>
      <c r="B2655" s="40"/>
      <c r="C2655" s="220" t="s">
        <v>1621</v>
      </c>
      <c r="D2655" s="220" t="s">
        <v>198</v>
      </c>
      <c r="E2655" s="221" t="s">
        <v>2873</v>
      </c>
      <c r="F2655" s="222" t="s">
        <v>2874</v>
      </c>
      <c r="G2655" s="223" t="s">
        <v>256</v>
      </c>
      <c r="H2655" s="224">
        <v>66</v>
      </c>
      <c r="I2655" s="225"/>
      <c r="J2655" s="226">
        <f>ROUND(I2655*H2655,2)</f>
        <v>0</v>
      </c>
      <c r="K2655" s="227"/>
      <c r="L2655" s="45"/>
      <c r="M2655" s="228" t="s">
        <v>1</v>
      </c>
      <c r="N2655" s="229" t="s">
        <v>38</v>
      </c>
      <c r="O2655" s="92"/>
      <c r="P2655" s="230">
        <f>O2655*H2655</f>
        <v>0</v>
      </c>
      <c r="Q2655" s="230">
        <v>0</v>
      </c>
      <c r="R2655" s="230">
        <f>Q2655*H2655</f>
        <v>0</v>
      </c>
      <c r="S2655" s="230">
        <v>0</v>
      </c>
      <c r="T2655" s="231">
        <f>S2655*H2655</f>
        <v>0</v>
      </c>
      <c r="U2655" s="39"/>
      <c r="V2655" s="39"/>
      <c r="W2655" s="39"/>
      <c r="X2655" s="39"/>
      <c r="Y2655" s="39"/>
      <c r="Z2655" s="39"/>
      <c r="AA2655" s="39"/>
      <c r="AB2655" s="39"/>
      <c r="AC2655" s="39"/>
      <c r="AD2655" s="39"/>
      <c r="AE2655" s="39"/>
      <c r="AR2655" s="232" t="s">
        <v>231</v>
      </c>
      <c r="AT2655" s="232" t="s">
        <v>198</v>
      </c>
      <c r="AU2655" s="232" t="s">
        <v>82</v>
      </c>
      <c r="AY2655" s="18" t="s">
        <v>196</v>
      </c>
      <c r="BE2655" s="233">
        <f>IF(N2655="základní",J2655,0)</f>
        <v>0</v>
      </c>
      <c r="BF2655" s="233">
        <f>IF(N2655="snížená",J2655,0)</f>
        <v>0</v>
      </c>
      <c r="BG2655" s="233">
        <f>IF(N2655="zákl. přenesená",J2655,0)</f>
        <v>0</v>
      </c>
      <c r="BH2655" s="233">
        <f>IF(N2655="sníž. přenesená",J2655,0)</f>
        <v>0</v>
      </c>
      <c r="BI2655" s="233">
        <f>IF(N2655="nulová",J2655,0)</f>
        <v>0</v>
      </c>
      <c r="BJ2655" s="18" t="s">
        <v>80</v>
      </c>
      <c r="BK2655" s="233">
        <f>ROUND(I2655*H2655,2)</f>
        <v>0</v>
      </c>
      <c r="BL2655" s="18" t="s">
        <v>231</v>
      </c>
      <c r="BM2655" s="232" t="s">
        <v>2875</v>
      </c>
    </row>
    <row r="2656" s="2" customFormat="1">
      <c r="A2656" s="39"/>
      <c r="B2656" s="40"/>
      <c r="C2656" s="41"/>
      <c r="D2656" s="234" t="s">
        <v>203</v>
      </c>
      <c r="E2656" s="41"/>
      <c r="F2656" s="235" t="s">
        <v>2874</v>
      </c>
      <c r="G2656" s="41"/>
      <c r="H2656" s="41"/>
      <c r="I2656" s="236"/>
      <c r="J2656" s="41"/>
      <c r="K2656" s="41"/>
      <c r="L2656" s="45"/>
      <c r="M2656" s="237"/>
      <c r="N2656" s="238"/>
      <c r="O2656" s="92"/>
      <c r="P2656" s="92"/>
      <c r="Q2656" s="92"/>
      <c r="R2656" s="92"/>
      <c r="S2656" s="92"/>
      <c r="T2656" s="93"/>
      <c r="U2656" s="39"/>
      <c r="V2656" s="39"/>
      <c r="W2656" s="39"/>
      <c r="X2656" s="39"/>
      <c r="Y2656" s="39"/>
      <c r="Z2656" s="39"/>
      <c r="AA2656" s="39"/>
      <c r="AB2656" s="39"/>
      <c r="AC2656" s="39"/>
      <c r="AD2656" s="39"/>
      <c r="AE2656" s="39"/>
      <c r="AT2656" s="18" t="s">
        <v>203</v>
      </c>
      <c r="AU2656" s="18" t="s">
        <v>82</v>
      </c>
    </row>
    <row r="2657" s="2" customFormat="1" ht="24.15" customHeight="1">
      <c r="A2657" s="39"/>
      <c r="B2657" s="40"/>
      <c r="C2657" s="220" t="s">
        <v>2876</v>
      </c>
      <c r="D2657" s="220" t="s">
        <v>198</v>
      </c>
      <c r="E2657" s="221" t="s">
        <v>2877</v>
      </c>
      <c r="F2657" s="222" t="s">
        <v>2878</v>
      </c>
      <c r="G2657" s="223" t="s">
        <v>256</v>
      </c>
      <c r="H2657" s="224">
        <v>35</v>
      </c>
      <c r="I2657" s="225"/>
      <c r="J2657" s="226">
        <f>ROUND(I2657*H2657,2)</f>
        <v>0</v>
      </c>
      <c r="K2657" s="227"/>
      <c r="L2657" s="45"/>
      <c r="M2657" s="228" t="s">
        <v>1</v>
      </c>
      <c r="N2657" s="229" t="s">
        <v>38</v>
      </c>
      <c r="O2657" s="92"/>
      <c r="P2657" s="230">
        <f>O2657*H2657</f>
        <v>0</v>
      </c>
      <c r="Q2657" s="230">
        <v>0</v>
      </c>
      <c r="R2657" s="230">
        <f>Q2657*H2657</f>
        <v>0</v>
      </c>
      <c r="S2657" s="230">
        <v>0</v>
      </c>
      <c r="T2657" s="231">
        <f>S2657*H2657</f>
        <v>0</v>
      </c>
      <c r="U2657" s="39"/>
      <c r="V2657" s="39"/>
      <c r="W2657" s="39"/>
      <c r="X2657" s="39"/>
      <c r="Y2657" s="39"/>
      <c r="Z2657" s="39"/>
      <c r="AA2657" s="39"/>
      <c r="AB2657" s="39"/>
      <c r="AC2657" s="39"/>
      <c r="AD2657" s="39"/>
      <c r="AE2657" s="39"/>
      <c r="AR2657" s="232" t="s">
        <v>231</v>
      </c>
      <c r="AT2657" s="232" t="s">
        <v>198</v>
      </c>
      <c r="AU2657" s="232" t="s">
        <v>82</v>
      </c>
      <c r="AY2657" s="18" t="s">
        <v>196</v>
      </c>
      <c r="BE2657" s="233">
        <f>IF(N2657="základní",J2657,0)</f>
        <v>0</v>
      </c>
      <c r="BF2657" s="233">
        <f>IF(N2657="snížená",J2657,0)</f>
        <v>0</v>
      </c>
      <c r="BG2657" s="233">
        <f>IF(N2657="zákl. přenesená",J2657,0)</f>
        <v>0</v>
      </c>
      <c r="BH2657" s="233">
        <f>IF(N2657="sníž. přenesená",J2657,0)</f>
        <v>0</v>
      </c>
      <c r="BI2657" s="233">
        <f>IF(N2657="nulová",J2657,0)</f>
        <v>0</v>
      </c>
      <c r="BJ2657" s="18" t="s">
        <v>80</v>
      </c>
      <c r="BK2657" s="233">
        <f>ROUND(I2657*H2657,2)</f>
        <v>0</v>
      </c>
      <c r="BL2657" s="18" t="s">
        <v>231</v>
      </c>
      <c r="BM2657" s="232" t="s">
        <v>2879</v>
      </c>
    </row>
    <row r="2658" s="2" customFormat="1">
      <c r="A2658" s="39"/>
      <c r="B2658" s="40"/>
      <c r="C2658" s="41"/>
      <c r="D2658" s="234" t="s">
        <v>203</v>
      </c>
      <c r="E2658" s="41"/>
      <c r="F2658" s="235" t="s">
        <v>2878</v>
      </c>
      <c r="G2658" s="41"/>
      <c r="H2658" s="41"/>
      <c r="I2658" s="236"/>
      <c r="J2658" s="41"/>
      <c r="K2658" s="41"/>
      <c r="L2658" s="45"/>
      <c r="M2658" s="237"/>
      <c r="N2658" s="238"/>
      <c r="O2658" s="92"/>
      <c r="P2658" s="92"/>
      <c r="Q2658" s="92"/>
      <c r="R2658" s="92"/>
      <c r="S2658" s="92"/>
      <c r="T2658" s="93"/>
      <c r="U2658" s="39"/>
      <c r="V2658" s="39"/>
      <c r="W2658" s="39"/>
      <c r="X2658" s="39"/>
      <c r="Y2658" s="39"/>
      <c r="Z2658" s="39"/>
      <c r="AA2658" s="39"/>
      <c r="AB2658" s="39"/>
      <c r="AC2658" s="39"/>
      <c r="AD2658" s="39"/>
      <c r="AE2658" s="39"/>
      <c r="AT2658" s="18" t="s">
        <v>203</v>
      </c>
      <c r="AU2658" s="18" t="s">
        <v>82</v>
      </c>
    </row>
    <row r="2659" s="2" customFormat="1" ht="24.15" customHeight="1">
      <c r="A2659" s="39"/>
      <c r="B2659" s="40"/>
      <c r="C2659" s="220" t="s">
        <v>1631</v>
      </c>
      <c r="D2659" s="220" t="s">
        <v>198</v>
      </c>
      <c r="E2659" s="221" t="s">
        <v>2880</v>
      </c>
      <c r="F2659" s="222" t="s">
        <v>2881</v>
      </c>
      <c r="G2659" s="223" t="s">
        <v>256</v>
      </c>
      <c r="H2659" s="224">
        <v>160</v>
      </c>
      <c r="I2659" s="225"/>
      <c r="J2659" s="226">
        <f>ROUND(I2659*H2659,2)</f>
        <v>0</v>
      </c>
      <c r="K2659" s="227"/>
      <c r="L2659" s="45"/>
      <c r="M2659" s="228" t="s">
        <v>1</v>
      </c>
      <c r="N2659" s="229" t="s">
        <v>38</v>
      </c>
      <c r="O2659" s="92"/>
      <c r="P2659" s="230">
        <f>O2659*H2659</f>
        <v>0</v>
      </c>
      <c r="Q2659" s="230">
        <v>0</v>
      </c>
      <c r="R2659" s="230">
        <f>Q2659*H2659</f>
        <v>0</v>
      </c>
      <c r="S2659" s="230">
        <v>0</v>
      </c>
      <c r="T2659" s="231">
        <f>S2659*H2659</f>
        <v>0</v>
      </c>
      <c r="U2659" s="39"/>
      <c r="V2659" s="39"/>
      <c r="W2659" s="39"/>
      <c r="X2659" s="39"/>
      <c r="Y2659" s="39"/>
      <c r="Z2659" s="39"/>
      <c r="AA2659" s="39"/>
      <c r="AB2659" s="39"/>
      <c r="AC2659" s="39"/>
      <c r="AD2659" s="39"/>
      <c r="AE2659" s="39"/>
      <c r="AR2659" s="232" t="s">
        <v>231</v>
      </c>
      <c r="AT2659" s="232" t="s">
        <v>198</v>
      </c>
      <c r="AU2659" s="232" t="s">
        <v>82</v>
      </c>
      <c r="AY2659" s="18" t="s">
        <v>196</v>
      </c>
      <c r="BE2659" s="233">
        <f>IF(N2659="základní",J2659,0)</f>
        <v>0</v>
      </c>
      <c r="BF2659" s="233">
        <f>IF(N2659="snížená",J2659,0)</f>
        <v>0</v>
      </c>
      <c r="BG2659" s="233">
        <f>IF(N2659="zákl. přenesená",J2659,0)</f>
        <v>0</v>
      </c>
      <c r="BH2659" s="233">
        <f>IF(N2659="sníž. přenesená",J2659,0)</f>
        <v>0</v>
      </c>
      <c r="BI2659" s="233">
        <f>IF(N2659="nulová",J2659,0)</f>
        <v>0</v>
      </c>
      <c r="BJ2659" s="18" t="s">
        <v>80</v>
      </c>
      <c r="BK2659" s="233">
        <f>ROUND(I2659*H2659,2)</f>
        <v>0</v>
      </c>
      <c r="BL2659" s="18" t="s">
        <v>231</v>
      </c>
      <c r="BM2659" s="232" t="s">
        <v>2882</v>
      </c>
    </row>
    <row r="2660" s="2" customFormat="1">
      <c r="A2660" s="39"/>
      <c r="B2660" s="40"/>
      <c r="C2660" s="41"/>
      <c r="D2660" s="234" t="s">
        <v>203</v>
      </c>
      <c r="E2660" s="41"/>
      <c r="F2660" s="235" t="s">
        <v>2881</v>
      </c>
      <c r="G2660" s="41"/>
      <c r="H2660" s="41"/>
      <c r="I2660" s="236"/>
      <c r="J2660" s="41"/>
      <c r="K2660" s="41"/>
      <c r="L2660" s="45"/>
      <c r="M2660" s="237"/>
      <c r="N2660" s="238"/>
      <c r="O2660" s="92"/>
      <c r="P2660" s="92"/>
      <c r="Q2660" s="92"/>
      <c r="R2660" s="92"/>
      <c r="S2660" s="92"/>
      <c r="T2660" s="93"/>
      <c r="U2660" s="39"/>
      <c r="V2660" s="39"/>
      <c r="W2660" s="39"/>
      <c r="X2660" s="39"/>
      <c r="Y2660" s="39"/>
      <c r="Z2660" s="39"/>
      <c r="AA2660" s="39"/>
      <c r="AB2660" s="39"/>
      <c r="AC2660" s="39"/>
      <c r="AD2660" s="39"/>
      <c r="AE2660" s="39"/>
      <c r="AT2660" s="18" t="s">
        <v>203</v>
      </c>
      <c r="AU2660" s="18" t="s">
        <v>82</v>
      </c>
    </row>
    <row r="2661" s="2" customFormat="1" ht="24.15" customHeight="1">
      <c r="A2661" s="39"/>
      <c r="B2661" s="40"/>
      <c r="C2661" s="220" t="s">
        <v>2883</v>
      </c>
      <c r="D2661" s="220" t="s">
        <v>198</v>
      </c>
      <c r="E2661" s="221" t="s">
        <v>2884</v>
      </c>
      <c r="F2661" s="222" t="s">
        <v>2885</v>
      </c>
      <c r="G2661" s="223" t="s">
        <v>256</v>
      </c>
      <c r="H2661" s="224">
        <v>25</v>
      </c>
      <c r="I2661" s="225"/>
      <c r="J2661" s="226">
        <f>ROUND(I2661*H2661,2)</f>
        <v>0</v>
      </c>
      <c r="K2661" s="227"/>
      <c r="L2661" s="45"/>
      <c r="M2661" s="228" t="s">
        <v>1</v>
      </c>
      <c r="N2661" s="229" t="s">
        <v>38</v>
      </c>
      <c r="O2661" s="92"/>
      <c r="P2661" s="230">
        <f>O2661*H2661</f>
        <v>0</v>
      </c>
      <c r="Q2661" s="230">
        <v>0</v>
      </c>
      <c r="R2661" s="230">
        <f>Q2661*H2661</f>
        <v>0</v>
      </c>
      <c r="S2661" s="230">
        <v>0</v>
      </c>
      <c r="T2661" s="231">
        <f>S2661*H2661</f>
        <v>0</v>
      </c>
      <c r="U2661" s="39"/>
      <c r="V2661" s="39"/>
      <c r="W2661" s="39"/>
      <c r="X2661" s="39"/>
      <c r="Y2661" s="39"/>
      <c r="Z2661" s="39"/>
      <c r="AA2661" s="39"/>
      <c r="AB2661" s="39"/>
      <c r="AC2661" s="39"/>
      <c r="AD2661" s="39"/>
      <c r="AE2661" s="39"/>
      <c r="AR2661" s="232" t="s">
        <v>231</v>
      </c>
      <c r="AT2661" s="232" t="s">
        <v>198</v>
      </c>
      <c r="AU2661" s="232" t="s">
        <v>82</v>
      </c>
      <c r="AY2661" s="18" t="s">
        <v>196</v>
      </c>
      <c r="BE2661" s="233">
        <f>IF(N2661="základní",J2661,0)</f>
        <v>0</v>
      </c>
      <c r="BF2661" s="233">
        <f>IF(N2661="snížená",J2661,0)</f>
        <v>0</v>
      </c>
      <c r="BG2661" s="233">
        <f>IF(N2661="zákl. přenesená",J2661,0)</f>
        <v>0</v>
      </c>
      <c r="BH2661" s="233">
        <f>IF(N2661="sníž. přenesená",J2661,0)</f>
        <v>0</v>
      </c>
      <c r="BI2661" s="233">
        <f>IF(N2661="nulová",J2661,0)</f>
        <v>0</v>
      </c>
      <c r="BJ2661" s="18" t="s">
        <v>80</v>
      </c>
      <c r="BK2661" s="233">
        <f>ROUND(I2661*H2661,2)</f>
        <v>0</v>
      </c>
      <c r="BL2661" s="18" t="s">
        <v>231</v>
      </c>
      <c r="BM2661" s="232" t="s">
        <v>2886</v>
      </c>
    </row>
    <row r="2662" s="2" customFormat="1">
      <c r="A2662" s="39"/>
      <c r="B2662" s="40"/>
      <c r="C2662" s="41"/>
      <c r="D2662" s="234" t="s">
        <v>203</v>
      </c>
      <c r="E2662" s="41"/>
      <c r="F2662" s="235" t="s">
        <v>2885</v>
      </c>
      <c r="G2662" s="41"/>
      <c r="H2662" s="41"/>
      <c r="I2662" s="236"/>
      <c r="J2662" s="41"/>
      <c r="K2662" s="41"/>
      <c r="L2662" s="45"/>
      <c r="M2662" s="237"/>
      <c r="N2662" s="238"/>
      <c r="O2662" s="92"/>
      <c r="P2662" s="92"/>
      <c r="Q2662" s="92"/>
      <c r="R2662" s="92"/>
      <c r="S2662" s="92"/>
      <c r="T2662" s="93"/>
      <c r="U2662" s="39"/>
      <c r="V2662" s="39"/>
      <c r="W2662" s="39"/>
      <c r="X2662" s="39"/>
      <c r="Y2662" s="39"/>
      <c r="Z2662" s="39"/>
      <c r="AA2662" s="39"/>
      <c r="AB2662" s="39"/>
      <c r="AC2662" s="39"/>
      <c r="AD2662" s="39"/>
      <c r="AE2662" s="39"/>
      <c r="AT2662" s="18" t="s">
        <v>203</v>
      </c>
      <c r="AU2662" s="18" t="s">
        <v>82</v>
      </c>
    </row>
    <row r="2663" s="2" customFormat="1" ht="24.15" customHeight="1">
      <c r="A2663" s="39"/>
      <c r="B2663" s="40"/>
      <c r="C2663" s="220" t="s">
        <v>1635</v>
      </c>
      <c r="D2663" s="220" t="s">
        <v>198</v>
      </c>
      <c r="E2663" s="221" t="s">
        <v>2887</v>
      </c>
      <c r="F2663" s="222" t="s">
        <v>2888</v>
      </c>
      <c r="G2663" s="223" t="s">
        <v>256</v>
      </c>
      <c r="H2663" s="224">
        <v>77</v>
      </c>
      <c r="I2663" s="225"/>
      <c r="J2663" s="226">
        <f>ROUND(I2663*H2663,2)</f>
        <v>0</v>
      </c>
      <c r="K2663" s="227"/>
      <c r="L2663" s="45"/>
      <c r="M2663" s="228" t="s">
        <v>1</v>
      </c>
      <c r="N2663" s="229" t="s">
        <v>38</v>
      </c>
      <c r="O2663" s="92"/>
      <c r="P2663" s="230">
        <f>O2663*H2663</f>
        <v>0</v>
      </c>
      <c r="Q2663" s="230">
        <v>0</v>
      </c>
      <c r="R2663" s="230">
        <f>Q2663*H2663</f>
        <v>0</v>
      </c>
      <c r="S2663" s="230">
        <v>0</v>
      </c>
      <c r="T2663" s="231">
        <f>S2663*H2663</f>
        <v>0</v>
      </c>
      <c r="U2663" s="39"/>
      <c r="V2663" s="39"/>
      <c r="W2663" s="39"/>
      <c r="X2663" s="39"/>
      <c r="Y2663" s="39"/>
      <c r="Z2663" s="39"/>
      <c r="AA2663" s="39"/>
      <c r="AB2663" s="39"/>
      <c r="AC2663" s="39"/>
      <c r="AD2663" s="39"/>
      <c r="AE2663" s="39"/>
      <c r="AR2663" s="232" t="s">
        <v>231</v>
      </c>
      <c r="AT2663" s="232" t="s">
        <v>198</v>
      </c>
      <c r="AU2663" s="232" t="s">
        <v>82</v>
      </c>
      <c r="AY2663" s="18" t="s">
        <v>196</v>
      </c>
      <c r="BE2663" s="233">
        <f>IF(N2663="základní",J2663,0)</f>
        <v>0</v>
      </c>
      <c r="BF2663" s="233">
        <f>IF(N2663="snížená",J2663,0)</f>
        <v>0</v>
      </c>
      <c r="BG2663" s="233">
        <f>IF(N2663="zákl. přenesená",J2663,0)</f>
        <v>0</v>
      </c>
      <c r="BH2663" s="233">
        <f>IF(N2663="sníž. přenesená",J2663,0)</f>
        <v>0</v>
      </c>
      <c r="BI2663" s="233">
        <f>IF(N2663="nulová",J2663,0)</f>
        <v>0</v>
      </c>
      <c r="BJ2663" s="18" t="s">
        <v>80</v>
      </c>
      <c r="BK2663" s="233">
        <f>ROUND(I2663*H2663,2)</f>
        <v>0</v>
      </c>
      <c r="BL2663" s="18" t="s">
        <v>231</v>
      </c>
      <c r="BM2663" s="232" t="s">
        <v>2889</v>
      </c>
    </row>
    <row r="2664" s="2" customFormat="1">
      <c r="A2664" s="39"/>
      <c r="B2664" s="40"/>
      <c r="C2664" s="41"/>
      <c r="D2664" s="234" t="s">
        <v>203</v>
      </c>
      <c r="E2664" s="41"/>
      <c r="F2664" s="235" t="s">
        <v>2888</v>
      </c>
      <c r="G2664" s="41"/>
      <c r="H2664" s="41"/>
      <c r="I2664" s="236"/>
      <c r="J2664" s="41"/>
      <c r="K2664" s="41"/>
      <c r="L2664" s="45"/>
      <c r="M2664" s="237"/>
      <c r="N2664" s="238"/>
      <c r="O2664" s="92"/>
      <c r="P2664" s="92"/>
      <c r="Q2664" s="92"/>
      <c r="R2664" s="92"/>
      <c r="S2664" s="92"/>
      <c r="T2664" s="93"/>
      <c r="U2664" s="39"/>
      <c r="V2664" s="39"/>
      <c r="W2664" s="39"/>
      <c r="X2664" s="39"/>
      <c r="Y2664" s="39"/>
      <c r="Z2664" s="39"/>
      <c r="AA2664" s="39"/>
      <c r="AB2664" s="39"/>
      <c r="AC2664" s="39"/>
      <c r="AD2664" s="39"/>
      <c r="AE2664" s="39"/>
      <c r="AT2664" s="18" t="s">
        <v>203</v>
      </c>
      <c r="AU2664" s="18" t="s">
        <v>82</v>
      </c>
    </row>
    <row r="2665" s="2" customFormat="1" ht="24.15" customHeight="1">
      <c r="A2665" s="39"/>
      <c r="B2665" s="40"/>
      <c r="C2665" s="220" t="s">
        <v>2890</v>
      </c>
      <c r="D2665" s="220" t="s">
        <v>198</v>
      </c>
      <c r="E2665" s="221" t="s">
        <v>2891</v>
      </c>
      <c r="F2665" s="222" t="s">
        <v>2892</v>
      </c>
      <c r="G2665" s="223" t="s">
        <v>256</v>
      </c>
      <c r="H2665" s="224">
        <v>22</v>
      </c>
      <c r="I2665" s="225"/>
      <c r="J2665" s="226">
        <f>ROUND(I2665*H2665,2)</f>
        <v>0</v>
      </c>
      <c r="K2665" s="227"/>
      <c r="L2665" s="45"/>
      <c r="M2665" s="228" t="s">
        <v>1</v>
      </c>
      <c r="N2665" s="229" t="s">
        <v>38</v>
      </c>
      <c r="O2665" s="92"/>
      <c r="P2665" s="230">
        <f>O2665*H2665</f>
        <v>0</v>
      </c>
      <c r="Q2665" s="230">
        <v>0</v>
      </c>
      <c r="R2665" s="230">
        <f>Q2665*H2665</f>
        <v>0</v>
      </c>
      <c r="S2665" s="230">
        <v>0</v>
      </c>
      <c r="T2665" s="231">
        <f>S2665*H2665</f>
        <v>0</v>
      </c>
      <c r="U2665" s="39"/>
      <c r="V2665" s="39"/>
      <c r="W2665" s="39"/>
      <c r="X2665" s="39"/>
      <c r="Y2665" s="39"/>
      <c r="Z2665" s="39"/>
      <c r="AA2665" s="39"/>
      <c r="AB2665" s="39"/>
      <c r="AC2665" s="39"/>
      <c r="AD2665" s="39"/>
      <c r="AE2665" s="39"/>
      <c r="AR2665" s="232" t="s">
        <v>231</v>
      </c>
      <c r="AT2665" s="232" t="s">
        <v>198</v>
      </c>
      <c r="AU2665" s="232" t="s">
        <v>82</v>
      </c>
      <c r="AY2665" s="18" t="s">
        <v>196</v>
      </c>
      <c r="BE2665" s="233">
        <f>IF(N2665="základní",J2665,0)</f>
        <v>0</v>
      </c>
      <c r="BF2665" s="233">
        <f>IF(N2665="snížená",J2665,0)</f>
        <v>0</v>
      </c>
      <c r="BG2665" s="233">
        <f>IF(N2665="zákl. přenesená",J2665,0)</f>
        <v>0</v>
      </c>
      <c r="BH2665" s="233">
        <f>IF(N2665="sníž. přenesená",J2665,0)</f>
        <v>0</v>
      </c>
      <c r="BI2665" s="233">
        <f>IF(N2665="nulová",J2665,0)</f>
        <v>0</v>
      </c>
      <c r="BJ2665" s="18" t="s">
        <v>80</v>
      </c>
      <c r="BK2665" s="233">
        <f>ROUND(I2665*H2665,2)</f>
        <v>0</v>
      </c>
      <c r="BL2665" s="18" t="s">
        <v>231</v>
      </c>
      <c r="BM2665" s="232" t="s">
        <v>2893</v>
      </c>
    </row>
    <row r="2666" s="2" customFormat="1">
      <c r="A2666" s="39"/>
      <c r="B2666" s="40"/>
      <c r="C2666" s="41"/>
      <c r="D2666" s="234" t="s">
        <v>203</v>
      </c>
      <c r="E2666" s="41"/>
      <c r="F2666" s="235" t="s">
        <v>2892</v>
      </c>
      <c r="G2666" s="41"/>
      <c r="H2666" s="41"/>
      <c r="I2666" s="236"/>
      <c r="J2666" s="41"/>
      <c r="K2666" s="41"/>
      <c r="L2666" s="45"/>
      <c r="M2666" s="237"/>
      <c r="N2666" s="238"/>
      <c r="O2666" s="92"/>
      <c r="P2666" s="92"/>
      <c r="Q2666" s="92"/>
      <c r="R2666" s="92"/>
      <c r="S2666" s="92"/>
      <c r="T2666" s="93"/>
      <c r="U2666" s="39"/>
      <c r="V2666" s="39"/>
      <c r="W2666" s="39"/>
      <c r="X2666" s="39"/>
      <c r="Y2666" s="39"/>
      <c r="Z2666" s="39"/>
      <c r="AA2666" s="39"/>
      <c r="AB2666" s="39"/>
      <c r="AC2666" s="39"/>
      <c r="AD2666" s="39"/>
      <c r="AE2666" s="39"/>
      <c r="AT2666" s="18" t="s">
        <v>203</v>
      </c>
      <c r="AU2666" s="18" t="s">
        <v>82</v>
      </c>
    </row>
    <row r="2667" s="2" customFormat="1" ht="24.15" customHeight="1">
      <c r="A2667" s="39"/>
      <c r="B2667" s="40"/>
      <c r="C2667" s="220" t="s">
        <v>1642</v>
      </c>
      <c r="D2667" s="220" t="s">
        <v>198</v>
      </c>
      <c r="E2667" s="221" t="s">
        <v>2894</v>
      </c>
      <c r="F2667" s="222" t="s">
        <v>2895</v>
      </c>
      <c r="G2667" s="223" t="s">
        <v>256</v>
      </c>
      <c r="H2667" s="224">
        <v>22</v>
      </c>
      <c r="I2667" s="225"/>
      <c r="J2667" s="226">
        <f>ROUND(I2667*H2667,2)</f>
        <v>0</v>
      </c>
      <c r="K2667" s="227"/>
      <c r="L2667" s="45"/>
      <c r="M2667" s="228" t="s">
        <v>1</v>
      </c>
      <c r="N2667" s="229" t="s">
        <v>38</v>
      </c>
      <c r="O2667" s="92"/>
      <c r="P2667" s="230">
        <f>O2667*H2667</f>
        <v>0</v>
      </c>
      <c r="Q2667" s="230">
        <v>0</v>
      </c>
      <c r="R2667" s="230">
        <f>Q2667*H2667</f>
        <v>0</v>
      </c>
      <c r="S2667" s="230">
        <v>0</v>
      </c>
      <c r="T2667" s="231">
        <f>S2667*H2667</f>
        <v>0</v>
      </c>
      <c r="U2667" s="39"/>
      <c r="V2667" s="39"/>
      <c r="W2667" s="39"/>
      <c r="X2667" s="39"/>
      <c r="Y2667" s="39"/>
      <c r="Z2667" s="39"/>
      <c r="AA2667" s="39"/>
      <c r="AB2667" s="39"/>
      <c r="AC2667" s="39"/>
      <c r="AD2667" s="39"/>
      <c r="AE2667" s="39"/>
      <c r="AR2667" s="232" t="s">
        <v>231</v>
      </c>
      <c r="AT2667" s="232" t="s">
        <v>198</v>
      </c>
      <c r="AU2667" s="232" t="s">
        <v>82</v>
      </c>
      <c r="AY2667" s="18" t="s">
        <v>196</v>
      </c>
      <c r="BE2667" s="233">
        <f>IF(N2667="základní",J2667,0)</f>
        <v>0</v>
      </c>
      <c r="BF2667" s="233">
        <f>IF(N2667="snížená",J2667,0)</f>
        <v>0</v>
      </c>
      <c r="BG2667" s="233">
        <f>IF(N2667="zákl. přenesená",J2667,0)</f>
        <v>0</v>
      </c>
      <c r="BH2667" s="233">
        <f>IF(N2667="sníž. přenesená",J2667,0)</f>
        <v>0</v>
      </c>
      <c r="BI2667" s="233">
        <f>IF(N2667="nulová",J2667,0)</f>
        <v>0</v>
      </c>
      <c r="BJ2667" s="18" t="s">
        <v>80</v>
      </c>
      <c r="BK2667" s="233">
        <f>ROUND(I2667*H2667,2)</f>
        <v>0</v>
      </c>
      <c r="BL2667" s="18" t="s">
        <v>231</v>
      </c>
      <c r="BM2667" s="232" t="s">
        <v>2896</v>
      </c>
    </row>
    <row r="2668" s="2" customFormat="1">
      <c r="A2668" s="39"/>
      <c r="B2668" s="40"/>
      <c r="C2668" s="41"/>
      <c r="D2668" s="234" t="s">
        <v>203</v>
      </c>
      <c r="E2668" s="41"/>
      <c r="F2668" s="235" t="s">
        <v>2895</v>
      </c>
      <c r="G2668" s="41"/>
      <c r="H2668" s="41"/>
      <c r="I2668" s="236"/>
      <c r="J2668" s="41"/>
      <c r="K2668" s="41"/>
      <c r="L2668" s="45"/>
      <c r="M2668" s="237"/>
      <c r="N2668" s="238"/>
      <c r="O2668" s="92"/>
      <c r="P2668" s="92"/>
      <c r="Q2668" s="92"/>
      <c r="R2668" s="92"/>
      <c r="S2668" s="92"/>
      <c r="T2668" s="93"/>
      <c r="U2668" s="39"/>
      <c r="V2668" s="39"/>
      <c r="W2668" s="39"/>
      <c r="X2668" s="39"/>
      <c r="Y2668" s="39"/>
      <c r="Z2668" s="39"/>
      <c r="AA2668" s="39"/>
      <c r="AB2668" s="39"/>
      <c r="AC2668" s="39"/>
      <c r="AD2668" s="39"/>
      <c r="AE2668" s="39"/>
      <c r="AT2668" s="18" t="s">
        <v>203</v>
      </c>
      <c r="AU2668" s="18" t="s">
        <v>82</v>
      </c>
    </row>
    <row r="2669" s="2" customFormat="1" ht="24.15" customHeight="1">
      <c r="A2669" s="39"/>
      <c r="B2669" s="40"/>
      <c r="C2669" s="220" t="s">
        <v>2897</v>
      </c>
      <c r="D2669" s="220" t="s">
        <v>198</v>
      </c>
      <c r="E2669" s="221" t="s">
        <v>2898</v>
      </c>
      <c r="F2669" s="222" t="s">
        <v>2899</v>
      </c>
      <c r="G2669" s="223" t="s">
        <v>256</v>
      </c>
      <c r="H2669" s="224">
        <v>45</v>
      </c>
      <c r="I2669" s="225"/>
      <c r="J2669" s="226">
        <f>ROUND(I2669*H2669,2)</f>
        <v>0</v>
      </c>
      <c r="K2669" s="227"/>
      <c r="L2669" s="45"/>
      <c r="M2669" s="228" t="s">
        <v>1</v>
      </c>
      <c r="N2669" s="229" t="s">
        <v>38</v>
      </c>
      <c r="O2669" s="92"/>
      <c r="P2669" s="230">
        <f>O2669*H2669</f>
        <v>0</v>
      </c>
      <c r="Q2669" s="230">
        <v>0</v>
      </c>
      <c r="R2669" s="230">
        <f>Q2669*H2669</f>
        <v>0</v>
      </c>
      <c r="S2669" s="230">
        <v>0</v>
      </c>
      <c r="T2669" s="231">
        <f>S2669*H2669</f>
        <v>0</v>
      </c>
      <c r="U2669" s="39"/>
      <c r="V2669" s="39"/>
      <c r="W2669" s="39"/>
      <c r="X2669" s="39"/>
      <c r="Y2669" s="39"/>
      <c r="Z2669" s="39"/>
      <c r="AA2669" s="39"/>
      <c r="AB2669" s="39"/>
      <c r="AC2669" s="39"/>
      <c r="AD2669" s="39"/>
      <c r="AE2669" s="39"/>
      <c r="AR2669" s="232" t="s">
        <v>231</v>
      </c>
      <c r="AT2669" s="232" t="s">
        <v>198</v>
      </c>
      <c r="AU2669" s="232" t="s">
        <v>82</v>
      </c>
      <c r="AY2669" s="18" t="s">
        <v>196</v>
      </c>
      <c r="BE2669" s="233">
        <f>IF(N2669="základní",J2669,0)</f>
        <v>0</v>
      </c>
      <c r="BF2669" s="233">
        <f>IF(N2669="snížená",J2669,0)</f>
        <v>0</v>
      </c>
      <c r="BG2669" s="233">
        <f>IF(N2669="zákl. přenesená",J2669,0)</f>
        <v>0</v>
      </c>
      <c r="BH2669" s="233">
        <f>IF(N2669="sníž. přenesená",J2669,0)</f>
        <v>0</v>
      </c>
      <c r="BI2669" s="233">
        <f>IF(N2669="nulová",J2669,0)</f>
        <v>0</v>
      </c>
      <c r="BJ2669" s="18" t="s">
        <v>80</v>
      </c>
      <c r="BK2669" s="233">
        <f>ROUND(I2669*H2669,2)</f>
        <v>0</v>
      </c>
      <c r="BL2669" s="18" t="s">
        <v>231</v>
      </c>
      <c r="BM2669" s="232" t="s">
        <v>2900</v>
      </c>
    </row>
    <row r="2670" s="2" customFormat="1">
      <c r="A2670" s="39"/>
      <c r="B2670" s="40"/>
      <c r="C2670" s="41"/>
      <c r="D2670" s="234" t="s">
        <v>203</v>
      </c>
      <c r="E2670" s="41"/>
      <c r="F2670" s="235" t="s">
        <v>2899</v>
      </c>
      <c r="G2670" s="41"/>
      <c r="H2670" s="41"/>
      <c r="I2670" s="236"/>
      <c r="J2670" s="41"/>
      <c r="K2670" s="41"/>
      <c r="L2670" s="45"/>
      <c r="M2670" s="237"/>
      <c r="N2670" s="238"/>
      <c r="O2670" s="92"/>
      <c r="P2670" s="92"/>
      <c r="Q2670" s="92"/>
      <c r="R2670" s="92"/>
      <c r="S2670" s="92"/>
      <c r="T2670" s="93"/>
      <c r="U2670" s="39"/>
      <c r="V2670" s="39"/>
      <c r="W2670" s="39"/>
      <c r="X2670" s="39"/>
      <c r="Y2670" s="39"/>
      <c r="Z2670" s="39"/>
      <c r="AA2670" s="39"/>
      <c r="AB2670" s="39"/>
      <c r="AC2670" s="39"/>
      <c r="AD2670" s="39"/>
      <c r="AE2670" s="39"/>
      <c r="AT2670" s="18" t="s">
        <v>203</v>
      </c>
      <c r="AU2670" s="18" t="s">
        <v>82</v>
      </c>
    </row>
    <row r="2671" s="2" customFormat="1" ht="24.15" customHeight="1">
      <c r="A2671" s="39"/>
      <c r="B2671" s="40"/>
      <c r="C2671" s="220" t="s">
        <v>1645</v>
      </c>
      <c r="D2671" s="220" t="s">
        <v>198</v>
      </c>
      <c r="E2671" s="221" t="s">
        <v>2901</v>
      </c>
      <c r="F2671" s="222" t="s">
        <v>2902</v>
      </c>
      <c r="G2671" s="223" t="s">
        <v>256</v>
      </c>
      <c r="H2671" s="224">
        <v>45</v>
      </c>
      <c r="I2671" s="225"/>
      <c r="J2671" s="226">
        <f>ROUND(I2671*H2671,2)</f>
        <v>0</v>
      </c>
      <c r="K2671" s="227"/>
      <c r="L2671" s="45"/>
      <c r="M2671" s="228" t="s">
        <v>1</v>
      </c>
      <c r="N2671" s="229" t="s">
        <v>38</v>
      </c>
      <c r="O2671" s="92"/>
      <c r="P2671" s="230">
        <f>O2671*H2671</f>
        <v>0</v>
      </c>
      <c r="Q2671" s="230">
        <v>0</v>
      </c>
      <c r="R2671" s="230">
        <f>Q2671*H2671</f>
        <v>0</v>
      </c>
      <c r="S2671" s="230">
        <v>0</v>
      </c>
      <c r="T2671" s="231">
        <f>S2671*H2671</f>
        <v>0</v>
      </c>
      <c r="U2671" s="39"/>
      <c r="V2671" s="39"/>
      <c r="W2671" s="39"/>
      <c r="X2671" s="39"/>
      <c r="Y2671" s="39"/>
      <c r="Z2671" s="39"/>
      <c r="AA2671" s="39"/>
      <c r="AB2671" s="39"/>
      <c r="AC2671" s="39"/>
      <c r="AD2671" s="39"/>
      <c r="AE2671" s="39"/>
      <c r="AR2671" s="232" t="s">
        <v>231</v>
      </c>
      <c r="AT2671" s="232" t="s">
        <v>198</v>
      </c>
      <c r="AU2671" s="232" t="s">
        <v>82</v>
      </c>
      <c r="AY2671" s="18" t="s">
        <v>196</v>
      </c>
      <c r="BE2671" s="233">
        <f>IF(N2671="základní",J2671,0)</f>
        <v>0</v>
      </c>
      <c r="BF2671" s="233">
        <f>IF(N2671="snížená",J2671,0)</f>
        <v>0</v>
      </c>
      <c r="BG2671" s="233">
        <f>IF(N2671="zákl. přenesená",J2671,0)</f>
        <v>0</v>
      </c>
      <c r="BH2671" s="233">
        <f>IF(N2671="sníž. přenesená",J2671,0)</f>
        <v>0</v>
      </c>
      <c r="BI2671" s="233">
        <f>IF(N2671="nulová",J2671,0)</f>
        <v>0</v>
      </c>
      <c r="BJ2671" s="18" t="s">
        <v>80</v>
      </c>
      <c r="BK2671" s="233">
        <f>ROUND(I2671*H2671,2)</f>
        <v>0</v>
      </c>
      <c r="BL2671" s="18" t="s">
        <v>231</v>
      </c>
      <c r="BM2671" s="232" t="s">
        <v>2903</v>
      </c>
    </row>
    <row r="2672" s="2" customFormat="1">
      <c r="A2672" s="39"/>
      <c r="B2672" s="40"/>
      <c r="C2672" s="41"/>
      <c r="D2672" s="234" t="s">
        <v>203</v>
      </c>
      <c r="E2672" s="41"/>
      <c r="F2672" s="235" t="s">
        <v>2902</v>
      </c>
      <c r="G2672" s="41"/>
      <c r="H2672" s="41"/>
      <c r="I2672" s="236"/>
      <c r="J2672" s="41"/>
      <c r="K2672" s="41"/>
      <c r="L2672" s="45"/>
      <c r="M2672" s="237"/>
      <c r="N2672" s="238"/>
      <c r="O2672" s="92"/>
      <c r="P2672" s="92"/>
      <c r="Q2672" s="92"/>
      <c r="R2672" s="92"/>
      <c r="S2672" s="92"/>
      <c r="T2672" s="93"/>
      <c r="U2672" s="39"/>
      <c r="V2672" s="39"/>
      <c r="W2672" s="39"/>
      <c r="X2672" s="39"/>
      <c r="Y2672" s="39"/>
      <c r="Z2672" s="39"/>
      <c r="AA2672" s="39"/>
      <c r="AB2672" s="39"/>
      <c r="AC2672" s="39"/>
      <c r="AD2672" s="39"/>
      <c r="AE2672" s="39"/>
      <c r="AT2672" s="18" t="s">
        <v>203</v>
      </c>
      <c r="AU2672" s="18" t="s">
        <v>82</v>
      </c>
    </row>
    <row r="2673" s="2" customFormat="1" ht="24.15" customHeight="1">
      <c r="A2673" s="39"/>
      <c r="B2673" s="40"/>
      <c r="C2673" s="220" t="s">
        <v>2904</v>
      </c>
      <c r="D2673" s="220" t="s">
        <v>198</v>
      </c>
      <c r="E2673" s="221" t="s">
        <v>2905</v>
      </c>
      <c r="F2673" s="222" t="s">
        <v>2906</v>
      </c>
      <c r="G2673" s="223" t="s">
        <v>256</v>
      </c>
      <c r="H2673" s="224">
        <v>15</v>
      </c>
      <c r="I2673" s="225"/>
      <c r="J2673" s="226">
        <f>ROUND(I2673*H2673,2)</f>
        <v>0</v>
      </c>
      <c r="K2673" s="227"/>
      <c r="L2673" s="45"/>
      <c r="M2673" s="228" t="s">
        <v>1</v>
      </c>
      <c r="N2673" s="229" t="s">
        <v>38</v>
      </c>
      <c r="O2673" s="92"/>
      <c r="P2673" s="230">
        <f>O2673*H2673</f>
        <v>0</v>
      </c>
      <c r="Q2673" s="230">
        <v>0</v>
      </c>
      <c r="R2673" s="230">
        <f>Q2673*H2673</f>
        <v>0</v>
      </c>
      <c r="S2673" s="230">
        <v>0</v>
      </c>
      <c r="T2673" s="231">
        <f>S2673*H2673</f>
        <v>0</v>
      </c>
      <c r="U2673" s="39"/>
      <c r="V2673" s="39"/>
      <c r="W2673" s="39"/>
      <c r="X2673" s="39"/>
      <c r="Y2673" s="39"/>
      <c r="Z2673" s="39"/>
      <c r="AA2673" s="39"/>
      <c r="AB2673" s="39"/>
      <c r="AC2673" s="39"/>
      <c r="AD2673" s="39"/>
      <c r="AE2673" s="39"/>
      <c r="AR2673" s="232" t="s">
        <v>231</v>
      </c>
      <c r="AT2673" s="232" t="s">
        <v>198</v>
      </c>
      <c r="AU2673" s="232" t="s">
        <v>82</v>
      </c>
      <c r="AY2673" s="18" t="s">
        <v>196</v>
      </c>
      <c r="BE2673" s="233">
        <f>IF(N2673="základní",J2673,0)</f>
        <v>0</v>
      </c>
      <c r="BF2673" s="233">
        <f>IF(N2673="snížená",J2673,0)</f>
        <v>0</v>
      </c>
      <c r="BG2673" s="233">
        <f>IF(N2673="zákl. přenesená",J2673,0)</f>
        <v>0</v>
      </c>
      <c r="BH2673" s="233">
        <f>IF(N2673="sníž. přenesená",J2673,0)</f>
        <v>0</v>
      </c>
      <c r="BI2673" s="233">
        <f>IF(N2673="nulová",J2673,0)</f>
        <v>0</v>
      </c>
      <c r="BJ2673" s="18" t="s">
        <v>80</v>
      </c>
      <c r="BK2673" s="233">
        <f>ROUND(I2673*H2673,2)</f>
        <v>0</v>
      </c>
      <c r="BL2673" s="18" t="s">
        <v>231</v>
      </c>
      <c r="BM2673" s="232" t="s">
        <v>2907</v>
      </c>
    </row>
    <row r="2674" s="2" customFormat="1">
      <c r="A2674" s="39"/>
      <c r="B2674" s="40"/>
      <c r="C2674" s="41"/>
      <c r="D2674" s="234" t="s">
        <v>203</v>
      </c>
      <c r="E2674" s="41"/>
      <c r="F2674" s="235" t="s">
        <v>2906</v>
      </c>
      <c r="G2674" s="41"/>
      <c r="H2674" s="41"/>
      <c r="I2674" s="236"/>
      <c r="J2674" s="41"/>
      <c r="K2674" s="41"/>
      <c r="L2674" s="45"/>
      <c r="M2674" s="237"/>
      <c r="N2674" s="238"/>
      <c r="O2674" s="92"/>
      <c r="P2674" s="92"/>
      <c r="Q2674" s="92"/>
      <c r="R2674" s="92"/>
      <c r="S2674" s="92"/>
      <c r="T2674" s="93"/>
      <c r="U2674" s="39"/>
      <c r="V2674" s="39"/>
      <c r="W2674" s="39"/>
      <c r="X2674" s="39"/>
      <c r="Y2674" s="39"/>
      <c r="Z2674" s="39"/>
      <c r="AA2674" s="39"/>
      <c r="AB2674" s="39"/>
      <c r="AC2674" s="39"/>
      <c r="AD2674" s="39"/>
      <c r="AE2674" s="39"/>
      <c r="AT2674" s="18" t="s">
        <v>203</v>
      </c>
      <c r="AU2674" s="18" t="s">
        <v>82</v>
      </c>
    </row>
    <row r="2675" s="2" customFormat="1" ht="16.5" customHeight="1">
      <c r="A2675" s="39"/>
      <c r="B2675" s="40"/>
      <c r="C2675" s="220" t="s">
        <v>1650</v>
      </c>
      <c r="D2675" s="220" t="s">
        <v>198</v>
      </c>
      <c r="E2675" s="221" t="s">
        <v>2908</v>
      </c>
      <c r="F2675" s="222" t="s">
        <v>2909</v>
      </c>
      <c r="G2675" s="223" t="s">
        <v>256</v>
      </c>
      <c r="H2675" s="224">
        <v>45</v>
      </c>
      <c r="I2675" s="225"/>
      <c r="J2675" s="226">
        <f>ROUND(I2675*H2675,2)</f>
        <v>0</v>
      </c>
      <c r="K2675" s="227"/>
      <c r="L2675" s="45"/>
      <c r="M2675" s="228" t="s">
        <v>1</v>
      </c>
      <c r="N2675" s="229" t="s">
        <v>38</v>
      </c>
      <c r="O2675" s="92"/>
      <c r="P2675" s="230">
        <f>O2675*H2675</f>
        <v>0</v>
      </c>
      <c r="Q2675" s="230">
        <v>0</v>
      </c>
      <c r="R2675" s="230">
        <f>Q2675*H2675</f>
        <v>0</v>
      </c>
      <c r="S2675" s="230">
        <v>0</v>
      </c>
      <c r="T2675" s="231">
        <f>S2675*H2675</f>
        <v>0</v>
      </c>
      <c r="U2675" s="39"/>
      <c r="V2675" s="39"/>
      <c r="W2675" s="39"/>
      <c r="X2675" s="39"/>
      <c r="Y2675" s="39"/>
      <c r="Z2675" s="39"/>
      <c r="AA2675" s="39"/>
      <c r="AB2675" s="39"/>
      <c r="AC2675" s="39"/>
      <c r="AD2675" s="39"/>
      <c r="AE2675" s="39"/>
      <c r="AR2675" s="232" t="s">
        <v>231</v>
      </c>
      <c r="AT2675" s="232" t="s">
        <v>198</v>
      </c>
      <c r="AU2675" s="232" t="s">
        <v>82</v>
      </c>
      <c r="AY2675" s="18" t="s">
        <v>196</v>
      </c>
      <c r="BE2675" s="233">
        <f>IF(N2675="základní",J2675,0)</f>
        <v>0</v>
      </c>
      <c r="BF2675" s="233">
        <f>IF(N2675="snížená",J2675,0)</f>
        <v>0</v>
      </c>
      <c r="BG2675" s="233">
        <f>IF(N2675="zákl. přenesená",J2675,0)</f>
        <v>0</v>
      </c>
      <c r="BH2675" s="233">
        <f>IF(N2675="sníž. přenesená",J2675,0)</f>
        <v>0</v>
      </c>
      <c r="BI2675" s="233">
        <f>IF(N2675="nulová",J2675,0)</f>
        <v>0</v>
      </c>
      <c r="BJ2675" s="18" t="s">
        <v>80</v>
      </c>
      <c r="BK2675" s="233">
        <f>ROUND(I2675*H2675,2)</f>
        <v>0</v>
      </c>
      <c r="BL2675" s="18" t="s">
        <v>231</v>
      </c>
      <c r="BM2675" s="232" t="s">
        <v>2910</v>
      </c>
    </row>
    <row r="2676" s="2" customFormat="1">
      <c r="A2676" s="39"/>
      <c r="B2676" s="40"/>
      <c r="C2676" s="41"/>
      <c r="D2676" s="234" t="s">
        <v>203</v>
      </c>
      <c r="E2676" s="41"/>
      <c r="F2676" s="235" t="s">
        <v>2909</v>
      </c>
      <c r="G2676" s="41"/>
      <c r="H2676" s="41"/>
      <c r="I2676" s="236"/>
      <c r="J2676" s="41"/>
      <c r="K2676" s="41"/>
      <c r="L2676" s="45"/>
      <c r="M2676" s="237"/>
      <c r="N2676" s="238"/>
      <c r="O2676" s="92"/>
      <c r="P2676" s="92"/>
      <c r="Q2676" s="92"/>
      <c r="R2676" s="92"/>
      <c r="S2676" s="92"/>
      <c r="T2676" s="93"/>
      <c r="U2676" s="39"/>
      <c r="V2676" s="39"/>
      <c r="W2676" s="39"/>
      <c r="X2676" s="39"/>
      <c r="Y2676" s="39"/>
      <c r="Z2676" s="39"/>
      <c r="AA2676" s="39"/>
      <c r="AB2676" s="39"/>
      <c r="AC2676" s="39"/>
      <c r="AD2676" s="39"/>
      <c r="AE2676" s="39"/>
      <c r="AT2676" s="18" t="s">
        <v>203</v>
      </c>
      <c r="AU2676" s="18" t="s">
        <v>82</v>
      </c>
    </row>
    <row r="2677" s="2" customFormat="1" ht="16.5" customHeight="1">
      <c r="A2677" s="39"/>
      <c r="B2677" s="40"/>
      <c r="C2677" s="220" t="s">
        <v>2911</v>
      </c>
      <c r="D2677" s="220" t="s">
        <v>198</v>
      </c>
      <c r="E2677" s="221" t="s">
        <v>2912</v>
      </c>
      <c r="F2677" s="222" t="s">
        <v>2913</v>
      </c>
      <c r="G2677" s="223" t="s">
        <v>256</v>
      </c>
      <c r="H2677" s="224">
        <v>45</v>
      </c>
      <c r="I2677" s="225"/>
      <c r="J2677" s="226">
        <f>ROUND(I2677*H2677,2)</f>
        <v>0</v>
      </c>
      <c r="K2677" s="227"/>
      <c r="L2677" s="45"/>
      <c r="M2677" s="228" t="s">
        <v>1</v>
      </c>
      <c r="N2677" s="229" t="s">
        <v>38</v>
      </c>
      <c r="O2677" s="92"/>
      <c r="P2677" s="230">
        <f>O2677*H2677</f>
        <v>0</v>
      </c>
      <c r="Q2677" s="230">
        <v>0</v>
      </c>
      <c r="R2677" s="230">
        <f>Q2677*H2677</f>
        <v>0</v>
      </c>
      <c r="S2677" s="230">
        <v>0</v>
      </c>
      <c r="T2677" s="231">
        <f>S2677*H2677</f>
        <v>0</v>
      </c>
      <c r="U2677" s="39"/>
      <c r="V2677" s="39"/>
      <c r="W2677" s="39"/>
      <c r="X2677" s="39"/>
      <c r="Y2677" s="39"/>
      <c r="Z2677" s="39"/>
      <c r="AA2677" s="39"/>
      <c r="AB2677" s="39"/>
      <c r="AC2677" s="39"/>
      <c r="AD2677" s="39"/>
      <c r="AE2677" s="39"/>
      <c r="AR2677" s="232" t="s">
        <v>231</v>
      </c>
      <c r="AT2677" s="232" t="s">
        <v>198</v>
      </c>
      <c r="AU2677" s="232" t="s">
        <v>82</v>
      </c>
      <c r="AY2677" s="18" t="s">
        <v>196</v>
      </c>
      <c r="BE2677" s="233">
        <f>IF(N2677="základní",J2677,0)</f>
        <v>0</v>
      </c>
      <c r="BF2677" s="233">
        <f>IF(N2677="snížená",J2677,0)</f>
        <v>0</v>
      </c>
      <c r="BG2677" s="233">
        <f>IF(N2677="zákl. přenesená",J2677,0)</f>
        <v>0</v>
      </c>
      <c r="BH2677" s="233">
        <f>IF(N2677="sníž. přenesená",J2677,0)</f>
        <v>0</v>
      </c>
      <c r="BI2677" s="233">
        <f>IF(N2677="nulová",J2677,0)</f>
        <v>0</v>
      </c>
      <c r="BJ2677" s="18" t="s">
        <v>80</v>
      </c>
      <c r="BK2677" s="233">
        <f>ROUND(I2677*H2677,2)</f>
        <v>0</v>
      </c>
      <c r="BL2677" s="18" t="s">
        <v>231</v>
      </c>
      <c r="BM2677" s="232" t="s">
        <v>2914</v>
      </c>
    </row>
    <row r="2678" s="2" customFormat="1">
      <c r="A2678" s="39"/>
      <c r="B2678" s="40"/>
      <c r="C2678" s="41"/>
      <c r="D2678" s="234" t="s">
        <v>203</v>
      </c>
      <c r="E2678" s="41"/>
      <c r="F2678" s="235" t="s">
        <v>2913</v>
      </c>
      <c r="G2678" s="41"/>
      <c r="H2678" s="41"/>
      <c r="I2678" s="236"/>
      <c r="J2678" s="41"/>
      <c r="K2678" s="41"/>
      <c r="L2678" s="45"/>
      <c r="M2678" s="237"/>
      <c r="N2678" s="238"/>
      <c r="O2678" s="92"/>
      <c r="P2678" s="92"/>
      <c r="Q2678" s="92"/>
      <c r="R2678" s="92"/>
      <c r="S2678" s="92"/>
      <c r="T2678" s="93"/>
      <c r="U2678" s="39"/>
      <c r="V2678" s="39"/>
      <c r="W2678" s="39"/>
      <c r="X2678" s="39"/>
      <c r="Y2678" s="39"/>
      <c r="Z2678" s="39"/>
      <c r="AA2678" s="39"/>
      <c r="AB2678" s="39"/>
      <c r="AC2678" s="39"/>
      <c r="AD2678" s="39"/>
      <c r="AE2678" s="39"/>
      <c r="AT2678" s="18" t="s">
        <v>203</v>
      </c>
      <c r="AU2678" s="18" t="s">
        <v>82</v>
      </c>
    </row>
    <row r="2679" s="2" customFormat="1" ht="37.8" customHeight="1">
      <c r="A2679" s="39"/>
      <c r="B2679" s="40"/>
      <c r="C2679" s="220" t="s">
        <v>1654</v>
      </c>
      <c r="D2679" s="220" t="s">
        <v>198</v>
      </c>
      <c r="E2679" s="221" t="s">
        <v>2915</v>
      </c>
      <c r="F2679" s="222" t="s">
        <v>2916</v>
      </c>
      <c r="G2679" s="223" t="s">
        <v>256</v>
      </c>
      <c r="H2679" s="224">
        <v>616</v>
      </c>
      <c r="I2679" s="225"/>
      <c r="J2679" s="226">
        <f>ROUND(I2679*H2679,2)</f>
        <v>0</v>
      </c>
      <c r="K2679" s="227"/>
      <c r="L2679" s="45"/>
      <c r="M2679" s="228" t="s">
        <v>1</v>
      </c>
      <c r="N2679" s="229" t="s">
        <v>38</v>
      </c>
      <c r="O2679" s="92"/>
      <c r="P2679" s="230">
        <f>O2679*H2679</f>
        <v>0</v>
      </c>
      <c r="Q2679" s="230">
        <v>0</v>
      </c>
      <c r="R2679" s="230">
        <f>Q2679*H2679</f>
        <v>0</v>
      </c>
      <c r="S2679" s="230">
        <v>0</v>
      </c>
      <c r="T2679" s="231">
        <f>S2679*H2679</f>
        <v>0</v>
      </c>
      <c r="U2679" s="39"/>
      <c r="V2679" s="39"/>
      <c r="W2679" s="39"/>
      <c r="X2679" s="39"/>
      <c r="Y2679" s="39"/>
      <c r="Z2679" s="39"/>
      <c r="AA2679" s="39"/>
      <c r="AB2679" s="39"/>
      <c r="AC2679" s="39"/>
      <c r="AD2679" s="39"/>
      <c r="AE2679" s="39"/>
      <c r="AR2679" s="232" t="s">
        <v>231</v>
      </c>
      <c r="AT2679" s="232" t="s">
        <v>198</v>
      </c>
      <c r="AU2679" s="232" t="s">
        <v>82</v>
      </c>
      <c r="AY2679" s="18" t="s">
        <v>196</v>
      </c>
      <c r="BE2679" s="233">
        <f>IF(N2679="základní",J2679,0)</f>
        <v>0</v>
      </c>
      <c r="BF2679" s="233">
        <f>IF(N2679="snížená",J2679,0)</f>
        <v>0</v>
      </c>
      <c r="BG2679" s="233">
        <f>IF(N2679="zákl. přenesená",J2679,0)</f>
        <v>0</v>
      </c>
      <c r="BH2679" s="233">
        <f>IF(N2679="sníž. přenesená",J2679,0)</f>
        <v>0</v>
      </c>
      <c r="BI2679" s="233">
        <f>IF(N2679="nulová",J2679,0)</f>
        <v>0</v>
      </c>
      <c r="BJ2679" s="18" t="s">
        <v>80</v>
      </c>
      <c r="BK2679" s="233">
        <f>ROUND(I2679*H2679,2)</f>
        <v>0</v>
      </c>
      <c r="BL2679" s="18" t="s">
        <v>231</v>
      </c>
      <c r="BM2679" s="232" t="s">
        <v>2917</v>
      </c>
    </row>
    <row r="2680" s="2" customFormat="1">
      <c r="A2680" s="39"/>
      <c r="B2680" s="40"/>
      <c r="C2680" s="41"/>
      <c r="D2680" s="234" t="s">
        <v>203</v>
      </c>
      <c r="E2680" s="41"/>
      <c r="F2680" s="235" t="s">
        <v>2916</v>
      </c>
      <c r="G2680" s="41"/>
      <c r="H2680" s="41"/>
      <c r="I2680" s="236"/>
      <c r="J2680" s="41"/>
      <c r="K2680" s="41"/>
      <c r="L2680" s="45"/>
      <c r="M2680" s="237"/>
      <c r="N2680" s="238"/>
      <c r="O2680" s="92"/>
      <c r="P2680" s="92"/>
      <c r="Q2680" s="92"/>
      <c r="R2680" s="92"/>
      <c r="S2680" s="92"/>
      <c r="T2680" s="93"/>
      <c r="U2680" s="39"/>
      <c r="V2680" s="39"/>
      <c r="W2680" s="39"/>
      <c r="X2680" s="39"/>
      <c r="Y2680" s="39"/>
      <c r="Z2680" s="39"/>
      <c r="AA2680" s="39"/>
      <c r="AB2680" s="39"/>
      <c r="AC2680" s="39"/>
      <c r="AD2680" s="39"/>
      <c r="AE2680" s="39"/>
      <c r="AT2680" s="18" t="s">
        <v>203</v>
      </c>
      <c r="AU2680" s="18" t="s">
        <v>82</v>
      </c>
    </row>
    <row r="2681" s="2" customFormat="1" ht="37.8" customHeight="1">
      <c r="A2681" s="39"/>
      <c r="B2681" s="40"/>
      <c r="C2681" s="220" t="s">
        <v>2918</v>
      </c>
      <c r="D2681" s="220" t="s">
        <v>198</v>
      </c>
      <c r="E2681" s="221" t="s">
        <v>2919</v>
      </c>
      <c r="F2681" s="222" t="s">
        <v>2920</v>
      </c>
      <c r="G2681" s="223" t="s">
        <v>256</v>
      </c>
      <c r="H2681" s="224">
        <v>645</v>
      </c>
      <c r="I2681" s="225"/>
      <c r="J2681" s="226">
        <f>ROUND(I2681*H2681,2)</f>
        <v>0</v>
      </c>
      <c r="K2681" s="227"/>
      <c r="L2681" s="45"/>
      <c r="M2681" s="228" t="s">
        <v>1</v>
      </c>
      <c r="N2681" s="229" t="s">
        <v>38</v>
      </c>
      <c r="O2681" s="92"/>
      <c r="P2681" s="230">
        <f>O2681*H2681</f>
        <v>0</v>
      </c>
      <c r="Q2681" s="230">
        <v>0</v>
      </c>
      <c r="R2681" s="230">
        <f>Q2681*H2681</f>
        <v>0</v>
      </c>
      <c r="S2681" s="230">
        <v>0</v>
      </c>
      <c r="T2681" s="231">
        <f>S2681*H2681</f>
        <v>0</v>
      </c>
      <c r="U2681" s="39"/>
      <c r="V2681" s="39"/>
      <c r="W2681" s="39"/>
      <c r="X2681" s="39"/>
      <c r="Y2681" s="39"/>
      <c r="Z2681" s="39"/>
      <c r="AA2681" s="39"/>
      <c r="AB2681" s="39"/>
      <c r="AC2681" s="39"/>
      <c r="AD2681" s="39"/>
      <c r="AE2681" s="39"/>
      <c r="AR2681" s="232" t="s">
        <v>231</v>
      </c>
      <c r="AT2681" s="232" t="s">
        <v>198</v>
      </c>
      <c r="AU2681" s="232" t="s">
        <v>82</v>
      </c>
      <c r="AY2681" s="18" t="s">
        <v>196</v>
      </c>
      <c r="BE2681" s="233">
        <f>IF(N2681="základní",J2681,0)</f>
        <v>0</v>
      </c>
      <c r="BF2681" s="233">
        <f>IF(N2681="snížená",J2681,0)</f>
        <v>0</v>
      </c>
      <c r="BG2681" s="233">
        <f>IF(N2681="zákl. přenesená",J2681,0)</f>
        <v>0</v>
      </c>
      <c r="BH2681" s="233">
        <f>IF(N2681="sníž. přenesená",J2681,0)</f>
        <v>0</v>
      </c>
      <c r="BI2681" s="233">
        <f>IF(N2681="nulová",J2681,0)</f>
        <v>0</v>
      </c>
      <c r="BJ2681" s="18" t="s">
        <v>80</v>
      </c>
      <c r="BK2681" s="233">
        <f>ROUND(I2681*H2681,2)</f>
        <v>0</v>
      </c>
      <c r="BL2681" s="18" t="s">
        <v>231</v>
      </c>
      <c r="BM2681" s="232" t="s">
        <v>2921</v>
      </c>
    </row>
    <row r="2682" s="2" customFormat="1">
      <c r="A2682" s="39"/>
      <c r="B2682" s="40"/>
      <c r="C2682" s="41"/>
      <c r="D2682" s="234" t="s">
        <v>203</v>
      </c>
      <c r="E2682" s="41"/>
      <c r="F2682" s="235" t="s">
        <v>2920</v>
      </c>
      <c r="G2682" s="41"/>
      <c r="H2682" s="41"/>
      <c r="I2682" s="236"/>
      <c r="J2682" s="41"/>
      <c r="K2682" s="41"/>
      <c r="L2682" s="45"/>
      <c r="M2682" s="237"/>
      <c r="N2682" s="238"/>
      <c r="O2682" s="92"/>
      <c r="P2682" s="92"/>
      <c r="Q2682" s="92"/>
      <c r="R2682" s="92"/>
      <c r="S2682" s="92"/>
      <c r="T2682" s="93"/>
      <c r="U2682" s="39"/>
      <c r="V2682" s="39"/>
      <c r="W2682" s="39"/>
      <c r="X2682" s="39"/>
      <c r="Y2682" s="39"/>
      <c r="Z2682" s="39"/>
      <c r="AA2682" s="39"/>
      <c r="AB2682" s="39"/>
      <c r="AC2682" s="39"/>
      <c r="AD2682" s="39"/>
      <c r="AE2682" s="39"/>
      <c r="AT2682" s="18" t="s">
        <v>203</v>
      </c>
      <c r="AU2682" s="18" t="s">
        <v>82</v>
      </c>
    </row>
    <row r="2683" s="2" customFormat="1" ht="55.5" customHeight="1">
      <c r="A2683" s="39"/>
      <c r="B2683" s="40"/>
      <c r="C2683" s="220" t="s">
        <v>1663</v>
      </c>
      <c r="D2683" s="220" t="s">
        <v>198</v>
      </c>
      <c r="E2683" s="221" t="s">
        <v>2922</v>
      </c>
      <c r="F2683" s="222" t="s">
        <v>2923</v>
      </c>
      <c r="G2683" s="223" t="s">
        <v>256</v>
      </c>
      <c r="H2683" s="224">
        <v>15</v>
      </c>
      <c r="I2683" s="225"/>
      <c r="J2683" s="226">
        <f>ROUND(I2683*H2683,2)</f>
        <v>0</v>
      </c>
      <c r="K2683" s="227"/>
      <c r="L2683" s="45"/>
      <c r="M2683" s="228" t="s">
        <v>1</v>
      </c>
      <c r="N2683" s="229" t="s">
        <v>38</v>
      </c>
      <c r="O2683" s="92"/>
      <c r="P2683" s="230">
        <f>O2683*H2683</f>
        <v>0</v>
      </c>
      <c r="Q2683" s="230">
        <v>0</v>
      </c>
      <c r="R2683" s="230">
        <f>Q2683*H2683</f>
        <v>0</v>
      </c>
      <c r="S2683" s="230">
        <v>0</v>
      </c>
      <c r="T2683" s="231">
        <f>S2683*H2683</f>
        <v>0</v>
      </c>
      <c r="U2683" s="39"/>
      <c r="V2683" s="39"/>
      <c r="W2683" s="39"/>
      <c r="X2683" s="39"/>
      <c r="Y2683" s="39"/>
      <c r="Z2683" s="39"/>
      <c r="AA2683" s="39"/>
      <c r="AB2683" s="39"/>
      <c r="AC2683" s="39"/>
      <c r="AD2683" s="39"/>
      <c r="AE2683" s="39"/>
      <c r="AR2683" s="232" t="s">
        <v>231</v>
      </c>
      <c r="AT2683" s="232" t="s">
        <v>198</v>
      </c>
      <c r="AU2683" s="232" t="s">
        <v>82</v>
      </c>
      <c r="AY2683" s="18" t="s">
        <v>196</v>
      </c>
      <c r="BE2683" s="233">
        <f>IF(N2683="základní",J2683,0)</f>
        <v>0</v>
      </c>
      <c r="BF2683" s="233">
        <f>IF(N2683="snížená",J2683,0)</f>
        <v>0</v>
      </c>
      <c r="BG2683" s="233">
        <f>IF(N2683="zákl. přenesená",J2683,0)</f>
        <v>0</v>
      </c>
      <c r="BH2683" s="233">
        <f>IF(N2683="sníž. přenesená",J2683,0)</f>
        <v>0</v>
      </c>
      <c r="BI2683" s="233">
        <f>IF(N2683="nulová",J2683,0)</f>
        <v>0</v>
      </c>
      <c r="BJ2683" s="18" t="s">
        <v>80</v>
      </c>
      <c r="BK2683" s="233">
        <f>ROUND(I2683*H2683,2)</f>
        <v>0</v>
      </c>
      <c r="BL2683" s="18" t="s">
        <v>231</v>
      </c>
      <c r="BM2683" s="232" t="s">
        <v>2924</v>
      </c>
    </row>
    <row r="2684" s="2" customFormat="1">
      <c r="A2684" s="39"/>
      <c r="B2684" s="40"/>
      <c r="C2684" s="41"/>
      <c r="D2684" s="234" t="s">
        <v>203</v>
      </c>
      <c r="E2684" s="41"/>
      <c r="F2684" s="235" t="s">
        <v>2923</v>
      </c>
      <c r="G2684" s="41"/>
      <c r="H2684" s="41"/>
      <c r="I2684" s="236"/>
      <c r="J2684" s="41"/>
      <c r="K2684" s="41"/>
      <c r="L2684" s="45"/>
      <c r="M2684" s="237"/>
      <c r="N2684" s="238"/>
      <c r="O2684" s="92"/>
      <c r="P2684" s="92"/>
      <c r="Q2684" s="92"/>
      <c r="R2684" s="92"/>
      <c r="S2684" s="92"/>
      <c r="T2684" s="93"/>
      <c r="U2684" s="39"/>
      <c r="V2684" s="39"/>
      <c r="W2684" s="39"/>
      <c r="X2684" s="39"/>
      <c r="Y2684" s="39"/>
      <c r="Z2684" s="39"/>
      <c r="AA2684" s="39"/>
      <c r="AB2684" s="39"/>
      <c r="AC2684" s="39"/>
      <c r="AD2684" s="39"/>
      <c r="AE2684" s="39"/>
      <c r="AT2684" s="18" t="s">
        <v>203</v>
      </c>
      <c r="AU2684" s="18" t="s">
        <v>82</v>
      </c>
    </row>
    <row r="2685" s="2" customFormat="1" ht="37.8" customHeight="1">
      <c r="A2685" s="39"/>
      <c r="B2685" s="40"/>
      <c r="C2685" s="220" t="s">
        <v>2925</v>
      </c>
      <c r="D2685" s="220" t="s">
        <v>198</v>
      </c>
      <c r="E2685" s="221" t="s">
        <v>2926</v>
      </c>
      <c r="F2685" s="222" t="s">
        <v>2927</v>
      </c>
      <c r="G2685" s="223" t="s">
        <v>256</v>
      </c>
      <c r="H2685" s="224">
        <v>1300</v>
      </c>
      <c r="I2685" s="225"/>
      <c r="J2685" s="226">
        <f>ROUND(I2685*H2685,2)</f>
        <v>0</v>
      </c>
      <c r="K2685" s="227"/>
      <c r="L2685" s="45"/>
      <c r="M2685" s="228" t="s">
        <v>1</v>
      </c>
      <c r="N2685" s="229" t="s">
        <v>38</v>
      </c>
      <c r="O2685" s="92"/>
      <c r="P2685" s="230">
        <f>O2685*H2685</f>
        <v>0</v>
      </c>
      <c r="Q2685" s="230">
        <v>0</v>
      </c>
      <c r="R2685" s="230">
        <f>Q2685*H2685</f>
        <v>0</v>
      </c>
      <c r="S2685" s="230">
        <v>0</v>
      </c>
      <c r="T2685" s="231">
        <f>S2685*H2685</f>
        <v>0</v>
      </c>
      <c r="U2685" s="39"/>
      <c r="V2685" s="39"/>
      <c r="W2685" s="39"/>
      <c r="X2685" s="39"/>
      <c r="Y2685" s="39"/>
      <c r="Z2685" s="39"/>
      <c r="AA2685" s="39"/>
      <c r="AB2685" s="39"/>
      <c r="AC2685" s="39"/>
      <c r="AD2685" s="39"/>
      <c r="AE2685" s="39"/>
      <c r="AR2685" s="232" t="s">
        <v>231</v>
      </c>
      <c r="AT2685" s="232" t="s">
        <v>198</v>
      </c>
      <c r="AU2685" s="232" t="s">
        <v>82</v>
      </c>
      <c r="AY2685" s="18" t="s">
        <v>196</v>
      </c>
      <c r="BE2685" s="233">
        <f>IF(N2685="základní",J2685,0)</f>
        <v>0</v>
      </c>
      <c r="BF2685" s="233">
        <f>IF(N2685="snížená",J2685,0)</f>
        <v>0</v>
      </c>
      <c r="BG2685" s="233">
        <f>IF(N2685="zákl. přenesená",J2685,0)</f>
        <v>0</v>
      </c>
      <c r="BH2685" s="233">
        <f>IF(N2685="sníž. přenesená",J2685,0)</f>
        <v>0</v>
      </c>
      <c r="BI2685" s="233">
        <f>IF(N2685="nulová",J2685,0)</f>
        <v>0</v>
      </c>
      <c r="BJ2685" s="18" t="s">
        <v>80</v>
      </c>
      <c r="BK2685" s="233">
        <f>ROUND(I2685*H2685,2)</f>
        <v>0</v>
      </c>
      <c r="BL2685" s="18" t="s">
        <v>231</v>
      </c>
      <c r="BM2685" s="232" t="s">
        <v>2928</v>
      </c>
    </row>
    <row r="2686" s="2" customFormat="1">
      <c r="A2686" s="39"/>
      <c r="B2686" s="40"/>
      <c r="C2686" s="41"/>
      <c r="D2686" s="234" t="s">
        <v>203</v>
      </c>
      <c r="E2686" s="41"/>
      <c r="F2686" s="235" t="s">
        <v>2927</v>
      </c>
      <c r="G2686" s="41"/>
      <c r="H2686" s="41"/>
      <c r="I2686" s="236"/>
      <c r="J2686" s="41"/>
      <c r="K2686" s="41"/>
      <c r="L2686" s="45"/>
      <c r="M2686" s="237"/>
      <c r="N2686" s="238"/>
      <c r="O2686" s="92"/>
      <c r="P2686" s="92"/>
      <c r="Q2686" s="92"/>
      <c r="R2686" s="92"/>
      <c r="S2686" s="92"/>
      <c r="T2686" s="93"/>
      <c r="U2686" s="39"/>
      <c r="V2686" s="39"/>
      <c r="W2686" s="39"/>
      <c r="X2686" s="39"/>
      <c r="Y2686" s="39"/>
      <c r="Z2686" s="39"/>
      <c r="AA2686" s="39"/>
      <c r="AB2686" s="39"/>
      <c r="AC2686" s="39"/>
      <c r="AD2686" s="39"/>
      <c r="AE2686" s="39"/>
      <c r="AT2686" s="18" t="s">
        <v>203</v>
      </c>
      <c r="AU2686" s="18" t="s">
        <v>82</v>
      </c>
    </row>
    <row r="2687" s="2" customFormat="1" ht="37.8" customHeight="1">
      <c r="A2687" s="39"/>
      <c r="B2687" s="40"/>
      <c r="C2687" s="220" t="s">
        <v>1667</v>
      </c>
      <c r="D2687" s="220" t="s">
        <v>198</v>
      </c>
      <c r="E2687" s="221" t="s">
        <v>2929</v>
      </c>
      <c r="F2687" s="222" t="s">
        <v>2930</v>
      </c>
      <c r="G2687" s="223" t="s">
        <v>256</v>
      </c>
      <c r="H2687" s="224">
        <v>1525</v>
      </c>
      <c r="I2687" s="225"/>
      <c r="J2687" s="226">
        <f>ROUND(I2687*H2687,2)</f>
        <v>0</v>
      </c>
      <c r="K2687" s="227"/>
      <c r="L2687" s="45"/>
      <c r="M2687" s="228" t="s">
        <v>1</v>
      </c>
      <c r="N2687" s="229" t="s">
        <v>38</v>
      </c>
      <c r="O2687" s="92"/>
      <c r="P2687" s="230">
        <f>O2687*H2687</f>
        <v>0</v>
      </c>
      <c r="Q2687" s="230">
        <v>0</v>
      </c>
      <c r="R2687" s="230">
        <f>Q2687*H2687</f>
        <v>0</v>
      </c>
      <c r="S2687" s="230">
        <v>0</v>
      </c>
      <c r="T2687" s="231">
        <f>S2687*H2687</f>
        <v>0</v>
      </c>
      <c r="U2687" s="39"/>
      <c r="V2687" s="39"/>
      <c r="W2687" s="39"/>
      <c r="X2687" s="39"/>
      <c r="Y2687" s="39"/>
      <c r="Z2687" s="39"/>
      <c r="AA2687" s="39"/>
      <c r="AB2687" s="39"/>
      <c r="AC2687" s="39"/>
      <c r="AD2687" s="39"/>
      <c r="AE2687" s="39"/>
      <c r="AR2687" s="232" t="s">
        <v>231</v>
      </c>
      <c r="AT2687" s="232" t="s">
        <v>198</v>
      </c>
      <c r="AU2687" s="232" t="s">
        <v>82</v>
      </c>
      <c r="AY2687" s="18" t="s">
        <v>196</v>
      </c>
      <c r="BE2687" s="233">
        <f>IF(N2687="základní",J2687,0)</f>
        <v>0</v>
      </c>
      <c r="BF2687" s="233">
        <f>IF(N2687="snížená",J2687,0)</f>
        <v>0</v>
      </c>
      <c r="BG2687" s="233">
        <f>IF(N2687="zákl. přenesená",J2687,0)</f>
        <v>0</v>
      </c>
      <c r="BH2687" s="233">
        <f>IF(N2687="sníž. přenesená",J2687,0)</f>
        <v>0</v>
      </c>
      <c r="BI2687" s="233">
        <f>IF(N2687="nulová",J2687,0)</f>
        <v>0</v>
      </c>
      <c r="BJ2687" s="18" t="s">
        <v>80</v>
      </c>
      <c r="BK2687" s="233">
        <f>ROUND(I2687*H2687,2)</f>
        <v>0</v>
      </c>
      <c r="BL2687" s="18" t="s">
        <v>231</v>
      </c>
      <c r="BM2687" s="232" t="s">
        <v>2931</v>
      </c>
    </row>
    <row r="2688" s="2" customFormat="1">
      <c r="A2688" s="39"/>
      <c r="B2688" s="40"/>
      <c r="C2688" s="41"/>
      <c r="D2688" s="234" t="s">
        <v>203</v>
      </c>
      <c r="E2688" s="41"/>
      <c r="F2688" s="235" t="s">
        <v>2930</v>
      </c>
      <c r="G2688" s="41"/>
      <c r="H2688" s="41"/>
      <c r="I2688" s="236"/>
      <c r="J2688" s="41"/>
      <c r="K2688" s="41"/>
      <c r="L2688" s="45"/>
      <c r="M2688" s="237"/>
      <c r="N2688" s="238"/>
      <c r="O2688" s="92"/>
      <c r="P2688" s="92"/>
      <c r="Q2688" s="92"/>
      <c r="R2688" s="92"/>
      <c r="S2688" s="92"/>
      <c r="T2688" s="93"/>
      <c r="U2688" s="39"/>
      <c r="V2688" s="39"/>
      <c r="W2688" s="39"/>
      <c r="X2688" s="39"/>
      <c r="Y2688" s="39"/>
      <c r="Z2688" s="39"/>
      <c r="AA2688" s="39"/>
      <c r="AB2688" s="39"/>
      <c r="AC2688" s="39"/>
      <c r="AD2688" s="39"/>
      <c r="AE2688" s="39"/>
      <c r="AT2688" s="18" t="s">
        <v>203</v>
      </c>
      <c r="AU2688" s="18" t="s">
        <v>82</v>
      </c>
    </row>
    <row r="2689" s="2" customFormat="1" ht="49.05" customHeight="1">
      <c r="A2689" s="39"/>
      <c r="B2689" s="40"/>
      <c r="C2689" s="220" t="s">
        <v>2932</v>
      </c>
      <c r="D2689" s="220" t="s">
        <v>198</v>
      </c>
      <c r="E2689" s="221" t="s">
        <v>2933</v>
      </c>
      <c r="F2689" s="222" t="s">
        <v>2934</v>
      </c>
      <c r="G2689" s="223" t="s">
        <v>256</v>
      </c>
      <c r="H2689" s="224">
        <v>15</v>
      </c>
      <c r="I2689" s="225"/>
      <c r="J2689" s="226">
        <f>ROUND(I2689*H2689,2)</f>
        <v>0</v>
      </c>
      <c r="K2689" s="227"/>
      <c r="L2689" s="45"/>
      <c r="M2689" s="228" t="s">
        <v>1</v>
      </c>
      <c r="N2689" s="229" t="s">
        <v>38</v>
      </c>
      <c r="O2689" s="92"/>
      <c r="P2689" s="230">
        <f>O2689*H2689</f>
        <v>0</v>
      </c>
      <c r="Q2689" s="230">
        <v>0</v>
      </c>
      <c r="R2689" s="230">
        <f>Q2689*H2689</f>
        <v>0</v>
      </c>
      <c r="S2689" s="230">
        <v>0</v>
      </c>
      <c r="T2689" s="231">
        <f>S2689*H2689</f>
        <v>0</v>
      </c>
      <c r="U2689" s="39"/>
      <c r="V2689" s="39"/>
      <c r="W2689" s="39"/>
      <c r="X2689" s="39"/>
      <c r="Y2689" s="39"/>
      <c r="Z2689" s="39"/>
      <c r="AA2689" s="39"/>
      <c r="AB2689" s="39"/>
      <c r="AC2689" s="39"/>
      <c r="AD2689" s="39"/>
      <c r="AE2689" s="39"/>
      <c r="AR2689" s="232" t="s">
        <v>231</v>
      </c>
      <c r="AT2689" s="232" t="s">
        <v>198</v>
      </c>
      <c r="AU2689" s="232" t="s">
        <v>82</v>
      </c>
      <c r="AY2689" s="18" t="s">
        <v>196</v>
      </c>
      <c r="BE2689" s="233">
        <f>IF(N2689="základní",J2689,0)</f>
        <v>0</v>
      </c>
      <c r="BF2689" s="233">
        <f>IF(N2689="snížená",J2689,0)</f>
        <v>0</v>
      </c>
      <c r="BG2689" s="233">
        <f>IF(N2689="zákl. přenesená",J2689,0)</f>
        <v>0</v>
      </c>
      <c r="BH2689" s="233">
        <f>IF(N2689="sníž. přenesená",J2689,0)</f>
        <v>0</v>
      </c>
      <c r="BI2689" s="233">
        <f>IF(N2689="nulová",J2689,0)</f>
        <v>0</v>
      </c>
      <c r="BJ2689" s="18" t="s">
        <v>80</v>
      </c>
      <c r="BK2689" s="233">
        <f>ROUND(I2689*H2689,2)</f>
        <v>0</v>
      </c>
      <c r="BL2689" s="18" t="s">
        <v>231</v>
      </c>
      <c r="BM2689" s="232" t="s">
        <v>2935</v>
      </c>
    </row>
    <row r="2690" s="2" customFormat="1">
      <c r="A2690" s="39"/>
      <c r="B2690" s="40"/>
      <c r="C2690" s="41"/>
      <c r="D2690" s="234" t="s">
        <v>203</v>
      </c>
      <c r="E2690" s="41"/>
      <c r="F2690" s="235" t="s">
        <v>2934</v>
      </c>
      <c r="G2690" s="41"/>
      <c r="H2690" s="41"/>
      <c r="I2690" s="236"/>
      <c r="J2690" s="41"/>
      <c r="K2690" s="41"/>
      <c r="L2690" s="45"/>
      <c r="M2690" s="237"/>
      <c r="N2690" s="238"/>
      <c r="O2690" s="92"/>
      <c r="P2690" s="92"/>
      <c r="Q2690" s="92"/>
      <c r="R2690" s="92"/>
      <c r="S2690" s="92"/>
      <c r="T2690" s="93"/>
      <c r="U2690" s="39"/>
      <c r="V2690" s="39"/>
      <c r="W2690" s="39"/>
      <c r="X2690" s="39"/>
      <c r="Y2690" s="39"/>
      <c r="Z2690" s="39"/>
      <c r="AA2690" s="39"/>
      <c r="AB2690" s="39"/>
      <c r="AC2690" s="39"/>
      <c r="AD2690" s="39"/>
      <c r="AE2690" s="39"/>
      <c r="AT2690" s="18" t="s">
        <v>203</v>
      </c>
      <c r="AU2690" s="18" t="s">
        <v>82</v>
      </c>
    </row>
    <row r="2691" s="2" customFormat="1" ht="55.5" customHeight="1">
      <c r="A2691" s="39"/>
      <c r="B2691" s="40"/>
      <c r="C2691" s="220" t="s">
        <v>1670</v>
      </c>
      <c r="D2691" s="220" t="s">
        <v>198</v>
      </c>
      <c r="E2691" s="221" t="s">
        <v>2936</v>
      </c>
      <c r="F2691" s="222" t="s">
        <v>2937</v>
      </c>
      <c r="G2691" s="223" t="s">
        <v>256</v>
      </c>
      <c r="H2691" s="224">
        <v>72</v>
      </c>
      <c r="I2691" s="225"/>
      <c r="J2691" s="226">
        <f>ROUND(I2691*H2691,2)</f>
        <v>0</v>
      </c>
      <c r="K2691" s="227"/>
      <c r="L2691" s="45"/>
      <c r="M2691" s="228" t="s">
        <v>1</v>
      </c>
      <c r="N2691" s="229" t="s">
        <v>38</v>
      </c>
      <c r="O2691" s="92"/>
      <c r="P2691" s="230">
        <f>O2691*H2691</f>
        <v>0</v>
      </c>
      <c r="Q2691" s="230">
        <v>0</v>
      </c>
      <c r="R2691" s="230">
        <f>Q2691*H2691</f>
        <v>0</v>
      </c>
      <c r="S2691" s="230">
        <v>0</v>
      </c>
      <c r="T2691" s="231">
        <f>S2691*H2691</f>
        <v>0</v>
      </c>
      <c r="U2691" s="39"/>
      <c r="V2691" s="39"/>
      <c r="W2691" s="39"/>
      <c r="X2691" s="39"/>
      <c r="Y2691" s="39"/>
      <c r="Z2691" s="39"/>
      <c r="AA2691" s="39"/>
      <c r="AB2691" s="39"/>
      <c r="AC2691" s="39"/>
      <c r="AD2691" s="39"/>
      <c r="AE2691" s="39"/>
      <c r="AR2691" s="232" t="s">
        <v>231</v>
      </c>
      <c r="AT2691" s="232" t="s">
        <v>198</v>
      </c>
      <c r="AU2691" s="232" t="s">
        <v>82</v>
      </c>
      <c r="AY2691" s="18" t="s">
        <v>196</v>
      </c>
      <c r="BE2691" s="233">
        <f>IF(N2691="základní",J2691,0)</f>
        <v>0</v>
      </c>
      <c r="BF2691" s="233">
        <f>IF(N2691="snížená",J2691,0)</f>
        <v>0</v>
      </c>
      <c r="BG2691" s="233">
        <f>IF(N2691="zákl. přenesená",J2691,0)</f>
        <v>0</v>
      </c>
      <c r="BH2691" s="233">
        <f>IF(N2691="sníž. přenesená",J2691,0)</f>
        <v>0</v>
      </c>
      <c r="BI2691" s="233">
        <f>IF(N2691="nulová",J2691,0)</f>
        <v>0</v>
      </c>
      <c r="BJ2691" s="18" t="s">
        <v>80</v>
      </c>
      <c r="BK2691" s="233">
        <f>ROUND(I2691*H2691,2)</f>
        <v>0</v>
      </c>
      <c r="BL2691" s="18" t="s">
        <v>231</v>
      </c>
      <c r="BM2691" s="232" t="s">
        <v>2938</v>
      </c>
    </row>
    <row r="2692" s="2" customFormat="1">
      <c r="A2692" s="39"/>
      <c r="B2692" s="40"/>
      <c r="C2692" s="41"/>
      <c r="D2692" s="234" t="s">
        <v>203</v>
      </c>
      <c r="E2692" s="41"/>
      <c r="F2692" s="235" t="s">
        <v>2937</v>
      </c>
      <c r="G2692" s="41"/>
      <c r="H2692" s="41"/>
      <c r="I2692" s="236"/>
      <c r="J2692" s="41"/>
      <c r="K2692" s="41"/>
      <c r="L2692" s="45"/>
      <c r="M2692" s="237"/>
      <c r="N2692" s="238"/>
      <c r="O2692" s="92"/>
      <c r="P2692" s="92"/>
      <c r="Q2692" s="92"/>
      <c r="R2692" s="92"/>
      <c r="S2692" s="92"/>
      <c r="T2692" s="93"/>
      <c r="U2692" s="39"/>
      <c r="V2692" s="39"/>
      <c r="W2692" s="39"/>
      <c r="X2692" s="39"/>
      <c r="Y2692" s="39"/>
      <c r="Z2692" s="39"/>
      <c r="AA2692" s="39"/>
      <c r="AB2692" s="39"/>
      <c r="AC2692" s="39"/>
      <c r="AD2692" s="39"/>
      <c r="AE2692" s="39"/>
      <c r="AT2692" s="18" t="s">
        <v>203</v>
      </c>
      <c r="AU2692" s="18" t="s">
        <v>82</v>
      </c>
    </row>
    <row r="2693" s="2" customFormat="1" ht="37.8" customHeight="1">
      <c r="A2693" s="39"/>
      <c r="B2693" s="40"/>
      <c r="C2693" s="220" t="s">
        <v>2939</v>
      </c>
      <c r="D2693" s="220" t="s">
        <v>198</v>
      </c>
      <c r="E2693" s="221" t="s">
        <v>2940</v>
      </c>
      <c r="F2693" s="222" t="s">
        <v>2941</v>
      </c>
      <c r="G2693" s="223" t="s">
        <v>256</v>
      </c>
      <c r="H2693" s="224">
        <v>475</v>
      </c>
      <c r="I2693" s="225"/>
      <c r="J2693" s="226">
        <f>ROUND(I2693*H2693,2)</f>
        <v>0</v>
      </c>
      <c r="K2693" s="227"/>
      <c r="L2693" s="45"/>
      <c r="M2693" s="228" t="s">
        <v>1</v>
      </c>
      <c r="N2693" s="229" t="s">
        <v>38</v>
      </c>
      <c r="O2693" s="92"/>
      <c r="P2693" s="230">
        <f>O2693*H2693</f>
        <v>0</v>
      </c>
      <c r="Q2693" s="230">
        <v>0</v>
      </c>
      <c r="R2693" s="230">
        <f>Q2693*H2693</f>
        <v>0</v>
      </c>
      <c r="S2693" s="230">
        <v>0</v>
      </c>
      <c r="T2693" s="231">
        <f>S2693*H2693</f>
        <v>0</v>
      </c>
      <c r="U2693" s="39"/>
      <c r="V2693" s="39"/>
      <c r="W2693" s="39"/>
      <c r="X2693" s="39"/>
      <c r="Y2693" s="39"/>
      <c r="Z2693" s="39"/>
      <c r="AA2693" s="39"/>
      <c r="AB2693" s="39"/>
      <c r="AC2693" s="39"/>
      <c r="AD2693" s="39"/>
      <c r="AE2693" s="39"/>
      <c r="AR2693" s="232" t="s">
        <v>231</v>
      </c>
      <c r="AT2693" s="232" t="s">
        <v>198</v>
      </c>
      <c r="AU2693" s="232" t="s">
        <v>82</v>
      </c>
      <c r="AY2693" s="18" t="s">
        <v>196</v>
      </c>
      <c r="BE2693" s="233">
        <f>IF(N2693="základní",J2693,0)</f>
        <v>0</v>
      </c>
      <c r="BF2693" s="233">
        <f>IF(N2693="snížená",J2693,0)</f>
        <v>0</v>
      </c>
      <c r="BG2693" s="233">
        <f>IF(N2693="zákl. přenesená",J2693,0)</f>
        <v>0</v>
      </c>
      <c r="BH2693" s="233">
        <f>IF(N2693="sníž. přenesená",J2693,0)</f>
        <v>0</v>
      </c>
      <c r="BI2693" s="233">
        <f>IF(N2693="nulová",J2693,0)</f>
        <v>0</v>
      </c>
      <c r="BJ2693" s="18" t="s">
        <v>80</v>
      </c>
      <c r="BK2693" s="233">
        <f>ROUND(I2693*H2693,2)</f>
        <v>0</v>
      </c>
      <c r="BL2693" s="18" t="s">
        <v>231</v>
      </c>
      <c r="BM2693" s="232" t="s">
        <v>2219</v>
      </c>
    </row>
    <row r="2694" s="2" customFormat="1">
      <c r="A2694" s="39"/>
      <c r="B2694" s="40"/>
      <c r="C2694" s="41"/>
      <c r="D2694" s="234" t="s">
        <v>203</v>
      </c>
      <c r="E2694" s="41"/>
      <c r="F2694" s="235" t="s">
        <v>2941</v>
      </c>
      <c r="G2694" s="41"/>
      <c r="H2694" s="41"/>
      <c r="I2694" s="236"/>
      <c r="J2694" s="41"/>
      <c r="K2694" s="41"/>
      <c r="L2694" s="45"/>
      <c r="M2694" s="237"/>
      <c r="N2694" s="238"/>
      <c r="O2694" s="92"/>
      <c r="P2694" s="92"/>
      <c r="Q2694" s="92"/>
      <c r="R2694" s="92"/>
      <c r="S2694" s="92"/>
      <c r="T2694" s="93"/>
      <c r="U2694" s="39"/>
      <c r="V2694" s="39"/>
      <c r="W2694" s="39"/>
      <c r="X2694" s="39"/>
      <c r="Y2694" s="39"/>
      <c r="Z2694" s="39"/>
      <c r="AA2694" s="39"/>
      <c r="AB2694" s="39"/>
      <c r="AC2694" s="39"/>
      <c r="AD2694" s="39"/>
      <c r="AE2694" s="39"/>
      <c r="AT2694" s="18" t="s">
        <v>203</v>
      </c>
      <c r="AU2694" s="18" t="s">
        <v>82</v>
      </c>
    </row>
    <row r="2695" s="2" customFormat="1" ht="37.8" customHeight="1">
      <c r="A2695" s="39"/>
      <c r="B2695" s="40"/>
      <c r="C2695" s="220" t="s">
        <v>1680</v>
      </c>
      <c r="D2695" s="220" t="s">
        <v>198</v>
      </c>
      <c r="E2695" s="221" t="s">
        <v>2942</v>
      </c>
      <c r="F2695" s="222" t="s">
        <v>2943</v>
      </c>
      <c r="G2695" s="223" t="s">
        <v>256</v>
      </c>
      <c r="H2695" s="224">
        <v>525</v>
      </c>
      <c r="I2695" s="225"/>
      <c r="J2695" s="226">
        <f>ROUND(I2695*H2695,2)</f>
        <v>0</v>
      </c>
      <c r="K2695" s="227"/>
      <c r="L2695" s="45"/>
      <c r="M2695" s="228" t="s">
        <v>1</v>
      </c>
      <c r="N2695" s="229" t="s">
        <v>38</v>
      </c>
      <c r="O2695" s="92"/>
      <c r="P2695" s="230">
        <f>O2695*H2695</f>
        <v>0</v>
      </c>
      <c r="Q2695" s="230">
        <v>0</v>
      </c>
      <c r="R2695" s="230">
        <f>Q2695*H2695</f>
        <v>0</v>
      </c>
      <c r="S2695" s="230">
        <v>0</v>
      </c>
      <c r="T2695" s="231">
        <f>S2695*H2695</f>
        <v>0</v>
      </c>
      <c r="U2695" s="39"/>
      <c r="V2695" s="39"/>
      <c r="W2695" s="39"/>
      <c r="X2695" s="39"/>
      <c r="Y2695" s="39"/>
      <c r="Z2695" s="39"/>
      <c r="AA2695" s="39"/>
      <c r="AB2695" s="39"/>
      <c r="AC2695" s="39"/>
      <c r="AD2695" s="39"/>
      <c r="AE2695" s="39"/>
      <c r="AR2695" s="232" t="s">
        <v>231</v>
      </c>
      <c r="AT2695" s="232" t="s">
        <v>198</v>
      </c>
      <c r="AU2695" s="232" t="s">
        <v>82</v>
      </c>
      <c r="AY2695" s="18" t="s">
        <v>196</v>
      </c>
      <c r="BE2695" s="233">
        <f>IF(N2695="základní",J2695,0)</f>
        <v>0</v>
      </c>
      <c r="BF2695" s="233">
        <f>IF(N2695="snížená",J2695,0)</f>
        <v>0</v>
      </c>
      <c r="BG2695" s="233">
        <f>IF(N2695="zákl. přenesená",J2695,0)</f>
        <v>0</v>
      </c>
      <c r="BH2695" s="233">
        <f>IF(N2695="sníž. přenesená",J2695,0)</f>
        <v>0</v>
      </c>
      <c r="BI2695" s="233">
        <f>IF(N2695="nulová",J2695,0)</f>
        <v>0</v>
      </c>
      <c r="BJ2695" s="18" t="s">
        <v>80</v>
      </c>
      <c r="BK2695" s="233">
        <f>ROUND(I2695*H2695,2)</f>
        <v>0</v>
      </c>
      <c r="BL2695" s="18" t="s">
        <v>231</v>
      </c>
      <c r="BM2695" s="232" t="s">
        <v>2944</v>
      </c>
    </row>
    <row r="2696" s="2" customFormat="1">
      <c r="A2696" s="39"/>
      <c r="B2696" s="40"/>
      <c r="C2696" s="41"/>
      <c r="D2696" s="234" t="s">
        <v>203</v>
      </c>
      <c r="E2696" s="41"/>
      <c r="F2696" s="235" t="s">
        <v>2943</v>
      </c>
      <c r="G2696" s="41"/>
      <c r="H2696" s="41"/>
      <c r="I2696" s="236"/>
      <c r="J2696" s="41"/>
      <c r="K2696" s="41"/>
      <c r="L2696" s="45"/>
      <c r="M2696" s="237"/>
      <c r="N2696" s="238"/>
      <c r="O2696" s="92"/>
      <c r="P2696" s="92"/>
      <c r="Q2696" s="92"/>
      <c r="R2696" s="92"/>
      <c r="S2696" s="92"/>
      <c r="T2696" s="93"/>
      <c r="U2696" s="39"/>
      <c r="V2696" s="39"/>
      <c r="W2696" s="39"/>
      <c r="X2696" s="39"/>
      <c r="Y2696" s="39"/>
      <c r="Z2696" s="39"/>
      <c r="AA2696" s="39"/>
      <c r="AB2696" s="39"/>
      <c r="AC2696" s="39"/>
      <c r="AD2696" s="39"/>
      <c r="AE2696" s="39"/>
      <c r="AT2696" s="18" t="s">
        <v>203</v>
      </c>
      <c r="AU2696" s="18" t="s">
        <v>82</v>
      </c>
    </row>
    <row r="2697" s="2" customFormat="1" ht="49.05" customHeight="1">
      <c r="A2697" s="39"/>
      <c r="B2697" s="40"/>
      <c r="C2697" s="220" t="s">
        <v>2945</v>
      </c>
      <c r="D2697" s="220" t="s">
        <v>198</v>
      </c>
      <c r="E2697" s="221" t="s">
        <v>2946</v>
      </c>
      <c r="F2697" s="222" t="s">
        <v>2947</v>
      </c>
      <c r="G2697" s="223" t="s">
        <v>256</v>
      </c>
      <c r="H2697" s="224">
        <v>55</v>
      </c>
      <c r="I2697" s="225"/>
      <c r="J2697" s="226">
        <f>ROUND(I2697*H2697,2)</f>
        <v>0</v>
      </c>
      <c r="K2697" s="227"/>
      <c r="L2697" s="45"/>
      <c r="M2697" s="228" t="s">
        <v>1</v>
      </c>
      <c r="N2697" s="229" t="s">
        <v>38</v>
      </c>
      <c r="O2697" s="92"/>
      <c r="P2697" s="230">
        <f>O2697*H2697</f>
        <v>0</v>
      </c>
      <c r="Q2697" s="230">
        <v>0</v>
      </c>
      <c r="R2697" s="230">
        <f>Q2697*H2697</f>
        <v>0</v>
      </c>
      <c r="S2697" s="230">
        <v>0</v>
      </c>
      <c r="T2697" s="231">
        <f>S2697*H2697</f>
        <v>0</v>
      </c>
      <c r="U2697" s="39"/>
      <c r="V2697" s="39"/>
      <c r="W2697" s="39"/>
      <c r="X2697" s="39"/>
      <c r="Y2697" s="39"/>
      <c r="Z2697" s="39"/>
      <c r="AA2697" s="39"/>
      <c r="AB2697" s="39"/>
      <c r="AC2697" s="39"/>
      <c r="AD2697" s="39"/>
      <c r="AE2697" s="39"/>
      <c r="AR2697" s="232" t="s">
        <v>231</v>
      </c>
      <c r="AT2697" s="232" t="s">
        <v>198</v>
      </c>
      <c r="AU2697" s="232" t="s">
        <v>82</v>
      </c>
      <c r="AY2697" s="18" t="s">
        <v>196</v>
      </c>
      <c r="BE2697" s="233">
        <f>IF(N2697="základní",J2697,0)</f>
        <v>0</v>
      </c>
      <c r="BF2697" s="233">
        <f>IF(N2697="snížená",J2697,0)</f>
        <v>0</v>
      </c>
      <c r="BG2697" s="233">
        <f>IF(N2697="zákl. přenesená",J2697,0)</f>
        <v>0</v>
      </c>
      <c r="BH2697" s="233">
        <f>IF(N2697="sníž. přenesená",J2697,0)</f>
        <v>0</v>
      </c>
      <c r="BI2697" s="233">
        <f>IF(N2697="nulová",J2697,0)</f>
        <v>0</v>
      </c>
      <c r="BJ2697" s="18" t="s">
        <v>80</v>
      </c>
      <c r="BK2697" s="233">
        <f>ROUND(I2697*H2697,2)</f>
        <v>0</v>
      </c>
      <c r="BL2697" s="18" t="s">
        <v>231</v>
      </c>
      <c r="BM2697" s="232" t="s">
        <v>2948</v>
      </c>
    </row>
    <row r="2698" s="2" customFormat="1">
      <c r="A2698" s="39"/>
      <c r="B2698" s="40"/>
      <c r="C2698" s="41"/>
      <c r="D2698" s="234" t="s">
        <v>203</v>
      </c>
      <c r="E2698" s="41"/>
      <c r="F2698" s="235" t="s">
        <v>2947</v>
      </c>
      <c r="G2698" s="41"/>
      <c r="H2698" s="41"/>
      <c r="I2698" s="236"/>
      <c r="J2698" s="41"/>
      <c r="K2698" s="41"/>
      <c r="L2698" s="45"/>
      <c r="M2698" s="237"/>
      <c r="N2698" s="238"/>
      <c r="O2698" s="92"/>
      <c r="P2698" s="92"/>
      <c r="Q2698" s="92"/>
      <c r="R2698" s="92"/>
      <c r="S2698" s="92"/>
      <c r="T2698" s="93"/>
      <c r="U2698" s="39"/>
      <c r="V2698" s="39"/>
      <c r="W2698" s="39"/>
      <c r="X2698" s="39"/>
      <c r="Y2698" s="39"/>
      <c r="Z2698" s="39"/>
      <c r="AA2698" s="39"/>
      <c r="AB2698" s="39"/>
      <c r="AC2698" s="39"/>
      <c r="AD2698" s="39"/>
      <c r="AE2698" s="39"/>
      <c r="AT2698" s="18" t="s">
        <v>203</v>
      </c>
      <c r="AU2698" s="18" t="s">
        <v>82</v>
      </c>
    </row>
    <row r="2699" s="2" customFormat="1" ht="55.5" customHeight="1">
      <c r="A2699" s="39"/>
      <c r="B2699" s="40"/>
      <c r="C2699" s="220" t="s">
        <v>1684</v>
      </c>
      <c r="D2699" s="220" t="s">
        <v>198</v>
      </c>
      <c r="E2699" s="221" t="s">
        <v>2949</v>
      </c>
      <c r="F2699" s="222" t="s">
        <v>2950</v>
      </c>
      <c r="G2699" s="223" t="s">
        <v>256</v>
      </c>
      <c r="H2699" s="224">
        <v>60</v>
      </c>
      <c r="I2699" s="225"/>
      <c r="J2699" s="226">
        <f>ROUND(I2699*H2699,2)</f>
        <v>0</v>
      </c>
      <c r="K2699" s="227"/>
      <c r="L2699" s="45"/>
      <c r="M2699" s="228" t="s">
        <v>1</v>
      </c>
      <c r="N2699" s="229" t="s">
        <v>38</v>
      </c>
      <c r="O2699" s="92"/>
      <c r="P2699" s="230">
        <f>O2699*H2699</f>
        <v>0</v>
      </c>
      <c r="Q2699" s="230">
        <v>0</v>
      </c>
      <c r="R2699" s="230">
        <f>Q2699*H2699</f>
        <v>0</v>
      </c>
      <c r="S2699" s="230">
        <v>0</v>
      </c>
      <c r="T2699" s="231">
        <f>S2699*H2699</f>
        <v>0</v>
      </c>
      <c r="U2699" s="39"/>
      <c r="V2699" s="39"/>
      <c r="W2699" s="39"/>
      <c r="X2699" s="39"/>
      <c r="Y2699" s="39"/>
      <c r="Z2699" s="39"/>
      <c r="AA2699" s="39"/>
      <c r="AB2699" s="39"/>
      <c r="AC2699" s="39"/>
      <c r="AD2699" s="39"/>
      <c r="AE2699" s="39"/>
      <c r="AR2699" s="232" t="s">
        <v>231</v>
      </c>
      <c r="AT2699" s="232" t="s">
        <v>198</v>
      </c>
      <c r="AU2699" s="232" t="s">
        <v>82</v>
      </c>
      <c r="AY2699" s="18" t="s">
        <v>196</v>
      </c>
      <c r="BE2699" s="233">
        <f>IF(N2699="základní",J2699,0)</f>
        <v>0</v>
      </c>
      <c r="BF2699" s="233">
        <f>IF(N2699="snížená",J2699,0)</f>
        <v>0</v>
      </c>
      <c r="BG2699" s="233">
        <f>IF(N2699="zákl. přenesená",J2699,0)</f>
        <v>0</v>
      </c>
      <c r="BH2699" s="233">
        <f>IF(N2699="sníž. přenesená",J2699,0)</f>
        <v>0</v>
      </c>
      <c r="BI2699" s="233">
        <f>IF(N2699="nulová",J2699,0)</f>
        <v>0</v>
      </c>
      <c r="BJ2699" s="18" t="s">
        <v>80</v>
      </c>
      <c r="BK2699" s="233">
        <f>ROUND(I2699*H2699,2)</f>
        <v>0</v>
      </c>
      <c r="BL2699" s="18" t="s">
        <v>231</v>
      </c>
      <c r="BM2699" s="232" t="s">
        <v>2951</v>
      </c>
    </row>
    <row r="2700" s="2" customFormat="1">
      <c r="A2700" s="39"/>
      <c r="B2700" s="40"/>
      <c r="C2700" s="41"/>
      <c r="D2700" s="234" t="s">
        <v>203</v>
      </c>
      <c r="E2700" s="41"/>
      <c r="F2700" s="235" t="s">
        <v>2950</v>
      </c>
      <c r="G2700" s="41"/>
      <c r="H2700" s="41"/>
      <c r="I2700" s="236"/>
      <c r="J2700" s="41"/>
      <c r="K2700" s="41"/>
      <c r="L2700" s="45"/>
      <c r="M2700" s="237"/>
      <c r="N2700" s="238"/>
      <c r="O2700" s="92"/>
      <c r="P2700" s="92"/>
      <c r="Q2700" s="92"/>
      <c r="R2700" s="92"/>
      <c r="S2700" s="92"/>
      <c r="T2700" s="93"/>
      <c r="U2700" s="39"/>
      <c r="V2700" s="39"/>
      <c r="W2700" s="39"/>
      <c r="X2700" s="39"/>
      <c r="Y2700" s="39"/>
      <c r="Z2700" s="39"/>
      <c r="AA2700" s="39"/>
      <c r="AB2700" s="39"/>
      <c r="AC2700" s="39"/>
      <c r="AD2700" s="39"/>
      <c r="AE2700" s="39"/>
      <c r="AT2700" s="18" t="s">
        <v>203</v>
      </c>
      <c r="AU2700" s="18" t="s">
        <v>82</v>
      </c>
    </row>
    <row r="2701" s="2" customFormat="1" ht="37.8" customHeight="1">
      <c r="A2701" s="39"/>
      <c r="B2701" s="40"/>
      <c r="C2701" s="220" t="s">
        <v>2952</v>
      </c>
      <c r="D2701" s="220" t="s">
        <v>198</v>
      </c>
      <c r="E2701" s="221" t="s">
        <v>2953</v>
      </c>
      <c r="F2701" s="222" t="s">
        <v>2954</v>
      </c>
      <c r="G2701" s="223" t="s">
        <v>256</v>
      </c>
      <c r="H2701" s="224">
        <v>83</v>
      </c>
      <c r="I2701" s="225"/>
      <c r="J2701" s="226">
        <f>ROUND(I2701*H2701,2)</f>
        <v>0</v>
      </c>
      <c r="K2701" s="227"/>
      <c r="L2701" s="45"/>
      <c r="M2701" s="228" t="s">
        <v>1</v>
      </c>
      <c r="N2701" s="229" t="s">
        <v>38</v>
      </c>
      <c r="O2701" s="92"/>
      <c r="P2701" s="230">
        <f>O2701*H2701</f>
        <v>0</v>
      </c>
      <c r="Q2701" s="230">
        <v>0</v>
      </c>
      <c r="R2701" s="230">
        <f>Q2701*H2701</f>
        <v>0</v>
      </c>
      <c r="S2701" s="230">
        <v>0</v>
      </c>
      <c r="T2701" s="231">
        <f>S2701*H2701</f>
        <v>0</v>
      </c>
      <c r="U2701" s="39"/>
      <c r="V2701" s="39"/>
      <c r="W2701" s="39"/>
      <c r="X2701" s="39"/>
      <c r="Y2701" s="39"/>
      <c r="Z2701" s="39"/>
      <c r="AA2701" s="39"/>
      <c r="AB2701" s="39"/>
      <c r="AC2701" s="39"/>
      <c r="AD2701" s="39"/>
      <c r="AE2701" s="39"/>
      <c r="AR2701" s="232" t="s">
        <v>231</v>
      </c>
      <c r="AT2701" s="232" t="s">
        <v>198</v>
      </c>
      <c r="AU2701" s="232" t="s">
        <v>82</v>
      </c>
      <c r="AY2701" s="18" t="s">
        <v>196</v>
      </c>
      <c r="BE2701" s="233">
        <f>IF(N2701="základní",J2701,0)</f>
        <v>0</v>
      </c>
      <c r="BF2701" s="233">
        <f>IF(N2701="snížená",J2701,0)</f>
        <v>0</v>
      </c>
      <c r="BG2701" s="233">
        <f>IF(N2701="zákl. přenesená",J2701,0)</f>
        <v>0</v>
      </c>
      <c r="BH2701" s="233">
        <f>IF(N2701="sníž. přenesená",J2701,0)</f>
        <v>0</v>
      </c>
      <c r="BI2701" s="233">
        <f>IF(N2701="nulová",J2701,0)</f>
        <v>0</v>
      </c>
      <c r="BJ2701" s="18" t="s">
        <v>80</v>
      </c>
      <c r="BK2701" s="233">
        <f>ROUND(I2701*H2701,2)</f>
        <v>0</v>
      </c>
      <c r="BL2701" s="18" t="s">
        <v>231</v>
      </c>
      <c r="BM2701" s="232" t="s">
        <v>2955</v>
      </c>
    </row>
    <row r="2702" s="2" customFormat="1">
      <c r="A2702" s="39"/>
      <c r="B2702" s="40"/>
      <c r="C2702" s="41"/>
      <c r="D2702" s="234" t="s">
        <v>203</v>
      </c>
      <c r="E2702" s="41"/>
      <c r="F2702" s="235" t="s">
        <v>2954</v>
      </c>
      <c r="G2702" s="41"/>
      <c r="H2702" s="41"/>
      <c r="I2702" s="236"/>
      <c r="J2702" s="41"/>
      <c r="K2702" s="41"/>
      <c r="L2702" s="45"/>
      <c r="M2702" s="237"/>
      <c r="N2702" s="238"/>
      <c r="O2702" s="92"/>
      <c r="P2702" s="92"/>
      <c r="Q2702" s="92"/>
      <c r="R2702" s="92"/>
      <c r="S2702" s="92"/>
      <c r="T2702" s="93"/>
      <c r="U2702" s="39"/>
      <c r="V2702" s="39"/>
      <c r="W2702" s="39"/>
      <c r="X2702" s="39"/>
      <c r="Y2702" s="39"/>
      <c r="Z2702" s="39"/>
      <c r="AA2702" s="39"/>
      <c r="AB2702" s="39"/>
      <c r="AC2702" s="39"/>
      <c r="AD2702" s="39"/>
      <c r="AE2702" s="39"/>
      <c r="AT2702" s="18" t="s">
        <v>203</v>
      </c>
      <c r="AU2702" s="18" t="s">
        <v>82</v>
      </c>
    </row>
    <row r="2703" s="2" customFormat="1" ht="37.8" customHeight="1">
      <c r="A2703" s="39"/>
      <c r="B2703" s="40"/>
      <c r="C2703" s="220" t="s">
        <v>1697</v>
      </c>
      <c r="D2703" s="220" t="s">
        <v>198</v>
      </c>
      <c r="E2703" s="221" t="s">
        <v>2956</v>
      </c>
      <c r="F2703" s="222" t="s">
        <v>2957</v>
      </c>
      <c r="G2703" s="223" t="s">
        <v>256</v>
      </c>
      <c r="H2703" s="224">
        <v>172</v>
      </c>
      <c r="I2703" s="225"/>
      <c r="J2703" s="226">
        <f>ROUND(I2703*H2703,2)</f>
        <v>0</v>
      </c>
      <c r="K2703" s="227"/>
      <c r="L2703" s="45"/>
      <c r="M2703" s="228" t="s">
        <v>1</v>
      </c>
      <c r="N2703" s="229" t="s">
        <v>38</v>
      </c>
      <c r="O2703" s="92"/>
      <c r="P2703" s="230">
        <f>O2703*H2703</f>
        <v>0</v>
      </c>
      <c r="Q2703" s="230">
        <v>0</v>
      </c>
      <c r="R2703" s="230">
        <f>Q2703*H2703</f>
        <v>0</v>
      </c>
      <c r="S2703" s="230">
        <v>0</v>
      </c>
      <c r="T2703" s="231">
        <f>S2703*H2703</f>
        <v>0</v>
      </c>
      <c r="U2703" s="39"/>
      <c r="V2703" s="39"/>
      <c r="W2703" s="39"/>
      <c r="X2703" s="39"/>
      <c r="Y2703" s="39"/>
      <c r="Z2703" s="39"/>
      <c r="AA2703" s="39"/>
      <c r="AB2703" s="39"/>
      <c r="AC2703" s="39"/>
      <c r="AD2703" s="39"/>
      <c r="AE2703" s="39"/>
      <c r="AR2703" s="232" t="s">
        <v>231</v>
      </c>
      <c r="AT2703" s="232" t="s">
        <v>198</v>
      </c>
      <c r="AU2703" s="232" t="s">
        <v>82</v>
      </c>
      <c r="AY2703" s="18" t="s">
        <v>196</v>
      </c>
      <c r="BE2703" s="233">
        <f>IF(N2703="základní",J2703,0)</f>
        <v>0</v>
      </c>
      <c r="BF2703" s="233">
        <f>IF(N2703="snížená",J2703,0)</f>
        <v>0</v>
      </c>
      <c r="BG2703" s="233">
        <f>IF(N2703="zákl. přenesená",J2703,0)</f>
        <v>0</v>
      </c>
      <c r="BH2703" s="233">
        <f>IF(N2703="sníž. přenesená",J2703,0)</f>
        <v>0</v>
      </c>
      <c r="BI2703" s="233">
        <f>IF(N2703="nulová",J2703,0)</f>
        <v>0</v>
      </c>
      <c r="BJ2703" s="18" t="s">
        <v>80</v>
      </c>
      <c r="BK2703" s="233">
        <f>ROUND(I2703*H2703,2)</f>
        <v>0</v>
      </c>
      <c r="BL2703" s="18" t="s">
        <v>231</v>
      </c>
      <c r="BM2703" s="232" t="s">
        <v>2958</v>
      </c>
    </row>
    <row r="2704" s="2" customFormat="1">
      <c r="A2704" s="39"/>
      <c r="B2704" s="40"/>
      <c r="C2704" s="41"/>
      <c r="D2704" s="234" t="s">
        <v>203</v>
      </c>
      <c r="E2704" s="41"/>
      <c r="F2704" s="235" t="s">
        <v>2957</v>
      </c>
      <c r="G2704" s="41"/>
      <c r="H2704" s="41"/>
      <c r="I2704" s="236"/>
      <c r="J2704" s="41"/>
      <c r="K2704" s="41"/>
      <c r="L2704" s="45"/>
      <c r="M2704" s="237"/>
      <c r="N2704" s="238"/>
      <c r="O2704" s="92"/>
      <c r="P2704" s="92"/>
      <c r="Q2704" s="92"/>
      <c r="R2704" s="92"/>
      <c r="S2704" s="92"/>
      <c r="T2704" s="93"/>
      <c r="U2704" s="39"/>
      <c r="V2704" s="39"/>
      <c r="W2704" s="39"/>
      <c r="X2704" s="39"/>
      <c r="Y2704" s="39"/>
      <c r="Z2704" s="39"/>
      <c r="AA2704" s="39"/>
      <c r="AB2704" s="39"/>
      <c r="AC2704" s="39"/>
      <c r="AD2704" s="39"/>
      <c r="AE2704" s="39"/>
      <c r="AT2704" s="18" t="s">
        <v>203</v>
      </c>
      <c r="AU2704" s="18" t="s">
        <v>82</v>
      </c>
    </row>
    <row r="2705" s="2" customFormat="1" ht="49.05" customHeight="1">
      <c r="A2705" s="39"/>
      <c r="B2705" s="40"/>
      <c r="C2705" s="220" t="s">
        <v>2959</v>
      </c>
      <c r="D2705" s="220" t="s">
        <v>198</v>
      </c>
      <c r="E2705" s="221" t="s">
        <v>2960</v>
      </c>
      <c r="F2705" s="222" t="s">
        <v>2961</v>
      </c>
      <c r="G2705" s="223" t="s">
        <v>256</v>
      </c>
      <c r="H2705" s="224">
        <v>10</v>
      </c>
      <c r="I2705" s="225"/>
      <c r="J2705" s="226">
        <f>ROUND(I2705*H2705,2)</f>
        <v>0</v>
      </c>
      <c r="K2705" s="227"/>
      <c r="L2705" s="45"/>
      <c r="M2705" s="228" t="s">
        <v>1</v>
      </c>
      <c r="N2705" s="229" t="s">
        <v>38</v>
      </c>
      <c r="O2705" s="92"/>
      <c r="P2705" s="230">
        <f>O2705*H2705</f>
        <v>0</v>
      </c>
      <c r="Q2705" s="230">
        <v>0</v>
      </c>
      <c r="R2705" s="230">
        <f>Q2705*H2705</f>
        <v>0</v>
      </c>
      <c r="S2705" s="230">
        <v>0</v>
      </c>
      <c r="T2705" s="231">
        <f>S2705*H2705</f>
        <v>0</v>
      </c>
      <c r="U2705" s="39"/>
      <c r="V2705" s="39"/>
      <c r="W2705" s="39"/>
      <c r="X2705" s="39"/>
      <c r="Y2705" s="39"/>
      <c r="Z2705" s="39"/>
      <c r="AA2705" s="39"/>
      <c r="AB2705" s="39"/>
      <c r="AC2705" s="39"/>
      <c r="AD2705" s="39"/>
      <c r="AE2705" s="39"/>
      <c r="AR2705" s="232" t="s">
        <v>231</v>
      </c>
      <c r="AT2705" s="232" t="s">
        <v>198</v>
      </c>
      <c r="AU2705" s="232" t="s">
        <v>82</v>
      </c>
      <c r="AY2705" s="18" t="s">
        <v>196</v>
      </c>
      <c r="BE2705" s="233">
        <f>IF(N2705="základní",J2705,0)</f>
        <v>0</v>
      </c>
      <c r="BF2705" s="233">
        <f>IF(N2705="snížená",J2705,0)</f>
        <v>0</v>
      </c>
      <c r="BG2705" s="233">
        <f>IF(N2705="zákl. přenesená",J2705,0)</f>
        <v>0</v>
      </c>
      <c r="BH2705" s="233">
        <f>IF(N2705="sníž. přenesená",J2705,0)</f>
        <v>0</v>
      </c>
      <c r="BI2705" s="233">
        <f>IF(N2705="nulová",J2705,0)</f>
        <v>0</v>
      </c>
      <c r="BJ2705" s="18" t="s">
        <v>80</v>
      </c>
      <c r="BK2705" s="233">
        <f>ROUND(I2705*H2705,2)</f>
        <v>0</v>
      </c>
      <c r="BL2705" s="18" t="s">
        <v>231</v>
      </c>
      <c r="BM2705" s="232" t="s">
        <v>2962</v>
      </c>
    </row>
    <row r="2706" s="2" customFormat="1">
      <c r="A2706" s="39"/>
      <c r="B2706" s="40"/>
      <c r="C2706" s="41"/>
      <c r="D2706" s="234" t="s">
        <v>203</v>
      </c>
      <c r="E2706" s="41"/>
      <c r="F2706" s="235" t="s">
        <v>2961</v>
      </c>
      <c r="G2706" s="41"/>
      <c r="H2706" s="41"/>
      <c r="I2706" s="236"/>
      <c r="J2706" s="41"/>
      <c r="K2706" s="41"/>
      <c r="L2706" s="45"/>
      <c r="M2706" s="237"/>
      <c r="N2706" s="238"/>
      <c r="O2706" s="92"/>
      <c r="P2706" s="92"/>
      <c r="Q2706" s="92"/>
      <c r="R2706" s="92"/>
      <c r="S2706" s="92"/>
      <c r="T2706" s="93"/>
      <c r="U2706" s="39"/>
      <c r="V2706" s="39"/>
      <c r="W2706" s="39"/>
      <c r="X2706" s="39"/>
      <c r="Y2706" s="39"/>
      <c r="Z2706" s="39"/>
      <c r="AA2706" s="39"/>
      <c r="AB2706" s="39"/>
      <c r="AC2706" s="39"/>
      <c r="AD2706" s="39"/>
      <c r="AE2706" s="39"/>
      <c r="AT2706" s="18" t="s">
        <v>203</v>
      </c>
      <c r="AU2706" s="18" t="s">
        <v>82</v>
      </c>
    </row>
    <row r="2707" s="2" customFormat="1" ht="55.5" customHeight="1">
      <c r="A2707" s="39"/>
      <c r="B2707" s="40"/>
      <c r="C2707" s="220" t="s">
        <v>1702</v>
      </c>
      <c r="D2707" s="220" t="s">
        <v>198</v>
      </c>
      <c r="E2707" s="221" t="s">
        <v>2963</v>
      </c>
      <c r="F2707" s="222" t="s">
        <v>2964</v>
      </c>
      <c r="G2707" s="223" t="s">
        <v>256</v>
      </c>
      <c r="H2707" s="224">
        <v>8</v>
      </c>
      <c r="I2707" s="225"/>
      <c r="J2707" s="226">
        <f>ROUND(I2707*H2707,2)</f>
        <v>0</v>
      </c>
      <c r="K2707" s="227"/>
      <c r="L2707" s="45"/>
      <c r="M2707" s="228" t="s">
        <v>1</v>
      </c>
      <c r="N2707" s="229" t="s">
        <v>38</v>
      </c>
      <c r="O2707" s="92"/>
      <c r="P2707" s="230">
        <f>O2707*H2707</f>
        <v>0</v>
      </c>
      <c r="Q2707" s="230">
        <v>0</v>
      </c>
      <c r="R2707" s="230">
        <f>Q2707*H2707</f>
        <v>0</v>
      </c>
      <c r="S2707" s="230">
        <v>0</v>
      </c>
      <c r="T2707" s="231">
        <f>S2707*H2707</f>
        <v>0</v>
      </c>
      <c r="U2707" s="39"/>
      <c r="V2707" s="39"/>
      <c r="W2707" s="39"/>
      <c r="X2707" s="39"/>
      <c r="Y2707" s="39"/>
      <c r="Z2707" s="39"/>
      <c r="AA2707" s="39"/>
      <c r="AB2707" s="39"/>
      <c r="AC2707" s="39"/>
      <c r="AD2707" s="39"/>
      <c r="AE2707" s="39"/>
      <c r="AR2707" s="232" t="s">
        <v>231</v>
      </c>
      <c r="AT2707" s="232" t="s">
        <v>198</v>
      </c>
      <c r="AU2707" s="232" t="s">
        <v>82</v>
      </c>
      <c r="AY2707" s="18" t="s">
        <v>196</v>
      </c>
      <c r="BE2707" s="233">
        <f>IF(N2707="základní",J2707,0)</f>
        <v>0</v>
      </c>
      <c r="BF2707" s="233">
        <f>IF(N2707="snížená",J2707,0)</f>
        <v>0</v>
      </c>
      <c r="BG2707" s="233">
        <f>IF(N2707="zákl. přenesená",J2707,0)</f>
        <v>0</v>
      </c>
      <c r="BH2707" s="233">
        <f>IF(N2707="sníž. přenesená",J2707,0)</f>
        <v>0</v>
      </c>
      <c r="BI2707" s="233">
        <f>IF(N2707="nulová",J2707,0)</f>
        <v>0</v>
      </c>
      <c r="BJ2707" s="18" t="s">
        <v>80</v>
      </c>
      <c r="BK2707" s="233">
        <f>ROUND(I2707*H2707,2)</f>
        <v>0</v>
      </c>
      <c r="BL2707" s="18" t="s">
        <v>231</v>
      </c>
      <c r="BM2707" s="232" t="s">
        <v>2965</v>
      </c>
    </row>
    <row r="2708" s="2" customFormat="1">
      <c r="A2708" s="39"/>
      <c r="B2708" s="40"/>
      <c r="C2708" s="41"/>
      <c r="D2708" s="234" t="s">
        <v>203</v>
      </c>
      <c r="E2708" s="41"/>
      <c r="F2708" s="235" t="s">
        <v>2964</v>
      </c>
      <c r="G2708" s="41"/>
      <c r="H2708" s="41"/>
      <c r="I2708" s="236"/>
      <c r="J2708" s="41"/>
      <c r="K2708" s="41"/>
      <c r="L2708" s="45"/>
      <c r="M2708" s="237"/>
      <c r="N2708" s="238"/>
      <c r="O2708" s="92"/>
      <c r="P2708" s="92"/>
      <c r="Q2708" s="92"/>
      <c r="R2708" s="92"/>
      <c r="S2708" s="92"/>
      <c r="T2708" s="93"/>
      <c r="U2708" s="39"/>
      <c r="V2708" s="39"/>
      <c r="W2708" s="39"/>
      <c r="X2708" s="39"/>
      <c r="Y2708" s="39"/>
      <c r="Z2708" s="39"/>
      <c r="AA2708" s="39"/>
      <c r="AB2708" s="39"/>
      <c r="AC2708" s="39"/>
      <c r="AD2708" s="39"/>
      <c r="AE2708" s="39"/>
      <c r="AT2708" s="18" t="s">
        <v>203</v>
      </c>
      <c r="AU2708" s="18" t="s">
        <v>82</v>
      </c>
    </row>
    <row r="2709" s="2" customFormat="1" ht="37.8" customHeight="1">
      <c r="A2709" s="39"/>
      <c r="B2709" s="40"/>
      <c r="C2709" s="220" t="s">
        <v>2966</v>
      </c>
      <c r="D2709" s="220" t="s">
        <v>198</v>
      </c>
      <c r="E2709" s="221" t="s">
        <v>2967</v>
      </c>
      <c r="F2709" s="222" t="s">
        <v>2968</v>
      </c>
      <c r="G2709" s="223" t="s">
        <v>256</v>
      </c>
      <c r="H2709" s="224">
        <v>165</v>
      </c>
      <c r="I2709" s="225"/>
      <c r="J2709" s="226">
        <f>ROUND(I2709*H2709,2)</f>
        <v>0</v>
      </c>
      <c r="K2709" s="227"/>
      <c r="L2709" s="45"/>
      <c r="M2709" s="228" t="s">
        <v>1</v>
      </c>
      <c r="N2709" s="229" t="s">
        <v>38</v>
      </c>
      <c r="O2709" s="92"/>
      <c r="P2709" s="230">
        <f>O2709*H2709</f>
        <v>0</v>
      </c>
      <c r="Q2709" s="230">
        <v>0</v>
      </c>
      <c r="R2709" s="230">
        <f>Q2709*H2709</f>
        <v>0</v>
      </c>
      <c r="S2709" s="230">
        <v>0</v>
      </c>
      <c r="T2709" s="231">
        <f>S2709*H2709</f>
        <v>0</v>
      </c>
      <c r="U2709" s="39"/>
      <c r="V2709" s="39"/>
      <c r="W2709" s="39"/>
      <c r="X2709" s="39"/>
      <c r="Y2709" s="39"/>
      <c r="Z2709" s="39"/>
      <c r="AA2709" s="39"/>
      <c r="AB2709" s="39"/>
      <c r="AC2709" s="39"/>
      <c r="AD2709" s="39"/>
      <c r="AE2709" s="39"/>
      <c r="AR2709" s="232" t="s">
        <v>231</v>
      </c>
      <c r="AT2709" s="232" t="s">
        <v>198</v>
      </c>
      <c r="AU2709" s="232" t="s">
        <v>82</v>
      </c>
      <c r="AY2709" s="18" t="s">
        <v>196</v>
      </c>
      <c r="BE2709" s="233">
        <f>IF(N2709="základní",J2709,0)</f>
        <v>0</v>
      </c>
      <c r="BF2709" s="233">
        <f>IF(N2709="snížená",J2709,0)</f>
        <v>0</v>
      </c>
      <c r="BG2709" s="233">
        <f>IF(N2709="zákl. přenesená",J2709,0)</f>
        <v>0</v>
      </c>
      <c r="BH2709" s="233">
        <f>IF(N2709="sníž. přenesená",J2709,0)</f>
        <v>0</v>
      </c>
      <c r="BI2709" s="233">
        <f>IF(N2709="nulová",J2709,0)</f>
        <v>0</v>
      </c>
      <c r="BJ2709" s="18" t="s">
        <v>80</v>
      </c>
      <c r="BK2709" s="233">
        <f>ROUND(I2709*H2709,2)</f>
        <v>0</v>
      </c>
      <c r="BL2709" s="18" t="s">
        <v>231</v>
      </c>
      <c r="BM2709" s="232" t="s">
        <v>2969</v>
      </c>
    </row>
    <row r="2710" s="2" customFormat="1">
      <c r="A2710" s="39"/>
      <c r="B2710" s="40"/>
      <c r="C2710" s="41"/>
      <c r="D2710" s="234" t="s">
        <v>203</v>
      </c>
      <c r="E2710" s="41"/>
      <c r="F2710" s="235" t="s">
        <v>2968</v>
      </c>
      <c r="G2710" s="41"/>
      <c r="H2710" s="41"/>
      <c r="I2710" s="236"/>
      <c r="J2710" s="41"/>
      <c r="K2710" s="41"/>
      <c r="L2710" s="45"/>
      <c r="M2710" s="237"/>
      <c r="N2710" s="238"/>
      <c r="O2710" s="92"/>
      <c r="P2710" s="92"/>
      <c r="Q2710" s="92"/>
      <c r="R2710" s="92"/>
      <c r="S2710" s="92"/>
      <c r="T2710" s="93"/>
      <c r="U2710" s="39"/>
      <c r="V2710" s="39"/>
      <c r="W2710" s="39"/>
      <c r="X2710" s="39"/>
      <c r="Y2710" s="39"/>
      <c r="Z2710" s="39"/>
      <c r="AA2710" s="39"/>
      <c r="AB2710" s="39"/>
      <c r="AC2710" s="39"/>
      <c r="AD2710" s="39"/>
      <c r="AE2710" s="39"/>
      <c r="AT2710" s="18" t="s">
        <v>203</v>
      </c>
      <c r="AU2710" s="18" t="s">
        <v>82</v>
      </c>
    </row>
    <row r="2711" s="2" customFormat="1" ht="37.8" customHeight="1">
      <c r="A2711" s="39"/>
      <c r="B2711" s="40"/>
      <c r="C2711" s="220" t="s">
        <v>1711</v>
      </c>
      <c r="D2711" s="220" t="s">
        <v>198</v>
      </c>
      <c r="E2711" s="221" t="s">
        <v>2970</v>
      </c>
      <c r="F2711" s="222" t="s">
        <v>2971</v>
      </c>
      <c r="G2711" s="223" t="s">
        <v>256</v>
      </c>
      <c r="H2711" s="224">
        <v>95</v>
      </c>
      <c r="I2711" s="225"/>
      <c r="J2711" s="226">
        <f>ROUND(I2711*H2711,2)</f>
        <v>0</v>
      </c>
      <c r="K2711" s="227"/>
      <c r="L2711" s="45"/>
      <c r="M2711" s="228" t="s">
        <v>1</v>
      </c>
      <c r="N2711" s="229" t="s">
        <v>38</v>
      </c>
      <c r="O2711" s="92"/>
      <c r="P2711" s="230">
        <f>O2711*H2711</f>
        <v>0</v>
      </c>
      <c r="Q2711" s="230">
        <v>0</v>
      </c>
      <c r="R2711" s="230">
        <f>Q2711*H2711</f>
        <v>0</v>
      </c>
      <c r="S2711" s="230">
        <v>0</v>
      </c>
      <c r="T2711" s="231">
        <f>S2711*H2711</f>
        <v>0</v>
      </c>
      <c r="U2711" s="39"/>
      <c r="V2711" s="39"/>
      <c r="W2711" s="39"/>
      <c r="X2711" s="39"/>
      <c r="Y2711" s="39"/>
      <c r="Z2711" s="39"/>
      <c r="AA2711" s="39"/>
      <c r="AB2711" s="39"/>
      <c r="AC2711" s="39"/>
      <c r="AD2711" s="39"/>
      <c r="AE2711" s="39"/>
      <c r="AR2711" s="232" t="s">
        <v>231</v>
      </c>
      <c r="AT2711" s="232" t="s">
        <v>198</v>
      </c>
      <c r="AU2711" s="232" t="s">
        <v>82</v>
      </c>
      <c r="AY2711" s="18" t="s">
        <v>196</v>
      </c>
      <c r="BE2711" s="233">
        <f>IF(N2711="základní",J2711,0)</f>
        <v>0</v>
      </c>
      <c r="BF2711" s="233">
        <f>IF(N2711="snížená",J2711,0)</f>
        <v>0</v>
      </c>
      <c r="BG2711" s="233">
        <f>IF(N2711="zákl. přenesená",J2711,0)</f>
        <v>0</v>
      </c>
      <c r="BH2711" s="233">
        <f>IF(N2711="sníž. přenesená",J2711,0)</f>
        <v>0</v>
      </c>
      <c r="BI2711" s="233">
        <f>IF(N2711="nulová",J2711,0)</f>
        <v>0</v>
      </c>
      <c r="BJ2711" s="18" t="s">
        <v>80</v>
      </c>
      <c r="BK2711" s="233">
        <f>ROUND(I2711*H2711,2)</f>
        <v>0</v>
      </c>
      <c r="BL2711" s="18" t="s">
        <v>231</v>
      </c>
      <c r="BM2711" s="232" t="s">
        <v>2972</v>
      </c>
    </row>
    <row r="2712" s="2" customFormat="1">
      <c r="A2712" s="39"/>
      <c r="B2712" s="40"/>
      <c r="C2712" s="41"/>
      <c r="D2712" s="234" t="s">
        <v>203</v>
      </c>
      <c r="E2712" s="41"/>
      <c r="F2712" s="235" t="s">
        <v>2971</v>
      </c>
      <c r="G2712" s="41"/>
      <c r="H2712" s="41"/>
      <c r="I2712" s="236"/>
      <c r="J2712" s="41"/>
      <c r="K2712" s="41"/>
      <c r="L2712" s="45"/>
      <c r="M2712" s="237"/>
      <c r="N2712" s="238"/>
      <c r="O2712" s="92"/>
      <c r="P2712" s="92"/>
      <c r="Q2712" s="92"/>
      <c r="R2712" s="92"/>
      <c r="S2712" s="92"/>
      <c r="T2712" s="93"/>
      <c r="U2712" s="39"/>
      <c r="V2712" s="39"/>
      <c r="W2712" s="39"/>
      <c r="X2712" s="39"/>
      <c r="Y2712" s="39"/>
      <c r="Z2712" s="39"/>
      <c r="AA2712" s="39"/>
      <c r="AB2712" s="39"/>
      <c r="AC2712" s="39"/>
      <c r="AD2712" s="39"/>
      <c r="AE2712" s="39"/>
      <c r="AT2712" s="18" t="s">
        <v>203</v>
      </c>
      <c r="AU2712" s="18" t="s">
        <v>82</v>
      </c>
    </row>
    <row r="2713" s="2" customFormat="1" ht="49.05" customHeight="1">
      <c r="A2713" s="39"/>
      <c r="B2713" s="40"/>
      <c r="C2713" s="220" t="s">
        <v>2973</v>
      </c>
      <c r="D2713" s="220" t="s">
        <v>198</v>
      </c>
      <c r="E2713" s="221" t="s">
        <v>2974</v>
      </c>
      <c r="F2713" s="222" t="s">
        <v>2975</v>
      </c>
      <c r="G2713" s="223" t="s">
        <v>256</v>
      </c>
      <c r="H2713" s="224">
        <v>5</v>
      </c>
      <c r="I2713" s="225"/>
      <c r="J2713" s="226">
        <f>ROUND(I2713*H2713,2)</f>
        <v>0</v>
      </c>
      <c r="K2713" s="227"/>
      <c r="L2713" s="45"/>
      <c r="M2713" s="228" t="s">
        <v>1</v>
      </c>
      <c r="N2713" s="229" t="s">
        <v>38</v>
      </c>
      <c r="O2713" s="92"/>
      <c r="P2713" s="230">
        <f>O2713*H2713</f>
        <v>0</v>
      </c>
      <c r="Q2713" s="230">
        <v>0</v>
      </c>
      <c r="R2713" s="230">
        <f>Q2713*H2713</f>
        <v>0</v>
      </c>
      <c r="S2713" s="230">
        <v>0</v>
      </c>
      <c r="T2713" s="231">
        <f>S2713*H2713</f>
        <v>0</v>
      </c>
      <c r="U2713" s="39"/>
      <c r="V2713" s="39"/>
      <c r="W2713" s="39"/>
      <c r="X2713" s="39"/>
      <c r="Y2713" s="39"/>
      <c r="Z2713" s="39"/>
      <c r="AA2713" s="39"/>
      <c r="AB2713" s="39"/>
      <c r="AC2713" s="39"/>
      <c r="AD2713" s="39"/>
      <c r="AE2713" s="39"/>
      <c r="AR2713" s="232" t="s">
        <v>231</v>
      </c>
      <c r="AT2713" s="232" t="s">
        <v>198</v>
      </c>
      <c r="AU2713" s="232" t="s">
        <v>82</v>
      </c>
      <c r="AY2713" s="18" t="s">
        <v>196</v>
      </c>
      <c r="BE2713" s="233">
        <f>IF(N2713="základní",J2713,0)</f>
        <v>0</v>
      </c>
      <c r="BF2713" s="233">
        <f>IF(N2713="snížená",J2713,0)</f>
        <v>0</v>
      </c>
      <c r="BG2713" s="233">
        <f>IF(N2713="zákl. přenesená",J2713,0)</f>
        <v>0</v>
      </c>
      <c r="BH2713" s="233">
        <f>IF(N2713="sníž. přenesená",J2713,0)</f>
        <v>0</v>
      </c>
      <c r="BI2713" s="233">
        <f>IF(N2713="nulová",J2713,0)</f>
        <v>0</v>
      </c>
      <c r="BJ2713" s="18" t="s">
        <v>80</v>
      </c>
      <c r="BK2713" s="233">
        <f>ROUND(I2713*H2713,2)</f>
        <v>0</v>
      </c>
      <c r="BL2713" s="18" t="s">
        <v>231</v>
      </c>
      <c r="BM2713" s="232" t="s">
        <v>2976</v>
      </c>
    </row>
    <row r="2714" s="2" customFormat="1">
      <c r="A2714" s="39"/>
      <c r="B2714" s="40"/>
      <c r="C2714" s="41"/>
      <c r="D2714" s="234" t="s">
        <v>203</v>
      </c>
      <c r="E2714" s="41"/>
      <c r="F2714" s="235" t="s">
        <v>2975</v>
      </c>
      <c r="G2714" s="41"/>
      <c r="H2714" s="41"/>
      <c r="I2714" s="236"/>
      <c r="J2714" s="41"/>
      <c r="K2714" s="41"/>
      <c r="L2714" s="45"/>
      <c r="M2714" s="237"/>
      <c r="N2714" s="238"/>
      <c r="O2714" s="92"/>
      <c r="P2714" s="92"/>
      <c r="Q2714" s="92"/>
      <c r="R2714" s="92"/>
      <c r="S2714" s="92"/>
      <c r="T2714" s="93"/>
      <c r="U2714" s="39"/>
      <c r="V2714" s="39"/>
      <c r="W2714" s="39"/>
      <c r="X2714" s="39"/>
      <c r="Y2714" s="39"/>
      <c r="Z2714" s="39"/>
      <c r="AA2714" s="39"/>
      <c r="AB2714" s="39"/>
      <c r="AC2714" s="39"/>
      <c r="AD2714" s="39"/>
      <c r="AE2714" s="39"/>
      <c r="AT2714" s="18" t="s">
        <v>203</v>
      </c>
      <c r="AU2714" s="18" t="s">
        <v>82</v>
      </c>
    </row>
    <row r="2715" s="2" customFormat="1" ht="37.8" customHeight="1">
      <c r="A2715" s="39"/>
      <c r="B2715" s="40"/>
      <c r="C2715" s="220" t="s">
        <v>1715</v>
      </c>
      <c r="D2715" s="220" t="s">
        <v>198</v>
      </c>
      <c r="E2715" s="221" t="s">
        <v>2977</v>
      </c>
      <c r="F2715" s="222" t="s">
        <v>2978</v>
      </c>
      <c r="G2715" s="223" t="s">
        <v>256</v>
      </c>
      <c r="H2715" s="224">
        <v>83</v>
      </c>
      <c r="I2715" s="225"/>
      <c r="J2715" s="226">
        <f>ROUND(I2715*H2715,2)</f>
        <v>0</v>
      </c>
      <c r="K2715" s="227"/>
      <c r="L2715" s="45"/>
      <c r="M2715" s="228" t="s">
        <v>1</v>
      </c>
      <c r="N2715" s="229" t="s">
        <v>38</v>
      </c>
      <c r="O2715" s="92"/>
      <c r="P2715" s="230">
        <f>O2715*H2715</f>
        <v>0</v>
      </c>
      <c r="Q2715" s="230">
        <v>0</v>
      </c>
      <c r="R2715" s="230">
        <f>Q2715*H2715</f>
        <v>0</v>
      </c>
      <c r="S2715" s="230">
        <v>0</v>
      </c>
      <c r="T2715" s="231">
        <f>S2715*H2715</f>
        <v>0</v>
      </c>
      <c r="U2715" s="39"/>
      <c r="V2715" s="39"/>
      <c r="W2715" s="39"/>
      <c r="X2715" s="39"/>
      <c r="Y2715" s="39"/>
      <c r="Z2715" s="39"/>
      <c r="AA2715" s="39"/>
      <c r="AB2715" s="39"/>
      <c r="AC2715" s="39"/>
      <c r="AD2715" s="39"/>
      <c r="AE2715" s="39"/>
      <c r="AR2715" s="232" t="s">
        <v>231</v>
      </c>
      <c r="AT2715" s="232" t="s">
        <v>198</v>
      </c>
      <c r="AU2715" s="232" t="s">
        <v>82</v>
      </c>
      <c r="AY2715" s="18" t="s">
        <v>196</v>
      </c>
      <c r="BE2715" s="233">
        <f>IF(N2715="základní",J2715,0)</f>
        <v>0</v>
      </c>
      <c r="BF2715" s="233">
        <f>IF(N2715="snížená",J2715,0)</f>
        <v>0</v>
      </c>
      <c r="BG2715" s="233">
        <f>IF(N2715="zákl. přenesená",J2715,0)</f>
        <v>0</v>
      </c>
      <c r="BH2715" s="233">
        <f>IF(N2715="sníž. přenesená",J2715,0)</f>
        <v>0</v>
      </c>
      <c r="BI2715" s="233">
        <f>IF(N2715="nulová",J2715,0)</f>
        <v>0</v>
      </c>
      <c r="BJ2715" s="18" t="s">
        <v>80</v>
      </c>
      <c r="BK2715" s="233">
        <f>ROUND(I2715*H2715,2)</f>
        <v>0</v>
      </c>
      <c r="BL2715" s="18" t="s">
        <v>231</v>
      </c>
      <c r="BM2715" s="232" t="s">
        <v>2979</v>
      </c>
    </row>
    <row r="2716" s="2" customFormat="1">
      <c r="A2716" s="39"/>
      <c r="B2716" s="40"/>
      <c r="C2716" s="41"/>
      <c r="D2716" s="234" t="s">
        <v>203</v>
      </c>
      <c r="E2716" s="41"/>
      <c r="F2716" s="235" t="s">
        <v>2978</v>
      </c>
      <c r="G2716" s="41"/>
      <c r="H2716" s="41"/>
      <c r="I2716" s="236"/>
      <c r="J2716" s="41"/>
      <c r="K2716" s="41"/>
      <c r="L2716" s="45"/>
      <c r="M2716" s="237"/>
      <c r="N2716" s="238"/>
      <c r="O2716" s="92"/>
      <c r="P2716" s="92"/>
      <c r="Q2716" s="92"/>
      <c r="R2716" s="92"/>
      <c r="S2716" s="92"/>
      <c r="T2716" s="93"/>
      <c r="U2716" s="39"/>
      <c r="V2716" s="39"/>
      <c r="W2716" s="39"/>
      <c r="X2716" s="39"/>
      <c r="Y2716" s="39"/>
      <c r="Z2716" s="39"/>
      <c r="AA2716" s="39"/>
      <c r="AB2716" s="39"/>
      <c r="AC2716" s="39"/>
      <c r="AD2716" s="39"/>
      <c r="AE2716" s="39"/>
      <c r="AT2716" s="18" t="s">
        <v>203</v>
      </c>
      <c r="AU2716" s="18" t="s">
        <v>82</v>
      </c>
    </row>
    <row r="2717" s="2" customFormat="1" ht="37.8" customHeight="1">
      <c r="A2717" s="39"/>
      <c r="B2717" s="40"/>
      <c r="C2717" s="220" t="s">
        <v>2980</v>
      </c>
      <c r="D2717" s="220" t="s">
        <v>198</v>
      </c>
      <c r="E2717" s="221" t="s">
        <v>2981</v>
      </c>
      <c r="F2717" s="222" t="s">
        <v>2982</v>
      </c>
      <c r="G2717" s="223" t="s">
        <v>256</v>
      </c>
      <c r="H2717" s="224">
        <v>88</v>
      </c>
      <c r="I2717" s="225"/>
      <c r="J2717" s="226">
        <f>ROUND(I2717*H2717,2)</f>
        <v>0</v>
      </c>
      <c r="K2717" s="227"/>
      <c r="L2717" s="45"/>
      <c r="M2717" s="228" t="s">
        <v>1</v>
      </c>
      <c r="N2717" s="229" t="s">
        <v>38</v>
      </c>
      <c r="O2717" s="92"/>
      <c r="P2717" s="230">
        <f>O2717*H2717</f>
        <v>0</v>
      </c>
      <c r="Q2717" s="230">
        <v>0</v>
      </c>
      <c r="R2717" s="230">
        <f>Q2717*H2717</f>
        <v>0</v>
      </c>
      <c r="S2717" s="230">
        <v>0</v>
      </c>
      <c r="T2717" s="231">
        <f>S2717*H2717</f>
        <v>0</v>
      </c>
      <c r="U2717" s="39"/>
      <c r="V2717" s="39"/>
      <c r="W2717" s="39"/>
      <c r="X2717" s="39"/>
      <c r="Y2717" s="39"/>
      <c r="Z2717" s="39"/>
      <c r="AA2717" s="39"/>
      <c r="AB2717" s="39"/>
      <c r="AC2717" s="39"/>
      <c r="AD2717" s="39"/>
      <c r="AE2717" s="39"/>
      <c r="AR2717" s="232" t="s">
        <v>231</v>
      </c>
      <c r="AT2717" s="232" t="s">
        <v>198</v>
      </c>
      <c r="AU2717" s="232" t="s">
        <v>82</v>
      </c>
      <c r="AY2717" s="18" t="s">
        <v>196</v>
      </c>
      <c r="BE2717" s="233">
        <f>IF(N2717="základní",J2717,0)</f>
        <v>0</v>
      </c>
      <c r="BF2717" s="233">
        <f>IF(N2717="snížená",J2717,0)</f>
        <v>0</v>
      </c>
      <c r="BG2717" s="233">
        <f>IF(N2717="zákl. přenesená",J2717,0)</f>
        <v>0</v>
      </c>
      <c r="BH2717" s="233">
        <f>IF(N2717="sníž. přenesená",J2717,0)</f>
        <v>0</v>
      </c>
      <c r="BI2717" s="233">
        <f>IF(N2717="nulová",J2717,0)</f>
        <v>0</v>
      </c>
      <c r="BJ2717" s="18" t="s">
        <v>80</v>
      </c>
      <c r="BK2717" s="233">
        <f>ROUND(I2717*H2717,2)</f>
        <v>0</v>
      </c>
      <c r="BL2717" s="18" t="s">
        <v>231</v>
      </c>
      <c r="BM2717" s="232" t="s">
        <v>2983</v>
      </c>
    </row>
    <row r="2718" s="2" customFormat="1">
      <c r="A2718" s="39"/>
      <c r="B2718" s="40"/>
      <c r="C2718" s="41"/>
      <c r="D2718" s="234" t="s">
        <v>203</v>
      </c>
      <c r="E2718" s="41"/>
      <c r="F2718" s="235" t="s">
        <v>2982</v>
      </c>
      <c r="G2718" s="41"/>
      <c r="H2718" s="41"/>
      <c r="I2718" s="236"/>
      <c r="J2718" s="41"/>
      <c r="K2718" s="41"/>
      <c r="L2718" s="45"/>
      <c r="M2718" s="237"/>
      <c r="N2718" s="238"/>
      <c r="O2718" s="92"/>
      <c r="P2718" s="92"/>
      <c r="Q2718" s="92"/>
      <c r="R2718" s="92"/>
      <c r="S2718" s="92"/>
      <c r="T2718" s="93"/>
      <c r="U2718" s="39"/>
      <c r="V2718" s="39"/>
      <c r="W2718" s="39"/>
      <c r="X2718" s="39"/>
      <c r="Y2718" s="39"/>
      <c r="Z2718" s="39"/>
      <c r="AA2718" s="39"/>
      <c r="AB2718" s="39"/>
      <c r="AC2718" s="39"/>
      <c r="AD2718" s="39"/>
      <c r="AE2718" s="39"/>
      <c r="AT2718" s="18" t="s">
        <v>203</v>
      </c>
      <c r="AU2718" s="18" t="s">
        <v>82</v>
      </c>
    </row>
    <row r="2719" s="2" customFormat="1" ht="49.05" customHeight="1">
      <c r="A2719" s="39"/>
      <c r="B2719" s="40"/>
      <c r="C2719" s="220" t="s">
        <v>1719</v>
      </c>
      <c r="D2719" s="220" t="s">
        <v>198</v>
      </c>
      <c r="E2719" s="221" t="s">
        <v>2984</v>
      </c>
      <c r="F2719" s="222" t="s">
        <v>2985</v>
      </c>
      <c r="G2719" s="223" t="s">
        <v>256</v>
      </c>
      <c r="H2719" s="224">
        <v>9</v>
      </c>
      <c r="I2719" s="225"/>
      <c r="J2719" s="226">
        <f>ROUND(I2719*H2719,2)</f>
        <v>0</v>
      </c>
      <c r="K2719" s="227"/>
      <c r="L2719" s="45"/>
      <c r="M2719" s="228" t="s">
        <v>1</v>
      </c>
      <c r="N2719" s="229" t="s">
        <v>38</v>
      </c>
      <c r="O2719" s="92"/>
      <c r="P2719" s="230">
        <f>O2719*H2719</f>
        <v>0</v>
      </c>
      <c r="Q2719" s="230">
        <v>0</v>
      </c>
      <c r="R2719" s="230">
        <f>Q2719*H2719</f>
        <v>0</v>
      </c>
      <c r="S2719" s="230">
        <v>0</v>
      </c>
      <c r="T2719" s="231">
        <f>S2719*H2719</f>
        <v>0</v>
      </c>
      <c r="U2719" s="39"/>
      <c r="V2719" s="39"/>
      <c r="W2719" s="39"/>
      <c r="X2719" s="39"/>
      <c r="Y2719" s="39"/>
      <c r="Z2719" s="39"/>
      <c r="AA2719" s="39"/>
      <c r="AB2719" s="39"/>
      <c r="AC2719" s="39"/>
      <c r="AD2719" s="39"/>
      <c r="AE2719" s="39"/>
      <c r="AR2719" s="232" t="s">
        <v>231</v>
      </c>
      <c r="AT2719" s="232" t="s">
        <v>198</v>
      </c>
      <c r="AU2719" s="232" t="s">
        <v>82</v>
      </c>
      <c r="AY2719" s="18" t="s">
        <v>196</v>
      </c>
      <c r="BE2719" s="233">
        <f>IF(N2719="základní",J2719,0)</f>
        <v>0</v>
      </c>
      <c r="BF2719" s="233">
        <f>IF(N2719="snížená",J2719,0)</f>
        <v>0</v>
      </c>
      <c r="BG2719" s="233">
        <f>IF(N2719="zákl. přenesená",J2719,0)</f>
        <v>0</v>
      </c>
      <c r="BH2719" s="233">
        <f>IF(N2719="sníž. přenesená",J2719,0)</f>
        <v>0</v>
      </c>
      <c r="BI2719" s="233">
        <f>IF(N2719="nulová",J2719,0)</f>
        <v>0</v>
      </c>
      <c r="BJ2719" s="18" t="s">
        <v>80</v>
      </c>
      <c r="BK2719" s="233">
        <f>ROUND(I2719*H2719,2)</f>
        <v>0</v>
      </c>
      <c r="BL2719" s="18" t="s">
        <v>231</v>
      </c>
      <c r="BM2719" s="232" t="s">
        <v>2986</v>
      </c>
    </row>
    <row r="2720" s="2" customFormat="1">
      <c r="A2720" s="39"/>
      <c r="B2720" s="40"/>
      <c r="C2720" s="41"/>
      <c r="D2720" s="234" t="s">
        <v>203</v>
      </c>
      <c r="E2720" s="41"/>
      <c r="F2720" s="235" t="s">
        <v>2985</v>
      </c>
      <c r="G2720" s="41"/>
      <c r="H2720" s="41"/>
      <c r="I2720" s="236"/>
      <c r="J2720" s="41"/>
      <c r="K2720" s="41"/>
      <c r="L2720" s="45"/>
      <c r="M2720" s="237"/>
      <c r="N2720" s="238"/>
      <c r="O2720" s="92"/>
      <c r="P2720" s="92"/>
      <c r="Q2720" s="92"/>
      <c r="R2720" s="92"/>
      <c r="S2720" s="92"/>
      <c r="T2720" s="93"/>
      <c r="U2720" s="39"/>
      <c r="V2720" s="39"/>
      <c r="W2720" s="39"/>
      <c r="X2720" s="39"/>
      <c r="Y2720" s="39"/>
      <c r="Z2720" s="39"/>
      <c r="AA2720" s="39"/>
      <c r="AB2720" s="39"/>
      <c r="AC2720" s="39"/>
      <c r="AD2720" s="39"/>
      <c r="AE2720" s="39"/>
      <c r="AT2720" s="18" t="s">
        <v>203</v>
      </c>
      <c r="AU2720" s="18" t="s">
        <v>82</v>
      </c>
    </row>
    <row r="2721" s="2" customFormat="1" ht="55.5" customHeight="1">
      <c r="A2721" s="39"/>
      <c r="B2721" s="40"/>
      <c r="C2721" s="220" t="s">
        <v>2987</v>
      </c>
      <c r="D2721" s="220" t="s">
        <v>198</v>
      </c>
      <c r="E2721" s="221" t="s">
        <v>2988</v>
      </c>
      <c r="F2721" s="222" t="s">
        <v>2989</v>
      </c>
      <c r="G2721" s="223" t="s">
        <v>256</v>
      </c>
      <c r="H2721" s="224">
        <v>9</v>
      </c>
      <c r="I2721" s="225"/>
      <c r="J2721" s="226">
        <f>ROUND(I2721*H2721,2)</f>
        <v>0</v>
      </c>
      <c r="K2721" s="227"/>
      <c r="L2721" s="45"/>
      <c r="M2721" s="228" t="s">
        <v>1</v>
      </c>
      <c r="N2721" s="229" t="s">
        <v>38</v>
      </c>
      <c r="O2721" s="92"/>
      <c r="P2721" s="230">
        <f>O2721*H2721</f>
        <v>0</v>
      </c>
      <c r="Q2721" s="230">
        <v>0</v>
      </c>
      <c r="R2721" s="230">
        <f>Q2721*H2721</f>
        <v>0</v>
      </c>
      <c r="S2721" s="230">
        <v>0</v>
      </c>
      <c r="T2721" s="231">
        <f>S2721*H2721</f>
        <v>0</v>
      </c>
      <c r="U2721" s="39"/>
      <c r="V2721" s="39"/>
      <c r="W2721" s="39"/>
      <c r="X2721" s="39"/>
      <c r="Y2721" s="39"/>
      <c r="Z2721" s="39"/>
      <c r="AA2721" s="39"/>
      <c r="AB2721" s="39"/>
      <c r="AC2721" s="39"/>
      <c r="AD2721" s="39"/>
      <c r="AE2721" s="39"/>
      <c r="AR2721" s="232" t="s">
        <v>231</v>
      </c>
      <c r="AT2721" s="232" t="s">
        <v>198</v>
      </c>
      <c r="AU2721" s="232" t="s">
        <v>82</v>
      </c>
      <c r="AY2721" s="18" t="s">
        <v>196</v>
      </c>
      <c r="BE2721" s="233">
        <f>IF(N2721="základní",J2721,0)</f>
        <v>0</v>
      </c>
      <c r="BF2721" s="233">
        <f>IF(N2721="snížená",J2721,0)</f>
        <v>0</v>
      </c>
      <c r="BG2721" s="233">
        <f>IF(N2721="zákl. přenesená",J2721,0)</f>
        <v>0</v>
      </c>
      <c r="BH2721" s="233">
        <f>IF(N2721="sníž. přenesená",J2721,0)</f>
        <v>0</v>
      </c>
      <c r="BI2721" s="233">
        <f>IF(N2721="nulová",J2721,0)</f>
        <v>0</v>
      </c>
      <c r="BJ2721" s="18" t="s">
        <v>80</v>
      </c>
      <c r="BK2721" s="233">
        <f>ROUND(I2721*H2721,2)</f>
        <v>0</v>
      </c>
      <c r="BL2721" s="18" t="s">
        <v>231</v>
      </c>
      <c r="BM2721" s="232" t="s">
        <v>2990</v>
      </c>
    </row>
    <row r="2722" s="2" customFormat="1">
      <c r="A2722" s="39"/>
      <c r="B2722" s="40"/>
      <c r="C2722" s="41"/>
      <c r="D2722" s="234" t="s">
        <v>203</v>
      </c>
      <c r="E2722" s="41"/>
      <c r="F2722" s="235" t="s">
        <v>2989</v>
      </c>
      <c r="G2722" s="41"/>
      <c r="H2722" s="41"/>
      <c r="I2722" s="236"/>
      <c r="J2722" s="41"/>
      <c r="K2722" s="41"/>
      <c r="L2722" s="45"/>
      <c r="M2722" s="237"/>
      <c r="N2722" s="238"/>
      <c r="O2722" s="92"/>
      <c r="P2722" s="92"/>
      <c r="Q2722" s="92"/>
      <c r="R2722" s="92"/>
      <c r="S2722" s="92"/>
      <c r="T2722" s="93"/>
      <c r="U2722" s="39"/>
      <c r="V2722" s="39"/>
      <c r="W2722" s="39"/>
      <c r="X2722" s="39"/>
      <c r="Y2722" s="39"/>
      <c r="Z2722" s="39"/>
      <c r="AA2722" s="39"/>
      <c r="AB2722" s="39"/>
      <c r="AC2722" s="39"/>
      <c r="AD2722" s="39"/>
      <c r="AE2722" s="39"/>
      <c r="AT2722" s="18" t="s">
        <v>203</v>
      </c>
      <c r="AU2722" s="18" t="s">
        <v>82</v>
      </c>
    </row>
    <row r="2723" s="2" customFormat="1" ht="37.8" customHeight="1">
      <c r="A2723" s="39"/>
      <c r="B2723" s="40"/>
      <c r="C2723" s="220" t="s">
        <v>1724</v>
      </c>
      <c r="D2723" s="220" t="s">
        <v>198</v>
      </c>
      <c r="E2723" s="221" t="s">
        <v>2991</v>
      </c>
      <c r="F2723" s="222" t="s">
        <v>2992</v>
      </c>
      <c r="G2723" s="223" t="s">
        <v>256</v>
      </c>
      <c r="H2723" s="224">
        <v>66</v>
      </c>
      <c r="I2723" s="225"/>
      <c r="J2723" s="226">
        <f>ROUND(I2723*H2723,2)</f>
        <v>0</v>
      </c>
      <c r="K2723" s="227"/>
      <c r="L2723" s="45"/>
      <c r="M2723" s="228" t="s">
        <v>1</v>
      </c>
      <c r="N2723" s="229" t="s">
        <v>38</v>
      </c>
      <c r="O2723" s="92"/>
      <c r="P2723" s="230">
        <f>O2723*H2723</f>
        <v>0</v>
      </c>
      <c r="Q2723" s="230">
        <v>0</v>
      </c>
      <c r="R2723" s="230">
        <f>Q2723*H2723</f>
        <v>0</v>
      </c>
      <c r="S2723" s="230">
        <v>0</v>
      </c>
      <c r="T2723" s="231">
        <f>S2723*H2723</f>
        <v>0</v>
      </c>
      <c r="U2723" s="39"/>
      <c r="V2723" s="39"/>
      <c r="W2723" s="39"/>
      <c r="X2723" s="39"/>
      <c r="Y2723" s="39"/>
      <c r="Z2723" s="39"/>
      <c r="AA2723" s="39"/>
      <c r="AB2723" s="39"/>
      <c r="AC2723" s="39"/>
      <c r="AD2723" s="39"/>
      <c r="AE2723" s="39"/>
      <c r="AR2723" s="232" t="s">
        <v>231</v>
      </c>
      <c r="AT2723" s="232" t="s">
        <v>198</v>
      </c>
      <c r="AU2723" s="232" t="s">
        <v>82</v>
      </c>
      <c r="AY2723" s="18" t="s">
        <v>196</v>
      </c>
      <c r="BE2723" s="233">
        <f>IF(N2723="základní",J2723,0)</f>
        <v>0</v>
      </c>
      <c r="BF2723" s="233">
        <f>IF(N2723="snížená",J2723,0)</f>
        <v>0</v>
      </c>
      <c r="BG2723" s="233">
        <f>IF(N2723="zákl. přenesená",J2723,0)</f>
        <v>0</v>
      </c>
      <c r="BH2723" s="233">
        <f>IF(N2723="sníž. přenesená",J2723,0)</f>
        <v>0</v>
      </c>
      <c r="BI2723" s="233">
        <f>IF(N2723="nulová",J2723,0)</f>
        <v>0</v>
      </c>
      <c r="BJ2723" s="18" t="s">
        <v>80</v>
      </c>
      <c r="BK2723" s="233">
        <f>ROUND(I2723*H2723,2)</f>
        <v>0</v>
      </c>
      <c r="BL2723" s="18" t="s">
        <v>231</v>
      </c>
      <c r="BM2723" s="232" t="s">
        <v>2993</v>
      </c>
    </row>
    <row r="2724" s="2" customFormat="1">
      <c r="A2724" s="39"/>
      <c r="B2724" s="40"/>
      <c r="C2724" s="41"/>
      <c r="D2724" s="234" t="s">
        <v>203</v>
      </c>
      <c r="E2724" s="41"/>
      <c r="F2724" s="235" t="s">
        <v>2992</v>
      </c>
      <c r="G2724" s="41"/>
      <c r="H2724" s="41"/>
      <c r="I2724" s="236"/>
      <c r="J2724" s="41"/>
      <c r="K2724" s="41"/>
      <c r="L2724" s="45"/>
      <c r="M2724" s="237"/>
      <c r="N2724" s="238"/>
      <c r="O2724" s="92"/>
      <c r="P2724" s="92"/>
      <c r="Q2724" s="92"/>
      <c r="R2724" s="92"/>
      <c r="S2724" s="92"/>
      <c r="T2724" s="93"/>
      <c r="U2724" s="39"/>
      <c r="V2724" s="39"/>
      <c r="W2724" s="39"/>
      <c r="X2724" s="39"/>
      <c r="Y2724" s="39"/>
      <c r="Z2724" s="39"/>
      <c r="AA2724" s="39"/>
      <c r="AB2724" s="39"/>
      <c r="AC2724" s="39"/>
      <c r="AD2724" s="39"/>
      <c r="AE2724" s="39"/>
      <c r="AT2724" s="18" t="s">
        <v>203</v>
      </c>
      <c r="AU2724" s="18" t="s">
        <v>82</v>
      </c>
    </row>
    <row r="2725" s="2" customFormat="1" ht="49.05" customHeight="1">
      <c r="A2725" s="39"/>
      <c r="B2725" s="40"/>
      <c r="C2725" s="220" t="s">
        <v>2994</v>
      </c>
      <c r="D2725" s="220" t="s">
        <v>198</v>
      </c>
      <c r="E2725" s="221" t="s">
        <v>2995</v>
      </c>
      <c r="F2725" s="222" t="s">
        <v>2996</v>
      </c>
      <c r="G2725" s="223" t="s">
        <v>256</v>
      </c>
      <c r="H2725" s="224">
        <v>3</v>
      </c>
      <c r="I2725" s="225"/>
      <c r="J2725" s="226">
        <f>ROUND(I2725*H2725,2)</f>
        <v>0</v>
      </c>
      <c r="K2725" s="227"/>
      <c r="L2725" s="45"/>
      <c r="M2725" s="228" t="s">
        <v>1</v>
      </c>
      <c r="N2725" s="229" t="s">
        <v>38</v>
      </c>
      <c r="O2725" s="92"/>
      <c r="P2725" s="230">
        <f>O2725*H2725</f>
        <v>0</v>
      </c>
      <c r="Q2725" s="230">
        <v>0</v>
      </c>
      <c r="R2725" s="230">
        <f>Q2725*H2725</f>
        <v>0</v>
      </c>
      <c r="S2725" s="230">
        <v>0</v>
      </c>
      <c r="T2725" s="231">
        <f>S2725*H2725</f>
        <v>0</v>
      </c>
      <c r="U2725" s="39"/>
      <c r="V2725" s="39"/>
      <c r="W2725" s="39"/>
      <c r="X2725" s="39"/>
      <c r="Y2725" s="39"/>
      <c r="Z2725" s="39"/>
      <c r="AA2725" s="39"/>
      <c r="AB2725" s="39"/>
      <c r="AC2725" s="39"/>
      <c r="AD2725" s="39"/>
      <c r="AE2725" s="39"/>
      <c r="AR2725" s="232" t="s">
        <v>231</v>
      </c>
      <c r="AT2725" s="232" t="s">
        <v>198</v>
      </c>
      <c r="AU2725" s="232" t="s">
        <v>82</v>
      </c>
      <c r="AY2725" s="18" t="s">
        <v>196</v>
      </c>
      <c r="BE2725" s="233">
        <f>IF(N2725="základní",J2725,0)</f>
        <v>0</v>
      </c>
      <c r="BF2725" s="233">
        <f>IF(N2725="snížená",J2725,0)</f>
        <v>0</v>
      </c>
      <c r="BG2725" s="233">
        <f>IF(N2725="zákl. přenesená",J2725,0)</f>
        <v>0</v>
      </c>
      <c r="BH2725" s="233">
        <f>IF(N2725="sníž. přenesená",J2725,0)</f>
        <v>0</v>
      </c>
      <c r="BI2725" s="233">
        <f>IF(N2725="nulová",J2725,0)</f>
        <v>0</v>
      </c>
      <c r="BJ2725" s="18" t="s">
        <v>80</v>
      </c>
      <c r="BK2725" s="233">
        <f>ROUND(I2725*H2725,2)</f>
        <v>0</v>
      </c>
      <c r="BL2725" s="18" t="s">
        <v>231</v>
      </c>
      <c r="BM2725" s="232" t="s">
        <v>2997</v>
      </c>
    </row>
    <row r="2726" s="2" customFormat="1">
      <c r="A2726" s="39"/>
      <c r="B2726" s="40"/>
      <c r="C2726" s="41"/>
      <c r="D2726" s="234" t="s">
        <v>203</v>
      </c>
      <c r="E2726" s="41"/>
      <c r="F2726" s="235" t="s">
        <v>2996</v>
      </c>
      <c r="G2726" s="41"/>
      <c r="H2726" s="41"/>
      <c r="I2726" s="236"/>
      <c r="J2726" s="41"/>
      <c r="K2726" s="41"/>
      <c r="L2726" s="45"/>
      <c r="M2726" s="237"/>
      <c r="N2726" s="238"/>
      <c r="O2726" s="92"/>
      <c r="P2726" s="92"/>
      <c r="Q2726" s="92"/>
      <c r="R2726" s="92"/>
      <c r="S2726" s="92"/>
      <c r="T2726" s="93"/>
      <c r="U2726" s="39"/>
      <c r="V2726" s="39"/>
      <c r="W2726" s="39"/>
      <c r="X2726" s="39"/>
      <c r="Y2726" s="39"/>
      <c r="Z2726" s="39"/>
      <c r="AA2726" s="39"/>
      <c r="AB2726" s="39"/>
      <c r="AC2726" s="39"/>
      <c r="AD2726" s="39"/>
      <c r="AE2726" s="39"/>
      <c r="AT2726" s="18" t="s">
        <v>203</v>
      </c>
      <c r="AU2726" s="18" t="s">
        <v>82</v>
      </c>
    </row>
    <row r="2727" s="2" customFormat="1" ht="55.5" customHeight="1">
      <c r="A2727" s="39"/>
      <c r="B2727" s="40"/>
      <c r="C2727" s="220" t="s">
        <v>1729</v>
      </c>
      <c r="D2727" s="220" t="s">
        <v>198</v>
      </c>
      <c r="E2727" s="221" t="s">
        <v>2998</v>
      </c>
      <c r="F2727" s="222" t="s">
        <v>2999</v>
      </c>
      <c r="G2727" s="223" t="s">
        <v>643</v>
      </c>
      <c r="H2727" s="224">
        <v>2</v>
      </c>
      <c r="I2727" s="225"/>
      <c r="J2727" s="226">
        <f>ROUND(I2727*H2727,2)</f>
        <v>0</v>
      </c>
      <c r="K2727" s="227"/>
      <c r="L2727" s="45"/>
      <c r="M2727" s="228" t="s">
        <v>1</v>
      </c>
      <c r="N2727" s="229" t="s">
        <v>38</v>
      </c>
      <c r="O2727" s="92"/>
      <c r="P2727" s="230">
        <f>O2727*H2727</f>
        <v>0</v>
      </c>
      <c r="Q2727" s="230">
        <v>0</v>
      </c>
      <c r="R2727" s="230">
        <f>Q2727*H2727</f>
        <v>0</v>
      </c>
      <c r="S2727" s="230">
        <v>0</v>
      </c>
      <c r="T2727" s="231">
        <f>S2727*H2727</f>
        <v>0</v>
      </c>
      <c r="U2727" s="39"/>
      <c r="V2727" s="39"/>
      <c r="W2727" s="39"/>
      <c r="X2727" s="39"/>
      <c r="Y2727" s="39"/>
      <c r="Z2727" s="39"/>
      <c r="AA2727" s="39"/>
      <c r="AB2727" s="39"/>
      <c r="AC2727" s="39"/>
      <c r="AD2727" s="39"/>
      <c r="AE2727" s="39"/>
      <c r="AR2727" s="232" t="s">
        <v>231</v>
      </c>
      <c r="AT2727" s="232" t="s">
        <v>198</v>
      </c>
      <c r="AU2727" s="232" t="s">
        <v>82</v>
      </c>
      <c r="AY2727" s="18" t="s">
        <v>196</v>
      </c>
      <c r="BE2727" s="233">
        <f>IF(N2727="základní",J2727,0)</f>
        <v>0</v>
      </c>
      <c r="BF2727" s="233">
        <f>IF(N2727="snížená",J2727,0)</f>
        <v>0</v>
      </c>
      <c r="BG2727" s="233">
        <f>IF(N2727="zákl. přenesená",J2727,0)</f>
        <v>0</v>
      </c>
      <c r="BH2727" s="233">
        <f>IF(N2727="sníž. přenesená",J2727,0)</f>
        <v>0</v>
      </c>
      <c r="BI2727" s="233">
        <f>IF(N2727="nulová",J2727,0)</f>
        <v>0</v>
      </c>
      <c r="BJ2727" s="18" t="s">
        <v>80</v>
      </c>
      <c r="BK2727" s="233">
        <f>ROUND(I2727*H2727,2)</f>
        <v>0</v>
      </c>
      <c r="BL2727" s="18" t="s">
        <v>231</v>
      </c>
      <c r="BM2727" s="232" t="s">
        <v>3000</v>
      </c>
    </row>
    <row r="2728" s="2" customFormat="1">
      <c r="A2728" s="39"/>
      <c r="B2728" s="40"/>
      <c r="C2728" s="41"/>
      <c r="D2728" s="234" t="s">
        <v>203</v>
      </c>
      <c r="E2728" s="41"/>
      <c r="F2728" s="235" t="s">
        <v>2999</v>
      </c>
      <c r="G2728" s="41"/>
      <c r="H2728" s="41"/>
      <c r="I2728" s="236"/>
      <c r="J2728" s="41"/>
      <c r="K2728" s="41"/>
      <c r="L2728" s="45"/>
      <c r="M2728" s="237"/>
      <c r="N2728" s="238"/>
      <c r="O2728" s="92"/>
      <c r="P2728" s="92"/>
      <c r="Q2728" s="92"/>
      <c r="R2728" s="92"/>
      <c r="S2728" s="92"/>
      <c r="T2728" s="93"/>
      <c r="U2728" s="39"/>
      <c r="V2728" s="39"/>
      <c r="W2728" s="39"/>
      <c r="X2728" s="39"/>
      <c r="Y2728" s="39"/>
      <c r="Z2728" s="39"/>
      <c r="AA2728" s="39"/>
      <c r="AB2728" s="39"/>
      <c r="AC2728" s="39"/>
      <c r="AD2728" s="39"/>
      <c r="AE2728" s="39"/>
      <c r="AT2728" s="18" t="s">
        <v>203</v>
      </c>
      <c r="AU2728" s="18" t="s">
        <v>82</v>
      </c>
    </row>
    <row r="2729" s="2" customFormat="1" ht="21.75" customHeight="1">
      <c r="A2729" s="39"/>
      <c r="B2729" s="40"/>
      <c r="C2729" s="220" t="s">
        <v>3001</v>
      </c>
      <c r="D2729" s="220" t="s">
        <v>198</v>
      </c>
      <c r="E2729" s="221" t="s">
        <v>3002</v>
      </c>
      <c r="F2729" s="222" t="s">
        <v>3003</v>
      </c>
      <c r="G2729" s="223" t="s">
        <v>643</v>
      </c>
      <c r="H2729" s="224">
        <v>1</v>
      </c>
      <c r="I2729" s="225"/>
      <c r="J2729" s="226">
        <f>ROUND(I2729*H2729,2)</f>
        <v>0</v>
      </c>
      <c r="K2729" s="227"/>
      <c r="L2729" s="45"/>
      <c r="M2729" s="228" t="s">
        <v>1</v>
      </c>
      <c r="N2729" s="229" t="s">
        <v>38</v>
      </c>
      <c r="O2729" s="92"/>
      <c r="P2729" s="230">
        <f>O2729*H2729</f>
        <v>0</v>
      </c>
      <c r="Q2729" s="230">
        <v>0</v>
      </c>
      <c r="R2729" s="230">
        <f>Q2729*H2729</f>
        <v>0</v>
      </c>
      <c r="S2729" s="230">
        <v>0</v>
      </c>
      <c r="T2729" s="231">
        <f>S2729*H2729</f>
        <v>0</v>
      </c>
      <c r="U2729" s="39"/>
      <c r="V2729" s="39"/>
      <c r="W2729" s="39"/>
      <c r="X2729" s="39"/>
      <c r="Y2729" s="39"/>
      <c r="Z2729" s="39"/>
      <c r="AA2729" s="39"/>
      <c r="AB2729" s="39"/>
      <c r="AC2729" s="39"/>
      <c r="AD2729" s="39"/>
      <c r="AE2729" s="39"/>
      <c r="AR2729" s="232" t="s">
        <v>231</v>
      </c>
      <c r="AT2729" s="232" t="s">
        <v>198</v>
      </c>
      <c r="AU2729" s="232" t="s">
        <v>82</v>
      </c>
      <c r="AY2729" s="18" t="s">
        <v>196</v>
      </c>
      <c r="BE2729" s="233">
        <f>IF(N2729="základní",J2729,0)</f>
        <v>0</v>
      </c>
      <c r="BF2729" s="233">
        <f>IF(N2729="snížená",J2729,0)</f>
        <v>0</v>
      </c>
      <c r="BG2729" s="233">
        <f>IF(N2729="zákl. přenesená",J2729,0)</f>
        <v>0</v>
      </c>
      <c r="BH2729" s="233">
        <f>IF(N2729="sníž. přenesená",J2729,0)</f>
        <v>0</v>
      </c>
      <c r="BI2729" s="233">
        <f>IF(N2729="nulová",J2729,0)</f>
        <v>0</v>
      </c>
      <c r="BJ2729" s="18" t="s">
        <v>80</v>
      </c>
      <c r="BK2729" s="233">
        <f>ROUND(I2729*H2729,2)</f>
        <v>0</v>
      </c>
      <c r="BL2729" s="18" t="s">
        <v>231</v>
      </c>
      <c r="BM2729" s="232" t="s">
        <v>3004</v>
      </c>
    </row>
    <row r="2730" s="2" customFormat="1">
      <c r="A2730" s="39"/>
      <c r="B2730" s="40"/>
      <c r="C2730" s="41"/>
      <c r="D2730" s="234" t="s">
        <v>203</v>
      </c>
      <c r="E2730" s="41"/>
      <c r="F2730" s="235" t="s">
        <v>3003</v>
      </c>
      <c r="G2730" s="41"/>
      <c r="H2730" s="41"/>
      <c r="I2730" s="236"/>
      <c r="J2730" s="41"/>
      <c r="K2730" s="41"/>
      <c r="L2730" s="45"/>
      <c r="M2730" s="237"/>
      <c r="N2730" s="238"/>
      <c r="O2730" s="92"/>
      <c r="P2730" s="92"/>
      <c r="Q2730" s="92"/>
      <c r="R2730" s="92"/>
      <c r="S2730" s="92"/>
      <c r="T2730" s="93"/>
      <c r="U2730" s="39"/>
      <c r="V2730" s="39"/>
      <c r="W2730" s="39"/>
      <c r="X2730" s="39"/>
      <c r="Y2730" s="39"/>
      <c r="Z2730" s="39"/>
      <c r="AA2730" s="39"/>
      <c r="AB2730" s="39"/>
      <c r="AC2730" s="39"/>
      <c r="AD2730" s="39"/>
      <c r="AE2730" s="39"/>
      <c r="AT2730" s="18" t="s">
        <v>203</v>
      </c>
      <c r="AU2730" s="18" t="s">
        <v>82</v>
      </c>
    </row>
    <row r="2731" s="2" customFormat="1" ht="21.75" customHeight="1">
      <c r="A2731" s="39"/>
      <c r="B2731" s="40"/>
      <c r="C2731" s="220" t="s">
        <v>1734</v>
      </c>
      <c r="D2731" s="220" t="s">
        <v>198</v>
      </c>
      <c r="E2731" s="221" t="s">
        <v>3005</v>
      </c>
      <c r="F2731" s="222" t="s">
        <v>3006</v>
      </c>
      <c r="G2731" s="223" t="s">
        <v>643</v>
      </c>
      <c r="H2731" s="224">
        <v>1</v>
      </c>
      <c r="I2731" s="225"/>
      <c r="J2731" s="226">
        <f>ROUND(I2731*H2731,2)</f>
        <v>0</v>
      </c>
      <c r="K2731" s="227"/>
      <c r="L2731" s="45"/>
      <c r="M2731" s="228" t="s">
        <v>1</v>
      </c>
      <c r="N2731" s="229" t="s">
        <v>38</v>
      </c>
      <c r="O2731" s="92"/>
      <c r="P2731" s="230">
        <f>O2731*H2731</f>
        <v>0</v>
      </c>
      <c r="Q2731" s="230">
        <v>0</v>
      </c>
      <c r="R2731" s="230">
        <f>Q2731*H2731</f>
        <v>0</v>
      </c>
      <c r="S2731" s="230">
        <v>0</v>
      </c>
      <c r="T2731" s="231">
        <f>S2731*H2731</f>
        <v>0</v>
      </c>
      <c r="U2731" s="39"/>
      <c r="V2731" s="39"/>
      <c r="W2731" s="39"/>
      <c r="X2731" s="39"/>
      <c r="Y2731" s="39"/>
      <c r="Z2731" s="39"/>
      <c r="AA2731" s="39"/>
      <c r="AB2731" s="39"/>
      <c r="AC2731" s="39"/>
      <c r="AD2731" s="39"/>
      <c r="AE2731" s="39"/>
      <c r="AR2731" s="232" t="s">
        <v>231</v>
      </c>
      <c r="AT2731" s="232" t="s">
        <v>198</v>
      </c>
      <c r="AU2731" s="232" t="s">
        <v>82</v>
      </c>
      <c r="AY2731" s="18" t="s">
        <v>196</v>
      </c>
      <c r="BE2731" s="233">
        <f>IF(N2731="základní",J2731,0)</f>
        <v>0</v>
      </c>
      <c r="BF2731" s="233">
        <f>IF(N2731="snížená",J2731,0)</f>
        <v>0</v>
      </c>
      <c r="BG2731" s="233">
        <f>IF(N2731="zákl. přenesená",J2731,0)</f>
        <v>0</v>
      </c>
      <c r="BH2731" s="233">
        <f>IF(N2731="sníž. přenesená",J2731,0)</f>
        <v>0</v>
      </c>
      <c r="BI2731" s="233">
        <f>IF(N2731="nulová",J2731,0)</f>
        <v>0</v>
      </c>
      <c r="BJ2731" s="18" t="s">
        <v>80</v>
      </c>
      <c r="BK2731" s="233">
        <f>ROUND(I2731*H2731,2)</f>
        <v>0</v>
      </c>
      <c r="BL2731" s="18" t="s">
        <v>231</v>
      </c>
      <c r="BM2731" s="232" t="s">
        <v>3007</v>
      </c>
    </row>
    <row r="2732" s="2" customFormat="1">
      <c r="A2732" s="39"/>
      <c r="B2732" s="40"/>
      <c r="C2732" s="41"/>
      <c r="D2732" s="234" t="s">
        <v>203</v>
      </c>
      <c r="E2732" s="41"/>
      <c r="F2732" s="235" t="s">
        <v>3006</v>
      </c>
      <c r="G2732" s="41"/>
      <c r="H2732" s="41"/>
      <c r="I2732" s="236"/>
      <c r="J2732" s="41"/>
      <c r="K2732" s="41"/>
      <c r="L2732" s="45"/>
      <c r="M2732" s="237"/>
      <c r="N2732" s="238"/>
      <c r="O2732" s="92"/>
      <c r="P2732" s="92"/>
      <c r="Q2732" s="92"/>
      <c r="R2732" s="92"/>
      <c r="S2732" s="92"/>
      <c r="T2732" s="93"/>
      <c r="U2732" s="39"/>
      <c r="V2732" s="39"/>
      <c r="W2732" s="39"/>
      <c r="X2732" s="39"/>
      <c r="Y2732" s="39"/>
      <c r="Z2732" s="39"/>
      <c r="AA2732" s="39"/>
      <c r="AB2732" s="39"/>
      <c r="AC2732" s="39"/>
      <c r="AD2732" s="39"/>
      <c r="AE2732" s="39"/>
      <c r="AT2732" s="18" t="s">
        <v>203</v>
      </c>
      <c r="AU2732" s="18" t="s">
        <v>82</v>
      </c>
    </row>
    <row r="2733" s="2" customFormat="1" ht="24.15" customHeight="1">
      <c r="A2733" s="39"/>
      <c r="B2733" s="40"/>
      <c r="C2733" s="220" t="s">
        <v>3008</v>
      </c>
      <c r="D2733" s="220" t="s">
        <v>198</v>
      </c>
      <c r="E2733" s="221" t="s">
        <v>3009</v>
      </c>
      <c r="F2733" s="222" t="s">
        <v>3010</v>
      </c>
      <c r="G2733" s="223" t="s">
        <v>643</v>
      </c>
      <c r="H2733" s="224">
        <v>1</v>
      </c>
      <c r="I2733" s="225"/>
      <c r="J2733" s="226">
        <f>ROUND(I2733*H2733,2)</f>
        <v>0</v>
      </c>
      <c r="K2733" s="227"/>
      <c r="L2733" s="45"/>
      <c r="M2733" s="228" t="s">
        <v>1</v>
      </c>
      <c r="N2733" s="229" t="s">
        <v>38</v>
      </c>
      <c r="O2733" s="92"/>
      <c r="P2733" s="230">
        <f>O2733*H2733</f>
        <v>0</v>
      </c>
      <c r="Q2733" s="230">
        <v>0</v>
      </c>
      <c r="R2733" s="230">
        <f>Q2733*H2733</f>
        <v>0</v>
      </c>
      <c r="S2733" s="230">
        <v>0</v>
      </c>
      <c r="T2733" s="231">
        <f>S2733*H2733</f>
        <v>0</v>
      </c>
      <c r="U2733" s="39"/>
      <c r="V2733" s="39"/>
      <c r="W2733" s="39"/>
      <c r="X2733" s="39"/>
      <c r="Y2733" s="39"/>
      <c r="Z2733" s="39"/>
      <c r="AA2733" s="39"/>
      <c r="AB2733" s="39"/>
      <c r="AC2733" s="39"/>
      <c r="AD2733" s="39"/>
      <c r="AE2733" s="39"/>
      <c r="AR2733" s="232" t="s">
        <v>231</v>
      </c>
      <c r="AT2733" s="232" t="s">
        <v>198</v>
      </c>
      <c r="AU2733" s="232" t="s">
        <v>82</v>
      </c>
      <c r="AY2733" s="18" t="s">
        <v>196</v>
      </c>
      <c r="BE2733" s="233">
        <f>IF(N2733="základní",J2733,0)</f>
        <v>0</v>
      </c>
      <c r="BF2733" s="233">
        <f>IF(N2733="snížená",J2733,0)</f>
        <v>0</v>
      </c>
      <c r="BG2733" s="233">
        <f>IF(N2733="zákl. přenesená",J2733,0)</f>
        <v>0</v>
      </c>
      <c r="BH2733" s="233">
        <f>IF(N2733="sníž. přenesená",J2733,0)</f>
        <v>0</v>
      </c>
      <c r="BI2733" s="233">
        <f>IF(N2733="nulová",J2733,0)</f>
        <v>0</v>
      </c>
      <c r="BJ2733" s="18" t="s">
        <v>80</v>
      </c>
      <c r="BK2733" s="233">
        <f>ROUND(I2733*H2733,2)</f>
        <v>0</v>
      </c>
      <c r="BL2733" s="18" t="s">
        <v>231</v>
      </c>
      <c r="BM2733" s="232" t="s">
        <v>3011</v>
      </c>
    </row>
    <row r="2734" s="2" customFormat="1">
      <c r="A2734" s="39"/>
      <c r="B2734" s="40"/>
      <c r="C2734" s="41"/>
      <c r="D2734" s="234" t="s">
        <v>203</v>
      </c>
      <c r="E2734" s="41"/>
      <c r="F2734" s="235" t="s">
        <v>3010</v>
      </c>
      <c r="G2734" s="41"/>
      <c r="H2734" s="41"/>
      <c r="I2734" s="236"/>
      <c r="J2734" s="41"/>
      <c r="K2734" s="41"/>
      <c r="L2734" s="45"/>
      <c r="M2734" s="237"/>
      <c r="N2734" s="238"/>
      <c r="O2734" s="92"/>
      <c r="P2734" s="92"/>
      <c r="Q2734" s="92"/>
      <c r="R2734" s="92"/>
      <c r="S2734" s="92"/>
      <c r="T2734" s="93"/>
      <c r="U2734" s="39"/>
      <c r="V2734" s="39"/>
      <c r="W2734" s="39"/>
      <c r="X2734" s="39"/>
      <c r="Y2734" s="39"/>
      <c r="Z2734" s="39"/>
      <c r="AA2734" s="39"/>
      <c r="AB2734" s="39"/>
      <c r="AC2734" s="39"/>
      <c r="AD2734" s="39"/>
      <c r="AE2734" s="39"/>
      <c r="AT2734" s="18" t="s">
        <v>203</v>
      </c>
      <c r="AU2734" s="18" t="s">
        <v>82</v>
      </c>
    </row>
    <row r="2735" s="2" customFormat="1" ht="24.15" customHeight="1">
      <c r="A2735" s="39"/>
      <c r="B2735" s="40"/>
      <c r="C2735" s="220" t="s">
        <v>1741</v>
      </c>
      <c r="D2735" s="220" t="s">
        <v>198</v>
      </c>
      <c r="E2735" s="221" t="s">
        <v>3012</v>
      </c>
      <c r="F2735" s="222" t="s">
        <v>3013</v>
      </c>
      <c r="G2735" s="223" t="s">
        <v>643</v>
      </c>
      <c r="H2735" s="224">
        <v>1</v>
      </c>
      <c r="I2735" s="225"/>
      <c r="J2735" s="226">
        <f>ROUND(I2735*H2735,2)</f>
        <v>0</v>
      </c>
      <c r="K2735" s="227"/>
      <c r="L2735" s="45"/>
      <c r="M2735" s="228" t="s">
        <v>1</v>
      </c>
      <c r="N2735" s="229" t="s">
        <v>38</v>
      </c>
      <c r="O2735" s="92"/>
      <c r="P2735" s="230">
        <f>O2735*H2735</f>
        <v>0</v>
      </c>
      <c r="Q2735" s="230">
        <v>0</v>
      </c>
      <c r="R2735" s="230">
        <f>Q2735*H2735</f>
        <v>0</v>
      </c>
      <c r="S2735" s="230">
        <v>0</v>
      </c>
      <c r="T2735" s="231">
        <f>S2735*H2735</f>
        <v>0</v>
      </c>
      <c r="U2735" s="39"/>
      <c r="V2735" s="39"/>
      <c r="W2735" s="39"/>
      <c r="X2735" s="39"/>
      <c r="Y2735" s="39"/>
      <c r="Z2735" s="39"/>
      <c r="AA2735" s="39"/>
      <c r="AB2735" s="39"/>
      <c r="AC2735" s="39"/>
      <c r="AD2735" s="39"/>
      <c r="AE2735" s="39"/>
      <c r="AR2735" s="232" t="s">
        <v>231</v>
      </c>
      <c r="AT2735" s="232" t="s">
        <v>198</v>
      </c>
      <c r="AU2735" s="232" t="s">
        <v>82</v>
      </c>
      <c r="AY2735" s="18" t="s">
        <v>196</v>
      </c>
      <c r="BE2735" s="233">
        <f>IF(N2735="základní",J2735,0)</f>
        <v>0</v>
      </c>
      <c r="BF2735" s="233">
        <f>IF(N2735="snížená",J2735,0)</f>
        <v>0</v>
      </c>
      <c r="BG2735" s="233">
        <f>IF(N2735="zákl. přenesená",J2735,0)</f>
        <v>0</v>
      </c>
      <c r="BH2735" s="233">
        <f>IF(N2735="sníž. přenesená",J2735,0)</f>
        <v>0</v>
      </c>
      <c r="BI2735" s="233">
        <f>IF(N2735="nulová",J2735,0)</f>
        <v>0</v>
      </c>
      <c r="BJ2735" s="18" t="s">
        <v>80</v>
      </c>
      <c r="BK2735" s="233">
        <f>ROUND(I2735*H2735,2)</f>
        <v>0</v>
      </c>
      <c r="BL2735" s="18" t="s">
        <v>231</v>
      </c>
      <c r="BM2735" s="232" t="s">
        <v>3014</v>
      </c>
    </row>
    <row r="2736" s="2" customFormat="1">
      <c r="A2736" s="39"/>
      <c r="B2736" s="40"/>
      <c r="C2736" s="41"/>
      <c r="D2736" s="234" t="s">
        <v>203</v>
      </c>
      <c r="E2736" s="41"/>
      <c r="F2736" s="235" t="s">
        <v>3013</v>
      </c>
      <c r="G2736" s="41"/>
      <c r="H2736" s="41"/>
      <c r="I2736" s="236"/>
      <c r="J2736" s="41"/>
      <c r="K2736" s="41"/>
      <c r="L2736" s="45"/>
      <c r="M2736" s="237"/>
      <c r="N2736" s="238"/>
      <c r="O2736" s="92"/>
      <c r="P2736" s="92"/>
      <c r="Q2736" s="92"/>
      <c r="R2736" s="92"/>
      <c r="S2736" s="92"/>
      <c r="T2736" s="93"/>
      <c r="U2736" s="39"/>
      <c r="V2736" s="39"/>
      <c r="W2736" s="39"/>
      <c r="X2736" s="39"/>
      <c r="Y2736" s="39"/>
      <c r="Z2736" s="39"/>
      <c r="AA2736" s="39"/>
      <c r="AB2736" s="39"/>
      <c r="AC2736" s="39"/>
      <c r="AD2736" s="39"/>
      <c r="AE2736" s="39"/>
      <c r="AT2736" s="18" t="s">
        <v>203</v>
      </c>
      <c r="AU2736" s="18" t="s">
        <v>82</v>
      </c>
    </row>
    <row r="2737" s="2" customFormat="1" ht="16.5" customHeight="1">
      <c r="A2737" s="39"/>
      <c r="B2737" s="40"/>
      <c r="C2737" s="220" t="s">
        <v>3015</v>
      </c>
      <c r="D2737" s="220" t="s">
        <v>198</v>
      </c>
      <c r="E2737" s="221" t="s">
        <v>3016</v>
      </c>
      <c r="F2737" s="222" t="s">
        <v>3017</v>
      </c>
      <c r="G2737" s="223" t="s">
        <v>643</v>
      </c>
      <c r="H2737" s="224">
        <v>1</v>
      </c>
      <c r="I2737" s="225"/>
      <c r="J2737" s="226">
        <f>ROUND(I2737*H2737,2)</f>
        <v>0</v>
      </c>
      <c r="K2737" s="227"/>
      <c r="L2737" s="45"/>
      <c r="M2737" s="228" t="s">
        <v>1</v>
      </c>
      <c r="N2737" s="229" t="s">
        <v>38</v>
      </c>
      <c r="O2737" s="92"/>
      <c r="P2737" s="230">
        <f>O2737*H2737</f>
        <v>0</v>
      </c>
      <c r="Q2737" s="230">
        <v>0</v>
      </c>
      <c r="R2737" s="230">
        <f>Q2737*H2737</f>
        <v>0</v>
      </c>
      <c r="S2737" s="230">
        <v>0</v>
      </c>
      <c r="T2737" s="231">
        <f>S2737*H2737</f>
        <v>0</v>
      </c>
      <c r="U2737" s="39"/>
      <c r="V2737" s="39"/>
      <c r="W2737" s="39"/>
      <c r="X2737" s="39"/>
      <c r="Y2737" s="39"/>
      <c r="Z2737" s="39"/>
      <c r="AA2737" s="39"/>
      <c r="AB2737" s="39"/>
      <c r="AC2737" s="39"/>
      <c r="AD2737" s="39"/>
      <c r="AE2737" s="39"/>
      <c r="AR2737" s="232" t="s">
        <v>231</v>
      </c>
      <c r="AT2737" s="232" t="s">
        <v>198</v>
      </c>
      <c r="AU2737" s="232" t="s">
        <v>82</v>
      </c>
      <c r="AY2737" s="18" t="s">
        <v>196</v>
      </c>
      <c r="BE2737" s="233">
        <f>IF(N2737="základní",J2737,0)</f>
        <v>0</v>
      </c>
      <c r="BF2737" s="233">
        <f>IF(N2737="snížená",J2737,0)</f>
        <v>0</v>
      </c>
      <c r="BG2737" s="233">
        <f>IF(N2737="zákl. přenesená",J2737,0)</f>
        <v>0</v>
      </c>
      <c r="BH2737" s="233">
        <f>IF(N2737="sníž. přenesená",J2737,0)</f>
        <v>0</v>
      </c>
      <c r="BI2737" s="233">
        <f>IF(N2737="nulová",J2737,0)</f>
        <v>0</v>
      </c>
      <c r="BJ2737" s="18" t="s">
        <v>80</v>
      </c>
      <c r="BK2737" s="233">
        <f>ROUND(I2737*H2737,2)</f>
        <v>0</v>
      </c>
      <c r="BL2737" s="18" t="s">
        <v>231</v>
      </c>
      <c r="BM2737" s="232" t="s">
        <v>3018</v>
      </c>
    </row>
    <row r="2738" s="2" customFormat="1">
      <c r="A2738" s="39"/>
      <c r="B2738" s="40"/>
      <c r="C2738" s="41"/>
      <c r="D2738" s="234" t="s">
        <v>203</v>
      </c>
      <c r="E2738" s="41"/>
      <c r="F2738" s="235" t="s">
        <v>3017</v>
      </c>
      <c r="G2738" s="41"/>
      <c r="H2738" s="41"/>
      <c r="I2738" s="236"/>
      <c r="J2738" s="41"/>
      <c r="K2738" s="41"/>
      <c r="L2738" s="45"/>
      <c r="M2738" s="237"/>
      <c r="N2738" s="238"/>
      <c r="O2738" s="92"/>
      <c r="P2738" s="92"/>
      <c r="Q2738" s="92"/>
      <c r="R2738" s="92"/>
      <c r="S2738" s="92"/>
      <c r="T2738" s="93"/>
      <c r="U2738" s="39"/>
      <c r="V2738" s="39"/>
      <c r="W2738" s="39"/>
      <c r="X2738" s="39"/>
      <c r="Y2738" s="39"/>
      <c r="Z2738" s="39"/>
      <c r="AA2738" s="39"/>
      <c r="AB2738" s="39"/>
      <c r="AC2738" s="39"/>
      <c r="AD2738" s="39"/>
      <c r="AE2738" s="39"/>
      <c r="AT2738" s="18" t="s">
        <v>203</v>
      </c>
      <c r="AU2738" s="18" t="s">
        <v>82</v>
      </c>
    </row>
    <row r="2739" s="2" customFormat="1" ht="37.8" customHeight="1">
      <c r="A2739" s="39"/>
      <c r="B2739" s="40"/>
      <c r="C2739" s="220" t="s">
        <v>1747</v>
      </c>
      <c r="D2739" s="220" t="s">
        <v>198</v>
      </c>
      <c r="E2739" s="221" t="s">
        <v>3019</v>
      </c>
      <c r="F2739" s="222" t="s">
        <v>3020</v>
      </c>
      <c r="G2739" s="223" t="s">
        <v>643</v>
      </c>
      <c r="H2739" s="224">
        <v>1</v>
      </c>
      <c r="I2739" s="225"/>
      <c r="J2739" s="226">
        <f>ROUND(I2739*H2739,2)</f>
        <v>0</v>
      </c>
      <c r="K2739" s="227"/>
      <c r="L2739" s="45"/>
      <c r="M2739" s="228" t="s">
        <v>1</v>
      </c>
      <c r="N2739" s="229" t="s">
        <v>38</v>
      </c>
      <c r="O2739" s="92"/>
      <c r="P2739" s="230">
        <f>O2739*H2739</f>
        <v>0</v>
      </c>
      <c r="Q2739" s="230">
        <v>0</v>
      </c>
      <c r="R2739" s="230">
        <f>Q2739*H2739</f>
        <v>0</v>
      </c>
      <c r="S2739" s="230">
        <v>0</v>
      </c>
      <c r="T2739" s="231">
        <f>S2739*H2739</f>
        <v>0</v>
      </c>
      <c r="U2739" s="39"/>
      <c r="V2739" s="39"/>
      <c r="W2739" s="39"/>
      <c r="X2739" s="39"/>
      <c r="Y2739" s="39"/>
      <c r="Z2739" s="39"/>
      <c r="AA2739" s="39"/>
      <c r="AB2739" s="39"/>
      <c r="AC2739" s="39"/>
      <c r="AD2739" s="39"/>
      <c r="AE2739" s="39"/>
      <c r="AR2739" s="232" t="s">
        <v>231</v>
      </c>
      <c r="AT2739" s="232" t="s">
        <v>198</v>
      </c>
      <c r="AU2739" s="232" t="s">
        <v>82</v>
      </c>
      <c r="AY2739" s="18" t="s">
        <v>196</v>
      </c>
      <c r="BE2739" s="233">
        <f>IF(N2739="základní",J2739,0)</f>
        <v>0</v>
      </c>
      <c r="BF2739" s="233">
        <f>IF(N2739="snížená",J2739,0)</f>
        <v>0</v>
      </c>
      <c r="BG2739" s="233">
        <f>IF(N2739="zákl. přenesená",J2739,0)</f>
        <v>0</v>
      </c>
      <c r="BH2739" s="233">
        <f>IF(N2739="sníž. přenesená",J2739,0)</f>
        <v>0</v>
      </c>
      <c r="BI2739" s="233">
        <f>IF(N2739="nulová",J2739,0)</f>
        <v>0</v>
      </c>
      <c r="BJ2739" s="18" t="s">
        <v>80</v>
      </c>
      <c r="BK2739" s="233">
        <f>ROUND(I2739*H2739,2)</f>
        <v>0</v>
      </c>
      <c r="BL2739" s="18" t="s">
        <v>231</v>
      </c>
      <c r="BM2739" s="232" t="s">
        <v>3021</v>
      </c>
    </row>
    <row r="2740" s="2" customFormat="1">
      <c r="A2740" s="39"/>
      <c r="B2740" s="40"/>
      <c r="C2740" s="41"/>
      <c r="D2740" s="234" t="s">
        <v>203</v>
      </c>
      <c r="E2740" s="41"/>
      <c r="F2740" s="235" t="s">
        <v>3020</v>
      </c>
      <c r="G2740" s="41"/>
      <c r="H2740" s="41"/>
      <c r="I2740" s="236"/>
      <c r="J2740" s="41"/>
      <c r="K2740" s="41"/>
      <c r="L2740" s="45"/>
      <c r="M2740" s="237"/>
      <c r="N2740" s="238"/>
      <c r="O2740" s="92"/>
      <c r="P2740" s="92"/>
      <c r="Q2740" s="92"/>
      <c r="R2740" s="92"/>
      <c r="S2740" s="92"/>
      <c r="T2740" s="93"/>
      <c r="U2740" s="39"/>
      <c r="V2740" s="39"/>
      <c r="W2740" s="39"/>
      <c r="X2740" s="39"/>
      <c r="Y2740" s="39"/>
      <c r="Z2740" s="39"/>
      <c r="AA2740" s="39"/>
      <c r="AB2740" s="39"/>
      <c r="AC2740" s="39"/>
      <c r="AD2740" s="39"/>
      <c r="AE2740" s="39"/>
      <c r="AT2740" s="18" t="s">
        <v>203</v>
      </c>
      <c r="AU2740" s="18" t="s">
        <v>82</v>
      </c>
    </row>
    <row r="2741" s="2" customFormat="1" ht="24.15" customHeight="1">
      <c r="A2741" s="39"/>
      <c r="B2741" s="40"/>
      <c r="C2741" s="220" t="s">
        <v>3022</v>
      </c>
      <c r="D2741" s="220" t="s">
        <v>198</v>
      </c>
      <c r="E2741" s="221" t="s">
        <v>3023</v>
      </c>
      <c r="F2741" s="222" t="s">
        <v>3024</v>
      </c>
      <c r="G2741" s="223" t="s">
        <v>643</v>
      </c>
      <c r="H2741" s="224">
        <v>1</v>
      </c>
      <c r="I2741" s="225"/>
      <c r="J2741" s="226">
        <f>ROUND(I2741*H2741,2)</f>
        <v>0</v>
      </c>
      <c r="K2741" s="227"/>
      <c r="L2741" s="45"/>
      <c r="M2741" s="228" t="s">
        <v>1</v>
      </c>
      <c r="N2741" s="229" t="s">
        <v>38</v>
      </c>
      <c r="O2741" s="92"/>
      <c r="P2741" s="230">
        <f>O2741*H2741</f>
        <v>0</v>
      </c>
      <c r="Q2741" s="230">
        <v>0</v>
      </c>
      <c r="R2741" s="230">
        <f>Q2741*H2741</f>
        <v>0</v>
      </c>
      <c r="S2741" s="230">
        <v>0</v>
      </c>
      <c r="T2741" s="231">
        <f>S2741*H2741</f>
        <v>0</v>
      </c>
      <c r="U2741" s="39"/>
      <c r="V2741" s="39"/>
      <c r="W2741" s="39"/>
      <c r="X2741" s="39"/>
      <c r="Y2741" s="39"/>
      <c r="Z2741" s="39"/>
      <c r="AA2741" s="39"/>
      <c r="AB2741" s="39"/>
      <c r="AC2741" s="39"/>
      <c r="AD2741" s="39"/>
      <c r="AE2741" s="39"/>
      <c r="AR2741" s="232" t="s">
        <v>231</v>
      </c>
      <c r="AT2741" s="232" t="s">
        <v>198</v>
      </c>
      <c r="AU2741" s="232" t="s">
        <v>82</v>
      </c>
      <c r="AY2741" s="18" t="s">
        <v>196</v>
      </c>
      <c r="BE2741" s="233">
        <f>IF(N2741="základní",J2741,0)</f>
        <v>0</v>
      </c>
      <c r="BF2741" s="233">
        <f>IF(N2741="snížená",J2741,0)</f>
        <v>0</v>
      </c>
      <c r="BG2741" s="233">
        <f>IF(N2741="zákl. přenesená",J2741,0)</f>
        <v>0</v>
      </c>
      <c r="BH2741" s="233">
        <f>IF(N2741="sníž. přenesená",J2741,0)</f>
        <v>0</v>
      </c>
      <c r="BI2741" s="233">
        <f>IF(N2741="nulová",J2741,0)</f>
        <v>0</v>
      </c>
      <c r="BJ2741" s="18" t="s">
        <v>80</v>
      </c>
      <c r="BK2741" s="233">
        <f>ROUND(I2741*H2741,2)</f>
        <v>0</v>
      </c>
      <c r="BL2741" s="18" t="s">
        <v>231</v>
      </c>
      <c r="BM2741" s="232" t="s">
        <v>3025</v>
      </c>
    </row>
    <row r="2742" s="2" customFormat="1">
      <c r="A2742" s="39"/>
      <c r="B2742" s="40"/>
      <c r="C2742" s="41"/>
      <c r="D2742" s="234" t="s">
        <v>203</v>
      </c>
      <c r="E2742" s="41"/>
      <c r="F2742" s="235" t="s">
        <v>3024</v>
      </c>
      <c r="G2742" s="41"/>
      <c r="H2742" s="41"/>
      <c r="I2742" s="236"/>
      <c r="J2742" s="41"/>
      <c r="K2742" s="41"/>
      <c r="L2742" s="45"/>
      <c r="M2742" s="237"/>
      <c r="N2742" s="238"/>
      <c r="O2742" s="92"/>
      <c r="P2742" s="92"/>
      <c r="Q2742" s="92"/>
      <c r="R2742" s="92"/>
      <c r="S2742" s="92"/>
      <c r="T2742" s="93"/>
      <c r="U2742" s="39"/>
      <c r="V2742" s="39"/>
      <c r="W2742" s="39"/>
      <c r="X2742" s="39"/>
      <c r="Y2742" s="39"/>
      <c r="Z2742" s="39"/>
      <c r="AA2742" s="39"/>
      <c r="AB2742" s="39"/>
      <c r="AC2742" s="39"/>
      <c r="AD2742" s="39"/>
      <c r="AE2742" s="39"/>
      <c r="AT2742" s="18" t="s">
        <v>203</v>
      </c>
      <c r="AU2742" s="18" t="s">
        <v>82</v>
      </c>
    </row>
    <row r="2743" s="2" customFormat="1" ht="24.15" customHeight="1">
      <c r="A2743" s="39"/>
      <c r="B2743" s="40"/>
      <c r="C2743" s="220" t="s">
        <v>1752</v>
      </c>
      <c r="D2743" s="220" t="s">
        <v>198</v>
      </c>
      <c r="E2743" s="221" t="s">
        <v>3026</v>
      </c>
      <c r="F2743" s="222" t="s">
        <v>3027</v>
      </c>
      <c r="G2743" s="223" t="s">
        <v>643</v>
      </c>
      <c r="H2743" s="224">
        <v>1</v>
      </c>
      <c r="I2743" s="225"/>
      <c r="J2743" s="226">
        <f>ROUND(I2743*H2743,2)</f>
        <v>0</v>
      </c>
      <c r="K2743" s="227"/>
      <c r="L2743" s="45"/>
      <c r="M2743" s="228" t="s">
        <v>1</v>
      </c>
      <c r="N2743" s="229" t="s">
        <v>38</v>
      </c>
      <c r="O2743" s="92"/>
      <c r="P2743" s="230">
        <f>O2743*H2743</f>
        <v>0</v>
      </c>
      <c r="Q2743" s="230">
        <v>0</v>
      </c>
      <c r="R2743" s="230">
        <f>Q2743*H2743</f>
        <v>0</v>
      </c>
      <c r="S2743" s="230">
        <v>0</v>
      </c>
      <c r="T2743" s="231">
        <f>S2743*H2743</f>
        <v>0</v>
      </c>
      <c r="U2743" s="39"/>
      <c r="V2743" s="39"/>
      <c r="W2743" s="39"/>
      <c r="X2743" s="39"/>
      <c r="Y2743" s="39"/>
      <c r="Z2743" s="39"/>
      <c r="AA2743" s="39"/>
      <c r="AB2743" s="39"/>
      <c r="AC2743" s="39"/>
      <c r="AD2743" s="39"/>
      <c r="AE2743" s="39"/>
      <c r="AR2743" s="232" t="s">
        <v>231</v>
      </c>
      <c r="AT2743" s="232" t="s">
        <v>198</v>
      </c>
      <c r="AU2743" s="232" t="s">
        <v>82</v>
      </c>
      <c r="AY2743" s="18" t="s">
        <v>196</v>
      </c>
      <c r="BE2743" s="233">
        <f>IF(N2743="základní",J2743,0)</f>
        <v>0</v>
      </c>
      <c r="BF2743" s="233">
        <f>IF(N2743="snížená",J2743,0)</f>
        <v>0</v>
      </c>
      <c r="BG2743" s="233">
        <f>IF(N2743="zákl. přenesená",J2743,0)</f>
        <v>0</v>
      </c>
      <c r="BH2743" s="233">
        <f>IF(N2743="sníž. přenesená",J2743,0)</f>
        <v>0</v>
      </c>
      <c r="BI2743" s="233">
        <f>IF(N2743="nulová",J2743,0)</f>
        <v>0</v>
      </c>
      <c r="BJ2743" s="18" t="s">
        <v>80</v>
      </c>
      <c r="BK2743" s="233">
        <f>ROUND(I2743*H2743,2)</f>
        <v>0</v>
      </c>
      <c r="BL2743" s="18" t="s">
        <v>231</v>
      </c>
      <c r="BM2743" s="232" t="s">
        <v>3028</v>
      </c>
    </row>
    <row r="2744" s="2" customFormat="1">
      <c r="A2744" s="39"/>
      <c r="B2744" s="40"/>
      <c r="C2744" s="41"/>
      <c r="D2744" s="234" t="s">
        <v>203</v>
      </c>
      <c r="E2744" s="41"/>
      <c r="F2744" s="235" t="s">
        <v>3027</v>
      </c>
      <c r="G2744" s="41"/>
      <c r="H2744" s="41"/>
      <c r="I2744" s="236"/>
      <c r="J2744" s="41"/>
      <c r="K2744" s="41"/>
      <c r="L2744" s="45"/>
      <c r="M2744" s="237"/>
      <c r="N2744" s="238"/>
      <c r="O2744" s="92"/>
      <c r="P2744" s="92"/>
      <c r="Q2744" s="92"/>
      <c r="R2744" s="92"/>
      <c r="S2744" s="92"/>
      <c r="T2744" s="93"/>
      <c r="U2744" s="39"/>
      <c r="V2744" s="39"/>
      <c r="W2744" s="39"/>
      <c r="X2744" s="39"/>
      <c r="Y2744" s="39"/>
      <c r="Z2744" s="39"/>
      <c r="AA2744" s="39"/>
      <c r="AB2744" s="39"/>
      <c r="AC2744" s="39"/>
      <c r="AD2744" s="39"/>
      <c r="AE2744" s="39"/>
      <c r="AT2744" s="18" t="s">
        <v>203</v>
      </c>
      <c r="AU2744" s="18" t="s">
        <v>82</v>
      </c>
    </row>
    <row r="2745" s="2" customFormat="1" ht="24.15" customHeight="1">
      <c r="A2745" s="39"/>
      <c r="B2745" s="40"/>
      <c r="C2745" s="220" t="s">
        <v>3029</v>
      </c>
      <c r="D2745" s="220" t="s">
        <v>198</v>
      </c>
      <c r="E2745" s="221" t="s">
        <v>3030</v>
      </c>
      <c r="F2745" s="222" t="s">
        <v>3031</v>
      </c>
      <c r="G2745" s="223" t="s">
        <v>643</v>
      </c>
      <c r="H2745" s="224">
        <v>2</v>
      </c>
      <c r="I2745" s="225"/>
      <c r="J2745" s="226">
        <f>ROUND(I2745*H2745,2)</f>
        <v>0</v>
      </c>
      <c r="K2745" s="227"/>
      <c r="L2745" s="45"/>
      <c r="M2745" s="228" t="s">
        <v>1</v>
      </c>
      <c r="N2745" s="229" t="s">
        <v>38</v>
      </c>
      <c r="O2745" s="92"/>
      <c r="P2745" s="230">
        <f>O2745*H2745</f>
        <v>0</v>
      </c>
      <c r="Q2745" s="230">
        <v>0</v>
      </c>
      <c r="R2745" s="230">
        <f>Q2745*H2745</f>
        <v>0</v>
      </c>
      <c r="S2745" s="230">
        <v>0</v>
      </c>
      <c r="T2745" s="231">
        <f>S2745*H2745</f>
        <v>0</v>
      </c>
      <c r="U2745" s="39"/>
      <c r="V2745" s="39"/>
      <c r="W2745" s="39"/>
      <c r="X2745" s="39"/>
      <c r="Y2745" s="39"/>
      <c r="Z2745" s="39"/>
      <c r="AA2745" s="39"/>
      <c r="AB2745" s="39"/>
      <c r="AC2745" s="39"/>
      <c r="AD2745" s="39"/>
      <c r="AE2745" s="39"/>
      <c r="AR2745" s="232" t="s">
        <v>231</v>
      </c>
      <c r="AT2745" s="232" t="s">
        <v>198</v>
      </c>
      <c r="AU2745" s="232" t="s">
        <v>82</v>
      </c>
      <c r="AY2745" s="18" t="s">
        <v>196</v>
      </c>
      <c r="BE2745" s="233">
        <f>IF(N2745="základní",J2745,0)</f>
        <v>0</v>
      </c>
      <c r="BF2745" s="233">
        <f>IF(N2745="snížená",J2745,0)</f>
        <v>0</v>
      </c>
      <c r="BG2745" s="233">
        <f>IF(N2745="zákl. přenesená",J2745,0)</f>
        <v>0</v>
      </c>
      <c r="BH2745" s="233">
        <f>IF(N2745="sníž. přenesená",J2745,0)</f>
        <v>0</v>
      </c>
      <c r="BI2745" s="233">
        <f>IF(N2745="nulová",J2745,0)</f>
        <v>0</v>
      </c>
      <c r="BJ2745" s="18" t="s">
        <v>80</v>
      </c>
      <c r="BK2745" s="233">
        <f>ROUND(I2745*H2745,2)</f>
        <v>0</v>
      </c>
      <c r="BL2745" s="18" t="s">
        <v>231</v>
      </c>
      <c r="BM2745" s="232" t="s">
        <v>3032</v>
      </c>
    </row>
    <row r="2746" s="2" customFormat="1">
      <c r="A2746" s="39"/>
      <c r="B2746" s="40"/>
      <c r="C2746" s="41"/>
      <c r="D2746" s="234" t="s">
        <v>203</v>
      </c>
      <c r="E2746" s="41"/>
      <c r="F2746" s="235" t="s">
        <v>3031</v>
      </c>
      <c r="G2746" s="41"/>
      <c r="H2746" s="41"/>
      <c r="I2746" s="236"/>
      <c r="J2746" s="41"/>
      <c r="K2746" s="41"/>
      <c r="L2746" s="45"/>
      <c r="M2746" s="237"/>
      <c r="N2746" s="238"/>
      <c r="O2746" s="92"/>
      <c r="P2746" s="92"/>
      <c r="Q2746" s="92"/>
      <c r="R2746" s="92"/>
      <c r="S2746" s="92"/>
      <c r="T2746" s="93"/>
      <c r="U2746" s="39"/>
      <c r="V2746" s="39"/>
      <c r="W2746" s="39"/>
      <c r="X2746" s="39"/>
      <c r="Y2746" s="39"/>
      <c r="Z2746" s="39"/>
      <c r="AA2746" s="39"/>
      <c r="AB2746" s="39"/>
      <c r="AC2746" s="39"/>
      <c r="AD2746" s="39"/>
      <c r="AE2746" s="39"/>
      <c r="AT2746" s="18" t="s">
        <v>203</v>
      </c>
      <c r="AU2746" s="18" t="s">
        <v>82</v>
      </c>
    </row>
    <row r="2747" s="2" customFormat="1" ht="21.75" customHeight="1">
      <c r="A2747" s="39"/>
      <c r="B2747" s="40"/>
      <c r="C2747" s="220" t="s">
        <v>1759</v>
      </c>
      <c r="D2747" s="220" t="s">
        <v>198</v>
      </c>
      <c r="E2747" s="221" t="s">
        <v>3033</v>
      </c>
      <c r="F2747" s="222" t="s">
        <v>3034</v>
      </c>
      <c r="G2747" s="223" t="s">
        <v>643</v>
      </c>
      <c r="H2747" s="224">
        <v>2</v>
      </c>
      <c r="I2747" s="225"/>
      <c r="J2747" s="226">
        <f>ROUND(I2747*H2747,2)</f>
        <v>0</v>
      </c>
      <c r="K2747" s="227"/>
      <c r="L2747" s="45"/>
      <c r="M2747" s="228" t="s">
        <v>1</v>
      </c>
      <c r="N2747" s="229" t="s">
        <v>38</v>
      </c>
      <c r="O2747" s="92"/>
      <c r="P2747" s="230">
        <f>O2747*H2747</f>
        <v>0</v>
      </c>
      <c r="Q2747" s="230">
        <v>0</v>
      </c>
      <c r="R2747" s="230">
        <f>Q2747*H2747</f>
        <v>0</v>
      </c>
      <c r="S2747" s="230">
        <v>0</v>
      </c>
      <c r="T2747" s="231">
        <f>S2747*H2747</f>
        <v>0</v>
      </c>
      <c r="U2747" s="39"/>
      <c r="V2747" s="39"/>
      <c r="W2747" s="39"/>
      <c r="X2747" s="39"/>
      <c r="Y2747" s="39"/>
      <c r="Z2747" s="39"/>
      <c r="AA2747" s="39"/>
      <c r="AB2747" s="39"/>
      <c r="AC2747" s="39"/>
      <c r="AD2747" s="39"/>
      <c r="AE2747" s="39"/>
      <c r="AR2747" s="232" t="s">
        <v>231</v>
      </c>
      <c r="AT2747" s="232" t="s">
        <v>198</v>
      </c>
      <c r="AU2747" s="232" t="s">
        <v>82</v>
      </c>
      <c r="AY2747" s="18" t="s">
        <v>196</v>
      </c>
      <c r="BE2747" s="233">
        <f>IF(N2747="základní",J2747,0)</f>
        <v>0</v>
      </c>
      <c r="BF2747" s="233">
        <f>IF(N2747="snížená",J2747,0)</f>
        <v>0</v>
      </c>
      <c r="BG2747" s="233">
        <f>IF(N2747="zákl. přenesená",J2747,0)</f>
        <v>0</v>
      </c>
      <c r="BH2747" s="233">
        <f>IF(N2747="sníž. přenesená",J2747,0)</f>
        <v>0</v>
      </c>
      <c r="BI2747" s="233">
        <f>IF(N2747="nulová",J2747,0)</f>
        <v>0</v>
      </c>
      <c r="BJ2747" s="18" t="s">
        <v>80</v>
      </c>
      <c r="BK2747" s="233">
        <f>ROUND(I2747*H2747,2)</f>
        <v>0</v>
      </c>
      <c r="BL2747" s="18" t="s">
        <v>231</v>
      </c>
      <c r="BM2747" s="232" t="s">
        <v>3035</v>
      </c>
    </row>
    <row r="2748" s="2" customFormat="1">
      <c r="A2748" s="39"/>
      <c r="B2748" s="40"/>
      <c r="C2748" s="41"/>
      <c r="D2748" s="234" t="s">
        <v>203</v>
      </c>
      <c r="E2748" s="41"/>
      <c r="F2748" s="235" t="s">
        <v>3034</v>
      </c>
      <c r="G2748" s="41"/>
      <c r="H2748" s="41"/>
      <c r="I2748" s="236"/>
      <c r="J2748" s="41"/>
      <c r="K2748" s="41"/>
      <c r="L2748" s="45"/>
      <c r="M2748" s="237"/>
      <c r="N2748" s="238"/>
      <c r="O2748" s="92"/>
      <c r="P2748" s="92"/>
      <c r="Q2748" s="92"/>
      <c r="R2748" s="92"/>
      <c r="S2748" s="92"/>
      <c r="T2748" s="93"/>
      <c r="U2748" s="39"/>
      <c r="V2748" s="39"/>
      <c r="W2748" s="39"/>
      <c r="X2748" s="39"/>
      <c r="Y2748" s="39"/>
      <c r="Z2748" s="39"/>
      <c r="AA2748" s="39"/>
      <c r="AB2748" s="39"/>
      <c r="AC2748" s="39"/>
      <c r="AD2748" s="39"/>
      <c r="AE2748" s="39"/>
      <c r="AT2748" s="18" t="s">
        <v>203</v>
      </c>
      <c r="AU2748" s="18" t="s">
        <v>82</v>
      </c>
    </row>
    <row r="2749" s="2" customFormat="1" ht="33" customHeight="1">
      <c r="A2749" s="39"/>
      <c r="B2749" s="40"/>
      <c r="C2749" s="220" t="s">
        <v>3036</v>
      </c>
      <c r="D2749" s="220" t="s">
        <v>198</v>
      </c>
      <c r="E2749" s="221" t="s">
        <v>3037</v>
      </c>
      <c r="F2749" s="222" t="s">
        <v>3038</v>
      </c>
      <c r="G2749" s="223" t="s">
        <v>643</v>
      </c>
      <c r="H2749" s="224">
        <v>1</v>
      </c>
      <c r="I2749" s="225"/>
      <c r="J2749" s="226">
        <f>ROUND(I2749*H2749,2)</f>
        <v>0</v>
      </c>
      <c r="K2749" s="227"/>
      <c r="L2749" s="45"/>
      <c r="M2749" s="228" t="s">
        <v>1</v>
      </c>
      <c r="N2749" s="229" t="s">
        <v>38</v>
      </c>
      <c r="O2749" s="92"/>
      <c r="P2749" s="230">
        <f>O2749*H2749</f>
        <v>0</v>
      </c>
      <c r="Q2749" s="230">
        <v>0</v>
      </c>
      <c r="R2749" s="230">
        <f>Q2749*H2749</f>
        <v>0</v>
      </c>
      <c r="S2749" s="230">
        <v>0</v>
      </c>
      <c r="T2749" s="231">
        <f>S2749*H2749</f>
        <v>0</v>
      </c>
      <c r="U2749" s="39"/>
      <c r="V2749" s="39"/>
      <c r="W2749" s="39"/>
      <c r="X2749" s="39"/>
      <c r="Y2749" s="39"/>
      <c r="Z2749" s="39"/>
      <c r="AA2749" s="39"/>
      <c r="AB2749" s="39"/>
      <c r="AC2749" s="39"/>
      <c r="AD2749" s="39"/>
      <c r="AE2749" s="39"/>
      <c r="AR2749" s="232" t="s">
        <v>231</v>
      </c>
      <c r="AT2749" s="232" t="s">
        <v>198</v>
      </c>
      <c r="AU2749" s="232" t="s">
        <v>82</v>
      </c>
      <c r="AY2749" s="18" t="s">
        <v>196</v>
      </c>
      <c r="BE2749" s="233">
        <f>IF(N2749="základní",J2749,0)</f>
        <v>0</v>
      </c>
      <c r="BF2749" s="233">
        <f>IF(N2749="snížená",J2749,0)</f>
        <v>0</v>
      </c>
      <c r="BG2749" s="233">
        <f>IF(N2749="zákl. přenesená",J2749,0)</f>
        <v>0</v>
      </c>
      <c r="BH2749" s="233">
        <f>IF(N2749="sníž. přenesená",J2749,0)</f>
        <v>0</v>
      </c>
      <c r="BI2749" s="233">
        <f>IF(N2749="nulová",J2749,0)</f>
        <v>0</v>
      </c>
      <c r="BJ2749" s="18" t="s">
        <v>80</v>
      </c>
      <c r="BK2749" s="233">
        <f>ROUND(I2749*H2749,2)</f>
        <v>0</v>
      </c>
      <c r="BL2749" s="18" t="s">
        <v>231</v>
      </c>
      <c r="BM2749" s="232" t="s">
        <v>3039</v>
      </c>
    </row>
    <row r="2750" s="2" customFormat="1">
      <c r="A2750" s="39"/>
      <c r="B2750" s="40"/>
      <c r="C2750" s="41"/>
      <c r="D2750" s="234" t="s">
        <v>203</v>
      </c>
      <c r="E2750" s="41"/>
      <c r="F2750" s="235" t="s">
        <v>3038</v>
      </c>
      <c r="G2750" s="41"/>
      <c r="H2750" s="41"/>
      <c r="I2750" s="236"/>
      <c r="J2750" s="41"/>
      <c r="K2750" s="41"/>
      <c r="L2750" s="45"/>
      <c r="M2750" s="237"/>
      <c r="N2750" s="238"/>
      <c r="O2750" s="92"/>
      <c r="P2750" s="92"/>
      <c r="Q2750" s="92"/>
      <c r="R2750" s="92"/>
      <c r="S2750" s="92"/>
      <c r="T2750" s="93"/>
      <c r="U2750" s="39"/>
      <c r="V2750" s="39"/>
      <c r="W2750" s="39"/>
      <c r="X2750" s="39"/>
      <c r="Y2750" s="39"/>
      <c r="Z2750" s="39"/>
      <c r="AA2750" s="39"/>
      <c r="AB2750" s="39"/>
      <c r="AC2750" s="39"/>
      <c r="AD2750" s="39"/>
      <c r="AE2750" s="39"/>
      <c r="AT2750" s="18" t="s">
        <v>203</v>
      </c>
      <c r="AU2750" s="18" t="s">
        <v>82</v>
      </c>
    </row>
    <row r="2751" s="2" customFormat="1" ht="21.75" customHeight="1">
      <c r="A2751" s="39"/>
      <c r="B2751" s="40"/>
      <c r="C2751" s="220" t="s">
        <v>1773</v>
      </c>
      <c r="D2751" s="220" t="s">
        <v>198</v>
      </c>
      <c r="E2751" s="221" t="s">
        <v>3040</v>
      </c>
      <c r="F2751" s="222" t="s">
        <v>3041</v>
      </c>
      <c r="G2751" s="223" t="s">
        <v>643</v>
      </c>
      <c r="H2751" s="224">
        <v>1</v>
      </c>
      <c r="I2751" s="225"/>
      <c r="J2751" s="226">
        <f>ROUND(I2751*H2751,2)</f>
        <v>0</v>
      </c>
      <c r="K2751" s="227"/>
      <c r="L2751" s="45"/>
      <c r="M2751" s="228" t="s">
        <v>1</v>
      </c>
      <c r="N2751" s="229" t="s">
        <v>38</v>
      </c>
      <c r="O2751" s="92"/>
      <c r="P2751" s="230">
        <f>O2751*H2751</f>
        <v>0</v>
      </c>
      <c r="Q2751" s="230">
        <v>0</v>
      </c>
      <c r="R2751" s="230">
        <f>Q2751*H2751</f>
        <v>0</v>
      </c>
      <c r="S2751" s="230">
        <v>0</v>
      </c>
      <c r="T2751" s="231">
        <f>S2751*H2751</f>
        <v>0</v>
      </c>
      <c r="U2751" s="39"/>
      <c r="V2751" s="39"/>
      <c r="W2751" s="39"/>
      <c r="X2751" s="39"/>
      <c r="Y2751" s="39"/>
      <c r="Z2751" s="39"/>
      <c r="AA2751" s="39"/>
      <c r="AB2751" s="39"/>
      <c r="AC2751" s="39"/>
      <c r="AD2751" s="39"/>
      <c r="AE2751" s="39"/>
      <c r="AR2751" s="232" t="s">
        <v>231</v>
      </c>
      <c r="AT2751" s="232" t="s">
        <v>198</v>
      </c>
      <c r="AU2751" s="232" t="s">
        <v>82</v>
      </c>
      <c r="AY2751" s="18" t="s">
        <v>196</v>
      </c>
      <c r="BE2751" s="233">
        <f>IF(N2751="základní",J2751,0)</f>
        <v>0</v>
      </c>
      <c r="BF2751" s="233">
        <f>IF(N2751="snížená",J2751,0)</f>
        <v>0</v>
      </c>
      <c r="BG2751" s="233">
        <f>IF(N2751="zákl. přenesená",J2751,0)</f>
        <v>0</v>
      </c>
      <c r="BH2751" s="233">
        <f>IF(N2751="sníž. přenesená",J2751,0)</f>
        <v>0</v>
      </c>
      <c r="BI2751" s="233">
        <f>IF(N2751="nulová",J2751,0)</f>
        <v>0</v>
      </c>
      <c r="BJ2751" s="18" t="s">
        <v>80</v>
      </c>
      <c r="BK2751" s="233">
        <f>ROUND(I2751*H2751,2)</f>
        <v>0</v>
      </c>
      <c r="BL2751" s="18" t="s">
        <v>231</v>
      </c>
      <c r="BM2751" s="232" t="s">
        <v>3042</v>
      </c>
    </row>
    <row r="2752" s="2" customFormat="1">
      <c r="A2752" s="39"/>
      <c r="B2752" s="40"/>
      <c r="C2752" s="41"/>
      <c r="D2752" s="234" t="s">
        <v>203</v>
      </c>
      <c r="E2752" s="41"/>
      <c r="F2752" s="235" t="s">
        <v>3041</v>
      </c>
      <c r="G2752" s="41"/>
      <c r="H2752" s="41"/>
      <c r="I2752" s="236"/>
      <c r="J2752" s="41"/>
      <c r="K2752" s="41"/>
      <c r="L2752" s="45"/>
      <c r="M2752" s="237"/>
      <c r="N2752" s="238"/>
      <c r="O2752" s="92"/>
      <c r="P2752" s="92"/>
      <c r="Q2752" s="92"/>
      <c r="R2752" s="92"/>
      <c r="S2752" s="92"/>
      <c r="T2752" s="93"/>
      <c r="U2752" s="39"/>
      <c r="V2752" s="39"/>
      <c r="W2752" s="39"/>
      <c r="X2752" s="39"/>
      <c r="Y2752" s="39"/>
      <c r="Z2752" s="39"/>
      <c r="AA2752" s="39"/>
      <c r="AB2752" s="39"/>
      <c r="AC2752" s="39"/>
      <c r="AD2752" s="39"/>
      <c r="AE2752" s="39"/>
      <c r="AT2752" s="18" t="s">
        <v>203</v>
      </c>
      <c r="AU2752" s="18" t="s">
        <v>82</v>
      </c>
    </row>
    <row r="2753" s="2" customFormat="1" ht="24.15" customHeight="1">
      <c r="A2753" s="39"/>
      <c r="B2753" s="40"/>
      <c r="C2753" s="220" t="s">
        <v>3043</v>
      </c>
      <c r="D2753" s="220" t="s">
        <v>198</v>
      </c>
      <c r="E2753" s="221" t="s">
        <v>3044</v>
      </c>
      <c r="F2753" s="222" t="s">
        <v>3045</v>
      </c>
      <c r="G2753" s="223" t="s">
        <v>643</v>
      </c>
      <c r="H2753" s="224">
        <v>1</v>
      </c>
      <c r="I2753" s="225"/>
      <c r="J2753" s="226">
        <f>ROUND(I2753*H2753,2)</f>
        <v>0</v>
      </c>
      <c r="K2753" s="227"/>
      <c r="L2753" s="45"/>
      <c r="M2753" s="228" t="s">
        <v>1</v>
      </c>
      <c r="N2753" s="229" t="s">
        <v>38</v>
      </c>
      <c r="O2753" s="92"/>
      <c r="P2753" s="230">
        <f>O2753*H2753</f>
        <v>0</v>
      </c>
      <c r="Q2753" s="230">
        <v>0</v>
      </c>
      <c r="R2753" s="230">
        <f>Q2753*H2753</f>
        <v>0</v>
      </c>
      <c r="S2753" s="230">
        <v>0</v>
      </c>
      <c r="T2753" s="231">
        <f>S2753*H2753</f>
        <v>0</v>
      </c>
      <c r="U2753" s="39"/>
      <c r="V2753" s="39"/>
      <c r="W2753" s="39"/>
      <c r="X2753" s="39"/>
      <c r="Y2753" s="39"/>
      <c r="Z2753" s="39"/>
      <c r="AA2753" s="39"/>
      <c r="AB2753" s="39"/>
      <c r="AC2753" s="39"/>
      <c r="AD2753" s="39"/>
      <c r="AE2753" s="39"/>
      <c r="AR2753" s="232" t="s">
        <v>231</v>
      </c>
      <c r="AT2753" s="232" t="s">
        <v>198</v>
      </c>
      <c r="AU2753" s="232" t="s">
        <v>82</v>
      </c>
      <c r="AY2753" s="18" t="s">
        <v>196</v>
      </c>
      <c r="BE2753" s="233">
        <f>IF(N2753="základní",J2753,0)</f>
        <v>0</v>
      </c>
      <c r="BF2753" s="233">
        <f>IF(N2753="snížená",J2753,0)</f>
        <v>0</v>
      </c>
      <c r="BG2753" s="233">
        <f>IF(N2753="zákl. přenesená",J2753,0)</f>
        <v>0</v>
      </c>
      <c r="BH2753" s="233">
        <f>IF(N2753="sníž. přenesená",J2753,0)</f>
        <v>0</v>
      </c>
      <c r="BI2753" s="233">
        <f>IF(N2753="nulová",J2753,0)</f>
        <v>0</v>
      </c>
      <c r="BJ2753" s="18" t="s">
        <v>80</v>
      </c>
      <c r="BK2753" s="233">
        <f>ROUND(I2753*H2753,2)</f>
        <v>0</v>
      </c>
      <c r="BL2753" s="18" t="s">
        <v>231</v>
      </c>
      <c r="BM2753" s="232" t="s">
        <v>3046</v>
      </c>
    </row>
    <row r="2754" s="2" customFormat="1">
      <c r="A2754" s="39"/>
      <c r="B2754" s="40"/>
      <c r="C2754" s="41"/>
      <c r="D2754" s="234" t="s">
        <v>203</v>
      </c>
      <c r="E2754" s="41"/>
      <c r="F2754" s="235" t="s">
        <v>3045</v>
      </c>
      <c r="G2754" s="41"/>
      <c r="H2754" s="41"/>
      <c r="I2754" s="236"/>
      <c r="J2754" s="41"/>
      <c r="K2754" s="41"/>
      <c r="L2754" s="45"/>
      <c r="M2754" s="237"/>
      <c r="N2754" s="238"/>
      <c r="O2754" s="92"/>
      <c r="P2754" s="92"/>
      <c r="Q2754" s="92"/>
      <c r="R2754" s="92"/>
      <c r="S2754" s="92"/>
      <c r="T2754" s="93"/>
      <c r="U2754" s="39"/>
      <c r="V2754" s="39"/>
      <c r="W2754" s="39"/>
      <c r="X2754" s="39"/>
      <c r="Y2754" s="39"/>
      <c r="Z2754" s="39"/>
      <c r="AA2754" s="39"/>
      <c r="AB2754" s="39"/>
      <c r="AC2754" s="39"/>
      <c r="AD2754" s="39"/>
      <c r="AE2754" s="39"/>
      <c r="AT2754" s="18" t="s">
        <v>203</v>
      </c>
      <c r="AU2754" s="18" t="s">
        <v>82</v>
      </c>
    </row>
    <row r="2755" s="2" customFormat="1" ht="24.15" customHeight="1">
      <c r="A2755" s="39"/>
      <c r="B2755" s="40"/>
      <c r="C2755" s="220" t="s">
        <v>1779</v>
      </c>
      <c r="D2755" s="220" t="s">
        <v>198</v>
      </c>
      <c r="E2755" s="221" t="s">
        <v>3047</v>
      </c>
      <c r="F2755" s="222" t="s">
        <v>3048</v>
      </c>
      <c r="G2755" s="223" t="s">
        <v>643</v>
      </c>
      <c r="H2755" s="224">
        <v>1</v>
      </c>
      <c r="I2755" s="225"/>
      <c r="J2755" s="226">
        <f>ROUND(I2755*H2755,2)</f>
        <v>0</v>
      </c>
      <c r="K2755" s="227"/>
      <c r="L2755" s="45"/>
      <c r="M2755" s="228" t="s">
        <v>1</v>
      </c>
      <c r="N2755" s="229" t="s">
        <v>38</v>
      </c>
      <c r="O2755" s="92"/>
      <c r="P2755" s="230">
        <f>O2755*H2755</f>
        <v>0</v>
      </c>
      <c r="Q2755" s="230">
        <v>0</v>
      </c>
      <c r="R2755" s="230">
        <f>Q2755*H2755</f>
        <v>0</v>
      </c>
      <c r="S2755" s="230">
        <v>0</v>
      </c>
      <c r="T2755" s="231">
        <f>S2755*H2755</f>
        <v>0</v>
      </c>
      <c r="U2755" s="39"/>
      <c r="V2755" s="39"/>
      <c r="W2755" s="39"/>
      <c r="X2755" s="39"/>
      <c r="Y2755" s="39"/>
      <c r="Z2755" s="39"/>
      <c r="AA2755" s="39"/>
      <c r="AB2755" s="39"/>
      <c r="AC2755" s="39"/>
      <c r="AD2755" s="39"/>
      <c r="AE2755" s="39"/>
      <c r="AR2755" s="232" t="s">
        <v>231</v>
      </c>
      <c r="AT2755" s="232" t="s">
        <v>198</v>
      </c>
      <c r="AU2755" s="232" t="s">
        <v>82</v>
      </c>
      <c r="AY2755" s="18" t="s">
        <v>196</v>
      </c>
      <c r="BE2755" s="233">
        <f>IF(N2755="základní",J2755,0)</f>
        <v>0</v>
      </c>
      <c r="BF2755" s="233">
        <f>IF(N2755="snížená",J2755,0)</f>
        <v>0</v>
      </c>
      <c r="BG2755" s="233">
        <f>IF(N2755="zákl. přenesená",J2755,0)</f>
        <v>0</v>
      </c>
      <c r="BH2755" s="233">
        <f>IF(N2755="sníž. přenesená",J2755,0)</f>
        <v>0</v>
      </c>
      <c r="BI2755" s="233">
        <f>IF(N2755="nulová",J2755,0)</f>
        <v>0</v>
      </c>
      <c r="BJ2755" s="18" t="s">
        <v>80</v>
      </c>
      <c r="BK2755" s="233">
        <f>ROUND(I2755*H2755,2)</f>
        <v>0</v>
      </c>
      <c r="BL2755" s="18" t="s">
        <v>231</v>
      </c>
      <c r="BM2755" s="232" t="s">
        <v>3049</v>
      </c>
    </row>
    <row r="2756" s="2" customFormat="1">
      <c r="A2756" s="39"/>
      <c r="B2756" s="40"/>
      <c r="C2756" s="41"/>
      <c r="D2756" s="234" t="s">
        <v>203</v>
      </c>
      <c r="E2756" s="41"/>
      <c r="F2756" s="235" t="s">
        <v>3048</v>
      </c>
      <c r="G2756" s="41"/>
      <c r="H2756" s="41"/>
      <c r="I2756" s="236"/>
      <c r="J2756" s="41"/>
      <c r="K2756" s="41"/>
      <c r="L2756" s="45"/>
      <c r="M2756" s="237"/>
      <c r="N2756" s="238"/>
      <c r="O2756" s="92"/>
      <c r="P2756" s="92"/>
      <c r="Q2756" s="92"/>
      <c r="R2756" s="92"/>
      <c r="S2756" s="92"/>
      <c r="T2756" s="93"/>
      <c r="U2756" s="39"/>
      <c r="V2756" s="39"/>
      <c r="W2756" s="39"/>
      <c r="X2756" s="39"/>
      <c r="Y2756" s="39"/>
      <c r="Z2756" s="39"/>
      <c r="AA2756" s="39"/>
      <c r="AB2756" s="39"/>
      <c r="AC2756" s="39"/>
      <c r="AD2756" s="39"/>
      <c r="AE2756" s="39"/>
      <c r="AT2756" s="18" t="s">
        <v>203</v>
      </c>
      <c r="AU2756" s="18" t="s">
        <v>82</v>
      </c>
    </row>
    <row r="2757" s="2" customFormat="1" ht="21.75" customHeight="1">
      <c r="A2757" s="39"/>
      <c r="B2757" s="40"/>
      <c r="C2757" s="220" t="s">
        <v>3050</v>
      </c>
      <c r="D2757" s="220" t="s">
        <v>198</v>
      </c>
      <c r="E2757" s="221" t="s">
        <v>3051</v>
      </c>
      <c r="F2757" s="222" t="s">
        <v>3052</v>
      </c>
      <c r="G2757" s="223" t="s">
        <v>643</v>
      </c>
      <c r="H2757" s="224">
        <v>2</v>
      </c>
      <c r="I2757" s="225"/>
      <c r="J2757" s="226">
        <f>ROUND(I2757*H2757,2)</f>
        <v>0</v>
      </c>
      <c r="K2757" s="227"/>
      <c r="L2757" s="45"/>
      <c r="M2757" s="228" t="s">
        <v>1</v>
      </c>
      <c r="N2757" s="229" t="s">
        <v>38</v>
      </c>
      <c r="O2757" s="92"/>
      <c r="P2757" s="230">
        <f>O2757*H2757</f>
        <v>0</v>
      </c>
      <c r="Q2757" s="230">
        <v>0</v>
      </c>
      <c r="R2757" s="230">
        <f>Q2757*H2757</f>
        <v>0</v>
      </c>
      <c r="S2757" s="230">
        <v>0</v>
      </c>
      <c r="T2757" s="231">
        <f>S2757*H2757</f>
        <v>0</v>
      </c>
      <c r="U2757" s="39"/>
      <c r="V2757" s="39"/>
      <c r="W2757" s="39"/>
      <c r="X2757" s="39"/>
      <c r="Y2757" s="39"/>
      <c r="Z2757" s="39"/>
      <c r="AA2757" s="39"/>
      <c r="AB2757" s="39"/>
      <c r="AC2757" s="39"/>
      <c r="AD2757" s="39"/>
      <c r="AE2757" s="39"/>
      <c r="AR2757" s="232" t="s">
        <v>231</v>
      </c>
      <c r="AT2757" s="232" t="s">
        <v>198</v>
      </c>
      <c r="AU2757" s="232" t="s">
        <v>82</v>
      </c>
      <c r="AY2757" s="18" t="s">
        <v>196</v>
      </c>
      <c r="BE2757" s="233">
        <f>IF(N2757="základní",J2757,0)</f>
        <v>0</v>
      </c>
      <c r="BF2757" s="233">
        <f>IF(N2757="snížená",J2757,0)</f>
        <v>0</v>
      </c>
      <c r="BG2757" s="233">
        <f>IF(N2757="zákl. přenesená",J2757,0)</f>
        <v>0</v>
      </c>
      <c r="BH2757" s="233">
        <f>IF(N2757="sníž. přenesená",J2757,0)</f>
        <v>0</v>
      </c>
      <c r="BI2757" s="233">
        <f>IF(N2757="nulová",J2757,0)</f>
        <v>0</v>
      </c>
      <c r="BJ2757" s="18" t="s">
        <v>80</v>
      </c>
      <c r="BK2757" s="233">
        <f>ROUND(I2757*H2757,2)</f>
        <v>0</v>
      </c>
      <c r="BL2757" s="18" t="s">
        <v>231</v>
      </c>
      <c r="BM2757" s="232" t="s">
        <v>3053</v>
      </c>
    </row>
    <row r="2758" s="2" customFormat="1">
      <c r="A2758" s="39"/>
      <c r="B2758" s="40"/>
      <c r="C2758" s="41"/>
      <c r="D2758" s="234" t="s">
        <v>203</v>
      </c>
      <c r="E2758" s="41"/>
      <c r="F2758" s="235" t="s">
        <v>3052</v>
      </c>
      <c r="G2758" s="41"/>
      <c r="H2758" s="41"/>
      <c r="I2758" s="236"/>
      <c r="J2758" s="41"/>
      <c r="K2758" s="41"/>
      <c r="L2758" s="45"/>
      <c r="M2758" s="237"/>
      <c r="N2758" s="238"/>
      <c r="O2758" s="92"/>
      <c r="P2758" s="92"/>
      <c r="Q2758" s="92"/>
      <c r="R2758" s="92"/>
      <c r="S2758" s="92"/>
      <c r="T2758" s="93"/>
      <c r="U2758" s="39"/>
      <c r="V2758" s="39"/>
      <c r="W2758" s="39"/>
      <c r="X2758" s="39"/>
      <c r="Y2758" s="39"/>
      <c r="Z2758" s="39"/>
      <c r="AA2758" s="39"/>
      <c r="AB2758" s="39"/>
      <c r="AC2758" s="39"/>
      <c r="AD2758" s="39"/>
      <c r="AE2758" s="39"/>
      <c r="AT2758" s="18" t="s">
        <v>203</v>
      </c>
      <c r="AU2758" s="18" t="s">
        <v>82</v>
      </c>
    </row>
    <row r="2759" s="2" customFormat="1" ht="24.15" customHeight="1">
      <c r="A2759" s="39"/>
      <c r="B2759" s="40"/>
      <c r="C2759" s="220" t="s">
        <v>1783</v>
      </c>
      <c r="D2759" s="220" t="s">
        <v>198</v>
      </c>
      <c r="E2759" s="221" t="s">
        <v>3054</v>
      </c>
      <c r="F2759" s="222" t="s">
        <v>3055</v>
      </c>
      <c r="G2759" s="223" t="s">
        <v>643</v>
      </c>
      <c r="H2759" s="224">
        <v>1</v>
      </c>
      <c r="I2759" s="225"/>
      <c r="J2759" s="226">
        <f>ROUND(I2759*H2759,2)</f>
        <v>0</v>
      </c>
      <c r="K2759" s="227"/>
      <c r="L2759" s="45"/>
      <c r="M2759" s="228" t="s">
        <v>1</v>
      </c>
      <c r="N2759" s="229" t="s">
        <v>38</v>
      </c>
      <c r="O2759" s="92"/>
      <c r="P2759" s="230">
        <f>O2759*H2759</f>
        <v>0</v>
      </c>
      <c r="Q2759" s="230">
        <v>0</v>
      </c>
      <c r="R2759" s="230">
        <f>Q2759*H2759</f>
        <v>0</v>
      </c>
      <c r="S2759" s="230">
        <v>0</v>
      </c>
      <c r="T2759" s="231">
        <f>S2759*H2759</f>
        <v>0</v>
      </c>
      <c r="U2759" s="39"/>
      <c r="V2759" s="39"/>
      <c r="W2759" s="39"/>
      <c r="X2759" s="39"/>
      <c r="Y2759" s="39"/>
      <c r="Z2759" s="39"/>
      <c r="AA2759" s="39"/>
      <c r="AB2759" s="39"/>
      <c r="AC2759" s="39"/>
      <c r="AD2759" s="39"/>
      <c r="AE2759" s="39"/>
      <c r="AR2759" s="232" t="s">
        <v>231</v>
      </c>
      <c r="AT2759" s="232" t="s">
        <v>198</v>
      </c>
      <c r="AU2759" s="232" t="s">
        <v>82</v>
      </c>
      <c r="AY2759" s="18" t="s">
        <v>196</v>
      </c>
      <c r="BE2759" s="233">
        <f>IF(N2759="základní",J2759,0)</f>
        <v>0</v>
      </c>
      <c r="BF2759" s="233">
        <f>IF(N2759="snížená",J2759,0)</f>
        <v>0</v>
      </c>
      <c r="BG2759" s="233">
        <f>IF(N2759="zákl. přenesená",J2759,0)</f>
        <v>0</v>
      </c>
      <c r="BH2759" s="233">
        <f>IF(N2759="sníž. přenesená",J2759,0)</f>
        <v>0</v>
      </c>
      <c r="BI2759" s="233">
        <f>IF(N2759="nulová",J2759,0)</f>
        <v>0</v>
      </c>
      <c r="BJ2759" s="18" t="s">
        <v>80</v>
      </c>
      <c r="BK2759" s="233">
        <f>ROUND(I2759*H2759,2)</f>
        <v>0</v>
      </c>
      <c r="BL2759" s="18" t="s">
        <v>231</v>
      </c>
      <c r="BM2759" s="232" t="s">
        <v>3056</v>
      </c>
    </row>
    <row r="2760" s="2" customFormat="1">
      <c r="A2760" s="39"/>
      <c r="B2760" s="40"/>
      <c r="C2760" s="41"/>
      <c r="D2760" s="234" t="s">
        <v>203</v>
      </c>
      <c r="E2760" s="41"/>
      <c r="F2760" s="235" t="s">
        <v>3055</v>
      </c>
      <c r="G2760" s="41"/>
      <c r="H2760" s="41"/>
      <c r="I2760" s="236"/>
      <c r="J2760" s="41"/>
      <c r="K2760" s="41"/>
      <c r="L2760" s="45"/>
      <c r="M2760" s="237"/>
      <c r="N2760" s="238"/>
      <c r="O2760" s="92"/>
      <c r="P2760" s="92"/>
      <c r="Q2760" s="92"/>
      <c r="R2760" s="92"/>
      <c r="S2760" s="92"/>
      <c r="T2760" s="93"/>
      <c r="U2760" s="39"/>
      <c r="V2760" s="39"/>
      <c r="W2760" s="39"/>
      <c r="X2760" s="39"/>
      <c r="Y2760" s="39"/>
      <c r="Z2760" s="39"/>
      <c r="AA2760" s="39"/>
      <c r="AB2760" s="39"/>
      <c r="AC2760" s="39"/>
      <c r="AD2760" s="39"/>
      <c r="AE2760" s="39"/>
      <c r="AT2760" s="18" t="s">
        <v>203</v>
      </c>
      <c r="AU2760" s="18" t="s">
        <v>82</v>
      </c>
    </row>
    <row r="2761" s="2" customFormat="1" ht="55.5" customHeight="1">
      <c r="A2761" s="39"/>
      <c r="B2761" s="40"/>
      <c r="C2761" s="220" t="s">
        <v>3057</v>
      </c>
      <c r="D2761" s="220" t="s">
        <v>198</v>
      </c>
      <c r="E2761" s="221" t="s">
        <v>3058</v>
      </c>
      <c r="F2761" s="222" t="s">
        <v>3059</v>
      </c>
      <c r="G2761" s="223" t="s">
        <v>643</v>
      </c>
      <c r="H2761" s="224">
        <v>9</v>
      </c>
      <c r="I2761" s="225"/>
      <c r="J2761" s="226">
        <f>ROUND(I2761*H2761,2)</f>
        <v>0</v>
      </c>
      <c r="K2761" s="227"/>
      <c r="L2761" s="45"/>
      <c r="M2761" s="228" t="s">
        <v>1</v>
      </c>
      <c r="N2761" s="229" t="s">
        <v>38</v>
      </c>
      <c r="O2761" s="92"/>
      <c r="P2761" s="230">
        <f>O2761*H2761</f>
        <v>0</v>
      </c>
      <c r="Q2761" s="230">
        <v>0</v>
      </c>
      <c r="R2761" s="230">
        <f>Q2761*H2761</f>
        <v>0</v>
      </c>
      <c r="S2761" s="230">
        <v>0</v>
      </c>
      <c r="T2761" s="231">
        <f>S2761*H2761</f>
        <v>0</v>
      </c>
      <c r="U2761" s="39"/>
      <c r="V2761" s="39"/>
      <c r="W2761" s="39"/>
      <c r="X2761" s="39"/>
      <c r="Y2761" s="39"/>
      <c r="Z2761" s="39"/>
      <c r="AA2761" s="39"/>
      <c r="AB2761" s="39"/>
      <c r="AC2761" s="39"/>
      <c r="AD2761" s="39"/>
      <c r="AE2761" s="39"/>
      <c r="AR2761" s="232" t="s">
        <v>231</v>
      </c>
      <c r="AT2761" s="232" t="s">
        <v>198</v>
      </c>
      <c r="AU2761" s="232" t="s">
        <v>82</v>
      </c>
      <c r="AY2761" s="18" t="s">
        <v>196</v>
      </c>
      <c r="BE2761" s="233">
        <f>IF(N2761="základní",J2761,0)</f>
        <v>0</v>
      </c>
      <c r="BF2761" s="233">
        <f>IF(N2761="snížená",J2761,0)</f>
        <v>0</v>
      </c>
      <c r="BG2761" s="233">
        <f>IF(N2761="zákl. přenesená",J2761,0)</f>
        <v>0</v>
      </c>
      <c r="BH2761" s="233">
        <f>IF(N2761="sníž. přenesená",J2761,0)</f>
        <v>0</v>
      </c>
      <c r="BI2761" s="233">
        <f>IF(N2761="nulová",J2761,0)</f>
        <v>0</v>
      </c>
      <c r="BJ2761" s="18" t="s">
        <v>80</v>
      </c>
      <c r="BK2761" s="233">
        <f>ROUND(I2761*H2761,2)</f>
        <v>0</v>
      </c>
      <c r="BL2761" s="18" t="s">
        <v>231</v>
      </c>
      <c r="BM2761" s="232" t="s">
        <v>3060</v>
      </c>
    </row>
    <row r="2762" s="2" customFormat="1">
      <c r="A2762" s="39"/>
      <c r="B2762" s="40"/>
      <c r="C2762" s="41"/>
      <c r="D2762" s="234" t="s">
        <v>203</v>
      </c>
      <c r="E2762" s="41"/>
      <c r="F2762" s="235" t="s">
        <v>3059</v>
      </c>
      <c r="G2762" s="41"/>
      <c r="H2762" s="41"/>
      <c r="I2762" s="236"/>
      <c r="J2762" s="41"/>
      <c r="K2762" s="41"/>
      <c r="L2762" s="45"/>
      <c r="M2762" s="237"/>
      <c r="N2762" s="238"/>
      <c r="O2762" s="92"/>
      <c r="P2762" s="92"/>
      <c r="Q2762" s="92"/>
      <c r="R2762" s="92"/>
      <c r="S2762" s="92"/>
      <c r="T2762" s="93"/>
      <c r="U2762" s="39"/>
      <c r="V2762" s="39"/>
      <c r="W2762" s="39"/>
      <c r="X2762" s="39"/>
      <c r="Y2762" s="39"/>
      <c r="Z2762" s="39"/>
      <c r="AA2762" s="39"/>
      <c r="AB2762" s="39"/>
      <c r="AC2762" s="39"/>
      <c r="AD2762" s="39"/>
      <c r="AE2762" s="39"/>
      <c r="AT2762" s="18" t="s">
        <v>203</v>
      </c>
      <c r="AU2762" s="18" t="s">
        <v>82</v>
      </c>
    </row>
    <row r="2763" s="2" customFormat="1" ht="55.5" customHeight="1">
      <c r="A2763" s="39"/>
      <c r="B2763" s="40"/>
      <c r="C2763" s="220" t="s">
        <v>1789</v>
      </c>
      <c r="D2763" s="220" t="s">
        <v>198</v>
      </c>
      <c r="E2763" s="221" t="s">
        <v>3061</v>
      </c>
      <c r="F2763" s="222" t="s">
        <v>3062</v>
      </c>
      <c r="G2763" s="223" t="s">
        <v>643</v>
      </c>
      <c r="H2763" s="224">
        <v>2</v>
      </c>
      <c r="I2763" s="225"/>
      <c r="J2763" s="226">
        <f>ROUND(I2763*H2763,2)</f>
        <v>0</v>
      </c>
      <c r="K2763" s="227"/>
      <c r="L2763" s="45"/>
      <c r="M2763" s="228" t="s">
        <v>1</v>
      </c>
      <c r="N2763" s="229" t="s">
        <v>38</v>
      </c>
      <c r="O2763" s="92"/>
      <c r="P2763" s="230">
        <f>O2763*H2763</f>
        <v>0</v>
      </c>
      <c r="Q2763" s="230">
        <v>0</v>
      </c>
      <c r="R2763" s="230">
        <f>Q2763*H2763</f>
        <v>0</v>
      </c>
      <c r="S2763" s="230">
        <v>0</v>
      </c>
      <c r="T2763" s="231">
        <f>S2763*H2763</f>
        <v>0</v>
      </c>
      <c r="U2763" s="39"/>
      <c r="V2763" s="39"/>
      <c r="W2763" s="39"/>
      <c r="X2763" s="39"/>
      <c r="Y2763" s="39"/>
      <c r="Z2763" s="39"/>
      <c r="AA2763" s="39"/>
      <c r="AB2763" s="39"/>
      <c r="AC2763" s="39"/>
      <c r="AD2763" s="39"/>
      <c r="AE2763" s="39"/>
      <c r="AR2763" s="232" t="s">
        <v>231</v>
      </c>
      <c r="AT2763" s="232" t="s">
        <v>198</v>
      </c>
      <c r="AU2763" s="232" t="s">
        <v>82</v>
      </c>
      <c r="AY2763" s="18" t="s">
        <v>196</v>
      </c>
      <c r="BE2763" s="233">
        <f>IF(N2763="základní",J2763,0)</f>
        <v>0</v>
      </c>
      <c r="BF2763" s="233">
        <f>IF(N2763="snížená",J2763,0)</f>
        <v>0</v>
      </c>
      <c r="BG2763" s="233">
        <f>IF(N2763="zákl. přenesená",J2763,0)</f>
        <v>0</v>
      </c>
      <c r="BH2763" s="233">
        <f>IF(N2763="sníž. přenesená",J2763,0)</f>
        <v>0</v>
      </c>
      <c r="BI2763" s="233">
        <f>IF(N2763="nulová",J2763,0)</f>
        <v>0</v>
      </c>
      <c r="BJ2763" s="18" t="s">
        <v>80</v>
      </c>
      <c r="BK2763" s="233">
        <f>ROUND(I2763*H2763,2)</f>
        <v>0</v>
      </c>
      <c r="BL2763" s="18" t="s">
        <v>231</v>
      </c>
      <c r="BM2763" s="232" t="s">
        <v>3063</v>
      </c>
    </row>
    <row r="2764" s="2" customFormat="1">
      <c r="A2764" s="39"/>
      <c r="B2764" s="40"/>
      <c r="C2764" s="41"/>
      <c r="D2764" s="234" t="s">
        <v>203</v>
      </c>
      <c r="E2764" s="41"/>
      <c r="F2764" s="235" t="s">
        <v>3062</v>
      </c>
      <c r="G2764" s="41"/>
      <c r="H2764" s="41"/>
      <c r="I2764" s="236"/>
      <c r="J2764" s="41"/>
      <c r="K2764" s="41"/>
      <c r="L2764" s="45"/>
      <c r="M2764" s="237"/>
      <c r="N2764" s="238"/>
      <c r="O2764" s="92"/>
      <c r="P2764" s="92"/>
      <c r="Q2764" s="92"/>
      <c r="R2764" s="92"/>
      <c r="S2764" s="92"/>
      <c r="T2764" s="93"/>
      <c r="U2764" s="39"/>
      <c r="V2764" s="39"/>
      <c r="W2764" s="39"/>
      <c r="X2764" s="39"/>
      <c r="Y2764" s="39"/>
      <c r="Z2764" s="39"/>
      <c r="AA2764" s="39"/>
      <c r="AB2764" s="39"/>
      <c r="AC2764" s="39"/>
      <c r="AD2764" s="39"/>
      <c r="AE2764" s="39"/>
      <c r="AT2764" s="18" t="s">
        <v>203</v>
      </c>
      <c r="AU2764" s="18" t="s">
        <v>82</v>
      </c>
    </row>
    <row r="2765" s="2" customFormat="1" ht="24.15" customHeight="1">
      <c r="A2765" s="39"/>
      <c r="B2765" s="40"/>
      <c r="C2765" s="220" t="s">
        <v>3064</v>
      </c>
      <c r="D2765" s="220" t="s">
        <v>198</v>
      </c>
      <c r="E2765" s="221" t="s">
        <v>3065</v>
      </c>
      <c r="F2765" s="222" t="s">
        <v>3066</v>
      </c>
      <c r="G2765" s="223" t="s">
        <v>643</v>
      </c>
      <c r="H2765" s="224">
        <v>42</v>
      </c>
      <c r="I2765" s="225"/>
      <c r="J2765" s="226">
        <f>ROUND(I2765*H2765,2)</f>
        <v>0</v>
      </c>
      <c r="K2765" s="227"/>
      <c r="L2765" s="45"/>
      <c r="M2765" s="228" t="s">
        <v>1</v>
      </c>
      <c r="N2765" s="229" t="s">
        <v>38</v>
      </c>
      <c r="O2765" s="92"/>
      <c r="P2765" s="230">
        <f>O2765*H2765</f>
        <v>0</v>
      </c>
      <c r="Q2765" s="230">
        <v>0</v>
      </c>
      <c r="R2765" s="230">
        <f>Q2765*H2765</f>
        <v>0</v>
      </c>
      <c r="S2765" s="230">
        <v>0</v>
      </c>
      <c r="T2765" s="231">
        <f>S2765*H2765</f>
        <v>0</v>
      </c>
      <c r="U2765" s="39"/>
      <c r="V2765" s="39"/>
      <c r="W2765" s="39"/>
      <c r="X2765" s="39"/>
      <c r="Y2765" s="39"/>
      <c r="Z2765" s="39"/>
      <c r="AA2765" s="39"/>
      <c r="AB2765" s="39"/>
      <c r="AC2765" s="39"/>
      <c r="AD2765" s="39"/>
      <c r="AE2765" s="39"/>
      <c r="AR2765" s="232" t="s">
        <v>231</v>
      </c>
      <c r="AT2765" s="232" t="s">
        <v>198</v>
      </c>
      <c r="AU2765" s="232" t="s">
        <v>82</v>
      </c>
      <c r="AY2765" s="18" t="s">
        <v>196</v>
      </c>
      <c r="BE2765" s="233">
        <f>IF(N2765="základní",J2765,0)</f>
        <v>0</v>
      </c>
      <c r="BF2765" s="233">
        <f>IF(N2765="snížená",J2765,0)</f>
        <v>0</v>
      </c>
      <c r="BG2765" s="233">
        <f>IF(N2765="zákl. přenesená",J2765,0)</f>
        <v>0</v>
      </c>
      <c r="BH2765" s="233">
        <f>IF(N2765="sníž. přenesená",J2765,0)</f>
        <v>0</v>
      </c>
      <c r="BI2765" s="233">
        <f>IF(N2765="nulová",J2765,0)</f>
        <v>0</v>
      </c>
      <c r="BJ2765" s="18" t="s">
        <v>80</v>
      </c>
      <c r="BK2765" s="233">
        <f>ROUND(I2765*H2765,2)</f>
        <v>0</v>
      </c>
      <c r="BL2765" s="18" t="s">
        <v>231</v>
      </c>
      <c r="BM2765" s="232" t="s">
        <v>3067</v>
      </c>
    </row>
    <row r="2766" s="2" customFormat="1">
      <c r="A2766" s="39"/>
      <c r="B2766" s="40"/>
      <c r="C2766" s="41"/>
      <c r="D2766" s="234" t="s">
        <v>203</v>
      </c>
      <c r="E2766" s="41"/>
      <c r="F2766" s="235" t="s">
        <v>3066</v>
      </c>
      <c r="G2766" s="41"/>
      <c r="H2766" s="41"/>
      <c r="I2766" s="236"/>
      <c r="J2766" s="41"/>
      <c r="K2766" s="41"/>
      <c r="L2766" s="45"/>
      <c r="M2766" s="237"/>
      <c r="N2766" s="238"/>
      <c r="O2766" s="92"/>
      <c r="P2766" s="92"/>
      <c r="Q2766" s="92"/>
      <c r="R2766" s="92"/>
      <c r="S2766" s="92"/>
      <c r="T2766" s="93"/>
      <c r="U2766" s="39"/>
      <c r="V2766" s="39"/>
      <c r="W2766" s="39"/>
      <c r="X2766" s="39"/>
      <c r="Y2766" s="39"/>
      <c r="Z2766" s="39"/>
      <c r="AA2766" s="39"/>
      <c r="AB2766" s="39"/>
      <c r="AC2766" s="39"/>
      <c r="AD2766" s="39"/>
      <c r="AE2766" s="39"/>
      <c r="AT2766" s="18" t="s">
        <v>203</v>
      </c>
      <c r="AU2766" s="18" t="s">
        <v>82</v>
      </c>
    </row>
    <row r="2767" s="2" customFormat="1" ht="44.25" customHeight="1">
      <c r="A2767" s="39"/>
      <c r="B2767" s="40"/>
      <c r="C2767" s="220" t="s">
        <v>1793</v>
      </c>
      <c r="D2767" s="220" t="s">
        <v>198</v>
      </c>
      <c r="E2767" s="221" t="s">
        <v>3068</v>
      </c>
      <c r="F2767" s="222" t="s">
        <v>3069</v>
      </c>
      <c r="G2767" s="223" t="s">
        <v>643</v>
      </c>
      <c r="H2767" s="224">
        <v>107</v>
      </c>
      <c r="I2767" s="225"/>
      <c r="J2767" s="226">
        <f>ROUND(I2767*H2767,2)</f>
        <v>0</v>
      </c>
      <c r="K2767" s="227"/>
      <c r="L2767" s="45"/>
      <c r="M2767" s="228" t="s">
        <v>1</v>
      </c>
      <c r="N2767" s="229" t="s">
        <v>38</v>
      </c>
      <c r="O2767" s="92"/>
      <c r="P2767" s="230">
        <f>O2767*H2767</f>
        <v>0</v>
      </c>
      <c r="Q2767" s="230">
        <v>0</v>
      </c>
      <c r="R2767" s="230">
        <f>Q2767*H2767</f>
        <v>0</v>
      </c>
      <c r="S2767" s="230">
        <v>0</v>
      </c>
      <c r="T2767" s="231">
        <f>S2767*H2767</f>
        <v>0</v>
      </c>
      <c r="U2767" s="39"/>
      <c r="V2767" s="39"/>
      <c r="W2767" s="39"/>
      <c r="X2767" s="39"/>
      <c r="Y2767" s="39"/>
      <c r="Z2767" s="39"/>
      <c r="AA2767" s="39"/>
      <c r="AB2767" s="39"/>
      <c r="AC2767" s="39"/>
      <c r="AD2767" s="39"/>
      <c r="AE2767" s="39"/>
      <c r="AR2767" s="232" t="s">
        <v>231</v>
      </c>
      <c r="AT2767" s="232" t="s">
        <v>198</v>
      </c>
      <c r="AU2767" s="232" t="s">
        <v>82</v>
      </c>
      <c r="AY2767" s="18" t="s">
        <v>196</v>
      </c>
      <c r="BE2767" s="233">
        <f>IF(N2767="základní",J2767,0)</f>
        <v>0</v>
      </c>
      <c r="BF2767" s="233">
        <f>IF(N2767="snížená",J2767,0)</f>
        <v>0</v>
      </c>
      <c r="BG2767" s="233">
        <f>IF(N2767="zákl. přenesená",J2767,0)</f>
        <v>0</v>
      </c>
      <c r="BH2767" s="233">
        <f>IF(N2767="sníž. přenesená",J2767,0)</f>
        <v>0</v>
      </c>
      <c r="BI2767" s="233">
        <f>IF(N2767="nulová",J2767,0)</f>
        <v>0</v>
      </c>
      <c r="BJ2767" s="18" t="s">
        <v>80</v>
      </c>
      <c r="BK2767" s="233">
        <f>ROUND(I2767*H2767,2)</f>
        <v>0</v>
      </c>
      <c r="BL2767" s="18" t="s">
        <v>231</v>
      </c>
      <c r="BM2767" s="232" t="s">
        <v>3070</v>
      </c>
    </row>
    <row r="2768" s="2" customFormat="1">
      <c r="A2768" s="39"/>
      <c r="B2768" s="40"/>
      <c r="C2768" s="41"/>
      <c r="D2768" s="234" t="s">
        <v>203</v>
      </c>
      <c r="E2768" s="41"/>
      <c r="F2768" s="235" t="s">
        <v>3069</v>
      </c>
      <c r="G2768" s="41"/>
      <c r="H2768" s="41"/>
      <c r="I2768" s="236"/>
      <c r="J2768" s="41"/>
      <c r="K2768" s="41"/>
      <c r="L2768" s="45"/>
      <c r="M2768" s="237"/>
      <c r="N2768" s="238"/>
      <c r="O2768" s="92"/>
      <c r="P2768" s="92"/>
      <c r="Q2768" s="92"/>
      <c r="R2768" s="92"/>
      <c r="S2768" s="92"/>
      <c r="T2768" s="93"/>
      <c r="U2768" s="39"/>
      <c r="V2768" s="39"/>
      <c r="W2768" s="39"/>
      <c r="X2768" s="39"/>
      <c r="Y2768" s="39"/>
      <c r="Z2768" s="39"/>
      <c r="AA2768" s="39"/>
      <c r="AB2768" s="39"/>
      <c r="AC2768" s="39"/>
      <c r="AD2768" s="39"/>
      <c r="AE2768" s="39"/>
      <c r="AT2768" s="18" t="s">
        <v>203</v>
      </c>
      <c r="AU2768" s="18" t="s">
        <v>82</v>
      </c>
    </row>
    <row r="2769" s="2" customFormat="1" ht="37.8" customHeight="1">
      <c r="A2769" s="39"/>
      <c r="B2769" s="40"/>
      <c r="C2769" s="220" t="s">
        <v>3071</v>
      </c>
      <c r="D2769" s="220" t="s">
        <v>198</v>
      </c>
      <c r="E2769" s="221" t="s">
        <v>3072</v>
      </c>
      <c r="F2769" s="222" t="s">
        <v>3073</v>
      </c>
      <c r="G2769" s="223" t="s">
        <v>643</v>
      </c>
      <c r="H2769" s="224">
        <v>13</v>
      </c>
      <c r="I2769" s="225"/>
      <c r="J2769" s="226">
        <f>ROUND(I2769*H2769,2)</f>
        <v>0</v>
      </c>
      <c r="K2769" s="227"/>
      <c r="L2769" s="45"/>
      <c r="M2769" s="228" t="s">
        <v>1</v>
      </c>
      <c r="N2769" s="229" t="s">
        <v>38</v>
      </c>
      <c r="O2769" s="92"/>
      <c r="P2769" s="230">
        <f>O2769*H2769</f>
        <v>0</v>
      </c>
      <c r="Q2769" s="230">
        <v>0</v>
      </c>
      <c r="R2769" s="230">
        <f>Q2769*H2769</f>
        <v>0</v>
      </c>
      <c r="S2769" s="230">
        <v>0</v>
      </c>
      <c r="T2769" s="231">
        <f>S2769*H2769</f>
        <v>0</v>
      </c>
      <c r="U2769" s="39"/>
      <c r="V2769" s="39"/>
      <c r="W2769" s="39"/>
      <c r="X2769" s="39"/>
      <c r="Y2769" s="39"/>
      <c r="Z2769" s="39"/>
      <c r="AA2769" s="39"/>
      <c r="AB2769" s="39"/>
      <c r="AC2769" s="39"/>
      <c r="AD2769" s="39"/>
      <c r="AE2769" s="39"/>
      <c r="AR2769" s="232" t="s">
        <v>231</v>
      </c>
      <c r="AT2769" s="232" t="s">
        <v>198</v>
      </c>
      <c r="AU2769" s="232" t="s">
        <v>82</v>
      </c>
      <c r="AY2769" s="18" t="s">
        <v>196</v>
      </c>
      <c r="BE2769" s="233">
        <f>IF(N2769="základní",J2769,0)</f>
        <v>0</v>
      </c>
      <c r="BF2769" s="233">
        <f>IF(N2769="snížená",J2769,0)</f>
        <v>0</v>
      </c>
      <c r="BG2769" s="233">
        <f>IF(N2769="zákl. přenesená",J2769,0)</f>
        <v>0</v>
      </c>
      <c r="BH2769" s="233">
        <f>IF(N2769="sníž. přenesená",J2769,0)</f>
        <v>0</v>
      </c>
      <c r="BI2769" s="233">
        <f>IF(N2769="nulová",J2769,0)</f>
        <v>0</v>
      </c>
      <c r="BJ2769" s="18" t="s">
        <v>80</v>
      </c>
      <c r="BK2769" s="233">
        <f>ROUND(I2769*H2769,2)</f>
        <v>0</v>
      </c>
      <c r="BL2769" s="18" t="s">
        <v>231</v>
      </c>
      <c r="BM2769" s="232" t="s">
        <v>3074</v>
      </c>
    </row>
    <row r="2770" s="2" customFormat="1">
      <c r="A2770" s="39"/>
      <c r="B2770" s="40"/>
      <c r="C2770" s="41"/>
      <c r="D2770" s="234" t="s">
        <v>203</v>
      </c>
      <c r="E2770" s="41"/>
      <c r="F2770" s="235" t="s">
        <v>3073</v>
      </c>
      <c r="G2770" s="41"/>
      <c r="H2770" s="41"/>
      <c r="I2770" s="236"/>
      <c r="J2770" s="41"/>
      <c r="K2770" s="41"/>
      <c r="L2770" s="45"/>
      <c r="M2770" s="237"/>
      <c r="N2770" s="238"/>
      <c r="O2770" s="92"/>
      <c r="P2770" s="92"/>
      <c r="Q2770" s="92"/>
      <c r="R2770" s="92"/>
      <c r="S2770" s="92"/>
      <c r="T2770" s="93"/>
      <c r="U2770" s="39"/>
      <c r="V2770" s="39"/>
      <c r="W2770" s="39"/>
      <c r="X2770" s="39"/>
      <c r="Y2770" s="39"/>
      <c r="Z2770" s="39"/>
      <c r="AA2770" s="39"/>
      <c r="AB2770" s="39"/>
      <c r="AC2770" s="39"/>
      <c r="AD2770" s="39"/>
      <c r="AE2770" s="39"/>
      <c r="AT2770" s="18" t="s">
        <v>203</v>
      </c>
      <c r="AU2770" s="18" t="s">
        <v>82</v>
      </c>
    </row>
    <row r="2771" s="2" customFormat="1" ht="33" customHeight="1">
      <c r="A2771" s="39"/>
      <c r="B2771" s="40"/>
      <c r="C2771" s="220" t="s">
        <v>1812</v>
      </c>
      <c r="D2771" s="220" t="s">
        <v>198</v>
      </c>
      <c r="E2771" s="221" t="s">
        <v>3075</v>
      </c>
      <c r="F2771" s="222" t="s">
        <v>3076</v>
      </c>
      <c r="G2771" s="223" t="s">
        <v>643</v>
      </c>
      <c r="H2771" s="224">
        <v>114</v>
      </c>
      <c r="I2771" s="225"/>
      <c r="J2771" s="226">
        <f>ROUND(I2771*H2771,2)</f>
        <v>0</v>
      </c>
      <c r="K2771" s="227"/>
      <c r="L2771" s="45"/>
      <c r="M2771" s="228" t="s">
        <v>1</v>
      </c>
      <c r="N2771" s="229" t="s">
        <v>38</v>
      </c>
      <c r="O2771" s="92"/>
      <c r="P2771" s="230">
        <f>O2771*H2771</f>
        <v>0</v>
      </c>
      <c r="Q2771" s="230">
        <v>0</v>
      </c>
      <c r="R2771" s="230">
        <f>Q2771*H2771</f>
        <v>0</v>
      </c>
      <c r="S2771" s="230">
        <v>0</v>
      </c>
      <c r="T2771" s="231">
        <f>S2771*H2771</f>
        <v>0</v>
      </c>
      <c r="U2771" s="39"/>
      <c r="V2771" s="39"/>
      <c r="W2771" s="39"/>
      <c r="X2771" s="39"/>
      <c r="Y2771" s="39"/>
      <c r="Z2771" s="39"/>
      <c r="AA2771" s="39"/>
      <c r="AB2771" s="39"/>
      <c r="AC2771" s="39"/>
      <c r="AD2771" s="39"/>
      <c r="AE2771" s="39"/>
      <c r="AR2771" s="232" t="s">
        <v>231</v>
      </c>
      <c r="AT2771" s="232" t="s">
        <v>198</v>
      </c>
      <c r="AU2771" s="232" t="s">
        <v>82</v>
      </c>
      <c r="AY2771" s="18" t="s">
        <v>196</v>
      </c>
      <c r="BE2771" s="233">
        <f>IF(N2771="základní",J2771,0)</f>
        <v>0</v>
      </c>
      <c r="BF2771" s="233">
        <f>IF(N2771="snížená",J2771,0)</f>
        <v>0</v>
      </c>
      <c r="BG2771" s="233">
        <f>IF(N2771="zákl. přenesená",J2771,0)</f>
        <v>0</v>
      </c>
      <c r="BH2771" s="233">
        <f>IF(N2771="sníž. přenesená",J2771,0)</f>
        <v>0</v>
      </c>
      <c r="BI2771" s="233">
        <f>IF(N2771="nulová",J2771,0)</f>
        <v>0</v>
      </c>
      <c r="BJ2771" s="18" t="s">
        <v>80</v>
      </c>
      <c r="BK2771" s="233">
        <f>ROUND(I2771*H2771,2)</f>
        <v>0</v>
      </c>
      <c r="BL2771" s="18" t="s">
        <v>231</v>
      </c>
      <c r="BM2771" s="232" t="s">
        <v>3077</v>
      </c>
    </row>
    <row r="2772" s="2" customFormat="1">
      <c r="A2772" s="39"/>
      <c r="B2772" s="40"/>
      <c r="C2772" s="41"/>
      <c r="D2772" s="234" t="s">
        <v>203</v>
      </c>
      <c r="E2772" s="41"/>
      <c r="F2772" s="235" t="s">
        <v>3076</v>
      </c>
      <c r="G2772" s="41"/>
      <c r="H2772" s="41"/>
      <c r="I2772" s="236"/>
      <c r="J2772" s="41"/>
      <c r="K2772" s="41"/>
      <c r="L2772" s="45"/>
      <c r="M2772" s="237"/>
      <c r="N2772" s="238"/>
      <c r="O2772" s="92"/>
      <c r="P2772" s="92"/>
      <c r="Q2772" s="92"/>
      <c r="R2772" s="92"/>
      <c r="S2772" s="92"/>
      <c r="T2772" s="93"/>
      <c r="U2772" s="39"/>
      <c r="V2772" s="39"/>
      <c r="W2772" s="39"/>
      <c r="X2772" s="39"/>
      <c r="Y2772" s="39"/>
      <c r="Z2772" s="39"/>
      <c r="AA2772" s="39"/>
      <c r="AB2772" s="39"/>
      <c r="AC2772" s="39"/>
      <c r="AD2772" s="39"/>
      <c r="AE2772" s="39"/>
      <c r="AT2772" s="18" t="s">
        <v>203</v>
      </c>
      <c r="AU2772" s="18" t="s">
        <v>82</v>
      </c>
    </row>
    <row r="2773" s="2" customFormat="1" ht="37.8" customHeight="1">
      <c r="A2773" s="39"/>
      <c r="B2773" s="40"/>
      <c r="C2773" s="220" t="s">
        <v>3078</v>
      </c>
      <c r="D2773" s="220" t="s">
        <v>198</v>
      </c>
      <c r="E2773" s="221" t="s">
        <v>3079</v>
      </c>
      <c r="F2773" s="222" t="s">
        <v>3080</v>
      </c>
      <c r="G2773" s="223" t="s">
        <v>643</v>
      </c>
      <c r="H2773" s="224">
        <v>114</v>
      </c>
      <c r="I2773" s="225"/>
      <c r="J2773" s="226">
        <f>ROUND(I2773*H2773,2)</f>
        <v>0</v>
      </c>
      <c r="K2773" s="227"/>
      <c r="L2773" s="45"/>
      <c r="M2773" s="228" t="s">
        <v>1</v>
      </c>
      <c r="N2773" s="229" t="s">
        <v>38</v>
      </c>
      <c r="O2773" s="92"/>
      <c r="P2773" s="230">
        <f>O2773*H2773</f>
        <v>0</v>
      </c>
      <c r="Q2773" s="230">
        <v>0</v>
      </c>
      <c r="R2773" s="230">
        <f>Q2773*H2773</f>
        <v>0</v>
      </c>
      <c r="S2773" s="230">
        <v>0</v>
      </c>
      <c r="T2773" s="231">
        <f>S2773*H2773</f>
        <v>0</v>
      </c>
      <c r="U2773" s="39"/>
      <c r="V2773" s="39"/>
      <c r="W2773" s="39"/>
      <c r="X2773" s="39"/>
      <c r="Y2773" s="39"/>
      <c r="Z2773" s="39"/>
      <c r="AA2773" s="39"/>
      <c r="AB2773" s="39"/>
      <c r="AC2773" s="39"/>
      <c r="AD2773" s="39"/>
      <c r="AE2773" s="39"/>
      <c r="AR2773" s="232" t="s">
        <v>231</v>
      </c>
      <c r="AT2773" s="232" t="s">
        <v>198</v>
      </c>
      <c r="AU2773" s="232" t="s">
        <v>82</v>
      </c>
      <c r="AY2773" s="18" t="s">
        <v>196</v>
      </c>
      <c r="BE2773" s="233">
        <f>IF(N2773="základní",J2773,0)</f>
        <v>0</v>
      </c>
      <c r="BF2773" s="233">
        <f>IF(N2773="snížená",J2773,0)</f>
        <v>0</v>
      </c>
      <c r="BG2773" s="233">
        <f>IF(N2773="zákl. přenesená",J2773,0)</f>
        <v>0</v>
      </c>
      <c r="BH2773" s="233">
        <f>IF(N2773="sníž. přenesená",J2773,0)</f>
        <v>0</v>
      </c>
      <c r="BI2773" s="233">
        <f>IF(N2773="nulová",J2773,0)</f>
        <v>0</v>
      </c>
      <c r="BJ2773" s="18" t="s">
        <v>80</v>
      </c>
      <c r="BK2773" s="233">
        <f>ROUND(I2773*H2773,2)</f>
        <v>0</v>
      </c>
      <c r="BL2773" s="18" t="s">
        <v>231</v>
      </c>
      <c r="BM2773" s="232" t="s">
        <v>3081</v>
      </c>
    </row>
    <row r="2774" s="2" customFormat="1">
      <c r="A2774" s="39"/>
      <c r="B2774" s="40"/>
      <c r="C2774" s="41"/>
      <c r="D2774" s="234" t="s">
        <v>203</v>
      </c>
      <c r="E2774" s="41"/>
      <c r="F2774" s="235" t="s">
        <v>3080</v>
      </c>
      <c r="G2774" s="41"/>
      <c r="H2774" s="41"/>
      <c r="I2774" s="236"/>
      <c r="J2774" s="41"/>
      <c r="K2774" s="41"/>
      <c r="L2774" s="45"/>
      <c r="M2774" s="237"/>
      <c r="N2774" s="238"/>
      <c r="O2774" s="92"/>
      <c r="P2774" s="92"/>
      <c r="Q2774" s="92"/>
      <c r="R2774" s="92"/>
      <c r="S2774" s="92"/>
      <c r="T2774" s="93"/>
      <c r="U2774" s="39"/>
      <c r="V2774" s="39"/>
      <c r="W2774" s="39"/>
      <c r="X2774" s="39"/>
      <c r="Y2774" s="39"/>
      <c r="Z2774" s="39"/>
      <c r="AA2774" s="39"/>
      <c r="AB2774" s="39"/>
      <c r="AC2774" s="39"/>
      <c r="AD2774" s="39"/>
      <c r="AE2774" s="39"/>
      <c r="AT2774" s="18" t="s">
        <v>203</v>
      </c>
      <c r="AU2774" s="18" t="s">
        <v>82</v>
      </c>
    </row>
    <row r="2775" s="2" customFormat="1" ht="44.25" customHeight="1">
      <c r="A2775" s="39"/>
      <c r="B2775" s="40"/>
      <c r="C2775" s="220" t="s">
        <v>1816</v>
      </c>
      <c r="D2775" s="220" t="s">
        <v>198</v>
      </c>
      <c r="E2775" s="221" t="s">
        <v>3082</v>
      </c>
      <c r="F2775" s="222" t="s">
        <v>3083</v>
      </c>
      <c r="G2775" s="223" t="s">
        <v>643</v>
      </c>
      <c r="H2775" s="224">
        <v>5</v>
      </c>
      <c r="I2775" s="225"/>
      <c r="J2775" s="226">
        <f>ROUND(I2775*H2775,2)</f>
        <v>0</v>
      </c>
      <c r="K2775" s="227"/>
      <c r="L2775" s="45"/>
      <c r="M2775" s="228" t="s">
        <v>1</v>
      </c>
      <c r="N2775" s="229" t="s">
        <v>38</v>
      </c>
      <c r="O2775" s="92"/>
      <c r="P2775" s="230">
        <f>O2775*H2775</f>
        <v>0</v>
      </c>
      <c r="Q2775" s="230">
        <v>0</v>
      </c>
      <c r="R2775" s="230">
        <f>Q2775*H2775</f>
        <v>0</v>
      </c>
      <c r="S2775" s="230">
        <v>0</v>
      </c>
      <c r="T2775" s="231">
        <f>S2775*H2775</f>
        <v>0</v>
      </c>
      <c r="U2775" s="39"/>
      <c r="V2775" s="39"/>
      <c r="W2775" s="39"/>
      <c r="X2775" s="39"/>
      <c r="Y2775" s="39"/>
      <c r="Z2775" s="39"/>
      <c r="AA2775" s="39"/>
      <c r="AB2775" s="39"/>
      <c r="AC2775" s="39"/>
      <c r="AD2775" s="39"/>
      <c r="AE2775" s="39"/>
      <c r="AR2775" s="232" t="s">
        <v>231</v>
      </c>
      <c r="AT2775" s="232" t="s">
        <v>198</v>
      </c>
      <c r="AU2775" s="232" t="s">
        <v>82</v>
      </c>
      <c r="AY2775" s="18" t="s">
        <v>196</v>
      </c>
      <c r="BE2775" s="233">
        <f>IF(N2775="základní",J2775,0)</f>
        <v>0</v>
      </c>
      <c r="BF2775" s="233">
        <f>IF(N2775="snížená",J2775,0)</f>
        <v>0</v>
      </c>
      <c r="BG2775" s="233">
        <f>IF(N2775="zákl. přenesená",J2775,0)</f>
        <v>0</v>
      </c>
      <c r="BH2775" s="233">
        <f>IF(N2775="sníž. přenesená",J2775,0)</f>
        <v>0</v>
      </c>
      <c r="BI2775" s="233">
        <f>IF(N2775="nulová",J2775,0)</f>
        <v>0</v>
      </c>
      <c r="BJ2775" s="18" t="s">
        <v>80</v>
      </c>
      <c r="BK2775" s="233">
        <f>ROUND(I2775*H2775,2)</f>
        <v>0</v>
      </c>
      <c r="BL2775" s="18" t="s">
        <v>231</v>
      </c>
      <c r="BM2775" s="232" t="s">
        <v>3084</v>
      </c>
    </row>
    <row r="2776" s="2" customFormat="1">
      <c r="A2776" s="39"/>
      <c r="B2776" s="40"/>
      <c r="C2776" s="41"/>
      <c r="D2776" s="234" t="s">
        <v>203</v>
      </c>
      <c r="E2776" s="41"/>
      <c r="F2776" s="235" t="s">
        <v>3083</v>
      </c>
      <c r="G2776" s="41"/>
      <c r="H2776" s="41"/>
      <c r="I2776" s="236"/>
      <c r="J2776" s="41"/>
      <c r="K2776" s="41"/>
      <c r="L2776" s="45"/>
      <c r="M2776" s="237"/>
      <c r="N2776" s="238"/>
      <c r="O2776" s="92"/>
      <c r="P2776" s="92"/>
      <c r="Q2776" s="92"/>
      <c r="R2776" s="92"/>
      <c r="S2776" s="92"/>
      <c r="T2776" s="93"/>
      <c r="U2776" s="39"/>
      <c r="V2776" s="39"/>
      <c r="W2776" s="39"/>
      <c r="X2776" s="39"/>
      <c r="Y2776" s="39"/>
      <c r="Z2776" s="39"/>
      <c r="AA2776" s="39"/>
      <c r="AB2776" s="39"/>
      <c r="AC2776" s="39"/>
      <c r="AD2776" s="39"/>
      <c r="AE2776" s="39"/>
      <c r="AT2776" s="18" t="s">
        <v>203</v>
      </c>
      <c r="AU2776" s="18" t="s">
        <v>82</v>
      </c>
    </row>
    <row r="2777" s="2" customFormat="1" ht="37.8" customHeight="1">
      <c r="A2777" s="39"/>
      <c r="B2777" s="40"/>
      <c r="C2777" s="220" t="s">
        <v>3085</v>
      </c>
      <c r="D2777" s="220" t="s">
        <v>198</v>
      </c>
      <c r="E2777" s="221" t="s">
        <v>3086</v>
      </c>
      <c r="F2777" s="222" t="s">
        <v>3087</v>
      </c>
      <c r="G2777" s="223" t="s">
        <v>643</v>
      </c>
      <c r="H2777" s="224">
        <v>1</v>
      </c>
      <c r="I2777" s="225"/>
      <c r="J2777" s="226">
        <f>ROUND(I2777*H2777,2)</f>
        <v>0</v>
      </c>
      <c r="K2777" s="227"/>
      <c r="L2777" s="45"/>
      <c r="M2777" s="228" t="s">
        <v>1</v>
      </c>
      <c r="N2777" s="229" t="s">
        <v>38</v>
      </c>
      <c r="O2777" s="92"/>
      <c r="P2777" s="230">
        <f>O2777*H2777</f>
        <v>0</v>
      </c>
      <c r="Q2777" s="230">
        <v>0</v>
      </c>
      <c r="R2777" s="230">
        <f>Q2777*H2777</f>
        <v>0</v>
      </c>
      <c r="S2777" s="230">
        <v>0</v>
      </c>
      <c r="T2777" s="231">
        <f>S2777*H2777</f>
        <v>0</v>
      </c>
      <c r="U2777" s="39"/>
      <c r="V2777" s="39"/>
      <c r="W2777" s="39"/>
      <c r="X2777" s="39"/>
      <c r="Y2777" s="39"/>
      <c r="Z2777" s="39"/>
      <c r="AA2777" s="39"/>
      <c r="AB2777" s="39"/>
      <c r="AC2777" s="39"/>
      <c r="AD2777" s="39"/>
      <c r="AE2777" s="39"/>
      <c r="AR2777" s="232" t="s">
        <v>231</v>
      </c>
      <c r="AT2777" s="232" t="s">
        <v>198</v>
      </c>
      <c r="AU2777" s="232" t="s">
        <v>82</v>
      </c>
      <c r="AY2777" s="18" t="s">
        <v>196</v>
      </c>
      <c r="BE2777" s="233">
        <f>IF(N2777="základní",J2777,0)</f>
        <v>0</v>
      </c>
      <c r="BF2777" s="233">
        <f>IF(N2777="snížená",J2777,0)</f>
        <v>0</v>
      </c>
      <c r="BG2777" s="233">
        <f>IF(N2777="zákl. přenesená",J2777,0)</f>
        <v>0</v>
      </c>
      <c r="BH2777" s="233">
        <f>IF(N2777="sníž. přenesená",J2777,0)</f>
        <v>0</v>
      </c>
      <c r="BI2777" s="233">
        <f>IF(N2777="nulová",J2777,0)</f>
        <v>0</v>
      </c>
      <c r="BJ2777" s="18" t="s">
        <v>80</v>
      </c>
      <c r="BK2777" s="233">
        <f>ROUND(I2777*H2777,2)</f>
        <v>0</v>
      </c>
      <c r="BL2777" s="18" t="s">
        <v>231</v>
      </c>
      <c r="BM2777" s="232" t="s">
        <v>3088</v>
      </c>
    </row>
    <row r="2778" s="2" customFormat="1">
      <c r="A2778" s="39"/>
      <c r="B2778" s="40"/>
      <c r="C2778" s="41"/>
      <c r="D2778" s="234" t="s">
        <v>203</v>
      </c>
      <c r="E2778" s="41"/>
      <c r="F2778" s="235" t="s">
        <v>3087</v>
      </c>
      <c r="G2778" s="41"/>
      <c r="H2778" s="41"/>
      <c r="I2778" s="236"/>
      <c r="J2778" s="41"/>
      <c r="K2778" s="41"/>
      <c r="L2778" s="45"/>
      <c r="M2778" s="237"/>
      <c r="N2778" s="238"/>
      <c r="O2778" s="92"/>
      <c r="P2778" s="92"/>
      <c r="Q2778" s="92"/>
      <c r="R2778" s="92"/>
      <c r="S2778" s="92"/>
      <c r="T2778" s="93"/>
      <c r="U2778" s="39"/>
      <c r="V2778" s="39"/>
      <c r="W2778" s="39"/>
      <c r="X2778" s="39"/>
      <c r="Y2778" s="39"/>
      <c r="Z2778" s="39"/>
      <c r="AA2778" s="39"/>
      <c r="AB2778" s="39"/>
      <c r="AC2778" s="39"/>
      <c r="AD2778" s="39"/>
      <c r="AE2778" s="39"/>
      <c r="AT2778" s="18" t="s">
        <v>203</v>
      </c>
      <c r="AU2778" s="18" t="s">
        <v>82</v>
      </c>
    </row>
    <row r="2779" s="2" customFormat="1" ht="44.25" customHeight="1">
      <c r="A2779" s="39"/>
      <c r="B2779" s="40"/>
      <c r="C2779" s="220" t="s">
        <v>1821</v>
      </c>
      <c r="D2779" s="220" t="s">
        <v>198</v>
      </c>
      <c r="E2779" s="221" t="s">
        <v>3089</v>
      </c>
      <c r="F2779" s="222" t="s">
        <v>3090</v>
      </c>
      <c r="G2779" s="223" t="s">
        <v>643</v>
      </c>
      <c r="H2779" s="224">
        <v>111</v>
      </c>
      <c r="I2779" s="225"/>
      <c r="J2779" s="226">
        <f>ROUND(I2779*H2779,2)</f>
        <v>0</v>
      </c>
      <c r="K2779" s="227"/>
      <c r="L2779" s="45"/>
      <c r="M2779" s="228" t="s">
        <v>1</v>
      </c>
      <c r="N2779" s="229" t="s">
        <v>38</v>
      </c>
      <c r="O2779" s="92"/>
      <c r="P2779" s="230">
        <f>O2779*H2779</f>
        <v>0</v>
      </c>
      <c r="Q2779" s="230">
        <v>0</v>
      </c>
      <c r="R2779" s="230">
        <f>Q2779*H2779</f>
        <v>0</v>
      </c>
      <c r="S2779" s="230">
        <v>0</v>
      </c>
      <c r="T2779" s="231">
        <f>S2779*H2779</f>
        <v>0</v>
      </c>
      <c r="U2779" s="39"/>
      <c r="V2779" s="39"/>
      <c r="W2779" s="39"/>
      <c r="X2779" s="39"/>
      <c r="Y2779" s="39"/>
      <c r="Z2779" s="39"/>
      <c r="AA2779" s="39"/>
      <c r="AB2779" s="39"/>
      <c r="AC2779" s="39"/>
      <c r="AD2779" s="39"/>
      <c r="AE2779" s="39"/>
      <c r="AR2779" s="232" t="s">
        <v>231</v>
      </c>
      <c r="AT2779" s="232" t="s">
        <v>198</v>
      </c>
      <c r="AU2779" s="232" t="s">
        <v>82</v>
      </c>
      <c r="AY2779" s="18" t="s">
        <v>196</v>
      </c>
      <c r="BE2779" s="233">
        <f>IF(N2779="základní",J2779,0)</f>
        <v>0</v>
      </c>
      <c r="BF2779" s="233">
        <f>IF(N2779="snížená",J2779,0)</f>
        <v>0</v>
      </c>
      <c r="BG2779" s="233">
        <f>IF(N2779="zákl. přenesená",J2779,0)</f>
        <v>0</v>
      </c>
      <c r="BH2779" s="233">
        <f>IF(N2779="sníž. přenesená",J2779,0)</f>
        <v>0</v>
      </c>
      <c r="BI2779" s="233">
        <f>IF(N2779="nulová",J2779,0)</f>
        <v>0</v>
      </c>
      <c r="BJ2779" s="18" t="s">
        <v>80</v>
      </c>
      <c r="BK2779" s="233">
        <f>ROUND(I2779*H2779,2)</f>
        <v>0</v>
      </c>
      <c r="BL2779" s="18" t="s">
        <v>231</v>
      </c>
      <c r="BM2779" s="232" t="s">
        <v>3091</v>
      </c>
    </row>
    <row r="2780" s="2" customFormat="1">
      <c r="A2780" s="39"/>
      <c r="B2780" s="40"/>
      <c r="C2780" s="41"/>
      <c r="D2780" s="234" t="s">
        <v>203</v>
      </c>
      <c r="E2780" s="41"/>
      <c r="F2780" s="235" t="s">
        <v>3090</v>
      </c>
      <c r="G2780" s="41"/>
      <c r="H2780" s="41"/>
      <c r="I2780" s="236"/>
      <c r="J2780" s="41"/>
      <c r="K2780" s="41"/>
      <c r="L2780" s="45"/>
      <c r="M2780" s="237"/>
      <c r="N2780" s="238"/>
      <c r="O2780" s="92"/>
      <c r="P2780" s="92"/>
      <c r="Q2780" s="92"/>
      <c r="R2780" s="92"/>
      <c r="S2780" s="92"/>
      <c r="T2780" s="93"/>
      <c r="U2780" s="39"/>
      <c r="V2780" s="39"/>
      <c r="W2780" s="39"/>
      <c r="X2780" s="39"/>
      <c r="Y2780" s="39"/>
      <c r="Z2780" s="39"/>
      <c r="AA2780" s="39"/>
      <c r="AB2780" s="39"/>
      <c r="AC2780" s="39"/>
      <c r="AD2780" s="39"/>
      <c r="AE2780" s="39"/>
      <c r="AT2780" s="18" t="s">
        <v>203</v>
      </c>
      <c r="AU2780" s="18" t="s">
        <v>82</v>
      </c>
    </row>
    <row r="2781" s="2" customFormat="1" ht="16.5" customHeight="1">
      <c r="A2781" s="39"/>
      <c r="B2781" s="40"/>
      <c r="C2781" s="220" t="s">
        <v>3092</v>
      </c>
      <c r="D2781" s="220" t="s">
        <v>198</v>
      </c>
      <c r="E2781" s="221" t="s">
        <v>3093</v>
      </c>
      <c r="F2781" s="222" t="s">
        <v>3094</v>
      </c>
      <c r="G2781" s="223" t="s">
        <v>643</v>
      </c>
      <c r="H2781" s="224">
        <v>1</v>
      </c>
      <c r="I2781" s="225"/>
      <c r="J2781" s="226">
        <f>ROUND(I2781*H2781,2)</f>
        <v>0</v>
      </c>
      <c r="K2781" s="227"/>
      <c r="L2781" s="45"/>
      <c r="M2781" s="228" t="s">
        <v>1</v>
      </c>
      <c r="N2781" s="229" t="s">
        <v>38</v>
      </c>
      <c r="O2781" s="92"/>
      <c r="P2781" s="230">
        <f>O2781*H2781</f>
        <v>0</v>
      </c>
      <c r="Q2781" s="230">
        <v>0</v>
      </c>
      <c r="R2781" s="230">
        <f>Q2781*H2781</f>
        <v>0</v>
      </c>
      <c r="S2781" s="230">
        <v>0</v>
      </c>
      <c r="T2781" s="231">
        <f>S2781*H2781</f>
        <v>0</v>
      </c>
      <c r="U2781" s="39"/>
      <c r="V2781" s="39"/>
      <c r="W2781" s="39"/>
      <c r="X2781" s="39"/>
      <c r="Y2781" s="39"/>
      <c r="Z2781" s="39"/>
      <c r="AA2781" s="39"/>
      <c r="AB2781" s="39"/>
      <c r="AC2781" s="39"/>
      <c r="AD2781" s="39"/>
      <c r="AE2781" s="39"/>
      <c r="AR2781" s="232" t="s">
        <v>231</v>
      </c>
      <c r="AT2781" s="232" t="s">
        <v>198</v>
      </c>
      <c r="AU2781" s="232" t="s">
        <v>82</v>
      </c>
      <c r="AY2781" s="18" t="s">
        <v>196</v>
      </c>
      <c r="BE2781" s="233">
        <f>IF(N2781="základní",J2781,0)</f>
        <v>0</v>
      </c>
      <c r="BF2781" s="233">
        <f>IF(N2781="snížená",J2781,0)</f>
        <v>0</v>
      </c>
      <c r="BG2781" s="233">
        <f>IF(N2781="zákl. přenesená",J2781,0)</f>
        <v>0</v>
      </c>
      <c r="BH2781" s="233">
        <f>IF(N2781="sníž. přenesená",J2781,0)</f>
        <v>0</v>
      </c>
      <c r="BI2781" s="233">
        <f>IF(N2781="nulová",J2781,0)</f>
        <v>0</v>
      </c>
      <c r="BJ2781" s="18" t="s">
        <v>80</v>
      </c>
      <c r="BK2781" s="233">
        <f>ROUND(I2781*H2781,2)</f>
        <v>0</v>
      </c>
      <c r="BL2781" s="18" t="s">
        <v>231</v>
      </c>
      <c r="BM2781" s="232" t="s">
        <v>3095</v>
      </c>
    </row>
    <row r="2782" s="2" customFormat="1">
      <c r="A2782" s="39"/>
      <c r="B2782" s="40"/>
      <c r="C2782" s="41"/>
      <c r="D2782" s="234" t="s">
        <v>203</v>
      </c>
      <c r="E2782" s="41"/>
      <c r="F2782" s="235" t="s">
        <v>3094</v>
      </c>
      <c r="G2782" s="41"/>
      <c r="H2782" s="41"/>
      <c r="I2782" s="236"/>
      <c r="J2782" s="41"/>
      <c r="K2782" s="41"/>
      <c r="L2782" s="45"/>
      <c r="M2782" s="237"/>
      <c r="N2782" s="238"/>
      <c r="O2782" s="92"/>
      <c r="P2782" s="92"/>
      <c r="Q2782" s="92"/>
      <c r="R2782" s="92"/>
      <c r="S2782" s="92"/>
      <c r="T2782" s="93"/>
      <c r="U2782" s="39"/>
      <c r="V2782" s="39"/>
      <c r="W2782" s="39"/>
      <c r="X2782" s="39"/>
      <c r="Y2782" s="39"/>
      <c r="Z2782" s="39"/>
      <c r="AA2782" s="39"/>
      <c r="AB2782" s="39"/>
      <c r="AC2782" s="39"/>
      <c r="AD2782" s="39"/>
      <c r="AE2782" s="39"/>
      <c r="AT2782" s="18" t="s">
        <v>203</v>
      </c>
      <c r="AU2782" s="18" t="s">
        <v>82</v>
      </c>
    </row>
    <row r="2783" s="2" customFormat="1" ht="37.8" customHeight="1">
      <c r="A2783" s="39"/>
      <c r="B2783" s="40"/>
      <c r="C2783" s="220" t="s">
        <v>1836</v>
      </c>
      <c r="D2783" s="220" t="s">
        <v>198</v>
      </c>
      <c r="E2783" s="221" t="s">
        <v>3096</v>
      </c>
      <c r="F2783" s="222" t="s">
        <v>3097</v>
      </c>
      <c r="G2783" s="223" t="s">
        <v>643</v>
      </c>
      <c r="H2783" s="224">
        <v>1</v>
      </c>
      <c r="I2783" s="225"/>
      <c r="J2783" s="226">
        <f>ROUND(I2783*H2783,2)</f>
        <v>0</v>
      </c>
      <c r="K2783" s="227"/>
      <c r="L2783" s="45"/>
      <c r="M2783" s="228" t="s">
        <v>1</v>
      </c>
      <c r="N2783" s="229" t="s">
        <v>38</v>
      </c>
      <c r="O2783" s="92"/>
      <c r="P2783" s="230">
        <f>O2783*H2783</f>
        <v>0</v>
      </c>
      <c r="Q2783" s="230">
        <v>0</v>
      </c>
      <c r="R2783" s="230">
        <f>Q2783*H2783</f>
        <v>0</v>
      </c>
      <c r="S2783" s="230">
        <v>0</v>
      </c>
      <c r="T2783" s="231">
        <f>S2783*H2783</f>
        <v>0</v>
      </c>
      <c r="U2783" s="39"/>
      <c r="V2783" s="39"/>
      <c r="W2783" s="39"/>
      <c r="X2783" s="39"/>
      <c r="Y2783" s="39"/>
      <c r="Z2783" s="39"/>
      <c r="AA2783" s="39"/>
      <c r="AB2783" s="39"/>
      <c r="AC2783" s="39"/>
      <c r="AD2783" s="39"/>
      <c r="AE2783" s="39"/>
      <c r="AR2783" s="232" t="s">
        <v>231</v>
      </c>
      <c r="AT2783" s="232" t="s">
        <v>198</v>
      </c>
      <c r="AU2783" s="232" t="s">
        <v>82</v>
      </c>
      <c r="AY2783" s="18" t="s">
        <v>196</v>
      </c>
      <c r="BE2783" s="233">
        <f>IF(N2783="základní",J2783,0)</f>
        <v>0</v>
      </c>
      <c r="BF2783" s="233">
        <f>IF(N2783="snížená",J2783,0)</f>
        <v>0</v>
      </c>
      <c r="BG2783" s="233">
        <f>IF(N2783="zákl. přenesená",J2783,0)</f>
        <v>0</v>
      </c>
      <c r="BH2783" s="233">
        <f>IF(N2783="sníž. přenesená",J2783,0)</f>
        <v>0</v>
      </c>
      <c r="BI2783" s="233">
        <f>IF(N2783="nulová",J2783,0)</f>
        <v>0</v>
      </c>
      <c r="BJ2783" s="18" t="s">
        <v>80</v>
      </c>
      <c r="BK2783" s="233">
        <f>ROUND(I2783*H2783,2)</f>
        <v>0</v>
      </c>
      <c r="BL2783" s="18" t="s">
        <v>231</v>
      </c>
      <c r="BM2783" s="232" t="s">
        <v>3098</v>
      </c>
    </row>
    <row r="2784" s="2" customFormat="1">
      <c r="A2784" s="39"/>
      <c r="B2784" s="40"/>
      <c r="C2784" s="41"/>
      <c r="D2784" s="234" t="s">
        <v>203</v>
      </c>
      <c r="E2784" s="41"/>
      <c r="F2784" s="235" t="s">
        <v>3097</v>
      </c>
      <c r="G2784" s="41"/>
      <c r="H2784" s="41"/>
      <c r="I2784" s="236"/>
      <c r="J2784" s="41"/>
      <c r="K2784" s="41"/>
      <c r="L2784" s="45"/>
      <c r="M2784" s="237"/>
      <c r="N2784" s="238"/>
      <c r="O2784" s="92"/>
      <c r="P2784" s="92"/>
      <c r="Q2784" s="92"/>
      <c r="R2784" s="92"/>
      <c r="S2784" s="92"/>
      <c r="T2784" s="93"/>
      <c r="U2784" s="39"/>
      <c r="V2784" s="39"/>
      <c r="W2784" s="39"/>
      <c r="X2784" s="39"/>
      <c r="Y2784" s="39"/>
      <c r="Z2784" s="39"/>
      <c r="AA2784" s="39"/>
      <c r="AB2784" s="39"/>
      <c r="AC2784" s="39"/>
      <c r="AD2784" s="39"/>
      <c r="AE2784" s="39"/>
      <c r="AT2784" s="18" t="s">
        <v>203</v>
      </c>
      <c r="AU2784" s="18" t="s">
        <v>82</v>
      </c>
    </row>
    <row r="2785" s="2" customFormat="1" ht="37.8" customHeight="1">
      <c r="A2785" s="39"/>
      <c r="B2785" s="40"/>
      <c r="C2785" s="220" t="s">
        <v>3099</v>
      </c>
      <c r="D2785" s="220" t="s">
        <v>198</v>
      </c>
      <c r="E2785" s="221" t="s">
        <v>3100</v>
      </c>
      <c r="F2785" s="222" t="s">
        <v>3101</v>
      </c>
      <c r="G2785" s="223" t="s">
        <v>643</v>
      </c>
      <c r="H2785" s="224">
        <v>108</v>
      </c>
      <c r="I2785" s="225"/>
      <c r="J2785" s="226">
        <f>ROUND(I2785*H2785,2)</f>
        <v>0</v>
      </c>
      <c r="K2785" s="227"/>
      <c r="L2785" s="45"/>
      <c r="M2785" s="228" t="s">
        <v>1</v>
      </c>
      <c r="N2785" s="229" t="s">
        <v>38</v>
      </c>
      <c r="O2785" s="92"/>
      <c r="P2785" s="230">
        <f>O2785*H2785</f>
        <v>0</v>
      </c>
      <c r="Q2785" s="230">
        <v>0</v>
      </c>
      <c r="R2785" s="230">
        <f>Q2785*H2785</f>
        <v>0</v>
      </c>
      <c r="S2785" s="230">
        <v>0</v>
      </c>
      <c r="T2785" s="231">
        <f>S2785*H2785</f>
        <v>0</v>
      </c>
      <c r="U2785" s="39"/>
      <c r="V2785" s="39"/>
      <c r="W2785" s="39"/>
      <c r="X2785" s="39"/>
      <c r="Y2785" s="39"/>
      <c r="Z2785" s="39"/>
      <c r="AA2785" s="39"/>
      <c r="AB2785" s="39"/>
      <c r="AC2785" s="39"/>
      <c r="AD2785" s="39"/>
      <c r="AE2785" s="39"/>
      <c r="AR2785" s="232" t="s">
        <v>231</v>
      </c>
      <c r="AT2785" s="232" t="s">
        <v>198</v>
      </c>
      <c r="AU2785" s="232" t="s">
        <v>82</v>
      </c>
      <c r="AY2785" s="18" t="s">
        <v>196</v>
      </c>
      <c r="BE2785" s="233">
        <f>IF(N2785="základní",J2785,0)</f>
        <v>0</v>
      </c>
      <c r="BF2785" s="233">
        <f>IF(N2785="snížená",J2785,0)</f>
        <v>0</v>
      </c>
      <c r="BG2785" s="233">
        <f>IF(N2785="zákl. přenesená",J2785,0)</f>
        <v>0</v>
      </c>
      <c r="BH2785" s="233">
        <f>IF(N2785="sníž. přenesená",J2785,0)</f>
        <v>0</v>
      </c>
      <c r="BI2785" s="233">
        <f>IF(N2785="nulová",J2785,0)</f>
        <v>0</v>
      </c>
      <c r="BJ2785" s="18" t="s">
        <v>80</v>
      </c>
      <c r="BK2785" s="233">
        <f>ROUND(I2785*H2785,2)</f>
        <v>0</v>
      </c>
      <c r="BL2785" s="18" t="s">
        <v>231</v>
      </c>
      <c r="BM2785" s="232" t="s">
        <v>3102</v>
      </c>
    </row>
    <row r="2786" s="2" customFormat="1">
      <c r="A2786" s="39"/>
      <c r="B2786" s="40"/>
      <c r="C2786" s="41"/>
      <c r="D2786" s="234" t="s">
        <v>203</v>
      </c>
      <c r="E2786" s="41"/>
      <c r="F2786" s="235" t="s">
        <v>3101</v>
      </c>
      <c r="G2786" s="41"/>
      <c r="H2786" s="41"/>
      <c r="I2786" s="236"/>
      <c r="J2786" s="41"/>
      <c r="K2786" s="41"/>
      <c r="L2786" s="45"/>
      <c r="M2786" s="237"/>
      <c r="N2786" s="238"/>
      <c r="O2786" s="92"/>
      <c r="P2786" s="92"/>
      <c r="Q2786" s="92"/>
      <c r="R2786" s="92"/>
      <c r="S2786" s="92"/>
      <c r="T2786" s="93"/>
      <c r="U2786" s="39"/>
      <c r="V2786" s="39"/>
      <c r="W2786" s="39"/>
      <c r="X2786" s="39"/>
      <c r="Y2786" s="39"/>
      <c r="Z2786" s="39"/>
      <c r="AA2786" s="39"/>
      <c r="AB2786" s="39"/>
      <c r="AC2786" s="39"/>
      <c r="AD2786" s="39"/>
      <c r="AE2786" s="39"/>
      <c r="AT2786" s="18" t="s">
        <v>203</v>
      </c>
      <c r="AU2786" s="18" t="s">
        <v>82</v>
      </c>
    </row>
    <row r="2787" s="2" customFormat="1" ht="37.8" customHeight="1">
      <c r="A2787" s="39"/>
      <c r="B2787" s="40"/>
      <c r="C2787" s="220" t="s">
        <v>1852</v>
      </c>
      <c r="D2787" s="220" t="s">
        <v>198</v>
      </c>
      <c r="E2787" s="221" t="s">
        <v>3103</v>
      </c>
      <c r="F2787" s="222" t="s">
        <v>3104</v>
      </c>
      <c r="G2787" s="223" t="s">
        <v>643</v>
      </c>
      <c r="H2787" s="224">
        <v>108</v>
      </c>
      <c r="I2787" s="225"/>
      <c r="J2787" s="226">
        <f>ROUND(I2787*H2787,2)</f>
        <v>0</v>
      </c>
      <c r="K2787" s="227"/>
      <c r="L2787" s="45"/>
      <c r="M2787" s="228" t="s">
        <v>1</v>
      </c>
      <c r="N2787" s="229" t="s">
        <v>38</v>
      </c>
      <c r="O2787" s="92"/>
      <c r="P2787" s="230">
        <f>O2787*H2787</f>
        <v>0</v>
      </c>
      <c r="Q2787" s="230">
        <v>0</v>
      </c>
      <c r="R2787" s="230">
        <f>Q2787*H2787</f>
        <v>0</v>
      </c>
      <c r="S2787" s="230">
        <v>0</v>
      </c>
      <c r="T2787" s="231">
        <f>S2787*H2787</f>
        <v>0</v>
      </c>
      <c r="U2787" s="39"/>
      <c r="V2787" s="39"/>
      <c r="W2787" s="39"/>
      <c r="X2787" s="39"/>
      <c r="Y2787" s="39"/>
      <c r="Z2787" s="39"/>
      <c r="AA2787" s="39"/>
      <c r="AB2787" s="39"/>
      <c r="AC2787" s="39"/>
      <c r="AD2787" s="39"/>
      <c r="AE2787" s="39"/>
      <c r="AR2787" s="232" t="s">
        <v>231</v>
      </c>
      <c r="AT2787" s="232" t="s">
        <v>198</v>
      </c>
      <c r="AU2787" s="232" t="s">
        <v>82</v>
      </c>
      <c r="AY2787" s="18" t="s">
        <v>196</v>
      </c>
      <c r="BE2787" s="233">
        <f>IF(N2787="základní",J2787,0)</f>
        <v>0</v>
      </c>
      <c r="BF2787" s="233">
        <f>IF(N2787="snížená",J2787,0)</f>
        <v>0</v>
      </c>
      <c r="BG2787" s="233">
        <f>IF(N2787="zákl. přenesená",J2787,0)</f>
        <v>0</v>
      </c>
      <c r="BH2787" s="233">
        <f>IF(N2787="sníž. přenesená",J2787,0)</f>
        <v>0</v>
      </c>
      <c r="BI2787" s="233">
        <f>IF(N2787="nulová",J2787,0)</f>
        <v>0</v>
      </c>
      <c r="BJ2787" s="18" t="s">
        <v>80</v>
      </c>
      <c r="BK2787" s="233">
        <f>ROUND(I2787*H2787,2)</f>
        <v>0</v>
      </c>
      <c r="BL2787" s="18" t="s">
        <v>231</v>
      </c>
      <c r="BM2787" s="232" t="s">
        <v>3105</v>
      </c>
    </row>
    <row r="2788" s="2" customFormat="1">
      <c r="A2788" s="39"/>
      <c r="B2788" s="40"/>
      <c r="C2788" s="41"/>
      <c r="D2788" s="234" t="s">
        <v>203</v>
      </c>
      <c r="E2788" s="41"/>
      <c r="F2788" s="235" t="s">
        <v>3104</v>
      </c>
      <c r="G2788" s="41"/>
      <c r="H2788" s="41"/>
      <c r="I2788" s="236"/>
      <c r="J2788" s="41"/>
      <c r="K2788" s="41"/>
      <c r="L2788" s="45"/>
      <c r="M2788" s="237"/>
      <c r="N2788" s="238"/>
      <c r="O2788" s="92"/>
      <c r="P2788" s="92"/>
      <c r="Q2788" s="92"/>
      <c r="R2788" s="92"/>
      <c r="S2788" s="92"/>
      <c r="T2788" s="93"/>
      <c r="U2788" s="39"/>
      <c r="V2788" s="39"/>
      <c r="W2788" s="39"/>
      <c r="X2788" s="39"/>
      <c r="Y2788" s="39"/>
      <c r="Z2788" s="39"/>
      <c r="AA2788" s="39"/>
      <c r="AB2788" s="39"/>
      <c r="AC2788" s="39"/>
      <c r="AD2788" s="39"/>
      <c r="AE2788" s="39"/>
      <c r="AT2788" s="18" t="s">
        <v>203</v>
      </c>
      <c r="AU2788" s="18" t="s">
        <v>82</v>
      </c>
    </row>
    <row r="2789" s="2" customFormat="1" ht="37.8" customHeight="1">
      <c r="A2789" s="39"/>
      <c r="B2789" s="40"/>
      <c r="C2789" s="220" t="s">
        <v>3106</v>
      </c>
      <c r="D2789" s="220" t="s">
        <v>198</v>
      </c>
      <c r="E2789" s="221" t="s">
        <v>3107</v>
      </c>
      <c r="F2789" s="222" t="s">
        <v>3108</v>
      </c>
      <c r="G2789" s="223" t="s">
        <v>643</v>
      </c>
      <c r="H2789" s="224">
        <v>1</v>
      </c>
      <c r="I2789" s="225"/>
      <c r="J2789" s="226">
        <f>ROUND(I2789*H2789,2)</f>
        <v>0</v>
      </c>
      <c r="K2789" s="227"/>
      <c r="L2789" s="45"/>
      <c r="M2789" s="228" t="s">
        <v>1</v>
      </c>
      <c r="N2789" s="229" t="s">
        <v>38</v>
      </c>
      <c r="O2789" s="92"/>
      <c r="P2789" s="230">
        <f>O2789*H2789</f>
        <v>0</v>
      </c>
      <c r="Q2789" s="230">
        <v>0</v>
      </c>
      <c r="R2789" s="230">
        <f>Q2789*H2789</f>
        <v>0</v>
      </c>
      <c r="S2789" s="230">
        <v>0</v>
      </c>
      <c r="T2789" s="231">
        <f>S2789*H2789</f>
        <v>0</v>
      </c>
      <c r="U2789" s="39"/>
      <c r="V2789" s="39"/>
      <c r="W2789" s="39"/>
      <c r="X2789" s="39"/>
      <c r="Y2789" s="39"/>
      <c r="Z2789" s="39"/>
      <c r="AA2789" s="39"/>
      <c r="AB2789" s="39"/>
      <c r="AC2789" s="39"/>
      <c r="AD2789" s="39"/>
      <c r="AE2789" s="39"/>
      <c r="AR2789" s="232" t="s">
        <v>231</v>
      </c>
      <c r="AT2789" s="232" t="s">
        <v>198</v>
      </c>
      <c r="AU2789" s="232" t="s">
        <v>82</v>
      </c>
      <c r="AY2789" s="18" t="s">
        <v>196</v>
      </c>
      <c r="BE2789" s="233">
        <f>IF(N2789="základní",J2789,0)</f>
        <v>0</v>
      </c>
      <c r="BF2789" s="233">
        <f>IF(N2789="snížená",J2789,0)</f>
        <v>0</v>
      </c>
      <c r="BG2789" s="233">
        <f>IF(N2789="zákl. přenesená",J2789,0)</f>
        <v>0</v>
      </c>
      <c r="BH2789" s="233">
        <f>IF(N2789="sníž. přenesená",J2789,0)</f>
        <v>0</v>
      </c>
      <c r="BI2789" s="233">
        <f>IF(N2789="nulová",J2789,0)</f>
        <v>0</v>
      </c>
      <c r="BJ2789" s="18" t="s">
        <v>80</v>
      </c>
      <c r="BK2789" s="233">
        <f>ROUND(I2789*H2789,2)</f>
        <v>0</v>
      </c>
      <c r="BL2789" s="18" t="s">
        <v>231</v>
      </c>
      <c r="BM2789" s="232" t="s">
        <v>3109</v>
      </c>
    </row>
    <row r="2790" s="2" customFormat="1">
      <c r="A2790" s="39"/>
      <c r="B2790" s="40"/>
      <c r="C2790" s="41"/>
      <c r="D2790" s="234" t="s">
        <v>203</v>
      </c>
      <c r="E2790" s="41"/>
      <c r="F2790" s="235" t="s">
        <v>3108</v>
      </c>
      <c r="G2790" s="41"/>
      <c r="H2790" s="41"/>
      <c r="I2790" s="236"/>
      <c r="J2790" s="41"/>
      <c r="K2790" s="41"/>
      <c r="L2790" s="45"/>
      <c r="M2790" s="237"/>
      <c r="N2790" s="238"/>
      <c r="O2790" s="92"/>
      <c r="P2790" s="92"/>
      <c r="Q2790" s="92"/>
      <c r="R2790" s="92"/>
      <c r="S2790" s="92"/>
      <c r="T2790" s="93"/>
      <c r="U2790" s="39"/>
      <c r="V2790" s="39"/>
      <c r="W2790" s="39"/>
      <c r="X2790" s="39"/>
      <c r="Y2790" s="39"/>
      <c r="Z2790" s="39"/>
      <c r="AA2790" s="39"/>
      <c r="AB2790" s="39"/>
      <c r="AC2790" s="39"/>
      <c r="AD2790" s="39"/>
      <c r="AE2790" s="39"/>
      <c r="AT2790" s="18" t="s">
        <v>203</v>
      </c>
      <c r="AU2790" s="18" t="s">
        <v>82</v>
      </c>
    </row>
    <row r="2791" s="2" customFormat="1" ht="37.8" customHeight="1">
      <c r="A2791" s="39"/>
      <c r="B2791" s="40"/>
      <c r="C2791" s="220" t="s">
        <v>1956</v>
      </c>
      <c r="D2791" s="220" t="s">
        <v>198</v>
      </c>
      <c r="E2791" s="221" t="s">
        <v>3110</v>
      </c>
      <c r="F2791" s="222" t="s">
        <v>3111</v>
      </c>
      <c r="G2791" s="223" t="s">
        <v>643</v>
      </c>
      <c r="H2791" s="224">
        <v>1</v>
      </c>
      <c r="I2791" s="225"/>
      <c r="J2791" s="226">
        <f>ROUND(I2791*H2791,2)</f>
        <v>0</v>
      </c>
      <c r="K2791" s="227"/>
      <c r="L2791" s="45"/>
      <c r="M2791" s="228" t="s">
        <v>1</v>
      </c>
      <c r="N2791" s="229" t="s">
        <v>38</v>
      </c>
      <c r="O2791" s="92"/>
      <c r="P2791" s="230">
        <f>O2791*H2791</f>
        <v>0</v>
      </c>
      <c r="Q2791" s="230">
        <v>0</v>
      </c>
      <c r="R2791" s="230">
        <f>Q2791*H2791</f>
        <v>0</v>
      </c>
      <c r="S2791" s="230">
        <v>0</v>
      </c>
      <c r="T2791" s="231">
        <f>S2791*H2791</f>
        <v>0</v>
      </c>
      <c r="U2791" s="39"/>
      <c r="V2791" s="39"/>
      <c r="W2791" s="39"/>
      <c r="X2791" s="39"/>
      <c r="Y2791" s="39"/>
      <c r="Z2791" s="39"/>
      <c r="AA2791" s="39"/>
      <c r="AB2791" s="39"/>
      <c r="AC2791" s="39"/>
      <c r="AD2791" s="39"/>
      <c r="AE2791" s="39"/>
      <c r="AR2791" s="232" t="s">
        <v>231</v>
      </c>
      <c r="AT2791" s="232" t="s">
        <v>198</v>
      </c>
      <c r="AU2791" s="232" t="s">
        <v>82</v>
      </c>
      <c r="AY2791" s="18" t="s">
        <v>196</v>
      </c>
      <c r="BE2791" s="233">
        <f>IF(N2791="základní",J2791,0)</f>
        <v>0</v>
      </c>
      <c r="BF2791" s="233">
        <f>IF(N2791="snížená",J2791,0)</f>
        <v>0</v>
      </c>
      <c r="BG2791" s="233">
        <f>IF(N2791="zákl. přenesená",J2791,0)</f>
        <v>0</v>
      </c>
      <c r="BH2791" s="233">
        <f>IF(N2791="sníž. přenesená",J2791,0)</f>
        <v>0</v>
      </c>
      <c r="BI2791" s="233">
        <f>IF(N2791="nulová",J2791,0)</f>
        <v>0</v>
      </c>
      <c r="BJ2791" s="18" t="s">
        <v>80</v>
      </c>
      <c r="BK2791" s="233">
        <f>ROUND(I2791*H2791,2)</f>
        <v>0</v>
      </c>
      <c r="BL2791" s="18" t="s">
        <v>231</v>
      </c>
      <c r="BM2791" s="232" t="s">
        <v>3112</v>
      </c>
    </row>
    <row r="2792" s="2" customFormat="1">
      <c r="A2792" s="39"/>
      <c r="B2792" s="40"/>
      <c r="C2792" s="41"/>
      <c r="D2792" s="234" t="s">
        <v>203</v>
      </c>
      <c r="E2792" s="41"/>
      <c r="F2792" s="235" t="s">
        <v>3111</v>
      </c>
      <c r="G2792" s="41"/>
      <c r="H2792" s="41"/>
      <c r="I2792" s="236"/>
      <c r="J2792" s="41"/>
      <c r="K2792" s="41"/>
      <c r="L2792" s="45"/>
      <c r="M2792" s="237"/>
      <c r="N2792" s="238"/>
      <c r="O2792" s="92"/>
      <c r="P2792" s="92"/>
      <c r="Q2792" s="92"/>
      <c r="R2792" s="92"/>
      <c r="S2792" s="92"/>
      <c r="T2792" s="93"/>
      <c r="U2792" s="39"/>
      <c r="V2792" s="39"/>
      <c r="W2792" s="39"/>
      <c r="X2792" s="39"/>
      <c r="Y2792" s="39"/>
      <c r="Z2792" s="39"/>
      <c r="AA2792" s="39"/>
      <c r="AB2792" s="39"/>
      <c r="AC2792" s="39"/>
      <c r="AD2792" s="39"/>
      <c r="AE2792" s="39"/>
      <c r="AT2792" s="18" t="s">
        <v>203</v>
      </c>
      <c r="AU2792" s="18" t="s">
        <v>82</v>
      </c>
    </row>
    <row r="2793" s="2" customFormat="1" ht="37.8" customHeight="1">
      <c r="A2793" s="39"/>
      <c r="B2793" s="40"/>
      <c r="C2793" s="220" t="s">
        <v>3113</v>
      </c>
      <c r="D2793" s="220" t="s">
        <v>198</v>
      </c>
      <c r="E2793" s="221" t="s">
        <v>3114</v>
      </c>
      <c r="F2793" s="222" t="s">
        <v>3115</v>
      </c>
      <c r="G2793" s="223" t="s">
        <v>643</v>
      </c>
      <c r="H2793" s="224">
        <v>1</v>
      </c>
      <c r="I2793" s="225"/>
      <c r="J2793" s="226">
        <f>ROUND(I2793*H2793,2)</f>
        <v>0</v>
      </c>
      <c r="K2793" s="227"/>
      <c r="L2793" s="45"/>
      <c r="M2793" s="228" t="s">
        <v>1</v>
      </c>
      <c r="N2793" s="229" t="s">
        <v>38</v>
      </c>
      <c r="O2793" s="92"/>
      <c r="P2793" s="230">
        <f>O2793*H2793</f>
        <v>0</v>
      </c>
      <c r="Q2793" s="230">
        <v>0</v>
      </c>
      <c r="R2793" s="230">
        <f>Q2793*H2793</f>
        <v>0</v>
      </c>
      <c r="S2793" s="230">
        <v>0</v>
      </c>
      <c r="T2793" s="231">
        <f>S2793*H2793</f>
        <v>0</v>
      </c>
      <c r="U2793" s="39"/>
      <c r="V2793" s="39"/>
      <c r="W2793" s="39"/>
      <c r="X2793" s="39"/>
      <c r="Y2793" s="39"/>
      <c r="Z2793" s="39"/>
      <c r="AA2793" s="39"/>
      <c r="AB2793" s="39"/>
      <c r="AC2793" s="39"/>
      <c r="AD2793" s="39"/>
      <c r="AE2793" s="39"/>
      <c r="AR2793" s="232" t="s">
        <v>231</v>
      </c>
      <c r="AT2793" s="232" t="s">
        <v>198</v>
      </c>
      <c r="AU2793" s="232" t="s">
        <v>82</v>
      </c>
      <c r="AY2793" s="18" t="s">
        <v>196</v>
      </c>
      <c r="BE2793" s="233">
        <f>IF(N2793="základní",J2793,0)</f>
        <v>0</v>
      </c>
      <c r="BF2793" s="233">
        <f>IF(N2793="snížená",J2793,0)</f>
        <v>0</v>
      </c>
      <c r="BG2793" s="233">
        <f>IF(N2793="zákl. přenesená",J2793,0)</f>
        <v>0</v>
      </c>
      <c r="BH2793" s="233">
        <f>IF(N2793="sníž. přenesená",J2793,0)</f>
        <v>0</v>
      </c>
      <c r="BI2793" s="233">
        <f>IF(N2793="nulová",J2793,0)</f>
        <v>0</v>
      </c>
      <c r="BJ2793" s="18" t="s">
        <v>80</v>
      </c>
      <c r="BK2793" s="233">
        <f>ROUND(I2793*H2793,2)</f>
        <v>0</v>
      </c>
      <c r="BL2793" s="18" t="s">
        <v>231</v>
      </c>
      <c r="BM2793" s="232" t="s">
        <v>3116</v>
      </c>
    </row>
    <row r="2794" s="2" customFormat="1">
      <c r="A2794" s="39"/>
      <c r="B2794" s="40"/>
      <c r="C2794" s="41"/>
      <c r="D2794" s="234" t="s">
        <v>203</v>
      </c>
      <c r="E2794" s="41"/>
      <c r="F2794" s="235" t="s">
        <v>3115</v>
      </c>
      <c r="G2794" s="41"/>
      <c r="H2794" s="41"/>
      <c r="I2794" s="236"/>
      <c r="J2794" s="41"/>
      <c r="K2794" s="41"/>
      <c r="L2794" s="45"/>
      <c r="M2794" s="237"/>
      <c r="N2794" s="238"/>
      <c r="O2794" s="92"/>
      <c r="P2794" s="92"/>
      <c r="Q2794" s="92"/>
      <c r="R2794" s="92"/>
      <c r="S2794" s="92"/>
      <c r="T2794" s="93"/>
      <c r="U2794" s="39"/>
      <c r="V2794" s="39"/>
      <c r="W2794" s="39"/>
      <c r="X2794" s="39"/>
      <c r="Y2794" s="39"/>
      <c r="Z2794" s="39"/>
      <c r="AA2794" s="39"/>
      <c r="AB2794" s="39"/>
      <c r="AC2794" s="39"/>
      <c r="AD2794" s="39"/>
      <c r="AE2794" s="39"/>
      <c r="AT2794" s="18" t="s">
        <v>203</v>
      </c>
      <c r="AU2794" s="18" t="s">
        <v>82</v>
      </c>
    </row>
    <row r="2795" s="2" customFormat="1" ht="21.75" customHeight="1">
      <c r="A2795" s="39"/>
      <c r="B2795" s="40"/>
      <c r="C2795" s="220" t="s">
        <v>1964</v>
      </c>
      <c r="D2795" s="220" t="s">
        <v>198</v>
      </c>
      <c r="E2795" s="221" t="s">
        <v>3117</v>
      </c>
      <c r="F2795" s="222" t="s">
        <v>3118</v>
      </c>
      <c r="G2795" s="223" t="s">
        <v>643</v>
      </c>
      <c r="H2795" s="224">
        <v>9</v>
      </c>
      <c r="I2795" s="225"/>
      <c r="J2795" s="226">
        <f>ROUND(I2795*H2795,2)</f>
        <v>0</v>
      </c>
      <c r="K2795" s="227"/>
      <c r="L2795" s="45"/>
      <c r="M2795" s="228" t="s">
        <v>1</v>
      </c>
      <c r="N2795" s="229" t="s">
        <v>38</v>
      </c>
      <c r="O2795" s="92"/>
      <c r="P2795" s="230">
        <f>O2795*H2795</f>
        <v>0</v>
      </c>
      <c r="Q2795" s="230">
        <v>0</v>
      </c>
      <c r="R2795" s="230">
        <f>Q2795*H2795</f>
        <v>0</v>
      </c>
      <c r="S2795" s="230">
        <v>0</v>
      </c>
      <c r="T2795" s="231">
        <f>S2795*H2795</f>
        <v>0</v>
      </c>
      <c r="U2795" s="39"/>
      <c r="V2795" s="39"/>
      <c r="W2795" s="39"/>
      <c r="X2795" s="39"/>
      <c r="Y2795" s="39"/>
      <c r="Z2795" s="39"/>
      <c r="AA2795" s="39"/>
      <c r="AB2795" s="39"/>
      <c r="AC2795" s="39"/>
      <c r="AD2795" s="39"/>
      <c r="AE2795" s="39"/>
      <c r="AR2795" s="232" t="s">
        <v>231</v>
      </c>
      <c r="AT2795" s="232" t="s">
        <v>198</v>
      </c>
      <c r="AU2795" s="232" t="s">
        <v>82</v>
      </c>
      <c r="AY2795" s="18" t="s">
        <v>196</v>
      </c>
      <c r="BE2795" s="233">
        <f>IF(N2795="základní",J2795,0)</f>
        <v>0</v>
      </c>
      <c r="BF2795" s="233">
        <f>IF(N2795="snížená",J2795,0)</f>
        <v>0</v>
      </c>
      <c r="BG2795" s="233">
        <f>IF(N2795="zákl. přenesená",J2795,0)</f>
        <v>0</v>
      </c>
      <c r="BH2795" s="233">
        <f>IF(N2795="sníž. přenesená",J2795,0)</f>
        <v>0</v>
      </c>
      <c r="BI2795" s="233">
        <f>IF(N2795="nulová",J2795,0)</f>
        <v>0</v>
      </c>
      <c r="BJ2795" s="18" t="s">
        <v>80</v>
      </c>
      <c r="BK2795" s="233">
        <f>ROUND(I2795*H2795,2)</f>
        <v>0</v>
      </c>
      <c r="BL2795" s="18" t="s">
        <v>231</v>
      </c>
      <c r="BM2795" s="232" t="s">
        <v>3119</v>
      </c>
    </row>
    <row r="2796" s="2" customFormat="1">
      <c r="A2796" s="39"/>
      <c r="B2796" s="40"/>
      <c r="C2796" s="41"/>
      <c r="D2796" s="234" t="s">
        <v>203</v>
      </c>
      <c r="E2796" s="41"/>
      <c r="F2796" s="235" t="s">
        <v>3118</v>
      </c>
      <c r="G2796" s="41"/>
      <c r="H2796" s="41"/>
      <c r="I2796" s="236"/>
      <c r="J2796" s="41"/>
      <c r="K2796" s="41"/>
      <c r="L2796" s="45"/>
      <c r="M2796" s="237"/>
      <c r="N2796" s="238"/>
      <c r="O2796" s="92"/>
      <c r="P2796" s="92"/>
      <c r="Q2796" s="92"/>
      <c r="R2796" s="92"/>
      <c r="S2796" s="92"/>
      <c r="T2796" s="93"/>
      <c r="U2796" s="39"/>
      <c r="V2796" s="39"/>
      <c r="W2796" s="39"/>
      <c r="X2796" s="39"/>
      <c r="Y2796" s="39"/>
      <c r="Z2796" s="39"/>
      <c r="AA2796" s="39"/>
      <c r="AB2796" s="39"/>
      <c r="AC2796" s="39"/>
      <c r="AD2796" s="39"/>
      <c r="AE2796" s="39"/>
      <c r="AT2796" s="18" t="s">
        <v>203</v>
      </c>
      <c r="AU2796" s="18" t="s">
        <v>82</v>
      </c>
    </row>
    <row r="2797" s="2" customFormat="1" ht="21.75" customHeight="1">
      <c r="A2797" s="39"/>
      <c r="B2797" s="40"/>
      <c r="C2797" s="220" t="s">
        <v>3120</v>
      </c>
      <c r="D2797" s="220" t="s">
        <v>198</v>
      </c>
      <c r="E2797" s="221" t="s">
        <v>3121</v>
      </c>
      <c r="F2797" s="222" t="s">
        <v>3122</v>
      </c>
      <c r="G2797" s="223" t="s">
        <v>643</v>
      </c>
      <c r="H2797" s="224">
        <v>256</v>
      </c>
      <c r="I2797" s="225"/>
      <c r="J2797" s="226">
        <f>ROUND(I2797*H2797,2)</f>
        <v>0</v>
      </c>
      <c r="K2797" s="227"/>
      <c r="L2797" s="45"/>
      <c r="M2797" s="228" t="s">
        <v>1</v>
      </c>
      <c r="N2797" s="229" t="s">
        <v>38</v>
      </c>
      <c r="O2797" s="92"/>
      <c r="P2797" s="230">
        <f>O2797*H2797</f>
        <v>0</v>
      </c>
      <c r="Q2797" s="230">
        <v>0</v>
      </c>
      <c r="R2797" s="230">
        <f>Q2797*H2797</f>
        <v>0</v>
      </c>
      <c r="S2797" s="230">
        <v>0</v>
      </c>
      <c r="T2797" s="231">
        <f>S2797*H2797</f>
        <v>0</v>
      </c>
      <c r="U2797" s="39"/>
      <c r="V2797" s="39"/>
      <c r="W2797" s="39"/>
      <c r="X2797" s="39"/>
      <c r="Y2797" s="39"/>
      <c r="Z2797" s="39"/>
      <c r="AA2797" s="39"/>
      <c r="AB2797" s="39"/>
      <c r="AC2797" s="39"/>
      <c r="AD2797" s="39"/>
      <c r="AE2797" s="39"/>
      <c r="AR2797" s="232" t="s">
        <v>231</v>
      </c>
      <c r="AT2797" s="232" t="s">
        <v>198</v>
      </c>
      <c r="AU2797" s="232" t="s">
        <v>82</v>
      </c>
      <c r="AY2797" s="18" t="s">
        <v>196</v>
      </c>
      <c r="BE2797" s="233">
        <f>IF(N2797="základní",J2797,0)</f>
        <v>0</v>
      </c>
      <c r="BF2797" s="233">
        <f>IF(N2797="snížená",J2797,0)</f>
        <v>0</v>
      </c>
      <c r="BG2797" s="233">
        <f>IF(N2797="zákl. přenesená",J2797,0)</f>
        <v>0</v>
      </c>
      <c r="BH2797" s="233">
        <f>IF(N2797="sníž. přenesená",J2797,0)</f>
        <v>0</v>
      </c>
      <c r="BI2797" s="233">
        <f>IF(N2797="nulová",J2797,0)</f>
        <v>0</v>
      </c>
      <c r="BJ2797" s="18" t="s">
        <v>80</v>
      </c>
      <c r="BK2797" s="233">
        <f>ROUND(I2797*H2797,2)</f>
        <v>0</v>
      </c>
      <c r="BL2797" s="18" t="s">
        <v>231</v>
      </c>
      <c r="BM2797" s="232" t="s">
        <v>3123</v>
      </c>
    </row>
    <row r="2798" s="2" customFormat="1">
      <c r="A2798" s="39"/>
      <c r="B2798" s="40"/>
      <c r="C2798" s="41"/>
      <c r="D2798" s="234" t="s">
        <v>203</v>
      </c>
      <c r="E2798" s="41"/>
      <c r="F2798" s="235" t="s">
        <v>3122</v>
      </c>
      <c r="G2798" s="41"/>
      <c r="H2798" s="41"/>
      <c r="I2798" s="236"/>
      <c r="J2798" s="41"/>
      <c r="K2798" s="41"/>
      <c r="L2798" s="45"/>
      <c r="M2798" s="237"/>
      <c r="N2798" s="238"/>
      <c r="O2798" s="92"/>
      <c r="P2798" s="92"/>
      <c r="Q2798" s="92"/>
      <c r="R2798" s="92"/>
      <c r="S2798" s="92"/>
      <c r="T2798" s="93"/>
      <c r="U2798" s="39"/>
      <c r="V2798" s="39"/>
      <c r="W2798" s="39"/>
      <c r="X2798" s="39"/>
      <c r="Y2798" s="39"/>
      <c r="Z2798" s="39"/>
      <c r="AA2798" s="39"/>
      <c r="AB2798" s="39"/>
      <c r="AC2798" s="39"/>
      <c r="AD2798" s="39"/>
      <c r="AE2798" s="39"/>
      <c r="AT2798" s="18" t="s">
        <v>203</v>
      </c>
      <c r="AU2798" s="18" t="s">
        <v>82</v>
      </c>
    </row>
    <row r="2799" s="2" customFormat="1" ht="21.75" customHeight="1">
      <c r="A2799" s="39"/>
      <c r="B2799" s="40"/>
      <c r="C2799" s="220" t="s">
        <v>1968</v>
      </c>
      <c r="D2799" s="220" t="s">
        <v>198</v>
      </c>
      <c r="E2799" s="221" t="s">
        <v>3124</v>
      </c>
      <c r="F2799" s="222" t="s">
        <v>3125</v>
      </c>
      <c r="G2799" s="223" t="s">
        <v>643</v>
      </c>
      <c r="H2799" s="224">
        <v>52</v>
      </c>
      <c r="I2799" s="225"/>
      <c r="J2799" s="226">
        <f>ROUND(I2799*H2799,2)</f>
        <v>0</v>
      </c>
      <c r="K2799" s="227"/>
      <c r="L2799" s="45"/>
      <c r="M2799" s="228" t="s">
        <v>1</v>
      </c>
      <c r="N2799" s="229" t="s">
        <v>38</v>
      </c>
      <c r="O2799" s="92"/>
      <c r="P2799" s="230">
        <f>O2799*H2799</f>
        <v>0</v>
      </c>
      <c r="Q2799" s="230">
        <v>0</v>
      </c>
      <c r="R2799" s="230">
        <f>Q2799*H2799</f>
        <v>0</v>
      </c>
      <c r="S2799" s="230">
        <v>0</v>
      </c>
      <c r="T2799" s="231">
        <f>S2799*H2799</f>
        <v>0</v>
      </c>
      <c r="U2799" s="39"/>
      <c r="V2799" s="39"/>
      <c r="W2799" s="39"/>
      <c r="X2799" s="39"/>
      <c r="Y2799" s="39"/>
      <c r="Z2799" s="39"/>
      <c r="AA2799" s="39"/>
      <c r="AB2799" s="39"/>
      <c r="AC2799" s="39"/>
      <c r="AD2799" s="39"/>
      <c r="AE2799" s="39"/>
      <c r="AR2799" s="232" t="s">
        <v>231</v>
      </c>
      <c r="AT2799" s="232" t="s">
        <v>198</v>
      </c>
      <c r="AU2799" s="232" t="s">
        <v>82</v>
      </c>
      <c r="AY2799" s="18" t="s">
        <v>196</v>
      </c>
      <c r="BE2799" s="233">
        <f>IF(N2799="základní",J2799,0)</f>
        <v>0</v>
      </c>
      <c r="BF2799" s="233">
        <f>IF(N2799="snížená",J2799,0)</f>
        <v>0</v>
      </c>
      <c r="BG2799" s="233">
        <f>IF(N2799="zákl. přenesená",J2799,0)</f>
        <v>0</v>
      </c>
      <c r="BH2799" s="233">
        <f>IF(N2799="sníž. přenesená",J2799,0)</f>
        <v>0</v>
      </c>
      <c r="BI2799" s="233">
        <f>IF(N2799="nulová",J2799,0)</f>
        <v>0</v>
      </c>
      <c r="BJ2799" s="18" t="s">
        <v>80</v>
      </c>
      <c r="BK2799" s="233">
        <f>ROUND(I2799*H2799,2)</f>
        <v>0</v>
      </c>
      <c r="BL2799" s="18" t="s">
        <v>231</v>
      </c>
      <c r="BM2799" s="232" t="s">
        <v>3126</v>
      </c>
    </row>
    <row r="2800" s="2" customFormat="1">
      <c r="A2800" s="39"/>
      <c r="B2800" s="40"/>
      <c r="C2800" s="41"/>
      <c r="D2800" s="234" t="s">
        <v>203</v>
      </c>
      <c r="E2800" s="41"/>
      <c r="F2800" s="235" t="s">
        <v>3125</v>
      </c>
      <c r="G2800" s="41"/>
      <c r="H2800" s="41"/>
      <c r="I2800" s="236"/>
      <c r="J2800" s="41"/>
      <c r="K2800" s="41"/>
      <c r="L2800" s="45"/>
      <c r="M2800" s="237"/>
      <c r="N2800" s="238"/>
      <c r="O2800" s="92"/>
      <c r="P2800" s="92"/>
      <c r="Q2800" s="92"/>
      <c r="R2800" s="92"/>
      <c r="S2800" s="92"/>
      <c r="T2800" s="93"/>
      <c r="U2800" s="39"/>
      <c r="V2800" s="39"/>
      <c r="W2800" s="39"/>
      <c r="X2800" s="39"/>
      <c r="Y2800" s="39"/>
      <c r="Z2800" s="39"/>
      <c r="AA2800" s="39"/>
      <c r="AB2800" s="39"/>
      <c r="AC2800" s="39"/>
      <c r="AD2800" s="39"/>
      <c r="AE2800" s="39"/>
      <c r="AT2800" s="18" t="s">
        <v>203</v>
      </c>
      <c r="AU2800" s="18" t="s">
        <v>82</v>
      </c>
    </row>
    <row r="2801" s="2" customFormat="1" ht="21.75" customHeight="1">
      <c r="A2801" s="39"/>
      <c r="B2801" s="40"/>
      <c r="C2801" s="220" t="s">
        <v>3127</v>
      </c>
      <c r="D2801" s="220" t="s">
        <v>198</v>
      </c>
      <c r="E2801" s="221" t="s">
        <v>3128</v>
      </c>
      <c r="F2801" s="222" t="s">
        <v>3129</v>
      </c>
      <c r="G2801" s="223" t="s">
        <v>643</v>
      </c>
      <c r="H2801" s="224">
        <v>11</v>
      </c>
      <c r="I2801" s="225"/>
      <c r="J2801" s="226">
        <f>ROUND(I2801*H2801,2)</f>
        <v>0</v>
      </c>
      <c r="K2801" s="227"/>
      <c r="L2801" s="45"/>
      <c r="M2801" s="228" t="s">
        <v>1</v>
      </c>
      <c r="N2801" s="229" t="s">
        <v>38</v>
      </c>
      <c r="O2801" s="92"/>
      <c r="P2801" s="230">
        <f>O2801*H2801</f>
        <v>0</v>
      </c>
      <c r="Q2801" s="230">
        <v>0</v>
      </c>
      <c r="R2801" s="230">
        <f>Q2801*H2801</f>
        <v>0</v>
      </c>
      <c r="S2801" s="230">
        <v>0</v>
      </c>
      <c r="T2801" s="231">
        <f>S2801*H2801</f>
        <v>0</v>
      </c>
      <c r="U2801" s="39"/>
      <c r="V2801" s="39"/>
      <c r="W2801" s="39"/>
      <c r="X2801" s="39"/>
      <c r="Y2801" s="39"/>
      <c r="Z2801" s="39"/>
      <c r="AA2801" s="39"/>
      <c r="AB2801" s="39"/>
      <c r="AC2801" s="39"/>
      <c r="AD2801" s="39"/>
      <c r="AE2801" s="39"/>
      <c r="AR2801" s="232" t="s">
        <v>231</v>
      </c>
      <c r="AT2801" s="232" t="s">
        <v>198</v>
      </c>
      <c r="AU2801" s="232" t="s">
        <v>82</v>
      </c>
      <c r="AY2801" s="18" t="s">
        <v>196</v>
      </c>
      <c r="BE2801" s="233">
        <f>IF(N2801="základní",J2801,0)</f>
        <v>0</v>
      </c>
      <c r="BF2801" s="233">
        <f>IF(N2801="snížená",J2801,0)</f>
        <v>0</v>
      </c>
      <c r="BG2801" s="233">
        <f>IF(N2801="zákl. přenesená",J2801,0)</f>
        <v>0</v>
      </c>
      <c r="BH2801" s="233">
        <f>IF(N2801="sníž. přenesená",J2801,0)</f>
        <v>0</v>
      </c>
      <c r="BI2801" s="233">
        <f>IF(N2801="nulová",J2801,0)</f>
        <v>0</v>
      </c>
      <c r="BJ2801" s="18" t="s">
        <v>80</v>
      </c>
      <c r="BK2801" s="233">
        <f>ROUND(I2801*H2801,2)</f>
        <v>0</v>
      </c>
      <c r="BL2801" s="18" t="s">
        <v>231</v>
      </c>
      <c r="BM2801" s="232" t="s">
        <v>3130</v>
      </c>
    </row>
    <row r="2802" s="2" customFormat="1">
      <c r="A2802" s="39"/>
      <c r="B2802" s="40"/>
      <c r="C2802" s="41"/>
      <c r="D2802" s="234" t="s">
        <v>203</v>
      </c>
      <c r="E2802" s="41"/>
      <c r="F2802" s="235" t="s">
        <v>3129</v>
      </c>
      <c r="G2802" s="41"/>
      <c r="H2802" s="41"/>
      <c r="I2802" s="236"/>
      <c r="J2802" s="41"/>
      <c r="K2802" s="41"/>
      <c r="L2802" s="45"/>
      <c r="M2802" s="237"/>
      <c r="N2802" s="238"/>
      <c r="O2802" s="92"/>
      <c r="P2802" s="92"/>
      <c r="Q2802" s="92"/>
      <c r="R2802" s="92"/>
      <c r="S2802" s="92"/>
      <c r="T2802" s="93"/>
      <c r="U2802" s="39"/>
      <c r="V2802" s="39"/>
      <c r="W2802" s="39"/>
      <c r="X2802" s="39"/>
      <c r="Y2802" s="39"/>
      <c r="Z2802" s="39"/>
      <c r="AA2802" s="39"/>
      <c r="AB2802" s="39"/>
      <c r="AC2802" s="39"/>
      <c r="AD2802" s="39"/>
      <c r="AE2802" s="39"/>
      <c r="AT2802" s="18" t="s">
        <v>203</v>
      </c>
      <c r="AU2802" s="18" t="s">
        <v>82</v>
      </c>
    </row>
    <row r="2803" s="2" customFormat="1" ht="21.75" customHeight="1">
      <c r="A2803" s="39"/>
      <c r="B2803" s="40"/>
      <c r="C2803" s="220" t="s">
        <v>1973</v>
      </c>
      <c r="D2803" s="220" t="s">
        <v>198</v>
      </c>
      <c r="E2803" s="221" t="s">
        <v>3131</v>
      </c>
      <c r="F2803" s="222" t="s">
        <v>3132</v>
      </c>
      <c r="G2803" s="223" t="s">
        <v>643</v>
      </c>
      <c r="H2803" s="224">
        <v>2</v>
      </c>
      <c r="I2803" s="225"/>
      <c r="J2803" s="226">
        <f>ROUND(I2803*H2803,2)</f>
        <v>0</v>
      </c>
      <c r="K2803" s="227"/>
      <c r="L2803" s="45"/>
      <c r="M2803" s="228" t="s">
        <v>1</v>
      </c>
      <c r="N2803" s="229" t="s">
        <v>38</v>
      </c>
      <c r="O2803" s="92"/>
      <c r="P2803" s="230">
        <f>O2803*H2803</f>
        <v>0</v>
      </c>
      <c r="Q2803" s="230">
        <v>0</v>
      </c>
      <c r="R2803" s="230">
        <f>Q2803*H2803</f>
        <v>0</v>
      </c>
      <c r="S2803" s="230">
        <v>0</v>
      </c>
      <c r="T2803" s="231">
        <f>S2803*H2803</f>
        <v>0</v>
      </c>
      <c r="U2803" s="39"/>
      <c r="V2803" s="39"/>
      <c r="W2803" s="39"/>
      <c r="X2803" s="39"/>
      <c r="Y2803" s="39"/>
      <c r="Z2803" s="39"/>
      <c r="AA2803" s="39"/>
      <c r="AB2803" s="39"/>
      <c r="AC2803" s="39"/>
      <c r="AD2803" s="39"/>
      <c r="AE2803" s="39"/>
      <c r="AR2803" s="232" t="s">
        <v>231</v>
      </c>
      <c r="AT2803" s="232" t="s">
        <v>198</v>
      </c>
      <c r="AU2803" s="232" t="s">
        <v>82</v>
      </c>
      <c r="AY2803" s="18" t="s">
        <v>196</v>
      </c>
      <c r="BE2803" s="233">
        <f>IF(N2803="základní",J2803,0)</f>
        <v>0</v>
      </c>
      <c r="BF2803" s="233">
        <f>IF(N2803="snížená",J2803,0)</f>
        <v>0</v>
      </c>
      <c r="BG2803" s="233">
        <f>IF(N2803="zákl. přenesená",J2803,0)</f>
        <v>0</v>
      </c>
      <c r="BH2803" s="233">
        <f>IF(N2803="sníž. přenesená",J2803,0)</f>
        <v>0</v>
      </c>
      <c r="BI2803" s="233">
        <f>IF(N2803="nulová",J2803,0)</f>
        <v>0</v>
      </c>
      <c r="BJ2803" s="18" t="s">
        <v>80</v>
      </c>
      <c r="BK2803" s="233">
        <f>ROUND(I2803*H2803,2)</f>
        <v>0</v>
      </c>
      <c r="BL2803" s="18" t="s">
        <v>231</v>
      </c>
      <c r="BM2803" s="232" t="s">
        <v>3133</v>
      </c>
    </row>
    <row r="2804" s="2" customFormat="1">
      <c r="A2804" s="39"/>
      <c r="B2804" s="40"/>
      <c r="C2804" s="41"/>
      <c r="D2804" s="234" t="s">
        <v>203</v>
      </c>
      <c r="E2804" s="41"/>
      <c r="F2804" s="235" t="s">
        <v>3132</v>
      </c>
      <c r="G2804" s="41"/>
      <c r="H2804" s="41"/>
      <c r="I2804" s="236"/>
      <c r="J2804" s="41"/>
      <c r="K2804" s="41"/>
      <c r="L2804" s="45"/>
      <c r="M2804" s="237"/>
      <c r="N2804" s="238"/>
      <c r="O2804" s="92"/>
      <c r="P2804" s="92"/>
      <c r="Q2804" s="92"/>
      <c r="R2804" s="92"/>
      <c r="S2804" s="92"/>
      <c r="T2804" s="93"/>
      <c r="U2804" s="39"/>
      <c r="V2804" s="39"/>
      <c r="W2804" s="39"/>
      <c r="X2804" s="39"/>
      <c r="Y2804" s="39"/>
      <c r="Z2804" s="39"/>
      <c r="AA2804" s="39"/>
      <c r="AB2804" s="39"/>
      <c r="AC2804" s="39"/>
      <c r="AD2804" s="39"/>
      <c r="AE2804" s="39"/>
      <c r="AT2804" s="18" t="s">
        <v>203</v>
      </c>
      <c r="AU2804" s="18" t="s">
        <v>82</v>
      </c>
    </row>
    <row r="2805" s="2" customFormat="1" ht="21.75" customHeight="1">
      <c r="A2805" s="39"/>
      <c r="B2805" s="40"/>
      <c r="C2805" s="220" t="s">
        <v>3134</v>
      </c>
      <c r="D2805" s="220" t="s">
        <v>198</v>
      </c>
      <c r="E2805" s="221" t="s">
        <v>3135</v>
      </c>
      <c r="F2805" s="222" t="s">
        <v>3136</v>
      </c>
      <c r="G2805" s="223" t="s">
        <v>643</v>
      </c>
      <c r="H2805" s="224">
        <v>11</v>
      </c>
      <c r="I2805" s="225"/>
      <c r="J2805" s="226">
        <f>ROUND(I2805*H2805,2)</f>
        <v>0</v>
      </c>
      <c r="K2805" s="227"/>
      <c r="L2805" s="45"/>
      <c r="M2805" s="228" t="s">
        <v>1</v>
      </c>
      <c r="N2805" s="229" t="s">
        <v>38</v>
      </c>
      <c r="O2805" s="92"/>
      <c r="P2805" s="230">
        <f>O2805*H2805</f>
        <v>0</v>
      </c>
      <c r="Q2805" s="230">
        <v>0</v>
      </c>
      <c r="R2805" s="230">
        <f>Q2805*H2805</f>
        <v>0</v>
      </c>
      <c r="S2805" s="230">
        <v>0</v>
      </c>
      <c r="T2805" s="231">
        <f>S2805*H2805</f>
        <v>0</v>
      </c>
      <c r="U2805" s="39"/>
      <c r="V2805" s="39"/>
      <c r="W2805" s="39"/>
      <c r="X2805" s="39"/>
      <c r="Y2805" s="39"/>
      <c r="Z2805" s="39"/>
      <c r="AA2805" s="39"/>
      <c r="AB2805" s="39"/>
      <c r="AC2805" s="39"/>
      <c r="AD2805" s="39"/>
      <c r="AE2805" s="39"/>
      <c r="AR2805" s="232" t="s">
        <v>231</v>
      </c>
      <c r="AT2805" s="232" t="s">
        <v>198</v>
      </c>
      <c r="AU2805" s="232" t="s">
        <v>82</v>
      </c>
      <c r="AY2805" s="18" t="s">
        <v>196</v>
      </c>
      <c r="BE2805" s="233">
        <f>IF(N2805="základní",J2805,0)</f>
        <v>0</v>
      </c>
      <c r="BF2805" s="233">
        <f>IF(N2805="snížená",J2805,0)</f>
        <v>0</v>
      </c>
      <c r="BG2805" s="233">
        <f>IF(N2805="zákl. přenesená",J2805,0)</f>
        <v>0</v>
      </c>
      <c r="BH2805" s="233">
        <f>IF(N2805="sníž. přenesená",J2805,0)</f>
        <v>0</v>
      </c>
      <c r="BI2805" s="233">
        <f>IF(N2805="nulová",J2805,0)</f>
        <v>0</v>
      </c>
      <c r="BJ2805" s="18" t="s">
        <v>80</v>
      </c>
      <c r="BK2805" s="233">
        <f>ROUND(I2805*H2805,2)</f>
        <v>0</v>
      </c>
      <c r="BL2805" s="18" t="s">
        <v>231</v>
      </c>
      <c r="BM2805" s="232" t="s">
        <v>3137</v>
      </c>
    </row>
    <row r="2806" s="2" customFormat="1">
      <c r="A2806" s="39"/>
      <c r="B2806" s="40"/>
      <c r="C2806" s="41"/>
      <c r="D2806" s="234" t="s">
        <v>203</v>
      </c>
      <c r="E2806" s="41"/>
      <c r="F2806" s="235" t="s">
        <v>3136</v>
      </c>
      <c r="G2806" s="41"/>
      <c r="H2806" s="41"/>
      <c r="I2806" s="236"/>
      <c r="J2806" s="41"/>
      <c r="K2806" s="41"/>
      <c r="L2806" s="45"/>
      <c r="M2806" s="237"/>
      <c r="N2806" s="238"/>
      <c r="O2806" s="92"/>
      <c r="P2806" s="92"/>
      <c r="Q2806" s="92"/>
      <c r="R2806" s="92"/>
      <c r="S2806" s="92"/>
      <c r="T2806" s="93"/>
      <c r="U2806" s="39"/>
      <c r="V2806" s="39"/>
      <c r="W2806" s="39"/>
      <c r="X2806" s="39"/>
      <c r="Y2806" s="39"/>
      <c r="Z2806" s="39"/>
      <c r="AA2806" s="39"/>
      <c r="AB2806" s="39"/>
      <c r="AC2806" s="39"/>
      <c r="AD2806" s="39"/>
      <c r="AE2806" s="39"/>
      <c r="AT2806" s="18" t="s">
        <v>203</v>
      </c>
      <c r="AU2806" s="18" t="s">
        <v>82</v>
      </c>
    </row>
    <row r="2807" s="2" customFormat="1" ht="21.75" customHeight="1">
      <c r="A2807" s="39"/>
      <c r="B2807" s="40"/>
      <c r="C2807" s="220" t="s">
        <v>1976</v>
      </c>
      <c r="D2807" s="220" t="s">
        <v>198</v>
      </c>
      <c r="E2807" s="221" t="s">
        <v>3138</v>
      </c>
      <c r="F2807" s="222" t="s">
        <v>3139</v>
      </c>
      <c r="G2807" s="223" t="s">
        <v>643</v>
      </c>
      <c r="H2807" s="224">
        <v>2</v>
      </c>
      <c r="I2807" s="225"/>
      <c r="J2807" s="226">
        <f>ROUND(I2807*H2807,2)</f>
        <v>0</v>
      </c>
      <c r="K2807" s="227"/>
      <c r="L2807" s="45"/>
      <c r="M2807" s="228" t="s">
        <v>1</v>
      </c>
      <c r="N2807" s="229" t="s">
        <v>38</v>
      </c>
      <c r="O2807" s="92"/>
      <c r="P2807" s="230">
        <f>O2807*H2807</f>
        <v>0</v>
      </c>
      <c r="Q2807" s="230">
        <v>0</v>
      </c>
      <c r="R2807" s="230">
        <f>Q2807*H2807</f>
        <v>0</v>
      </c>
      <c r="S2807" s="230">
        <v>0</v>
      </c>
      <c r="T2807" s="231">
        <f>S2807*H2807</f>
        <v>0</v>
      </c>
      <c r="U2807" s="39"/>
      <c r="V2807" s="39"/>
      <c r="W2807" s="39"/>
      <c r="X2807" s="39"/>
      <c r="Y2807" s="39"/>
      <c r="Z2807" s="39"/>
      <c r="AA2807" s="39"/>
      <c r="AB2807" s="39"/>
      <c r="AC2807" s="39"/>
      <c r="AD2807" s="39"/>
      <c r="AE2807" s="39"/>
      <c r="AR2807" s="232" t="s">
        <v>231</v>
      </c>
      <c r="AT2807" s="232" t="s">
        <v>198</v>
      </c>
      <c r="AU2807" s="232" t="s">
        <v>82</v>
      </c>
      <c r="AY2807" s="18" t="s">
        <v>196</v>
      </c>
      <c r="BE2807" s="233">
        <f>IF(N2807="základní",J2807,0)</f>
        <v>0</v>
      </c>
      <c r="BF2807" s="233">
        <f>IF(N2807="snížená",J2807,0)</f>
        <v>0</v>
      </c>
      <c r="BG2807" s="233">
        <f>IF(N2807="zákl. přenesená",J2807,0)</f>
        <v>0</v>
      </c>
      <c r="BH2807" s="233">
        <f>IF(N2807="sníž. přenesená",J2807,0)</f>
        <v>0</v>
      </c>
      <c r="BI2807" s="233">
        <f>IF(N2807="nulová",J2807,0)</f>
        <v>0</v>
      </c>
      <c r="BJ2807" s="18" t="s">
        <v>80</v>
      </c>
      <c r="BK2807" s="233">
        <f>ROUND(I2807*H2807,2)</f>
        <v>0</v>
      </c>
      <c r="BL2807" s="18" t="s">
        <v>231</v>
      </c>
      <c r="BM2807" s="232" t="s">
        <v>3140</v>
      </c>
    </row>
    <row r="2808" s="2" customFormat="1">
      <c r="A2808" s="39"/>
      <c r="B2808" s="40"/>
      <c r="C2808" s="41"/>
      <c r="D2808" s="234" t="s">
        <v>203</v>
      </c>
      <c r="E2808" s="41"/>
      <c r="F2808" s="235" t="s">
        <v>3139</v>
      </c>
      <c r="G2808" s="41"/>
      <c r="H2808" s="41"/>
      <c r="I2808" s="236"/>
      <c r="J2808" s="41"/>
      <c r="K2808" s="41"/>
      <c r="L2808" s="45"/>
      <c r="M2808" s="237"/>
      <c r="N2808" s="238"/>
      <c r="O2808" s="92"/>
      <c r="P2808" s="92"/>
      <c r="Q2808" s="92"/>
      <c r="R2808" s="92"/>
      <c r="S2808" s="92"/>
      <c r="T2808" s="93"/>
      <c r="U2808" s="39"/>
      <c r="V2808" s="39"/>
      <c r="W2808" s="39"/>
      <c r="X2808" s="39"/>
      <c r="Y2808" s="39"/>
      <c r="Z2808" s="39"/>
      <c r="AA2808" s="39"/>
      <c r="AB2808" s="39"/>
      <c r="AC2808" s="39"/>
      <c r="AD2808" s="39"/>
      <c r="AE2808" s="39"/>
      <c r="AT2808" s="18" t="s">
        <v>203</v>
      </c>
      <c r="AU2808" s="18" t="s">
        <v>82</v>
      </c>
    </row>
    <row r="2809" s="2" customFormat="1" ht="33" customHeight="1">
      <c r="A2809" s="39"/>
      <c r="B2809" s="40"/>
      <c r="C2809" s="220" t="s">
        <v>3141</v>
      </c>
      <c r="D2809" s="220" t="s">
        <v>198</v>
      </c>
      <c r="E2809" s="221" t="s">
        <v>3142</v>
      </c>
      <c r="F2809" s="222" t="s">
        <v>3143</v>
      </c>
      <c r="G2809" s="223" t="s">
        <v>643</v>
      </c>
      <c r="H2809" s="224">
        <v>72</v>
      </c>
      <c r="I2809" s="225"/>
      <c r="J2809" s="226">
        <f>ROUND(I2809*H2809,2)</f>
        <v>0</v>
      </c>
      <c r="K2809" s="227"/>
      <c r="L2809" s="45"/>
      <c r="M2809" s="228" t="s">
        <v>1</v>
      </c>
      <c r="N2809" s="229" t="s">
        <v>38</v>
      </c>
      <c r="O2809" s="92"/>
      <c r="P2809" s="230">
        <f>O2809*H2809</f>
        <v>0</v>
      </c>
      <c r="Q2809" s="230">
        <v>0</v>
      </c>
      <c r="R2809" s="230">
        <f>Q2809*H2809</f>
        <v>0</v>
      </c>
      <c r="S2809" s="230">
        <v>0</v>
      </c>
      <c r="T2809" s="231">
        <f>S2809*H2809</f>
        <v>0</v>
      </c>
      <c r="U2809" s="39"/>
      <c r="V2809" s="39"/>
      <c r="W2809" s="39"/>
      <c r="X2809" s="39"/>
      <c r="Y2809" s="39"/>
      <c r="Z2809" s="39"/>
      <c r="AA2809" s="39"/>
      <c r="AB2809" s="39"/>
      <c r="AC2809" s="39"/>
      <c r="AD2809" s="39"/>
      <c r="AE2809" s="39"/>
      <c r="AR2809" s="232" t="s">
        <v>231</v>
      </c>
      <c r="AT2809" s="232" t="s">
        <v>198</v>
      </c>
      <c r="AU2809" s="232" t="s">
        <v>82</v>
      </c>
      <c r="AY2809" s="18" t="s">
        <v>196</v>
      </c>
      <c r="BE2809" s="233">
        <f>IF(N2809="základní",J2809,0)</f>
        <v>0</v>
      </c>
      <c r="BF2809" s="233">
        <f>IF(N2809="snížená",J2809,0)</f>
        <v>0</v>
      </c>
      <c r="BG2809" s="233">
        <f>IF(N2809="zákl. přenesená",J2809,0)</f>
        <v>0</v>
      </c>
      <c r="BH2809" s="233">
        <f>IF(N2809="sníž. přenesená",J2809,0)</f>
        <v>0</v>
      </c>
      <c r="BI2809" s="233">
        <f>IF(N2809="nulová",J2809,0)</f>
        <v>0</v>
      </c>
      <c r="BJ2809" s="18" t="s">
        <v>80</v>
      </c>
      <c r="BK2809" s="233">
        <f>ROUND(I2809*H2809,2)</f>
        <v>0</v>
      </c>
      <c r="BL2809" s="18" t="s">
        <v>231</v>
      </c>
      <c r="BM2809" s="232" t="s">
        <v>3144</v>
      </c>
    </row>
    <row r="2810" s="2" customFormat="1">
      <c r="A2810" s="39"/>
      <c r="B2810" s="40"/>
      <c r="C2810" s="41"/>
      <c r="D2810" s="234" t="s">
        <v>203</v>
      </c>
      <c r="E2810" s="41"/>
      <c r="F2810" s="235" t="s">
        <v>3143</v>
      </c>
      <c r="G2810" s="41"/>
      <c r="H2810" s="41"/>
      <c r="I2810" s="236"/>
      <c r="J2810" s="41"/>
      <c r="K2810" s="41"/>
      <c r="L2810" s="45"/>
      <c r="M2810" s="237"/>
      <c r="N2810" s="238"/>
      <c r="O2810" s="92"/>
      <c r="P2810" s="92"/>
      <c r="Q2810" s="92"/>
      <c r="R2810" s="92"/>
      <c r="S2810" s="92"/>
      <c r="T2810" s="93"/>
      <c r="U2810" s="39"/>
      <c r="V2810" s="39"/>
      <c r="W2810" s="39"/>
      <c r="X2810" s="39"/>
      <c r="Y2810" s="39"/>
      <c r="Z2810" s="39"/>
      <c r="AA2810" s="39"/>
      <c r="AB2810" s="39"/>
      <c r="AC2810" s="39"/>
      <c r="AD2810" s="39"/>
      <c r="AE2810" s="39"/>
      <c r="AT2810" s="18" t="s">
        <v>203</v>
      </c>
      <c r="AU2810" s="18" t="s">
        <v>82</v>
      </c>
    </row>
    <row r="2811" s="2" customFormat="1" ht="24.15" customHeight="1">
      <c r="A2811" s="39"/>
      <c r="B2811" s="40"/>
      <c r="C2811" s="220" t="s">
        <v>1981</v>
      </c>
      <c r="D2811" s="220" t="s">
        <v>198</v>
      </c>
      <c r="E2811" s="221" t="s">
        <v>3145</v>
      </c>
      <c r="F2811" s="222" t="s">
        <v>3146</v>
      </c>
      <c r="G2811" s="223" t="s">
        <v>643</v>
      </c>
      <c r="H2811" s="224">
        <v>1</v>
      </c>
      <c r="I2811" s="225"/>
      <c r="J2811" s="226">
        <f>ROUND(I2811*H2811,2)</f>
        <v>0</v>
      </c>
      <c r="K2811" s="227"/>
      <c r="L2811" s="45"/>
      <c r="M2811" s="228" t="s">
        <v>1</v>
      </c>
      <c r="N2811" s="229" t="s">
        <v>38</v>
      </c>
      <c r="O2811" s="92"/>
      <c r="P2811" s="230">
        <f>O2811*H2811</f>
        <v>0</v>
      </c>
      <c r="Q2811" s="230">
        <v>0</v>
      </c>
      <c r="R2811" s="230">
        <f>Q2811*H2811</f>
        <v>0</v>
      </c>
      <c r="S2811" s="230">
        <v>0</v>
      </c>
      <c r="T2811" s="231">
        <f>S2811*H2811</f>
        <v>0</v>
      </c>
      <c r="U2811" s="39"/>
      <c r="V2811" s="39"/>
      <c r="W2811" s="39"/>
      <c r="X2811" s="39"/>
      <c r="Y2811" s="39"/>
      <c r="Z2811" s="39"/>
      <c r="AA2811" s="39"/>
      <c r="AB2811" s="39"/>
      <c r="AC2811" s="39"/>
      <c r="AD2811" s="39"/>
      <c r="AE2811" s="39"/>
      <c r="AR2811" s="232" t="s">
        <v>231</v>
      </c>
      <c r="AT2811" s="232" t="s">
        <v>198</v>
      </c>
      <c r="AU2811" s="232" t="s">
        <v>82</v>
      </c>
      <c r="AY2811" s="18" t="s">
        <v>196</v>
      </c>
      <c r="BE2811" s="233">
        <f>IF(N2811="základní",J2811,0)</f>
        <v>0</v>
      </c>
      <c r="BF2811" s="233">
        <f>IF(N2811="snížená",J2811,0)</f>
        <v>0</v>
      </c>
      <c r="BG2811" s="233">
        <f>IF(N2811="zákl. přenesená",J2811,0)</f>
        <v>0</v>
      </c>
      <c r="BH2811" s="233">
        <f>IF(N2811="sníž. přenesená",J2811,0)</f>
        <v>0</v>
      </c>
      <c r="BI2811" s="233">
        <f>IF(N2811="nulová",J2811,0)</f>
        <v>0</v>
      </c>
      <c r="BJ2811" s="18" t="s">
        <v>80</v>
      </c>
      <c r="BK2811" s="233">
        <f>ROUND(I2811*H2811,2)</f>
        <v>0</v>
      </c>
      <c r="BL2811" s="18" t="s">
        <v>231</v>
      </c>
      <c r="BM2811" s="232" t="s">
        <v>3147</v>
      </c>
    </row>
    <row r="2812" s="2" customFormat="1">
      <c r="A2812" s="39"/>
      <c r="B2812" s="40"/>
      <c r="C2812" s="41"/>
      <c r="D2812" s="234" t="s">
        <v>203</v>
      </c>
      <c r="E2812" s="41"/>
      <c r="F2812" s="235" t="s">
        <v>3146</v>
      </c>
      <c r="G2812" s="41"/>
      <c r="H2812" s="41"/>
      <c r="I2812" s="236"/>
      <c r="J2812" s="41"/>
      <c r="K2812" s="41"/>
      <c r="L2812" s="45"/>
      <c r="M2812" s="237"/>
      <c r="N2812" s="238"/>
      <c r="O2812" s="92"/>
      <c r="P2812" s="92"/>
      <c r="Q2812" s="92"/>
      <c r="R2812" s="92"/>
      <c r="S2812" s="92"/>
      <c r="T2812" s="93"/>
      <c r="U2812" s="39"/>
      <c r="V2812" s="39"/>
      <c r="W2812" s="39"/>
      <c r="X2812" s="39"/>
      <c r="Y2812" s="39"/>
      <c r="Z2812" s="39"/>
      <c r="AA2812" s="39"/>
      <c r="AB2812" s="39"/>
      <c r="AC2812" s="39"/>
      <c r="AD2812" s="39"/>
      <c r="AE2812" s="39"/>
      <c r="AT2812" s="18" t="s">
        <v>203</v>
      </c>
      <c r="AU2812" s="18" t="s">
        <v>82</v>
      </c>
    </row>
    <row r="2813" s="2" customFormat="1" ht="24.15" customHeight="1">
      <c r="A2813" s="39"/>
      <c r="B2813" s="40"/>
      <c r="C2813" s="220" t="s">
        <v>3148</v>
      </c>
      <c r="D2813" s="220" t="s">
        <v>198</v>
      </c>
      <c r="E2813" s="221" t="s">
        <v>3149</v>
      </c>
      <c r="F2813" s="222" t="s">
        <v>3150</v>
      </c>
      <c r="G2813" s="223" t="s">
        <v>643</v>
      </c>
      <c r="H2813" s="224">
        <v>1</v>
      </c>
      <c r="I2813" s="225"/>
      <c r="J2813" s="226">
        <f>ROUND(I2813*H2813,2)</f>
        <v>0</v>
      </c>
      <c r="K2813" s="227"/>
      <c r="L2813" s="45"/>
      <c r="M2813" s="228" t="s">
        <v>1</v>
      </c>
      <c r="N2813" s="229" t="s">
        <v>38</v>
      </c>
      <c r="O2813" s="92"/>
      <c r="P2813" s="230">
        <f>O2813*H2813</f>
        <v>0</v>
      </c>
      <c r="Q2813" s="230">
        <v>0</v>
      </c>
      <c r="R2813" s="230">
        <f>Q2813*H2813</f>
        <v>0</v>
      </c>
      <c r="S2813" s="230">
        <v>0</v>
      </c>
      <c r="T2813" s="231">
        <f>S2813*H2813</f>
        <v>0</v>
      </c>
      <c r="U2813" s="39"/>
      <c r="V2813" s="39"/>
      <c r="W2813" s="39"/>
      <c r="X2813" s="39"/>
      <c r="Y2813" s="39"/>
      <c r="Z2813" s="39"/>
      <c r="AA2813" s="39"/>
      <c r="AB2813" s="39"/>
      <c r="AC2813" s="39"/>
      <c r="AD2813" s="39"/>
      <c r="AE2813" s="39"/>
      <c r="AR2813" s="232" t="s">
        <v>231</v>
      </c>
      <c r="AT2813" s="232" t="s">
        <v>198</v>
      </c>
      <c r="AU2813" s="232" t="s">
        <v>82</v>
      </c>
      <c r="AY2813" s="18" t="s">
        <v>196</v>
      </c>
      <c r="BE2813" s="233">
        <f>IF(N2813="základní",J2813,0)</f>
        <v>0</v>
      </c>
      <c r="BF2813" s="233">
        <f>IF(N2813="snížená",J2813,0)</f>
        <v>0</v>
      </c>
      <c r="BG2813" s="233">
        <f>IF(N2813="zákl. přenesená",J2813,0)</f>
        <v>0</v>
      </c>
      <c r="BH2813" s="233">
        <f>IF(N2813="sníž. přenesená",J2813,0)</f>
        <v>0</v>
      </c>
      <c r="BI2813" s="233">
        <f>IF(N2813="nulová",J2813,0)</f>
        <v>0</v>
      </c>
      <c r="BJ2813" s="18" t="s">
        <v>80</v>
      </c>
      <c r="BK2813" s="233">
        <f>ROUND(I2813*H2813,2)</f>
        <v>0</v>
      </c>
      <c r="BL2813" s="18" t="s">
        <v>231</v>
      </c>
      <c r="BM2813" s="232" t="s">
        <v>3151</v>
      </c>
    </row>
    <row r="2814" s="2" customFormat="1">
      <c r="A2814" s="39"/>
      <c r="B2814" s="40"/>
      <c r="C2814" s="41"/>
      <c r="D2814" s="234" t="s">
        <v>203</v>
      </c>
      <c r="E2814" s="41"/>
      <c r="F2814" s="235" t="s">
        <v>3150</v>
      </c>
      <c r="G2814" s="41"/>
      <c r="H2814" s="41"/>
      <c r="I2814" s="236"/>
      <c r="J2814" s="41"/>
      <c r="K2814" s="41"/>
      <c r="L2814" s="45"/>
      <c r="M2814" s="237"/>
      <c r="N2814" s="238"/>
      <c r="O2814" s="92"/>
      <c r="P2814" s="92"/>
      <c r="Q2814" s="92"/>
      <c r="R2814" s="92"/>
      <c r="S2814" s="92"/>
      <c r="T2814" s="93"/>
      <c r="U2814" s="39"/>
      <c r="V2814" s="39"/>
      <c r="W2814" s="39"/>
      <c r="X2814" s="39"/>
      <c r="Y2814" s="39"/>
      <c r="Z2814" s="39"/>
      <c r="AA2814" s="39"/>
      <c r="AB2814" s="39"/>
      <c r="AC2814" s="39"/>
      <c r="AD2814" s="39"/>
      <c r="AE2814" s="39"/>
      <c r="AT2814" s="18" t="s">
        <v>203</v>
      </c>
      <c r="AU2814" s="18" t="s">
        <v>82</v>
      </c>
    </row>
    <row r="2815" s="2" customFormat="1" ht="21.75" customHeight="1">
      <c r="A2815" s="39"/>
      <c r="B2815" s="40"/>
      <c r="C2815" s="220" t="s">
        <v>1984</v>
      </c>
      <c r="D2815" s="220" t="s">
        <v>198</v>
      </c>
      <c r="E2815" s="221" t="s">
        <v>3152</v>
      </c>
      <c r="F2815" s="222" t="s">
        <v>3153</v>
      </c>
      <c r="G2815" s="223" t="s">
        <v>643</v>
      </c>
      <c r="H2815" s="224">
        <v>2</v>
      </c>
      <c r="I2815" s="225"/>
      <c r="J2815" s="226">
        <f>ROUND(I2815*H2815,2)</f>
        <v>0</v>
      </c>
      <c r="K2815" s="227"/>
      <c r="L2815" s="45"/>
      <c r="M2815" s="228" t="s">
        <v>1</v>
      </c>
      <c r="N2815" s="229" t="s">
        <v>38</v>
      </c>
      <c r="O2815" s="92"/>
      <c r="P2815" s="230">
        <f>O2815*H2815</f>
        <v>0</v>
      </c>
      <c r="Q2815" s="230">
        <v>0</v>
      </c>
      <c r="R2815" s="230">
        <f>Q2815*H2815</f>
        <v>0</v>
      </c>
      <c r="S2815" s="230">
        <v>0</v>
      </c>
      <c r="T2815" s="231">
        <f>S2815*H2815</f>
        <v>0</v>
      </c>
      <c r="U2815" s="39"/>
      <c r="V2815" s="39"/>
      <c r="W2815" s="39"/>
      <c r="X2815" s="39"/>
      <c r="Y2815" s="39"/>
      <c r="Z2815" s="39"/>
      <c r="AA2815" s="39"/>
      <c r="AB2815" s="39"/>
      <c r="AC2815" s="39"/>
      <c r="AD2815" s="39"/>
      <c r="AE2815" s="39"/>
      <c r="AR2815" s="232" t="s">
        <v>231</v>
      </c>
      <c r="AT2815" s="232" t="s">
        <v>198</v>
      </c>
      <c r="AU2815" s="232" t="s">
        <v>82</v>
      </c>
      <c r="AY2815" s="18" t="s">
        <v>196</v>
      </c>
      <c r="BE2815" s="233">
        <f>IF(N2815="základní",J2815,0)</f>
        <v>0</v>
      </c>
      <c r="BF2815" s="233">
        <f>IF(N2815="snížená",J2815,0)</f>
        <v>0</v>
      </c>
      <c r="BG2815" s="233">
        <f>IF(N2815="zákl. přenesená",J2815,0)</f>
        <v>0</v>
      </c>
      <c r="BH2815" s="233">
        <f>IF(N2815="sníž. přenesená",J2815,0)</f>
        <v>0</v>
      </c>
      <c r="BI2815" s="233">
        <f>IF(N2815="nulová",J2815,0)</f>
        <v>0</v>
      </c>
      <c r="BJ2815" s="18" t="s">
        <v>80</v>
      </c>
      <c r="BK2815" s="233">
        <f>ROUND(I2815*H2815,2)</f>
        <v>0</v>
      </c>
      <c r="BL2815" s="18" t="s">
        <v>231</v>
      </c>
      <c r="BM2815" s="232" t="s">
        <v>3154</v>
      </c>
    </row>
    <row r="2816" s="2" customFormat="1">
      <c r="A2816" s="39"/>
      <c r="B2816" s="40"/>
      <c r="C2816" s="41"/>
      <c r="D2816" s="234" t="s">
        <v>203</v>
      </c>
      <c r="E2816" s="41"/>
      <c r="F2816" s="235" t="s">
        <v>3153</v>
      </c>
      <c r="G2816" s="41"/>
      <c r="H2816" s="41"/>
      <c r="I2816" s="236"/>
      <c r="J2816" s="41"/>
      <c r="K2816" s="41"/>
      <c r="L2816" s="45"/>
      <c r="M2816" s="237"/>
      <c r="N2816" s="238"/>
      <c r="O2816" s="92"/>
      <c r="P2816" s="92"/>
      <c r="Q2816" s="92"/>
      <c r="R2816" s="92"/>
      <c r="S2816" s="92"/>
      <c r="T2816" s="93"/>
      <c r="U2816" s="39"/>
      <c r="V2816" s="39"/>
      <c r="W2816" s="39"/>
      <c r="X2816" s="39"/>
      <c r="Y2816" s="39"/>
      <c r="Z2816" s="39"/>
      <c r="AA2816" s="39"/>
      <c r="AB2816" s="39"/>
      <c r="AC2816" s="39"/>
      <c r="AD2816" s="39"/>
      <c r="AE2816" s="39"/>
      <c r="AT2816" s="18" t="s">
        <v>203</v>
      </c>
      <c r="AU2816" s="18" t="s">
        <v>82</v>
      </c>
    </row>
    <row r="2817" s="2" customFormat="1" ht="21.75" customHeight="1">
      <c r="A2817" s="39"/>
      <c r="B2817" s="40"/>
      <c r="C2817" s="220" t="s">
        <v>3155</v>
      </c>
      <c r="D2817" s="220" t="s">
        <v>198</v>
      </c>
      <c r="E2817" s="221" t="s">
        <v>3156</v>
      </c>
      <c r="F2817" s="222" t="s">
        <v>3157</v>
      </c>
      <c r="G2817" s="223" t="s">
        <v>643</v>
      </c>
      <c r="H2817" s="224">
        <v>2</v>
      </c>
      <c r="I2817" s="225"/>
      <c r="J2817" s="226">
        <f>ROUND(I2817*H2817,2)</f>
        <v>0</v>
      </c>
      <c r="K2817" s="227"/>
      <c r="L2817" s="45"/>
      <c r="M2817" s="228" t="s">
        <v>1</v>
      </c>
      <c r="N2817" s="229" t="s">
        <v>38</v>
      </c>
      <c r="O2817" s="92"/>
      <c r="P2817" s="230">
        <f>O2817*H2817</f>
        <v>0</v>
      </c>
      <c r="Q2817" s="230">
        <v>0</v>
      </c>
      <c r="R2817" s="230">
        <f>Q2817*H2817</f>
        <v>0</v>
      </c>
      <c r="S2817" s="230">
        <v>0</v>
      </c>
      <c r="T2817" s="231">
        <f>S2817*H2817</f>
        <v>0</v>
      </c>
      <c r="U2817" s="39"/>
      <c r="V2817" s="39"/>
      <c r="W2817" s="39"/>
      <c r="X2817" s="39"/>
      <c r="Y2817" s="39"/>
      <c r="Z2817" s="39"/>
      <c r="AA2817" s="39"/>
      <c r="AB2817" s="39"/>
      <c r="AC2817" s="39"/>
      <c r="AD2817" s="39"/>
      <c r="AE2817" s="39"/>
      <c r="AR2817" s="232" t="s">
        <v>231</v>
      </c>
      <c r="AT2817" s="232" t="s">
        <v>198</v>
      </c>
      <c r="AU2817" s="232" t="s">
        <v>82</v>
      </c>
      <c r="AY2817" s="18" t="s">
        <v>196</v>
      </c>
      <c r="BE2817" s="233">
        <f>IF(N2817="základní",J2817,0)</f>
        <v>0</v>
      </c>
      <c r="BF2817" s="233">
        <f>IF(N2817="snížená",J2817,0)</f>
        <v>0</v>
      </c>
      <c r="BG2817" s="233">
        <f>IF(N2817="zákl. přenesená",J2817,0)</f>
        <v>0</v>
      </c>
      <c r="BH2817" s="233">
        <f>IF(N2817="sníž. přenesená",J2817,0)</f>
        <v>0</v>
      </c>
      <c r="BI2817" s="233">
        <f>IF(N2817="nulová",J2817,0)</f>
        <v>0</v>
      </c>
      <c r="BJ2817" s="18" t="s">
        <v>80</v>
      </c>
      <c r="BK2817" s="233">
        <f>ROUND(I2817*H2817,2)</f>
        <v>0</v>
      </c>
      <c r="BL2817" s="18" t="s">
        <v>231</v>
      </c>
      <c r="BM2817" s="232" t="s">
        <v>3158</v>
      </c>
    </row>
    <row r="2818" s="2" customFormat="1">
      <c r="A2818" s="39"/>
      <c r="B2818" s="40"/>
      <c r="C2818" s="41"/>
      <c r="D2818" s="234" t="s">
        <v>203</v>
      </c>
      <c r="E2818" s="41"/>
      <c r="F2818" s="235" t="s">
        <v>3157</v>
      </c>
      <c r="G2818" s="41"/>
      <c r="H2818" s="41"/>
      <c r="I2818" s="236"/>
      <c r="J2818" s="41"/>
      <c r="K2818" s="41"/>
      <c r="L2818" s="45"/>
      <c r="M2818" s="237"/>
      <c r="N2818" s="238"/>
      <c r="O2818" s="92"/>
      <c r="P2818" s="92"/>
      <c r="Q2818" s="92"/>
      <c r="R2818" s="92"/>
      <c r="S2818" s="92"/>
      <c r="T2818" s="93"/>
      <c r="U2818" s="39"/>
      <c r="V2818" s="39"/>
      <c r="W2818" s="39"/>
      <c r="X2818" s="39"/>
      <c r="Y2818" s="39"/>
      <c r="Z2818" s="39"/>
      <c r="AA2818" s="39"/>
      <c r="AB2818" s="39"/>
      <c r="AC2818" s="39"/>
      <c r="AD2818" s="39"/>
      <c r="AE2818" s="39"/>
      <c r="AT2818" s="18" t="s">
        <v>203</v>
      </c>
      <c r="AU2818" s="18" t="s">
        <v>82</v>
      </c>
    </row>
    <row r="2819" s="2" customFormat="1" ht="21.75" customHeight="1">
      <c r="A2819" s="39"/>
      <c r="B2819" s="40"/>
      <c r="C2819" s="220" t="s">
        <v>1989</v>
      </c>
      <c r="D2819" s="220" t="s">
        <v>198</v>
      </c>
      <c r="E2819" s="221" t="s">
        <v>3159</v>
      </c>
      <c r="F2819" s="222" t="s">
        <v>3160</v>
      </c>
      <c r="G2819" s="223" t="s">
        <v>643</v>
      </c>
      <c r="H2819" s="224">
        <v>1</v>
      </c>
      <c r="I2819" s="225"/>
      <c r="J2819" s="226">
        <f>ROUND(I2819*H2819,2)</f>
        <v>0</v>
      </c>
      <c r="K2819" s="227"/>
      <c r="L2819" s="45"/>
      <c r="M2819" s="228" t="s">
        <v>1</v>
      </c>
      <c r="N2819" s="229" t="s">
        <v>38</v>
      </c>
      <c r="O2819" s="92"/>
      <c r="P2819" s="230">
        <f>O2819*H2819</f>
        <v>0</v>
      </c>
      <c r="Q2819" s="230">
        <v>0</v>
      </c>
      <c r="R2819" s="230">
        <f>Q2819*H2819</f>
        <v>0</v>
      </c>
      <c r="S2819" s="230">
        <v>0</v>
      </c>
      <c r="T2819" s="231">
        <f>S2819*H2819</f>
        <v>0</v>
      </c>
      <c r="U2819" s="39"/>
      <c r="V2819" s="39"/>
      <c r="W2819" s="39"/>
      <c r="X2819" s="39"/>
      <c r="Y2819" s="39"/>
      <c r="Z2819" s="39"/>
      <c r="AA2819" s="39"/>
      <c r="AB2819" s="39"/>
      <c r="AC2819" s="39"/>
      <c r="AD2819" s="39"/>
      <c r="AE2819" s="39"/>
      <c r="AR2819" s="232" t="s">
        <v>231</v>
      </c>
      <c r="AT2819" s="232" t="s">
        <v>198</v>
      </c>
      <c r="AU2819" s="232" t="s">
        <v>82</v>
      </c>
      <c r="AY2819" s="18" t="s">
        <v>196</v>
      </c>
      <c r="BE2819" s="233">
        <f>IF(N2819="základní",J2819,0)</f>
        <v>0</v>
      </c>
      <c r="BF2819" s="233">
        <f>IF(N2819="snížená",J2819,0)</f>
        <v>0</v>
      </c>
      <c r="BG2819" s="233">
        <f>IF(N2819="zákl. přenesená",J2819,0)</f>
        <v>0</v>
      </c>
      <c r="BH2819" s="233">
        <f>IF(N2819="sníž. přenesená",J2819,0)</f>
        <v>0</v>
      </c>
      <c r="BI2819" s="233">
        <f>IF(N2819="nulová",J2819,0)</f>
        <v>0</v>
      </c>
      <c r="BJ2819" s="18" t="s">
        <v>80</v>
      </c>
      <c r="BK2819" s="233">
        <f>ROUND(I2819*H2819,2)</f>
        <v>0</v>
      </c>
      <c r="BL2819" s="18" t="s">
        <v>231</v>
      </c>
      <c r="BM2819" s="232" t="s">
        <v>3161</v>
      </c>
    </row>
    <row r="2820" s="2" customFormat="1">
      <c r="A2820" s="39"/>
      <c r="B2820" s="40"/>
      <c r="C2820" s="41"/>
      <c r="D2820" s="234" t="s">
        <v>203</v>
      </c>
      <c r="E2820" s="41"/>
      <c r="F2820" s="235" t="s">
        <v>3160</v>
      </c>
      <c r="G2820" s="41"/>
      <c r="H2820" s="41"/>
      <c r="I2820" s="236"/>
      <c r="J2820" s="41"/>
      <c r="K2820" s="41"/>
      <c r="L2820" s="45"/>
      <c r="M2820" s="237"/>
      <c r="N2820" s="238"/>
      <c r="O2820" s="92"/>
      <c r="P2820" s="92"/>
      <c r="Q2820" s="92"/>
      <c r="R2820" s="92"/>
      <c r="S2820" s="92"/>
      <c r="T2820" s="93"/>
      <c r="U2820" s="39"/>
      <c r="V2820" s="39"/>
      <c r="W2820" s="39"/>
      <c r="X2820" s="39"/>
      <c r="Y2820" s="39"/>
      <c r="Z2820" s="39"/>
      <c r="AA2820" s="39"/>
      <c r="AB2820" s="39"/>
      <c r="AC2820" s="39"/>
      <c r="AD2820" s="39"/>
      <c r="AE2820" s="39"/>
      <c r="AT2820" s="18" t="s">
        <v>203</v>
      </c>
      <c r="AU2820" s="18" t="s">
        <v>82</v>
      </c>
    </row>
    <row r="2821" s="2" customFormat="1" ht="21.75" customHeight="1">
      <c r="A2821" s="39"/>
      <c r="B2821" s="40"/>
      <c r="C2821" s="220" t="s">
        <v>3162</v>
      </c>
      <c r="D2821" s="220" t="s">
        <v>198</v>
      </c>
      <c r="E2821" s="221" t="s">
        <v>3163</v>
      </c>
      <c r="F2821" s="222" t="s">
        <v>3164</v>
      </c>
      <c r="G2821" s="223" t="s">
        <v>643</v>
      </c>
      <c r="H2821" s="224">
        <v>3</v>
      </c>
      <c r="I2821" s="225"/>
      <c r="J2821" s="226">
        <f>ROUND(I2821*H2821,2)</f>
        <v>0</v>
      </c>
      <c r="K2821" s="227"/>
      <c r="L2821" s="45"/>
      <c r="M2821" s="228" t="s">
        <v>1</v>
      </c>
      <c r="N2821" s="229" t="s">
        <v>38</v>
      </c>
      <c r="O2821" s="92"/>
      <c r="P2821" s="230">
        <f>O2821*H2821</f>
        <v>0</v>
      </c>
      <c r="Q2821" s="230">
        <v>0</v>
      </c>
      <c r="R2821" s="230">
        <f>Q2821*H2821</f>
        <v>0</v>
      </c>
      <c r="S2821" s="230">
        <v>0</v>
      </c>
      <c r="T2821" s="231">
        <f>S2821*H2821</f>
        <v>0</v>
      </c>
      <c r="U2821" s="39"/>
      <c r="V2821" s="39"/>
      <c r="W2821" s="39"/>
      <c r="X2821" s="39"/>
      <c r="Y2821" s="39"/>
      <c r="Z2821" s="39"/>
      <c r="AA2821" s="39"/>
      <c r="AB2821" s="39"/>
      <c r="AC2821" s="39"/>
      <c r="AD2821" s="39"/>
      <c r="AE2821" s="39"/>
      <c r="AR2821" s="232" t="s">
        <v>231</v>
      </c>
      <c r="AT2821" s="232" t="s">
        <v>198</v>
      </c>
      <c r="AU2821" s="232" t="s">
        <v>82</v>
      </c>
      <c r="AY2821" s="18" t="s">
        <v>196</v>
      </c>
      <c r="BE2821" s="233">
        <f>IF(N2821="základní",J2821,0)</f>
        <v>0</v>
      </c>
      <c r="BF2821" s="233">
        <f>IF(N2821="snížená",J2821,0)</f>
        <v>0</v>
      </c>
      <c r="BG2821" s="233">
        <f>IF(N2821="zákl. přenesená",J2821,0)</f>
        <v>0</v>
      </c>
      <c r="BH2821" s="233">
        <f>IF(N2821="sníž. přenesená",J2821,0)</f>
        <v>0</v>
      </c>
      <c r="BI2821" s="233">
        <f>IF(N2821="nulová",J2821,0)</f>
        <v>0</v>
      </c>
      <c r="BJ2821" s="18" t="s">
        <v>80</v>
      </c>
      <c r="BK2821" s="233">
        <f>ROUND(I2821*H2821,2)</f>
        <v>0</v>
      </c>
      <c r="BL2821" s="18" t="s">
        <v>231</v>
      </c>
      <c r="BM2821" s="232" t="s">
        <v>3165</v>
      </c>
    </row>
    <row r="2822" s="2" customFormat="1">
      <c r="A2822" s="39"/>
      <c r="B2822" s="40"/>
      <c r="C2822" s="41"/>
      <c r="D2822" s="234" t="s">
        <v>203</v>
      </c>
      <c r="E2822" s="41"/>
      <c r="F2822" s="235" t="s">
        <v>3164</v>
      </c>
      <c r="G2822" s="41"/>
      <c r="H2822" s="41"/>
      <c r="I2822" s="236"/>
      <c r="J2822" s="41"/>
      <c r="K2822" s="41"/>
      <c r="L2822" s="45"/>
      <c r="M2822" s="237"/>
      <c r="N2822" s="238"/>
      <c r="O2822" s="92"/>
      <c r="P2822" s="92"/>
      <c r="Q2822" s="92"/>
      <c r="R2822" s="92"/>
      <c r="S2822" s="92"/>
      <c r="T2822" s="93"/>
      <c r="U2822" s="39"/>
      <c r="V2822" s="39"/>
      <c r="W2822" s="39"/>
      <c r="X2822" s="39"/>
      <c r="Y2822" s="39"/>
      <c r="Z2822" s="39"/>
      <c r="AA2822" s="39"/>
      <c r="AB2822" s="39"/>
      <c r="AC2822" s="39"/>
      <c r="AD2822" s="39"/>
      <c r="AE2822" s="39"/>
      <c r="AT2822" s="18" t="s">
        <v>203</v>
      </c>
      <c r="AU2822" s="18" t="s">
        <v>82</v>
      </c>
    </row>
    <row r="2823" s="2" customFormat="1" ht="21.75" customHeight="1">
      <c r="A2823" s="39"/>
      <c r="B2823" s="40"/>
      <c r="C2823" s="220" t="s">
        <v>1992</v>
      </c>
      <c r="D2823" s="220" t="s">
        <v>198</v>
      </c>
      <c r="E2823" s="221" t="s">
        <v>3166</v>
      </c>
      <c r="F2823" s="222" t="s">
        <v>3167</v>
      </c>
      <c r="G2823" s="223" t="s">
        <v>643</v>
      </c>
      <c r="H2823" s="224">
        <v>2</v>
      </c>
      <c r="I2823" s="225"/>
      <c r="J2823" s="226">
        <f>ROUND(I2823*H2823,2)</f>
        <v>0</v>
      </c>
      <c r="K2823" s="227"/>
      <c r="L2823" s="45"/>
      <c r="M2823" s="228" t="s">
        <v>1</v>
      </c>
      <c r="N2823" s="229" t="s">
        <v>38</v>
      </c>
      <c r="O2823" s="92"/>
      <c r="P2823" s="230">
        <f>O2823*H2823</f>
        <v>0</v>
      </c>
      <c r="Q2823" s="230">
        <v>0</v>
      </c>
      <c r="R2823" s="230">
        <f>Q2823*H2823</f>
        <v>0</v>
      </c>
      <c r="S2823" s="230">
        <v>0</v>
      </c>
      <c r="T2823" s="231">
        <f>S2823*H2823</f>
        <v>0</v>
      </c>
      <c r="U2823" s="39"/>
      <c r="V2823" s="39"/>
      <c r="W2823" s="39"/>
      <c r="X2823" s="39"/>
      <c r="Y2823" s="39"/>
      <c r="Z2823" s="39"/>
      <c r="AA2823" s="39"/>
      <c r="AB2823" s="39"/>
      <c r="AC2823" s="39"/>
      <c r="AD2823" s="39"/>
      <c r="AE2823" s="39"/>
      <c r="AR2823" s="232" t="s">
        <v>231</v>
      </c>
      <c r="AT2823" s="232" t="s">
        <v>198</v>
      </c>
      <c r="AU2823" s="232" t="s">
        <v>82</v>
      </c>
      <c r="AY2823" s="18" t="s">
        <v>196</v>
      </c>
      <c r="BE2823" s="233">
        <f>IF(N2823="základní",J2823,0)</f>
        <v>0</v>
      </c>
      <c r="BF2823" s="233">
        <f>IF(N2823="snížená",J2823,0)</f>
        <v>0</v>
      </c>
      <c r="BG2823" s="233">
        <f>IF(N2823="zákl. přenesená",J2823,0)</f>
        <v>0</v>
      </c>
      <c r="BH2823" s="233">
        <f>IF(N2823="sníž. přenesená",J2823,0)</f>
        <v>0</v>
      </c>
      <c r="BI2823" s="233">
        <f>IF(N2823="nulová",J2823,0)</f>
        <v>0</v>
      </c>
      <c r="BJ2823" s="18" t="s">
        <v>80</v>
      </c>
      <c r="BK2823" s="233">
        <f>ROUND(I2823*H2823,2)</f>
        <v>0</v>
      </c>
      <c r="BL2823" s="18" t="s">
        <v>231</v>
      </c>
      <c r="BM2823" s="232" t="s">
        <v>3168</v>
      </c>
    </row>
    <row r="2824" s="2" customFormat="1">
      <c r="A2824" s="39"/>
      <c r="B2824" s="40"/>
      <c r="C2824" s="41"/>
      <c r="D2824" s="234" t="s">
        <v>203</v>
      </c>
      <c r="E2824" s="41"/>
      <c r="F2824" s="235" t="s">
        <v>3167</v>
      </c>
      <c r="G2824" s="41"/>
      <c r="H2824" s="41"/>
      <c r="I2824" s="236"/>
      <c r="J2824" s="41"/>
      <c r="K2824" s="41"/>
      <c r="L2824" s="45"/>
      <c r="M2824" s="237"/>
      <c r="N2824" s="238"/>
      <c r="O2824" s="92"/>
      <c r="P2824" s="92"/>
      <c r="Q2824" s="92"/>
      <c r="R2824" s="92"/>
      <c r="S2824" s="92"/>
      <c r="T2824" s="93"/>
      <c r="U2824" s="39"/>
      <c r="V2824" s="39"/>
      <c r="W2824" s="39"/>
      <c r="X2824" s="39"/>
      <c r="Y2824" s="39"/>
      <c r="Z2824" s="39"/>
      <c r="AA2824" s="39"/>
      <c r="AB2824" s="39"/>
      <c r="AC2824" s="39"/>
      <c r="AD2824" s="39"/>
      <c r="AE2824" s="39"/>
      <c r="AT2824" s="18" t="s">
        <v>203</v>
      </c>
      <c r="AU2824" s="18" t="s">
        <v>82</v>
      </c>
    </row>
    <row r="2825" s="2" customFormat="1" ht="37.8" customHeight="1">
      <c r="A2825" s="39"/>
      <c r="B2825" s="40"/>
      <c r="C2825" s="220" t="s">
        <v>3169</v>
      </c>
      <c r="D2825" s="220" t="s">
        <v>198</v>
      </c>
      <c r="E2825" s="221" t="s">
        <v>3170</v>
      </c>
      <c r="F2825" s="222" t="s">
        <v>3171</v>
      </c>
      <c r="G2825" s="223" t="s">
        <v>643</v>
      </c>
      <c r="H2825" s="224">
        <v>20</v>
      </c>
      <c r="I2825" s="225"/>
      <c r="J2825" s="226">
        <f>ROUND(I2825*H2825,2)</f>
        <v>0</v>
      </c>
      <c r="K2825" s="227"/>
      <c r="L2825" s="45"/>
      <c r="M2825" s="228" t="s">
        <v>1</v>
      </c>
      <c r="N2825" s="229" t="s">
        <v>38</v>
      </c>
      <c r="O2825" s="92"/>
      <c r="P2825" s="230">
        <f>O2825*H2825</f>
        <v>0</v>
      </c>
      <c r="Q2825" s="230">
        <v>0</v>
      </c>
      <c r="R2825" s="230">
        <f>Q2825*H2825</f>
        <v>0</v>
      </c>
      <c r="S2825" s="230">
        <v>0</v>
      </c>
      <c r="T2825" s="231">
        <f>S2825*H2825</f>
        <v>0</v>
      </c>
      <c r="U2825" s="39"/>
      <c r="V2825" s="39"/>
      <c r="W2825" s="39"/>
      <c r="X2825" s="39"/>
      <c r="Y2825" s="39"/>
      <c r="Z2825" s="39"/>
      <c r="AA2825" s="39"/>
      <c r="AB2825" s="39"/>
      <c r="AC2825" s="39"/>
      <c r="AD2825" s="39"/>
      <c r="AE2825" s="39"/>
      <c r="AR2825" s="232" t="s">
        <v>231</v>
      </c>
      <c r="AT2825" s="232" t="s">
        <v>198</v>
      </c>
      <c r="AU2825" s="232" t="s">
        <v>82</v>
      </c>
      <c r="AY2825" s="18" t="s">
        <v>196</v>
      </c>
      <c r="BE2825" s="233">
        <f>IF(N2825="základní",J2825,0)</f>
        <v>0</v>
      </c>
      <c r="BF2825" s="233">
        <f>IF(N2825="snížená",J2825,0)</f>
        <v>0</v>
      </c>
      <c r="BG2825" s="233">
        <f>IF(N2825="zákl. přenesená",J2825,0)</f>
        <v>0</v>
      </c>
      <c r="BH2825" s="233">
        <f>IF(N2825="sníž. přenesená",J2825,0)</f>
        <v>0</v>
      </c>
      <c r="BI2825" s="233">
        <f>IF(N2825="nulová",J2825,0)</f>
        <v>0</v>
      </c>
      <c r="BJ2825" s="18" t="s">
        <v>80</v>
      </c>
      <c r="BK2825" s="233">
        <f>ROUND(I2825*H2825,2)</f>
        <v>0</v>
      </c>
      <c r="BL2825" s="18" t="s">
        <v>231</v>
      </c>
      <c r="BM2825" s="232" t="s">
        <v>3172</v>
      </c>
    </row>
    <row r="2826" s="2" customFormat="1">
      <c r="A2826" s="39"/>
      <c r="B2826" s="40"/>
      <c r="C2826" s="41"/>
      <c r="D2826" s="234" t="s">
        <v>203</v>
      </c>
      <c r="E2826" s="41"/>
      <c r="F2826" s="235" t="s">
        <v>3171</v>
      </c>
      <c r="G2826" s="41"/>
      <c r="H2826" s="41"/>
      <c r="I2826" s="236"/>
      <c r="J2826" s="41"/>
      <c r="K2826" s="41"/>
      <c r="L2826" s="45"/>
      <c r="M2826" s="237"/>
      <c r="N2826" s="238"/>
      <c r="O2826" s="92"/>
      <c r="P2826" s="92"/>
      <c r="Q2826" s="92"/>
      <c r="R2826" s="92"/>
      <c r="S2826" s="92"/>
      <c r="T2826" s="93"/>
      <c r="U2826" s="39"/>
      <c r="V2826" s="39"/>
      <c r="W2826" s="39"/>
      <c r="X2826" s="39"/>
      <c r="Y2826" s="39"/>
      <c r="Z2826" s="39"/>
      <c r="AA2826" s="39"/>
      <c r="AB2826" s="39"/>
      <c r="AC2826" s="39"/>
      <c r="AD2826" s="39"/>
      <c r="AE2826" s="39"/>
      <c r="AT2826" s="18" t="s">
        <v>203</v>
      </c>
      <c r="AU2826" s="18" t="s">
        <v>82</v>
      </c>
    </row>
    <row r="2827" s="2" customFormat="1" ht="37.8" customHeight="1">
      <c r="A2827" s="39"/>
      <c r="B2827" s="40"/>
      <c r="C2827" s="220" t="s">
        <v>1997</v>
      </c>
      <c r="D2827" s="220" t="s">
        <v>198</v>
      </c>
      <c r="E2827" s="221" t="s">
        <v>3173</v>
      </c>
      <c r="F2827" s="222" t="s">
        <v>3174</v>
      </c>
      <c r="G2827" s="223" t="s">
        <v>643</v>
      </c>
      <c r="H2827" s="224">
        <v>1</v>
      </c>
      <c r="I2827" s="225"/>
      <c r="J2827" s="226">
        <f>ROUND(I2827*H2827,2)</f>
        <v>0</v>
      </c>
      <c r="K2827" s="227"/>
      <c r="L2827" s="45"/>
      <c r="M2827" s="228" t="s">
        <v>1</v>
      </c>
      <c r="N2827" s="229" t="s">
        <v>38</v>
      </c>
      <c r="O2827" s="92"/>
      <c r="P2827" s="230">
        <f>O2827*H2827</f>
        <v>0</v>
      </c>
      <c r="Q2827" s="230">
        <v>0</v>
      </c>
      <c r="R2827" s="230">
        <f>Q2827*H2827</f>
        <v>0</v>
      </c>
      <c r="S2827" s="230">
        <v>0</v>
      </c>
      <c r="T2827" s="231">
        <f>S2827*H2827</f>
        <v>0</v>
      </c>
      <c r="U2827" s="39"/>
      <c r="V2827" s="39"/>
      <c r="W2827" s="39"/>
      <c r="X2827" s="39"/>
      <c r="Y2827" s="39"/>
      <c r="Z2827" s="39"/>
      <c r="AA2827" s="39"/>
      <c r="AB2827" s="39"/>
      <c r="AC2827" s="39"/>
      <c r="AD2827" s="39"/>
      <c r="AE2827" s="39"/>
      <c r="AR2827" s="232" t="s">
        <v>231</v>
      </c>
      <c r="AT2827" s="232" t="s">
        <v>198</v>
      </c>
      <c r="AU2827" s="232" t="s">
        <v>82</v>
      </c>
      <c r="AY2827" s="18" t="s">
        <v>196</v>
      </c>
      <c r="BE2827" s="233">
        <f>IF(N2827="základní",J2827,0)</f>
        <v>0</v>
      </c>
      <c r="BF2827" s="233">
        <f>IF(N2827="snížená",J2827,0)</f>
        <v>0</v>
      </c>
      <c r="BG2827" s="233">
        <f>IF(N2827="zákl. přenesená",J2827,0)</f>
        <v>0</v>
      </c>
      <c r="BH2827" s="233">
        <f>IF(N2827="sníž. přenesená",J2827,0)</f>
        <v>0</v>
      </c>
      <c r="BI2827" s="233">
        <f>IF(N2827="nulová",J2827,0)</f>
        <v>0</v>
      </c>
      <c r="BJ2827" s="18" t="s">
        <v>80</v>
      </c>
      <c r="BK2827" s="233">
        <f>ROUND(I2827*H2827,2)</f>
        <v>0</v>
      </c>
      <c r="BL2827" s="18" t="s">
        <v>231</v>
      </c>
      <c r="BM2827" s="232" t="s">
        <v>3175</v>
      </c>
    </row>
    <row r="2828" s="2" customFormat="1">
      <c r="A2828" s="39"/>
      <c r="B2828" s="40"/>
      <c r="C2828" s="41"/>
      <c r="D2828" s="234" t="s">
        <v>203</v>
      </c>
      <c r="E2828" s="41"/>
      <c r="F2828" s="235" t="s">
        <v>3174</v>
      </c>
      <c r="G2828" s="41"/>
      <c r="H2828" s="41"/>
      <c r="I2828" s="236"/>
      <c r="J2828" s="41"/>
      <c r="K2828" s="41"/>
      <c r="L2828" s="45"/>
      <c r="M2828" s="237"/>
      <c r="N2828" s="238"/>
      <c r="O2828" s="92"/>
      <c r="P2828" s="92"/>
      <c r="Q2828" s="92"/>
      <c r="R2828" s="92"/>
      <c r="S2828" s="92"/>
      <c r="T2828" s="93"/>
      <c r="U2828" s="39"/>
      <c r="V2828" s="39"/>
      <c r="W2828" s="39"/>
      <c r="X2828" s="39"/>
      <c r="Y2828" s="39"/>
      <c r="Z2828" s="39"/>
      <c r="AA2828" s="39"/>
      <c r="AB2828" s="39"/>
      <c r="AC2828" s="39"/>
      <c r="AD2828" s="39"/>
      <c r="AE2828" s="39"/>
      <c r="AT2828" s="18" t="s">
        <v>203</v>
      </c>
      <c r="AU2828" s="18" t="s">
        <v>82</v>
      </c>
    </row>
    <row r="2829" s="2" customFormat="1" ht="37.8" customHeight="1">
      <c r="A2829" s="39"/>
      <c r="B2829" s="40"/>
      <c r="C2829" s="220" t="s">
        <v>3176</v>
      </c>
      <c r="D2829" s="220" t="s">
        <v>198</v>
      </c>
      <c r="E2829" s="221" t="s">
        <v>3177</v>
      </c>
      <c r="F2829" s="222" t="s">
        <v>3178</v>
      </c>
      <c r="G2829" s="223" t="s">
        <v>643</v>
      </c>
      <c r="H2829" s="224">
        <v>539</v>
      </c>
      <c r="I2829" s="225"/>
      <c r="J2829" s="226">
        <f>ROUND(I2829*H2829,2)</f>
        <v>0</v>
      </c>
      <c r="K2829" s="227"/>
      <c r="L2829" s="45"/>
      <c r="M2829" s="228" t="s">
        <v>1</v>
      </c>
      <c r="N2829" s="229" t="s">
        <v>38</v>
      </c>
      <c r="O2829" s="92"/>
      <c r="P2829" s="230">
        <f>O2829*H2829</f>
        <v>0</v>
      </c>
      <c r="Q2829" s="230">
        <v>0</v>
      </c>
      <c r="R2829" s="230">
        <f>Q2829*H2829</f>
        <v>0</v>
      </c>
      <c r="S2829" s="230">
        <v>0</v>
      </c>
      <c r="T2829" s="231">
        <f>S2829*H2829</f>
        <v>0</v>
      </c>
      <c r="U2829" s="39"/>
      <c r="V2829" s="39"/>
      <c r="W2829" s="39"/>
      <c r="X2829" s="39"/>
      <c r="Y2829" s="39"/>
      <c r="Z2829" s="39"/>
      <c r="AA2829" s="39"/>
      <c r="AB2829" s="39"/>
      <c r="AC2829" s="39"/>
      <c r="AD2829" s="39"/>
      <c r="AE2829" s="39"/>
      <c r="AR2829" s="232" t="s">
        <v>231</v>
      </c>
      <c r="AT2829" s="232" t="s">
        <v>198</v>
      </c>
      <c r="AU2829" s="232" t="s">
        <v>82</v>
      </c>
      <c r="AY2829" s="18" t="s">
        <v>196</v>
      </c>
      <c r="BE2829" s="233">
        <f>IF(N2829="základní",J2829,0)</f>
        <v>0</v>
      </c>
      <c r="BF2829" s="233">
        <f>IF(N2829="snížená",J2829,0)</f>
        <v>0</v>
      </c>
      <c r="BG2829" s="233">
        <f>IF(N2829="zákl. přenesená",J2829,0)</f>
        <v>0</v>
      </c>
      <c r="BH2829" s="233">
        <f>IF(N2829="sníž. přenesená",J2829,0)</f>
        <v>0</v>
      </c>
      <c r="BI2829" s="233">
        <f>IF(N2829="nulová",J2829,0)</f>
        <v>0</v>
      </c>
      <c r="BJ2829" s="18" t="s">
        <v>80</v>
      </c>
      <c r="BK2829" s="233">
        <f>ROUND(I2829*H2829,2)</f>
        <v>0</v>
      </c>
      <c r="BL2829" s="18" t="s">
        <v>231</v>
      </c>
      <c r="BM2829" s="232" t="s">
        <v>3179</v>
      </c>
    </row>
    <row r="2830" s="2" customFormat="1">
      <c r="A2830" s="39"/>
      <c r="B2830" s="40"/>
      <c r="C2830" s="41"/>
      <c r="D2830" s="234" t="s">
        <v>203</v>
      </c>
      <c r="E2830" s="41"/>
      <c r="F2830" s="235" t="s">
        <v>3178</v>
      </c>
      <c r="G2830" s="41"/>
      <c r="H2830" s="41"/>
      <c r="I2830" s="236"/>
      <c r="J2830" s="41"/>
      <c r="K2830" s="41"/>
      <c r="L2830" s="45"/>
      <c r="M2830" s="237"/>
      <c r="N2830" s="238"/>
      <c r="O2830" s="92"/>
      <c r="P2830" s="92"/>
      <c r="Q2830" s="92"/>
      <c r="R2830" s="92"/>
      <c r="S2830" s="92"/>
      <c r="T2830" s="93"/>
      <c r="U2830" s="39"/>
      <c r="V2830" s="39"/>
      <c r="W2830" s="39"/>
      <c r="X2830" s="39"/>
      <c r="Y2830" s="39"/>
      <c r="Z2830" s="39"/>
      <c r="AA2830" s="39"/>
      <c r="AB2830" s="39"/>
      <c r="AC2830" s="39"/>
      <c r="AD2830" s="39"/>
      <c r="AE2830" s="39"/>
      <c r="AT2830" s="18" t="s">
        <v>203</v>
      </c>
      <c r="AU2830" s="18" t="s">
        <v>82</v>
      </c>
    </row>
    <row r="2831" s="2" customFormat="1" ht="37.8" customHeight="1">
      <c r="A2831" s="39"/>
      <c r="B2831" s="40"/>
      <c r="C2831" s="220" t="s">
        <v>2002</v>
      </c>
      <c r="D2831" s="220" t="s">
        <v>198</v>
      </c>
      <c r="E2831" s="221" t="s">
        <v>3180</v>
      </c>
      <c r="F2831" s="222" t="s">
        <v>3181</v>
      </c>
      <c r="G2831" s="223" t="s">
        <v>643</v>
      </c>
      <c r="H2831" s="224">
        <v>539</v>
      </c>
      <c r="I2831" s="225"/>
      <c r="J2831" s="226">
        <f>ROUND(I2831*H2831,2)</f>
        <v>0</v>
      </c>
      <c r="K2831" s="227"/>
      <c r="L2831" s="45"/>
      <c r="M2831" s="228" t="s">
        <v>1</v>
      </c>
      <c r="N2831" s="229" t="s">
        <v>38</v>
      </c>
      <c r="O2831" s="92"/>
      <c r="P2831" s="230">
        <f>O2831*H2831</f>
        <v>0</v>
      </c>
      <c r="Q2831" s="230">
        <v>0</v>
      </c>
      <c r="R2831" s="230">
        <f>Q2831*H2831</f>
        <v>0</v>
      </c>
      <c r="S2831" s="230">
        <v>0</v>
      </c>
      <c r="T2831" s="231">
        <f>S2831*H2831</f>
        <v>0</v>
      </c>
      <c r="U2831" s="39"/>
      <c r="V2831" s="39"/>
      <c r="W2831" s="39"/>
      <c r="X2831" s="39"/>
      <c r="Y2831" s="39"/>
      <c r="Z2831" s="39"/>
      <c r="AA2831" s="39"/>
      <c r="AB2831" s="39"/>
      <c r="AC2831" s="39"/>
      <c r="AD2831" s="39"/>
      <c r="AE2831" s="39"/>
      <c r="AR2831" s="232" t="s">
        <v>231</v>
      </c>
      <c r="AT2831" s="232" t="s">
        <v>198</v>
      </c>
      <c r="AU2831" s="232" t="s">
        <v>82</v>
      </c>
      <c r="AY2831" s="18" t="s">
        <v>196</v>
      </c>
      <c r="BE2831" s="233">
        <f>IF(N2831="základní",J2831,0)</f>
        <v>0</v>
      </c>
      <c r="BF2831" s="233">
        <f>IF(N2831="snížená",J2831,0)</f>
        <v>0</v>
      </c>
      <c r="BG2831" s="233">
        <f>IF(N2831="zákl. přenesená",J2831,0)</f>
        <v>0</v>
      </c>
      <c r="BH2831" s="233">
        <f>IF(N2831="sníž. přenesená",J2831,0)</f>
        <v>0</v>
      </c>
      <c r="BI2831" s="233">
        <f>IF(N2831="nulová",J2831,0)</f>
        <v>0</v>
      </c>
      <c r="BJ2831" s="18" t="s">
        <v>80</v>
      </c>
      <c r="BK2831" s="233">
        <f>ROUND(I2831*H2831,2)</f>
        <v>0</v>
      </c>
      <c r="BL2831" s="18" t="s">
        <v>231</v>
      </c>
      <c r="BM2831" s="232" t="s">
        <v>3182</v>
      </c>
    </row>
    <row r="2832" s="2" customFormat="1">
      <c r="A2832" s="39"/>
      <c r="B2832" s="40"/>
      <c r="C2832" s="41"/>
      <c r="D2832" s="234" t="s">
        <v>203</v>
      </c>
      <c r="E2832" s="41"/>
      <c r="F2832" s="235" t="s">
        <v>3181</v>
      </c>
      <c r="G2832" s="41"/>
      <c r="H2832" s="41"/>
      <c r="I2832" s="236"/>
      <c r="J2832" s="41"/>
      <c r="K2832" s="41"/>
      <c r="L2832" s="45"/>
      <c r="M2832" s="237"/>
      <c r="N2832" s="238"/>
      <c r="O2832" s="92"/>
      <c r="P2832" s="92"/>
      <c r="Q2832" s="92"/>
      <c r="R2832" s="92"/>
      <c r="S2832" s="92"/>
      <c r="T2832" s="93"/>
      <c r="U2832" s="39"/>
      <c r="V2832" s="39"/>
      <c r="W2832" s="39"/>
      <c r="X2832" s="39"/>
      <c r="Y2832" s="39"/>
      <c r="Z2832" s="39"/>
      <c r="AA2832" s="39"/>
      <c r="AB2832" s="39"/>
      <c r="AC2832" s="39"/>
      <c r="AD2832" s="39"/>
      <c r="AE2832" s="39"/>
      <c r="AT2832" s="18" t="s">
        <v>203</v>
      </c>
      <c r="AU2832" s="18" t="s">
        <v>82</v>
      </c>
    </row>
    <row r="2833" s="2" customFormat="1" ht="16.5" customHeight="1">
      <c r="A2833" s="39"/>
      <c r="B2833" s="40"/>
      <c r="C2833" s="220" t="s">
        <v>3183</v>
      </c>
      <c r="D2833" s="220" t="s">
        <v>198</v>
      </c>
      <c r="E2833" s="221" t="s">
        <v>3184</v>
      </c>
      <c r="F2833" s="222" t="s">
        <v>3185</v>
      </c>
      <c r="G2833" s="223" t="s">
        <v>643</v>
      </c>
      <c r="H2833" s="224">
        <v>2</v>
      </c>
      <c r="I2833" s="225"/>
      <c r="J2833" s="226">
        <f>ROUND(I2833*H2833,2)</f>
        <v>0</v>
      </c>
      <c r="K2833" s="227"/>
      <c r="L2833" s="45"/>
      <c r="M2833" s="228" t="s">
        <v>1</v>
      </c>
      <c r="N2833" s="229" t="s">
        <v>38</v>
      </c>
      <c r="O2833" s="92"/>
      <c r="P2833" s="230">
        <f>O2833*H2833</f>
        <v>0</v>
      </c>
      <c r="Q2833" s="230">
        <v>0</v>
      </c>
      <c r="R2833" s="230">
        <f>Q2833*H2833</f>
        <v>0</v>
      </c>
      <c r="S2833" s="230">
        <v>0</v>
      </c>
      <c r="T2833" s="231">
        <f>S2833*H2833</f>
        <v>0</v>
      </c>
      <c r="U2833" s="39"/>
      <c r="V2833" s="39"/>
      <c r="W2833" s="39"/>
      <c r="X2833" s="39"/>
      <c r="Y2833" s="39"/>
      <c r="Z2833" s="39"/>
      <c r="AA2833" s="39"/>
      <c r="AB2833" s="39"/>
      <c r="AC2833" s="39"/>
      <c r="AD2833" s="39"/>
      <c r="AE2833" s="39"/>
      <c r="AR2833" s="232" t="s">
        <v>231</v>
      </c>
      <c r="AT2833" s="232" t="s">
        <v>198</v>
      </c>
      <c r="AU2833" s="232" t="s">
        <v>82</v>
      </c>
      <c r="AY2833" s="18" t="s">
        <v>196</v>
      </c>
      <c r="BE2833" s="233">
        <f>IF(N2833="základní",J2833,0)</f>
        <v>0</v>
      </c>
      <c r="BF2833" s="233">
        <f>IF(N2833="snížená",J2833,0)</f>
        <v>0</v>
      </c>
      <c r="BG2833" s="233">
        <f>IF(N2833="zákl. přenesená",J2833,0)</f>
        <v>0</v>
      </c>
      <c r="BH2833" s="233">
        <f>IF(N2833="sníž. přenesená",J2833,0)</f>
        <v>0</v>
      </c>
      <c r="BI2833" s="233">
        <f>IF(N2833="nulová",J2833,0)</f>
        <v>0</v>
      </c>
      <c r="BJ2833" s="18" t="s">
        <v>80</v>
      </c>
      <c r="BK2833" s="233">
        <f>ROUND(I2833*H2833,2)</f>
        <v>0</v>
      </c>
      <c r="BL2833" s="18" t="s">
        <v>231</v>
      </c>
      <c r="BM2833" s="232" t="s">
        <v>3186</v>
      </c>
    </row>
    <row r="2834" s="2" customFormat="1">
      <c r="A2834" s="39"/>
      <c r="B2834" s="40"/>
      <c r="C2834" s="41"/>
      <c r="D2834" s="234" t="s">
        <v>203</v>
      </c>
      <c r="E2834" s="41"/>
      <c r="F2834" s="235" t="s">
        <v>3185</v>
      </c>
      <c r="G2834" s="41"/>
      <c r="H2834" s="41"/>
      <c r="I2834" s="236"/>
      <c r="J2834" s="41"/>
      <c r="K2834" s="41"/>
      <c r="L2834" s="45"/>
      <c r="M2834" s="237"/>
      <c r="N2834" s="238"/>
      <c r="O2834" s="92"/>
      <c r="P2834" s="92"/>
      <c r="Q2834" s="92"/>
      <c r="R2834" s="92"/>
      <c r="S2834" s="92"/>
      <c r="T2834" s="93"/>
      <c r="U2834" s="39"/>
      <c r="V2834" s="39"/>
      <c r="W2834" s="39"/>
      <c r="X2834" s="39"/>
      <c r="Y2834" s="39"/>
      <c r="Z2834" s="39"/>
      <c r="AA2834" s="39"/>
      <c r="AB2834" s="39"/>
      <c r="AC2834" s="39"/>
      <c r="AD2834" s="39"/>
      <c r="AE2834" s="39"/>
      <c r="AT2834" s="18" t="s">
        <v>203</v>
      </c>
      <c r="AU2834" s="18" t="s">
        <v>82</v>
      </c>
    </row>
    <row r="2835" s="2" customFormat="1" ht="16.5" customHeight="1">
      <c r="A2835" s="39"/>
      <c r="B2835" s="40"/>
      <c r="C2835" s="220" t="s">
        <v>2006</v>
      </c>
      <c r="D2835" s="220" t="s">
        <v>198</v>
      </c>
      <c r="E2835" s="221" t="s">
        <v>3187</v>
      </c>
      <c r="F2835" s="222" t="s">
        <v>3188</v>
      </c>
      <c r="G2835" s="223" t="s">
        <v>643</v>
      </c>
      <c r="H2835" s="224">
        <v>1</v>
      </c>
      <c r="I2835" s="225"/>
      <c r="J2835" s="226">
        <f>ROUND(I2835*H2835,2)</f>
        <v>0</v>
      </c>
      <c r="K2835" s="227"/>
      <c r="L2835" s="45"/>
      <c r="M2835" s="228" t="s">
        <v>1</v>
      </c>
      <c r="N2835" s="229" t="s">
        <v>38</v>
      </c>
      <c r="O2835" s="92"/>
      <c r="P2835" s="230">
        <f>O2835*H2835</f>
        <v>0</v>
      </c>
      <c r="Q2835" s="230">
        <v>0</v>
      </c>
      <c r="R2835" s="230">
        <f>Q2835*H2835</f>
        <v>0</v>
      </c>
      <c r="S2835" s="230">
        <v>0</v>
      </c>
      <c r="T2835" s="231">
        <f>S2835*H2835</f>
        <v>0</v>
      </c>
      <c r="U2835" s="39"/>
      <c r="V2835" s="39"/>
      <c r="W2835" s="39"/>
      <c r="X2835" s="39"/>
      <c r="Y2835" s="39"/>
      <c r="Z2835" s="39"/>
      <c r="AA2835" s="39"/>
      <c r="AB2835" s="39"/>
      <c r="AC2835" s="39"/>
      <c r="AD2835" s="39"/>
      <c r="AE2835" s="39"/>
      <c r="AR2835" s="232" t="s">
        <v>231</v>
      </c>
      <c r="AT2835" s="232" t="s">
        <v>198</v>
      </c>
      <c r="AU2835" s="232" t="s">
        <v>82</v>
      </c>
      <c r="AY2835" s="18" t="s">
        <v>196</v>
      </c>
      <c r="BE2835" s="233">
        <f>IF(N2835="základní",J2835,0)</f>
        <v>0</v>
      </c>
      <c r="BF2835" s="233">
        <f>IF(N2835="snížená",J2835,0)</f>
        <v>0</v>
      </c>
      <c r="BG2835" s="233">
        <f>IF(N2835="zákl. přenesená",J2835,0)</f>
        <v>0</v>
      </c>
      <c r="BH2835" s="233">
        <f>IF(N2835="sníž. přenesená",J2835,0)</f>
        <v>0</v>
      </c>
      <c r="BI2835" s="233">
        <f>IF(N2835="nulová",J2835,0)</f>
        <v>0</v>
      </c>
      <c r="BJ2835" s="18" t="s">
        <v>80</v>
      </c>
      <c r="BK2835" s="233">
        <f>ROUND(I2835*H2835,2)</f>
        <v>0</v>
      </c>
      <c r="BL2835" s="18" t="s">
        <v>231</v>
      </c>
      <c r="BM2835" s="232" t="s">
        <v>3189</v>
      </c>
    </row>
    <row r="2836" s="2" customFormat="1">
      <c r="A2836" s="39"/>
      <c r="B2836" s="40"/>
      <c r="C2836" s="41"/>
      <c r="D2836" s="234" t="s">
        <v>203</v>
      </c>
      <c r="E2836" s="41"/>
      <c r="F2836" s="235" t="s">
        <v>3188</v>
      </c>
      <c r="G2836" s="41"/>
      <c r="H2836" s="41"/>
      <c r="I2836" s="236"/>
      <c r="J2836" s="41"/>
      <c r="K2836" s="41"/>
      <c r="L2836" s="45"/>
      <c r="M2836" s="237"/>
      <c r="N2836" s="238"/>
      <c r="O2836" s="92"/>
      <c r="P2836" s="92"/>
      <c r="Q2836" s="92"/>
      <c r="R2836" s="92"/>
      <c r="S2836" s="92"/>
      <c r="T2836" s="93"/>
      <c r="U2836" s="39"/>
      <c r="V2836" s="39"/>
      <c r="W2836" s="39"/>
      <c r="X2836" s="39"/>
      <c r="Y2836" s="39"/>
      <c r="Z2836" s="39"/>
      <c r="AA2836" s="39"/>
      <c r="AB2836" s="39"/>
      <c r="AC2836" s="39"/>
      <c r="AD2836" s="39"/>
      <c r="AE2836" s="39"/>
      <c r="AT2836" s="18" t="s">
        <v>203</v>
      </c>
      <c r="AU2836" s="18" t="s">
        <v>82</v>
      </c>
    </row>
    <row r="2837" s="2" customFormat="1" ht="37.8" customHeight="1">
      <c r="A2837" s="39"/>
      <c r="B2837" s="40"/>
      <c r="C2837" s="220" t="s">
        <v>3190</v>
      </c>
      <c r="D2837" s="220" t="s">
        <v>198</v>
      </c>
      <c r="E2837" s="221" t="s">
        <v>3191</v>
      </c>
      <c r="F2837" s="222" t="s">
        <v>3192</v>
      </c>
      <c r="G2837" s="223" t="s">
        <v>643</v>
      </c>
      <c r="H2837" s="224">
        <v>2</v>
      </c>
      <c r="I2837" s="225"/>
      <c r="J2837" s="226">
        <f>ROUND(I2837*H2837,2)</f>
        <v>0</v>
      </c>
      <c r="K2837" s="227"/>
      <c r="L2837" s="45"/>
      <c r="M2837" s="228" t="s">
        <v>1</v>
      </c>
      <c r="N2837" s="229" t="s">
        <v>38</v>
      </c>
      <c r="O2837" s="92"/>
      <c r="P2837" s="230">
        <f>O2837*H2837</f>
        <v>0</v>
      </c>
      <c r="Q2837" s="230">
        <v>0</v>
      </c>
      <c r="R2837" s="230">
        <f>Q2837*H2837</f>
        <v>0</v>
      </c>
      <c r="S2837" s="230">
        <v>0</v>
      </c>
      <c r="T2837" s="231">
        <f>S2837*H2837</f>
        <v>0</v>
      </c>
      <c r="U2837" s="39"/>
      <c r="V2837" s="39"/>
      <c r="W2837" s="39"/>
      <c r="X2837" s="39"/>
      <c r="Y2837" s="39"/>
      <c r="Z2837" s="39"/>
      <c r="AA2837" s="39"/>
      <c r="AB2837" s="39"/>
      <c r="AC2837" s="39"/>
      <c r="AD2837" s="39"/>
      <c r="AE2837" s="39"/>
      <c r="AR2837" s="232" t="s">
        <v>231</v>
      </c>
      <c r="AT2837" s="232" t="s">
        <v>198</v>
      </c>
      <c r="AU2837" s="232" t="s">
        <v>82</v>
      </c>
      <c r="AY2837" s="18" t="s">
        <v>196</v>
      </c>
      <c r="BE2837" s="233">
        <f>IF(N2837="základní",J2837,0)</f>
        <v>0</v>
      </c>
      <c r="BF2837" s="233">
        <f>IF(N2837="snížená",J2837,0)</f>
        <v>0</v>
      </c>
      <c r="BG2837" s="233">
        <f>IF(N2837="zákl. přenesená",J2837,0)</f>
        <v>0</v>
      </c>
      <c r="BH2837" s="233">
        <f>IF(N2837="sníž. přenesená",J2837,0)</f>
        <v>0</v>
      </c>
      <c r="BI2837" s="233">
        <f>IF(N2837="nulová",J2837,0)</f>
        <v>0</v>
      </c>
      <c r="BJ2837" s="18" t="s">
        <v>80</v>
      </c>
      <c r="BK2837" s="233">
        <f>ROUND(I2837*H2837,2)</f>
        <v>0</v>
      </c>
      <c r="BL2837" s="18" t="s">
        <v>231</v>
      </c>
      <c r="BM2837" s="232" t="s">
        <v>3193</v>
      </c>
    </row>
    <row r="2838" s="2" customFormat="1">
      <c r="A2838" s="39"/>
      <c r="B2838" s="40"/>
      <c r="C2838" s="41"/>
      <c r="D2838" s="234" t="s">
        <v>203</v>
      </c>
      <c r="E2838" s="41"/>
      <c r="F2838" s="235" t="s">
        <v>3192</v>
      </c>
      <c r="G2838" s="41"/>
      <c r="H2838" s="41"/>
      <c r="I2838" s="236"/>
      <c r="J2838" s="41"/>
      <c r="K2838" s="41"/>
      <c r="L2838" s="45"/>
      <c r="M2838" s="237"/>
      <c r="N2838" s="238"/>
      <c r="O2838" s="92"/>
      <c r="P2838" s="92"/>
      <c r="Q2838" s="92"/>
      <c r="R2838" s="92"/>
      <c r="S2838" s="92"/>
      <c r="T2838" s="93"/>
      <c r="U2838" s="39"/>
      <c r="V2838" s="39"/>
      <c r="W2838" s="39"/>
      <c r="X2838" s="39"/>
      <c r="Y2838" s="39"/>
      <c r="Z2838" s="39"/>
      <c r="AA2838" s="39"/>
      <c r="AB2838" s="39"/>
      <c r="AC2838" s="39"/>
      <c r="AD2838" s="39"/>
      <c r="AE2838" s="39"/>
      <c r="AT2838" s="18" t="s">
        <v>203</v>
      </c>
      <c r="AU2838" s="18" t="s">
        <v>82</v>
      </c>
    </row>
    <row r="2839" s="2" customFormat="1" ht="37.8" customHeight="1">
      <c r="A2839" s="39"/>
      <c r="B2839" s="40"/>
      <c r="C2839" s="220" t="s">
        <v>2010</v>
      </c>
      <c r="D2839" s="220" t="s">
        <v>198</v>
      </c>
      <c r="E2839" s="221" t="s">
        <v>3194</v>
      </c>
      <c r="F2839" s="222" t="s">
        <v>3195</v>
      </c>
      <c r="G2839" s="223" t="s">
        <v>643</v>
      </c>
      <c r="H2839" s="224">
        <v>6</v>
      </c>
      <c r="I2839" s="225"/>
      <c r="J2839" s="226">
        <f>ROUND(I2839*H2839,2)</f>
        <v>0</v>
      </c>
      <c r="K2839" s="227"/>
      <c r="L2839" s="45"/>
      <c r="M2839" s="228" t="s">
        <v>1</v>
      </c>
      <c r="N2839" s="229" t="s">
        <v>38</v>
      </c>
      <c r="O2839" s="92"/>
      <c r="P2839" s="230">
        <f>O2839*H2839</f>
        <v>0</v>
      </c>
      <c r="Q2839" s="230">
        <v>0</v>
      </c>
      <c r="R2839" s="230">
        <f>Q2839*H2839</f>
        <v>0</v>
      </c>
      <c r="S2839" s="230">
        <v>0</v>
      </c>
      <c r="T2839" s="231">
        <f>S2839*H2839</f>
        <v>0</v>
      </c>
      <c r="U2839" s="39"/>
      <c r="V2839" s="39"/>
      <c r="W2839" s="39"/>
      <c r="X2839" s="39"/>
      <c r="Y2839" s="39"/>
      <c r="Z2839" s="39"/>
      <c r="AA2839" s="39"/>
      <c r="AB2839" s="39"/>
      <c r="AC2839" s="39"/>
      <c r="AD2839" s="39"/>
      <c r="AE2839" s="39"/>
      <c r="AR2839" s="232" t="s">
        <v>231</v>
      </c>
      <c r="AT2839" s="232" t="s">
        <v>198</v>
      </c>
      <c r="AU2839" s="232" t="s">
        <v>82</v>
      </c>
      <c r="AY2839" s="18" t="s">
        <v>196</v>
      </c>
      <c r="BE2839" s="233">
        <f>IF(N2839="základní",J2839,0)</f>
        <v>0</v>
      </c>
      <c r="BF2839" s="233">
        <f>IF(N2839="snížená",J2839,0)</f>
        <v>0</v>
      </c>
      <c r="BG2839" s="233">
        <f>IF(N2839="zákl. přenesená",J2839,0)</f>
        <v>0</v>
      </c>
      <c r="BH2839" s="233">
        <f>IF(N2839="sníž. přenesená",J2839,0)</f>
        <v>0</v>
      </c>
      <c r="BI2839" s="233">
        <f>IF(N2839="nulová",J2839,0)</f>
        <v>0</v>
      </c>
      <c r="BJ2839" s="18" t="s">
        <v>80</v>
      </c>
      <c r="BK2839" s="233">
        <f>ROUND(I2839*H2839,2)</f>
        <v>0</v>
      </c>
      <c r="BL2839" s="18" t="s">
        <v>231</v>
      </c>
      <c r="BM2839" s="232" t="s">
        <v>3196</v>
      </c>
    </row>
    <row r="2840" s="2" customFormat="1">
      <c r="A2840" s="39"/>
      <c r="B2840" s="40"/>
      <c r="C2840" s="41"/>
      <c r="D2840" s="234" t="s">
        <v>203</v>
      </c>
      <c r="E2840" s="41"/>
      <c r="F2840" s="235" t="s">
        <v>3195</v>
      </c>
      <c r="G2840" s="41"/>
      <c r="H2840" s="41"/>
      <c r="I2840" s="236"/>
      <c r="J2840" s="41"/>
      <c r="K2840" s="41"/>
      <c r="L2840" s="45"/>
      <c r="M2840" s="237"/>
      <c r="N2840" s="238"/>
      <c r="O2840" s="92"/>
      <c r="P2840" s="92"/>
      <c r="Q2840" s="92"/>
      <c r="R2840" s="92"/>
      <c r="S2840" s="92"/>
      <c r="T2840" s="93"/>
      <c r="U2840" s="39"/>
      <c r="V2840" s="39"/>
      <c r="W2840" s="39"/>
      <c r="X2840" s="39"/>
      <c r="Y2840" s="39"/>
      <c r="Z2840" s="39"/>
      <c r="AA2840" s="39"/>
      <c r="AB2840" s="39"/>
      <c r="AC2840" s="39"/>
      <c r="AD2840" s="39"/>
      <c r="AE2840" s="39"/>
      <c r="AT2840" s="18" t="s">
        <v>203</v>
      </c>
      <c r="AU2840" s="18" t="s">
        <v>82</v>
      </c>
    </row>
    <row r="2841" s="2" customFormat="1" ht="33" customHeight="1">
      <c r="A2841" s="39"/>
      <c r="B2841" s="40"/>
      <c r="C2841" s="220" t="s">
        <v>3197</v>
      </c>
      <c r="D2841" s="220" t="s">
        <v>198</v>
      </c>
      <c r="E2841" s="221" t="s">
        <v>3198</v>
      </c>
      <c r="F2841" s="222" t="s">
        <v>3199</v>
      </c>
      <c r="G2841" s="223" t="s">
        <v>643</v>
      </c>
      <c r="H2841" s="224">
        <v>109</v>
      </c>
      <c r="I2841" s="225"/>
      <c r="J2841" s="226">
        <f>ROUND(I2841*H2841,2)</f>
        <v>0</v>
      </c>
      <c r="K2841" s="227"/>
      <c r="L2841" s="45"/>
      <c r="M2841" s="228" t="s">
        <v>1</v>
      </c>
      <c r="N2841" s="229" t="s">
        <v>38</v>
      </c>
      <c r="O2841" s="92"/>
      <c r="P2841" s="230">
        <f>O2841*H2841</f>
        <v>0</v>
      </c>
      <c r="Q2841" s="230">
        <v>0</v>
      </c>
      <c r="R2841" s="230">
        <f>Q2841*H2841</f>
        <v>0</v>
      </c>
      <c r="S2841" s="230">
        <v>0</v>
      </c>
      <c r="T2841" s="231">
        <f>S2841*H2841</f>
        <v>0</v>
      </c>
      <c r="U2841" s="39"/>
      <c r="V2841" s="39"/>
      <c r="W2841" s="39"/>
      <c r="X2841" s="39"/>
      <c r="Y2841" s="39"/>
      <c r="Z2841" s="39"/>
      <c r="AA2841" s="39"/>
      <c r="AB2841" s="39"/>
      <c r="AC2841" s="39"/>
      <c r="AD2841" s="39"/>
      <c r="AE2841" s="39"/>
      <c r="AR2841" s="232" t="s">
        <v>231</v>
      </c>
      <c r="AT2841" s="232" t="s">
        <v>198</v>
      </c>
      <c r="AU2841" s="232" t="s">
        <v>82</v>
      </c>
      <c r="AY2841" s="18" t="s">
        <v>196</v>
      </c>
      <c r="BE2841" s="233">
        <f>IF(N2841="základní",J2841,0)</f>
        <v>0</v>
      </c>
      <c r="BF2841" s="233">
        <f>IF(N2841="snížená",J2841,0)</f>
        <v>0</v>
      </c>
      <c r="BG2841" s="233">
        <f>IF(N2841="zákl. přenesená",J2841,0)</f>
        <v>0</v>
      </c>
      <c r="BH2841" s="233">
        <f>IF(N2841="sníž. přenesená",J2841,0)</f>
        <v>0</v>
      </c>
      <c r="BI2841" s="233">
        <f>IF(N2841="nulová",J2841,0)</f>
        <v>0</v>
      </c>
      <c r="BJ2841" s="18" t="s">
        <v>80</v>
      </c>
      <c r="BK2841" s="233">
        <f>ROUND(I2841*H2841,2)</f>
        <v>0</v>
      </c>
      <c r="BL2841" s="18" t="s">
        <v>231</v>
      </c>
      <c r="BM2841" s="232" t="s">
        <v>3200</v>
      </c>
    </row>
    <row r="2842" s="2" customFormat="1">
      <c r="A2842" s="39"/>
      <c r="B2842" s="40"/>
      <c r="C2842" s="41"/>
      <c r="D2842" s="234" t="s">
        <v>203</v>
      </c>
      <c r="E2842" s="41"/>
      <c r="F2842" s="235" t="s">
        <v>3199</v>
      </c>
      <c r="G2842" s="41"/>
      <c r="H2842" s="41"/>
      <c r="I2842" s="236"/>
      <c r="J2842" s="41"/>
      <c r="K2842" s="41"/>
      <c r="L2842" s="45"/>
      <c r="M2842" s="237"/>
      <c r="N2842" s="238"/>
      <c r="O2842" s="92"/>
      <c r="P2842" s="92"/>
      <c r="Q2842" s="92"/>
      <c r="R2842" s="92"/>
      <c r="S2842" s="92"/>
      <c r="T2842" s="93"/>
      <c r="U2842" s="39"/>
      <c r="V2842" s="39"/>
      <c r="W2842" s="39"/>
      <c r="X2842" s="39"/>
      <c r="Y2842" s="39"/>
      <c r="Z2842" s="39"/>
      <c r="AA2842" s="39"/>
      <c r="AB2842" s="39"/>
      <c r="AC2842" s="39"/>
      <c r="AD2842" s="39"/>
      <c r="AE2842" s="39"/>
      <c r="AT2842" s="18" t="s">
        <v>203</v>
      </c>
      <c r="AU2842" s="18" t="s">
        <v>82</v>
      </c>
    </row>
    <row r="2843" s="2" customFormat="1" ht="24.15" customHeight="1">
      <c r="A2843" s="39"/>
      <c r="B2843" s="40"/>
      <c r="C2843" s="220" t="s">
        <v>2015</v>
      </c>
      <c r="D2843" s="220" t="s">
        <v>198</v>
      </c>
      <c r="E2843" s="221" t="s">
        <v>3201</v>
      </c>
      <c r="F2843" s="222" t="s">
        <v>3202</v>
      </c>
      <c r="G2843" s="223" t="s">
        <v>643</v>
      </c>
      <c r="H2843" s="224">
        <v>100</v>
      </c>
      <c r="I2843" s="225"/>
      <c r="J2843" s="226">
        <f>ROUND(I2843*H2843,2)</f>
        <v>0</v>
      </c>
      <c r="K2843" s="227"/>
      <c r="L2843" s="45"/>
      <c r="M2843" s="228" t="s">
        <v>1</v>
      </c>
      <c r="N2843" s="229" t="s">
        <v>38</v>
      </c>
      <c r="O2843" s="92"/>
      <c r="P2843" s="230">
        <f>O2843*H2843</f>
        <v>0</v>
      </c>
      <c r="Q2843" s="230">
        <v>0</v>
      </c>
      <c r="R2843" s="230">
        <f>Q2843*H2843</f>
        <v>0</v>
      </c>
      <c r="S2843" s="230">
        <v>0</v>
      </c>
      <c r="T2843" s="231">
        <f>S2843*H2843</f>
        <v>0</v>
      </c>
      <c r="U2843" s="39"/>
      <c r="V2843" s="39"/>
      <c r="W2843" s="39"/>
      <c r="X2843" s="39"/>
      <c r="Y2843" s="39"/>
      <c r="Z2843" s="39"/>
      <c r="AA2843" s="39"/>
      <c r="AB2843" s="39"/>
      <c r="AC2843" s="39"/>
      <c r="AD2843" s="39"/>
      <c r="AE2843" s="39"/>
      <c r="AR2843" s="232" t="s">
        <v>231</v>
      </c>
      <c r="AT2843" s="232" t="s">
        <v>198</v>
      </c>
      <c r="AU2843" s="232" t="s">
        <v>82</v>
      </c>
      <c r="AY2843" s="18" t="s">
        <v>196</v>
      </c>
      <c r="BE2843" s="233">
        <f>IF(N2843="základní",J2843,0)</f>
        <v>0</v>
      </c>
      <c r="BF2843" s="233">
        <f>IF(N2843="snížená",J2843,0)</f>
        <v>0</v>
      </c>
      <c r="BG2843" s="233">
        <f>IF(N2843="zákl. přenesená",J2843,0)</f>
        <v>0</v>
      </c>
      <c r="BH2843" s="233">
        <f>IF(N2843="sníž. přenesená",J2843,0)</f>
        <v>0</v>
      </c>
      <c r="BI2843" s="233">
        <f>IF(N2843="nulová",J2843,0)</f>
        <v>0</v>
      </c>
      <c r="BJ2843" s="18" t="s">
        <v>80</v>
      </c>
      <c r="BK2843" s="233">
        <f>ROUND(I2843*H2843,2)</f>
        <v>0</v>
      </c>
      <c r="BL2843" s="18" t="s">
        <v>231</v>
      </c>
      <c r="BM2843" s="232" t="s">
        <v>3203</v>
      </c>
    </row>
    <row r="2844" s="2" customFormat="1">
      <c r="A2844" s="39"/>
      <c r="B2844" s="40"/>
      <c r="C2844" s="41"/>
      <c r="D2844" s="234" t="s">
        <v>203</v>
      </c>
      <c r="E2844" s="41"/>
      <c r="F2844" s="235" t="s">
        <v>3202</v>
      </c>
      <c r="G2844" s="41"/>
      <c r="H2844" s="41"/>
      <c r="I2844" s="236"/>
      <c r="J2844" s="41"/>
      <c r="K2844" s="41"/>
      <c r="L2844" s="45"/>
      <c r="M2844" s="237"/>
      <c r="N2844" s="238"/>
      <c r="O2844" s="92"/>
      <c r="P2844" s="92"/>
      <c r="Q2844" s="92"/>
      <c r="R2844" s="92"/>
      <c r="S2844" s="92"/>
      <c r="T2844" s="93"/>
      <c r="U2844" s="39"/>
      <c r="V2844" s="39"/>
      <c r="W2844" s="39"/>
      <c r="X2844" s="39"/>
      <c r="Y2844" s="39"/>
      <c r="Z2844" s="39"/>
      <c r="AA2844" s="39"/>
      <c r="AB2844" s="39"/>
      <c r="AC2844" s="39"/>
      <c r="AD2844" s="39"/>
      <c r="AE2844" s="39"/>
      <c r="AT2844" s="18" t="s">
        <v>203</v>
      </c>
      <c r="AU2844" s="18" t="s">
        <v>82</v>
      </c>
    </row>
    <row r="2845" s="2" customFormat="1" ht="24.15" customHeight="1">
      <c r="A2845" s="39"/>
      <c r="B2845" s="40"/>
      <c r="C2845" s="220" t="s">
        <v>3204</v>
      </c>
      <c r="D2845" s="220" t="s">
        <v>198</v>
      </c>
      <c r="E2845" s="221" t="s">
        <v>3205</v>
      </c>
      <c r="F2845" s="222" t="s">
        <v>3206</v>
      </c>
      <c r="G2845" s="223" t="s">
        <v>643</v>
      </c>
      <c r="H2845" s="224">
        <v>1</v>
      </c>
      <c r="I2845" s="225"/>
      <c r="J2845" s="226">
        <f>ROUND(I2845*H2845,2)</f>
        <v>0</v>
      </c>
      <c r="K2845" s="227"/>
      <c r="L2845" s="45"/>
      <c r="M2845" s="228" t="s">
        <v>1</v>
      </c>
      <c r="N2845" s="229" t="s">
        <v>38</v>
      </c>
      <c r="O2845" s="92"/>
      <c r="P2845" s="230">
        <f>O2845*H2845</f>
        <v>0</v>
      </c>
      <c r="Q2845" s="230">
        <v>0</v>
      </c>
      <c r="R2845" s="230">
        <f>Q2845*H2845</f>
        <v>0</v>
      </c>
      <c r="S2845" s="230">
        <v>0</v>
      </c>
      <c r="T2845" s="231">
        <f>S2845*H2845</f>
        <v>0</v>
      </c>
      <c r="U2845" s="39"/>
      <c r="V2845" s="39"/>
      <c r="W2845" s="39"/>
      <c r="X2845" s="39"/>
      <c r="Y2845" s="39"/>
      <c r="Z2845" s="39"/>
      <c r="AA2845" s="39"/>
      <c r="AB2845" s="39"/>
      <c r="AC2845" s="39"/>
      <c r="AD2845" s="39"/>
      <c r="AE2845" s="39"/>
      <c r="AR2845" s="232" t="s">
        <v>231</v>
      </c>
      <c r="AT2845" s="232" t="s">
        <v>198</v>
      </c>
      <c r="AU2845" s="232" t="s">
        <v>82</v>
      </c>
      <c r="AY2845" s="18" t="s">
        <v>196</v>
      </c>
      <c r="BE2845" s="233">
        <f>IF(N2845="základní",J2845,0)</f>
        <v>0</v>
      </c>
      <c r="BF2845" s="233">
        <f>IF(N2845="snížená",J2845,0)</f>
        <v>0</v>
      </c>
      <c r="BG2845" s="233">
        <f>IF(N2845="zákl. přenesená",J2845,0)</f>
        <v>0</v>
      </c>
      <c r="BH2845" s="233">
        <f>IF(N2845="sníž. přenesená",J2845,0)</f>
        <v>0</v>
      </c>
      <c r="BI2845" s="233">
        <f>IF(N2845="nulová",J2845,0)</f>
        <v>0</v>
      </c>
      <c r="BJ2845" s="18" t="s">
        <v>80</v>
      </c>
      <c r="BK2845" s="233">
        <f>ROUND(I2845*H2845,2)</f>
        <v>0</v>
      </c>
      <c r="BL2845" s="18" t="s">
        <v>231</v>
      </c>
      <c r="BM2845" s="232" t="s">
        <v>3207</v>
      </c>
    </row>
    <row r="2846" s="2" customFormat="1">
      <c r="A2846" s="39"/>
      <c r="B2846" s="40"/>
      <c r="C2846" s="41"/>
      <c r="D2846" s="234" t="s">
        <v>203</v>
      </c>
      <c r="E2846" s="41"/>
      <c r="F2846" s="235" t="s">
        <v>3206</v>
      </c>
      <c r="G2846" s="41"/>
      <c r="H2846" s="41"/>
      <c r="I2846" s="236"/>
      <c r="J2846" s="41"/>
      <c r="K2846" s="41"/>
      <c r="L2846" s="45"/>
      <c r="M2846" s="237"/>
      <c r="N2846" s="238"/>
      <c r="O2846" s="92"/>
      <c r="P2846" s="92"/>
      <c r="Q2846" s="92"/>
      <c r="R2846" s="92"/>
      <c r="S2846" s="92"/>
      <c r="T2846" s="93"/>
      <c r="U2846" s="39"/>
      <c r="V2846" s="39"/>
      <c r="W2846" s="39"/>
      <c r="X2846" s="39"/>
      <c r="Y2846" s="39"/>
      <c r="Z2846" s="39"/>
      <c r="AA2846" s="39"/>
      <c r="AB2846" s="39"/>
      <c r="AC2846" s="39"/>
      <c r="AD2846" s="39"/>
      <c r="AE2846" s="39"/>
      <c r="AT2846" s="18" t="s">
        <v>203</v>
      </c>
      <c r="AU2846" s="18" t="s">
        <v>82</v>
      </c>
    </row>
    <row r="2847" s="2" customFormat="1" ht="16.5" customHeight="1">
      <c r="A2847" s="39"/>
      <c r="B2847" s="40"/>
      <c r="C2847" s="220" t="s">
        <v>2019</v>
      </c>
      <c r="D2847" s="220" t="s">
        <v>198</v>
      </c>
      <c r="E2847" s="221" t="s">
        <v>3208</v>
      </c>
      <c r="F2847" s="222" t="s">
        <v>2823</v>
      </c>
      <c r="G2847" s="223" t="s">
        <v>643</v>
      </c>
      <c r="H2847" s="224">
        <v>1</v>
      </c>
      <c r="I2847" s="225"/>
      <c r="J2847" s="226">
        <f>ROUND(I2847*H2847,2)</f>
        <v>0</v>
      </c>
      <c r="K2847" s="227"/>
      <c r="L2847" s="45"/>
      <c r="M2847" s="228" t="s">
        <v>1</v>
      </c>
      <c r="N2847" s="229" t="s">
        <v>38</v>
      </c>
      <c r="O2847" s="92"/>
      <c r="P2847" s="230">
        <f>O2847*H2847</f>
        <v>0</v>
      </c>
      <c r="Q2847" s="230">
        <v>0</v>
      </c>
      <c r="R2847" s="230">
        <f>Q2847*H2847</f>
        <v>0</v>
      </c>
      <c r="S2847" s="230">
        <v>0</v>
      </c>
      <c r="T2847" s="231">
        <f>S2847*H2847</f>
        <v>0</v>
      </c>
      <c r="U2847" s="39"/>
      <c r="V2847" s="39"/>
      <c r="W2847" s="39"/>
      <c r="X2847" s="39"/>
      <c r="Y2847" s="39"/>
      <c r="Z2847" s="39"/>
      <c r="AA2847" s="39"/>
      <c r="AB2847" s="39"/>
      <c r="AC2847" s="39"/>
      <c r="AD2847" s="39"/>
      <c r="AE2847" s="39"/>
      <c r="AR2847" s="232" t="s">
        <v>231</v>
      </c>
      <c r="AT2847" s="232" t="s">
        <v>198</v>
      </c>
      <c r="AU2847" s="232" t="s">
        <v>82</v>
      </c>
      <c r="AY2847" s="18" t="s">
        <v>196</v>
      </c>
      <c r="BE2847" s="233">
        <f>IF(N2847="základní",J2847,0)</f>
        <v>0</v>
      </c>
      <c r="BF2847" s="233">
        <f>IF(N2847="snížená",J2847,0)</f>
        <v>0</v>
      </c>
      <c r="BG2847" s="233">
        <f>IF(N2847="zákl. přenesená",J2847,0)</f>
        <v>0</v>
      </c>
      <c r="BH2847" s="233">
        <f>IF(N2847="sníž. přenesená",J2847,0)</f>
        <v>0</v>
      </c>
      <c r="BI2847" s="233">
        <f>IF(N2847="nulová",J2847,0)</f>
        <v>0</v>
      </c>
      <c r="BJ2847" s="18" t="s">
        <v>80</v>
      </c>
      <c r="BK2847" s="233">
        <f>ROUND(I2847*H2847,2)</f>
        <v>0</v>
      </c>
      <c r="BL2847" s="18" t="s">
        <v>231</v>
      </c>
      <c r="BM2847" s="232" t="s">
        <v>3209</v>
      </c>
    </row>
    <row r="2848" s="2" customFormat="1">
      <c r="A2848" s="39"/>
      <c r="B2848" s="40"/>
      <c r="C2848" s="41"/>
      <c r="D2848" s="234" t="s">
        <v>203</v>
      </c>
      <c r="E2848" s="41"/>
      <c r="F2848" s="235" t="s">
        <v>2823</v>
      </c>
      <c r="G2848" s="41"/>
      <c r="H2848" s="41"/>
      <c r="I2848" s="236"/>
      <c r="J2848" s="41"/>
      <c r="K2848" s="41"/>
      <c r="L2848" s="45"/>
      <c r="M2848" s="237"/>
      <c r="N2848" s="238"/>
      <c r="O2848" s="92"/>
      <c r="P2848" s="92"/>
      <c r="Q2848" s="92"/>
      <c r="R2848" s="92"/>
      <c r="S2848" s="92"/>
      <c r="T2848" s="93"/>
      <c r="U2848" s="39"/>
      <c r="V2848" s="39"/>
      <c r="W2848" s="39"/>
      <c r="X2848" s="39"/>
      <c r="Y2848" s="39"/>
      <c r="Z2848" s="39"/>
      <c r="AA2848" s="39"/>
      <c r="AB2848" s="39"/>
      <c r="AC2848" s="39"/>
      <c r="AD2848" s="39"/>
      <c r="AE2848" s="39"/>
      <c r="AT2848" s="18" t="s">
        <v>203</v>
      </c>
      <c r="AU2848" s="18" t="s">
        <v>82</v>
      </c>
    </row>
    <row r="2849" s="2" customFormat="1" ht="24.15" customHeight="1">
      <c r="A2849" s="39"/>
      <c r="B2849" s="40"/>
      <c r="C2849" s="220" t="s">
        <v>3210</v>
      </c>
      <c r="D2849" s="220" t="s">
        <v>198</v>
      </c>
      <c r="E2849" s="221" t="s">
        <v>3211</v>
      </c>
      <c r="F2849" s="222" t="s">
        <v>3212</v>
      </c>
      <c r="G2849" s="223" t="s">
        <v>2828</v>
      </c>
      <c r="H2849" s="224">
        <v>1</v>
      </c>
      <c r="I2849" s="225"/>
      <c r="J2849" s="226">
        <f>ROUND(I2849*H2849,2)</f>
        <v>0</v>
      </c>
      <c r="K2849" s="227"/>
      <c r="L2849" s="45"/>
      <c r="M2849" s="228" t="s">
        <v>1</v>
      </c>
      <c r="N2849" s="229" t="s">
        <v>38</v>
      </c>
      <c r="O2849" s="92"/>
      <c r="P2849" s="230">
        <f>O2849*H2849</f>
        <v>0</v>
      </c>
      <c r="Q2849" s="230">
        <v>0</v>
      </c>
      <c r="R2849" s="230">
        <f>Q2849*H2849</f>
        <v>0</v>
      </c>
      <c r="S2849" s="230">
        <v>0</v>
      </c>
      <c r="T2849" s="231">
        <f>S2849*H2849</f>
        <v>0</v>
      </c>
      <c r="U2849" s="39"/>
      <c r="V2849" s="39"/>
      <c r="W2849" s="39"/>
      <c r="X2849" s="39"/>
      <c r="Y2849" s="39"/>
      <c r="Z2849" s="39"/>
      <c r="AA2849" s="39"/>
      <c r="AB2849" s="39"/>
      <c r="AC2849" s="39"/>
      <c r="AD2849" s="39"/>
      <c r="AE2849" s="39"/>
      <c r="AR2849" s="232" t="s">
        <v>231</v>
      </c>
      <c r="AT2849" s="232" t="s">
        <v>198</v>
      </c>
      <c r="AU2849" s="232" t="s">
        <v>82</v>
      </c>
      <c r="AY2849" s="18" t="s">
        <v>196</v>
      </c>
      <c r="BE2849" s="233">
        <f>IF(N2849="základní",J2849,0)</f>
        <v>0</v>
      </c>
      <c r="BF2849" s="233">
        <f>IF(N2849="snížená",J2849,0)</f>
        <v>0</v>
      </c>
      <c r="BG2849" s="233">
        <f>IF(N2849="zákl. přenesená",J2849,0)</f>
        <v>0</v>
      </c>
      <c r="BH2849" s="233">
        <f>IF(N2849="sníž. přenesená",J2849,0)</f>
        <v>0</v>
      </c>
      <c r="BI2849" s="233">
        <f>IF(N2849="nulová",J2849,0)</f>
        <v>0</v>
      </c>
      <c r="BJ2849" s="18" t="s">
        <v>80</v>
      </c>
      <c r="BK2849" s="233">
        <f>ROUND(I2849*H2849,2)</f>
        <v>0</v>
      </c>
      <c r="BL2849" s="18" t="s">
        <v>231</v>
      </c>
      <c r="BM2849" s="232" t="s">
        <v>3213</v>
      </c>
    </row>
    <row r="2850" s="2" customFormat="1">
      <c r="A2850" s="39"/>
      <c r="B2850" s="40"/>
      <c r="C2850" s="41"/>
      <c r="D2850" s="234" t="s">
        <v>203</v>
      </c>
      <c r="E2850" s="41"/>
      <c r="F2850" s="235" t="s">
        <v>3212</v>
      </c>
      <c r="G2850" s="41"/>
      <c r="H2850" s="41"/>
      <c r="I2850" s="236"/>
      <c r="J2850" s="41"/>
      <c r="K2850" s="41"/>
      <c r="L2850" s="45"/>
      <c r="M2850" s="237"/>
      <c r="N2850" s="238"/>
      <c r="O2850" s="92"/>
      <c r="P2850" s="92"/>
      <c r="Q2850" s="92"/>
      <c r="R2850" s="92"/>
      <c r="S2850" s="92"/>
      <c r="T2850" s="93"/>
      <c r="U2850" s="39"/>
      <c r="V2850" s="39"/>
      <c r="W2850" s="39"/>
      <c r="X2850" s="39"/>
      <c r="Y2850" s="39"/>
      <c r="Z2850" s="39"/>
      <c r="AA2850" s="39"/>
      <c r="AB2850" s="39"/>
      <c r="AC2850" s="39"/>
      <c r="AD2850" s="39"/>
      <c r="AE2850" s="39"/>
      <c r="AT2850" s="18" t="s">
        <v>203</v>
      </c>
      <c r="AU2850" s="18" t="s">
        <v>82</v>
      </c>
    </row>
    <row r="2851" s="2" customFormat="1" ht="16.5" customHeight="1">
      <c r="A2851" s="39"/>
      <c r="B2851" s="40"/>
      <c r="C2851" s="220" t="s">
        <v>2024</v>
      </c>
      <c r="D2851" s="220" t="s">
        <v>198</v>
      </c>
      <c r="E2851" s="221" t="s">
        <v>3214</v>
      </c>
      <c r="F2851" s="222" t="s">
        <v>3215</v>
      </c>
      <c r="G2851" s="223" t="s">
        <v>256</v>
      </c>
      <c r="H2851" s="224">
        <v>5885</v>
      </c>
      <c r="I2851" s="225"/>
      <c r="J2851" s="226">
        <f>ROUND(I2851*H2851,2)</f>
        <v>0</v>
      </c>
      <c r="K2851" s="227"/>
      <c r="L2851" s="45"/>
      <c r="M2851" s="228" t="s">
        <v>1</v>
      </c>
      <c r="N2851" s="229" t="s">
        <v>38</v>
      </c>
      <c r="O2851" s="92"/>
      <c r="P2851" s="230">
        <f>O2851*H2851</f>
        <v>0</v>
      </c>
      <c r="Q2851" s="230">
        <v>0</v>
      </c>
      <c r="R2851" s="230">
        <f>Q2851*H2851</f>
        <v>0</v>
      </c>
      <c r="S2851" s="230">
        <v>0</v>
      </c>
      <c r="T2851" s="231">
        <f>S2851*H2851</f>
        <v>0</v>
      </c>
      <c r="U2851" s="39"/>
      <c r="V2851" s="39"/>
      <c r="W2851" s="39"/>
      <c r="X2851" s="39"/>
      <c r="Y2851" s="39"/>
      <c r="Z2851" s="39"/>
      <c r="AA2851" s="39"/>
      <c r="AB2851" s="39"/>
      <c r="AC2851" s="39"/>
      <c r="AD2851" s="39"/>
      <c r="AE2851" s="39"/>
      <c r="AR2851" s="232" t="s">
        <v>231</v>
      </c>
      <c r="AT2851" s="232" t="s">
        <v>198</v>
      </c>
      <c r="AU2851" s="232" t="s">
        <v>82</v>
      </c>
      <c r="AY2851" s="18" t="s">
        <v>196</v>
      </c>
      <c r="BE2851" s="233">
        <f>IF(N2851="základní",J2851,0)</f>
        <v>0</v>
      </c>
      <c r="BF2851" s="233">
        <f>IF(N2851="snížená",J2851,0)</f>
        <v>0</v>
      </c>
      <c r="BG2851" s="233">
        <f>IF(N2851="zákl. přenesená",J2851,0)</f>
        <v>0</v>
      </c>
      <c r="BH2851" s="233">
        <f>IF(N2851="sníž. přenesená",J2851,0)</f>
        <v>0</v>
      </c>
      <c r="BI2851" s="233">
        <f>IF(N2851="nulová",J2851,0)</f>
        <v>0</v>
      </c>
      <c r="BJ2851" s="18" t="s">
        <v>80</v>
      </c>
      <c r="BK2851" s="233">
        <f>ROUND(I2851*H2851,2)</f>
        <v>0</v>
      </c>
      <c r="BL2851" s="18" t="s">
        <v>231</v>
      </c>
      <c r="BM2851" s="232" t="s">
        <v>3216</v>
      </c>
    </row>
    <row r="2852" s="2" customFormat="1">
      <c r="A2852" s="39"/>
      <c r="B2852" s="40"/>
      <c r="C2852" s="41"/>
      <c r="D2852" s="234" t="s">
        <v>203</v>
      </c>
      <c r="E2852" s="41"/>
      <c r="F2852" s="235" t="s">
        <v>3215</v>
      </c>
      <c r="G2852" s="41"/>
      <c r="H2852" s="41"/>
      <c r="I2852" s="236"/>
      <c r="J2852" s="41"/>
      <c r="K2852" s="41"/>
      <c r="L2852" s="45"/>
      <c r="M2852" s="237"/>
      <c r="N2852" s="238"/>
      <c r="O2852" s="92"/>
      <c r="P2852" s="92"/>
      <c r="Q2852" s="92"/>
      <c r="R2852" s="92"/>
      <c r="S2852" s="92"/>
      <c r="T2852" s="93"/>
      <c r="U2852" s="39"/>
      <c r="V2852" s="39"/>
      <c r="W2852" s="39"/>
      <c r="X2852" s="39"/>
      <c r="Y2852" s="39"/>
      <c r="Z2852" s="39"/>
      <c r="AA2852" s="39"/>
      <c r="AB2852" s="39"/>
      <c r="AC2852" s="39"/>
      <c r="AD2852" s="39"/>
      <c r="AE2852" s="39"/>
      <c r="AT2852" s="18" t="s">
        <v>203</v>
      </c>
      <c r="AU2852" s="18" t="s">
        <v>82</v>
      </c>
    </row>
    <row r="2853" s="2" customFormat="1" ht="16.5" customHeight="1">
      <c r="A2853" s="39"/>
      <c r="B2853" s="40"/>
      <c r="C2853" s="220" t="s">
        <v>3217</v>
      </c>
      <c r="D2853" s="220" t="s">
        <v>198</v>
      </c>
      <c r="E2853" s="221" t="s">
        <v>3218</v>
      </c>
      <c r="F2853" s="222" t="s">
        <v>3219</v>
      </c>
      <c r="G2853" s="223" t="s">
        <v>256</v>
      </c>
      <c r="H2853" s="224">
        <v>5885</v>
      </c>
      <c r="I2853" s="225"/>
      <c r="J2853" s="226">
        <f>ROUND(I2853*H2853,2)</f>
        <v>0</v>
      </c>
      <c r="K2853" s="227"/>
      <c r="L2853" s="45"/>
      <c r="M2853" s="228" t="s">
        <v>1</v>
      </c>
      <c r="N2853" s="229" t="s">
        <v>38</v>
      </c>
      <c r="O2853" s="92"/>
      <c r="P2853" s="230">
        <f>O2853*H2853</f>
        <v>0</v>
      </c>
      <c r="Q2853" s="230">
        <v>0</v>
      </c>
      <c r="R2853" s="230">
        <f>Q2853*H2853</f>
        <v>0</v>
      </c>
      <c r="S2853" s="230">
        <v>0</v>
      </c>
      <c r="T2853" s="231">
        <f>S2853*H2853</f>
        <v>0</v>
      </c>
      <c r="U2853" s="39"/>
      <c r="V2853" s="39"/>
      <c r="W2853" s="39"/>
      <c r="X2853" s="39"/>
      <c r="Y2853" s="39"/>
      <c r="Z2853" s="39"/>
      <c r="AA2853" s="39"/>
      <c r="AB2853" s="39"/>
      <c r="AC2853" s="39"/>
      <c r="AD2853" s="39"/>
      <c r="AE2853" s="39"/>
      <c r="AR2853" s="232" t="s">
        <v>231</v>
      </c>
      <c r="AT2853" s="232" t="s">
        <v>198</v>
      </c>
      <c r="AU2853" s="232" t="s">
        <v>82</v>
      </c>
      <c r="AY2853" s="18" t="s">
        <v>196</v>
      </c>
      <c r="BE2853" s="233">
        <f>IF(N2853="základní",J2853,0)</f>
        <v>0</v>
      </c>
      <c r="BF2853" s="233">
        <f>IF(N2853="snížená",J2853,0)</f>
        <v>0</v>
      </c>
      <c r="BG2853" s="233">
        <f>IF(N2853="zákl. přenesená",J2853,0)</f>
        <v>0</v>
      </c>
      <c r="BH2853" s="233">
        <f>IF(N2853="sníž. přenesená",J2853,0)</f>
        <v>0</v>
      </c>
      <c r="BI2853" s="233">
        <f>IF(N2853="nulová",J2853,0)</f>
        <v>0</v>
      </c>
      <c r="BJ2853" s="18" t="s">
        <v>80</v>
      </c>
      <c r="BK2853" s="233">
        <f>ROUND(I2853*H2853,2)</f>
        <v>0</v>
      </c>
      <c r="BL2853" s="18" t="s">
        <v>231</v>
      </c>
      <c r="BM2853" s="232" t="s">
        <v>3220</v>
      </c>
    </row>
    <row r="2854" s="2" customFormat="1">
      <c r="A2854" s="39"/>
      <c r="B2854" s="40"/>
      <c r="C2854" s="41"/>
      <c r="D2854" s="234" t="s">
        <v>203</v>
      </c>
      <c r="E2854" s="41"/>
      <c r="F2854" s="235" t="s">
        <v>3219</v>
      </c>
      <c r="G2854" s="41"/>
      <c r="H2854" s="41"/>
      <c r="I2854" s="236"/>
      <c r="J2854" s="41"/>
      <c r="K2854" s="41"/>
      <c r="L2854" s="45"/>
      <c r="M2854" s="237"/>
      <c r="N2854" s="238"/>
      <c r="O2854" s="92"/>
      <c r="P2854" s="92"/>
      <c r="Q2854" s="92"/>
      <c r="R2854" s="92"/>
      <c r="S2854" s="92"/>
      <c r="T2854" s="93"/>
      <c r="U2854" s="39"/>
      <c r="V2854" s="39"/>
      <c r="W2854" s="39"/>
      <c r="X2854" s="39"/>
      <c r="Y2854" s="39"/>
      <c r="Z2854" s="39"/>
      <c r="AA2854" s="39"/>
      <c r="AB2854" s="39"/>
      <c r="AC2854" s="39"/>
      <c r="AD2854" s="39"/>
      <c r="AE2854" s="39"/>
      <c r="AT2854" s="18" t="s">
        <v>203</v>
      </c>
      <c r="AU2854" s="18" t="s">
        <v>82</v>
      </c>
    </row>
    <row r="2855" s="2" customFormat="1" ht="16.5" customHeight="1">
      <c r="A2855" s="39"/>
      <c r="B2855" s="40"/>
      <c r="C2855" s="220" t="s">
        <v>2028</v>
      </c>
      <c r="D2855" s="220" t="s">
        <v>198</v>
      </c>
      <c r="E2855" s="221" t="s">
        <v>3221</v>
      </c>
      <c r="F2855" s="222" t="s">
        <v>3222</v>
      </c>
      <c r="G2855" s="223" t="s">
        <v>643</v>
      </c>
      <c r="H2855" s="224">
        <v>1</v>
      </c>
      <c r="I2855" s="225"/>
      <c r="J2855" s="226">
        <f>ROUND(I2855*H2855,2)</f>
        <v>0</v>
      </c>
      <c r="K2855" s="227"/>
      <c r="L2855" s="45"/>
      <c r="M2855" s="228" t="s">
        <v>1</v>
      </c>
      <c r="N2855" s="229" t="s">
        <v>38</v>
      </c>
      <c r="O2855" s="92"/>
      <c r="P2855" s="230">
        <f>O2855*H2855</f>
        <v>0</v>
      </c>
      <c r="Q2855" s="230">
        <v>0</v>
      </c>
      <c r="R2855" s="230">
        <f>Q2855*H2855</f>
        <v>0</v>
      </c>
      <c r="S2855" s="230">
        <v>0</v>
      </c>
      <c r="T2855" s="231">
        <f>S2855*H2855</f>
        <v>0</v>
      </c>
      <c r="U2855" s="39"/>
      <c r="V2855" s="39"/>
      <c r="W2855" s="39"/>
      <c r="X2855" s="39"/>
      <c r="Y2855" s="39"/>
      <c r="Z2855" s="39"/>
      <c r="AA2855" s="39"/>
      <c r="AB2855" s="39"/>
      <c r="AC2855" s="39"/>
      <c r="AD2855" s="39"/>
      <c r="AE2855" s="39"/>
      <c r="AR2855" s="232" t="s">
        <v>231</v>
      </c>
      <c r="AT2855" s="232" t="s">
        <v>198</v>
      </c>
      <c r="AU2855" s="232" t="s">
        <v>82</v>
      </c>
      <c r="AY2855" s="18" t="s">
        <v>196</v>
      </c>
      <c r="BE2855" s="233">
        <f>IF(N2855="základní",J2855,0)</f>
        <v>0</v>
      </c>
      <c r="BF2855" s="233">
        <f>IF(N2855="snížená",J2855,0)</f>
        <v>0</v>
      </c>
      <c r="BG2855" s="233">
        <f>IF(N2855="zákl. přenesená",J2855,0)</f>
        <v>0</v>
      </c>
      <c r="BH2855" s="233">
        <f>IF(N2855="sníž. přenesená",J2855,0)</f>
        <v>0</v>
      </c>
      <c r="BI2855" s="233">
        <f>IF(N2855="nulová",J2855,0)</f>
        <v>0</v>
      </c>
      <c r="BJ2855" s="18" t="s">
        <v>80</v>
      </c>
      <c r="BK2855" s="233">
        <f>ROUND(I2855*H2855,2)</f>
        <v>0</v>
      </c>
      <c r="BL2855" s="18" t="s">
        <v>231</v>
      </c>
      <c r="BM2855" s="232" t="s">
        <v>3223</v>
      </c>
    </row>
    <row r="2856" s="2" customFormat="1">
      <c r="A2856" s="39"/>
      <c r="B2856" s="40"/>
      <c r="C2856" s="41"/>
      <c r="D2856" s="234" t="s">
        <v>203</v>
      </c>
      <c r="E2856" s="41"/>
      <c r="F2856" s="235" t="s">
        <v>3222</v>
      </c>
      <c r="G2856" s="41"/>
      <c r="H2856" s="41"/>
      <c r="I2856" s="236"/>
      <c r="J2856" s="41"/>
      <c r="K2856" s="41"/>
      <c r="L2856" s="45"/>
      <c r="M2856" s="237"/>
      <c r="N2856" s="238"/>
      <c r="O2856" s="92"/>
      <c r="P2856" s="92"/>
      <c r="Q2856" s="92"/>
      <c r="R2856" s="92"/>
      <c r="S2856" s="92"/>
      <c r="T2856" s="93"/>
      <c r="U2856" s="39"/>
      <c r="V2856" s="39"/>
      <c r="W2856" s="39"/>
      <c r="X2856" s="39"/>
      <c r="Y2856" s="39"/>
      <c r="Z2856" s="39"/>
      <c r="AA2856" s="39"/>
      <c r="AB2856" s="39"/>
      <c r="AC2856" s="39"/>
      <c r="AD2856" s="39"/>
      <c r="AE2856" s="39"/>
      <c r="AT2856" s="18" t="s">
        <v>203</v>
      </c>
      <c r="AU2856" s="18" t="s">
        <v>82</v>
      </c>
    </row>
    <row r="2857" s="2" customFormat="1" ht="24.15" customHeight="1">
      <c r="A2857" s="39"/>
      <c r="B2857" s="40"/>
      <c r="C2857" s="220" t="s">
        <v>3224</v>
      </c>
      <c r="D2857" s="220" t="s">
        <v>198</v>
      </c>
      <c r="E2857" s="221" t="s">
        <v>3225</v>
      </c>
      <c r="F2857" s="222" t="s">
        <v>2838</v>
      </c>
      <c r="G2857" s="223" t="s">
        <v>643</v>
      </c>
      <c r="H2857" s="224">
        <v>1</v>
      </c>
      <c r="I2857" s="225"/>
      <c r="J2857" s="226">
        <f>ROUND(I2857*H2857,2)</f>
        <v>0</v>
      </c>
      <c r="K2857" s="227"/>
      <c r="L2857" s="45"/>
      <c r="M2857" s="228" t="s">
        <v>1</v>
      </c>
      <c r="N2857" s="229" t="s">
        <v>38</v>
      </c>
      <c r="O2857" s="92"/>
      <c r="P2857" s="230">
        <f>O2857*H2857</f>
        <v>0</v>
      </c>
      <c r="Q2857" s="230">
        <v>0</v>
      </c>
      <c r="R2857" s="230">
        <f>Q2857*H2857</f>
        <v>0</v>
      </c>
      <c r="S2857" s="230">
        <v>0</v>
      </c>
      <c r="T2857" s="231">
        <f>S2857*H2857</f>
        <v>0</v>
      </c>
      <c r="U2857" s="39"/>
      <c r="V2857" s="39"/>
      <c r="W2857" s="39"/>
      <c r="X2857" s="39"/>
      <c r="Y2857" s="39"/>
      <c r="Z2857" s="39"/>
      <c r="AA2857" s="39"/>
      <c r="AB2857" s="39"/>
      <c r="AC2857" s="39"/>
      <c r="AD2857" s="39"/>
      <c r="AE2857" s="39"/>
      <c r="AR2857" s="232" t="s">
        <v>231</v>
      </c>
      <c r="AT2857" s="232" t="s">
        <v>198</v>
      </c>
      <c r="AU2857" s="232" t="s">
        <v>82</v>
      </c>
      <c r="AY2857" s="18" t="s">
        <v>196</v>
      </c>
      <c r="BE2857" s="233">
        <f>IF(N2857="základní",J2857,0)</f>
        <v>0</v>
      </c>
      <c r="BF2857" s="233">
        <f>IF(N2857="snížená",J2857,0)</f>
        <v>0</v>
      </c>
      <c r="BG2857" s="233">
        <f>IF(N2857="zákl. přenesená",J2857,0)</f>
        <v>0</v>
      </c>
      <c r="BH2857" s="233">
        <f>IF(N2857="sníž. přenesená",J2857,0)</f>
        <v>0</v>
      </c>
      <c r="BI2857" s="233">
        <f>IF(N2857="nulová",J2857,0)</f>
        <v>0</v>
      </c>
      <c r="BJ2857" s="18" t="s">
        <v>80</v>
      </c>
      <c r="BK2857" s="233">
        <f>ROUND(I2857*H2857,2)</f>
        <v>0</v>
      </c>
      <c r="BL2857" s="18" t="s">
        <v>231</v>
      </c>
      <c r="BM2857" s="232" t="s">
        <v>3226</v>
      </c>
    </row>
    <row r="2858" s="2" customFormat="1">
      <c r="A2858" s="39"/>
      <c r="B2858" s="40"/>
      <c r="C2858" s="41"/>
      <c r="D2858" s="234" t="s">
        <v>203</v>
      </c>
      <c r="E2858" s="41"/>
      <c r="F2858" s="235" t="s">
        <v>2838</v>
      </c>
      <c r="G2858" s="41"/>
      <c r="H2858" s="41"/>
      <c r="I2858" s="236"/>
      <c r="J2858" s="41"/>
      <c r="K2858" s="41"/>
      <c r="L2858" s="45"/>
      <c r="M2858" s="237"/>
      <c r="N2858" s="238"/>
      <c r="O2858" s="92"/>
      <c r="P2858" s="92"/>
      <c r="Q2858" s="92"/>
      <c r="R2858" s="92"/>
      <c r="S2858" s="92"/>
      <c r="T2858" s="93"/>
      <c r="U2858" s="39"/>
      <c r="V2858" s="39"/>
      <c r="W2858" s="39"/>
      <c r="X2858" s="39"/>
      <c r="Y2858" s="39"/>
      <c r="Z2858" s="39"/>
      <c r="AA2858" s="39"/>
      <c r="AB2858" s="39"/>
      <c r="AC2858" s="39"/>
      <c r="AD2858" s="39"/>
      <c r="AE2858" s="39"/>
      <c r="AT2858" s="18" t="s">
        <v>203</v>
      </c>
      <c r="AU2858" s="18" t="s">
        <v>82</v>
      </c>
    </row>
    <row r="2859" s="2" customFormat="1" ht="44.25" customHeight="1">
      <c r="A2859" s="39"/>
      <c r="B2859" s="40"/>
      <c r="C2859" s="220" t="s">
        <v>2033</v>
      </c>
      <c r="D2859" s="220" t="s">
        <v>198</v>
      </c>
      <c r="E2859" s="221" t="s">
        <v>3227</v>
      </c>
      <c r="F2859" s="222" t="s">
        <v>3228</v>
      </c>
      <c r="G2859" s="223" t="s">
        <v>2849</v>
      </c>
      <c r="H2859" s="293"/>
      <c r="I2859" s="225"/>
      <c r="J2859" s="226">
        <f>ROUND(I2859*H2859,2)</f>
        <v>0</v>
      </c>
      <c r="K2859" s="227"/>
      <c r="L2859" s="45"/>
      <c r="M2859" s="228" t="s">
        <v>1</v>
      </c>
      <c r="N2859" s="229" t="s">
        <v>38</v>
      </c>
      <c r="O2859" s="92"/>
      <c r="P2859" s="230">
        <f>O2859*H2859</f>
        <v>0</v>
      </c>
      <c r="Q2859" s="230">
        <v>0</v>
      </c>
      <c r="R2859" s="230">
        <f>Q2859*H2859</f>
        <v>0</v>
      </c>
      <c r="S2859" s="230">
        <v>0</v>
      </c>
      <c r="T2859" s="231">
        <f>S2859*H2859</f>
        <v>0</v>
      </c>
      <c r="U2859" s="39"/>
      <c r="V2859" s="39"/>
      <c r="W2859" s="39"/>
      <c r="X2859" s="39"/>
      <c r="Y2859" s="39"/>
      <c r="Z2859" s="39"/>
      <c r="AA2859" s="39"/>
      <c r="AB2859" s="39"/>
      <c r="AC2859" s="39"/>
      <c r="AD2859" s="39"/>
      <c r="AE2859" s="39"/>
      <c r="AR2859" s="232" t="s">
        <v>231</v>
      </c>
      <c r="AT2859" s="232" t="s">
        <v>198</v>
      </c>
      <c r="AU2859" s="232" t="s">
        <v>82</v>
      </c>
      <c r="AY2859" s="18" t="s">
        <v>196</v>
      </c>
      <c r="BE2859" s="233">
        <f>IF(N2859="základní",J2859,0)</f>
        <v>0</v>
      </c>
      <c r="BF2859" s="233">
        <f>IF(N2859="snížená",J2859,0)</f>
        <v>0</v>
      </c>
      <c r="BG2859" s="233">
        <f>IF(N2859="zákl. přenesená",J2859,0)</f>
        <v>0</v>
      </c>
      <c r="BH2859" s="233">
        <f>IF(N2859="sníž. přenesená",J2859,0)</f>
        <v>0</v>
      </c>
      <c r="BI2859" s="233">
        <f>IF(N2859="nulová",J2859,0)</f>
        <v>0</v>
      </c>
      <c r="BJ2859" s="18" t="s">
        <v>80</v>
      </c>
      <c r="BK2859" s="233">
        <f>ROUND(I2859*H2859,2)</f>
        <v>0</v>
      </c>
      <c r="BL2859" s="18" t="s">
        <v>231</v>
      </c>
      <c r="BM2859" s="232" t="s">
        <v>3229</v>
      </c>
    </row>
    <row r="2860" s="2" customFormat="1">
      <c r="A2860" s="39"/>
      <c r="B2860" s="40"/>
      <c r="C2860" s="41"/>
      <c r="D2860" s="234" t="s">
        <v>203</v>
      </c>
      <c r="E2860" s="41"/>
      <c r="F2860" s="235" t="s">
        <v>3228</v>
      </c>
      <c r="G2860" s="41"/>
      <c r="H2860" s="41"/>
      <c r="I2860" s="236"/>
      <c r="J2860" s="41"/>
      <c r="K2860" s="41"/>
      <c r="L2860" s="45"/>
      <c r="M2860" s="237"/>
      <c r="N2860" s="238"/>
      <c r="O2860" s="92"/>
      <c r="P2860" s="92"/>
      <c r="Q2860" s="92"/>
      <c r="R2860" s="92"/>
      <c r="S2860" s="92"/>
      <c r="T2860" s="93"/>
      <c r="U2860" s="39"/>
      <c r="V2860" s="39"/>
      <c r="W2860" s="39"/>
      <c r="X2860" s="39"/>
      <c r="Y2860" s="39"/>
      <c r="Z2860" s="39"/>
      <c r="AA2860" s="39"/>
      <c r="AB2860" s="39"/>
      <c r="AC2860" s="39"/>
      <c r="AD2860" s="39"/>
      <c r="AE2860" s="39"/>
      <c r="AT2860" s="18" t="s">
        <v>203</v>
      </c>
      <c r="AU2860" s="18" t="s">
        <v>82</v>
      </c>
    </row>
    <row r="2861" s="12" customFormat="1" ht="22.8" customHeight="1">
      <c r="A2861" s="12"/>
      <c r="B2861" s="204"/>
      <c r="C2861" s="205"/>
      <c r="D2861" s="206" t="s">
        <v>72</v>
      </c>
      <c r="E2861" s="218" t="s">
        <v>3230</v>
      </c>
      <c r="F2861" s="218" t="s">
        <v>3231</v>
      </c>
      <c r="G2861" s="205"/>
      <c r="H2861" s="205"/>
      <c r="I2861" s="208"/>
      <c r="J2861" s="219">
        <f>BK2861</f>
        <v>0</v>
      </c>
      <c r="K2861" s="205"/>
      <c r="L2861" s="210"/>
      <c r="M2861" s="211"/>
      <c r="N2861" s="212"/>
      <c r="O2861" s="212"/>
      <c r="P2861" s="213">
        <f>SUM(P2862:P2933)</f>
        <v>0</v>
      </c>
      <c r="Q2861" s="212"/>
      <c r="R2861" s="213">
        <f>SUM(R2862:R2933)</f>
        <v>0</v>
      </c>
      <c r="S2861" s="212"/>
      <c r="T2861" s="214">
        <f>SUM(T2862:T2933)</f>
        <v>0</v>
      </c>
      <c r="U2861" s="12"/>
      <c r="V2861" s="12"/>
      <c r="W2861" s="12"/>
      <c r="X2861" s="12"/>
      <c r="Y2861" s="12"/>
      <c r="Z2861" s="12"/>
      <c r="AA2861" s="12"/>
      <c r="AB2861" s="12"/>
      <c r="AC2861" s="12"/>
      <c r="AD2861" s="12"/>
      <c r="AE2861" s="12"/>
      <c r="AR2861" s="215" t="s">
        <v>82</v>
      </c>
      <c r="AT2861" s="216" t="s">
        <v>72</v>
      </c>
      <c r="AU2861" s="216" t="s">
        <v>80</v>
      </c>
      <c r="AY2861" s="215" t="s">
        <v>196</v>
      </c>
      <c r="BK2861" s="217">
        <f>SUM(BK2862:BK2933)</f>
        <v>0</v>
      </c>
    </row>
    <row r="2862" s="2" customFormat="1" ht="44.25" customHeight="1">
      <c r="A2862" s="39"/>
      <c r="B2862" s="40"/>
      <c r="C2862" s="220" t="s">
        <v>3232</v>
      </c>
      <c r="D2862" s="220" t="s">
        <v>198</v>
      </c>
      <c r="E2862" s="221" t="s">
        <v>3233</v>
      </c>
      <c r="F2862" s="222" t="s">
        <v>3234</v>
      </c>
      <c r="G2862" s="223" t="s">
        <v>643</v>
      </c>
      <c r="H2862" s="224">
        <v>40</v>
      </c>
      <c r="I2862" s="225"/>
      <c r="J2862" s="226">
        <f>ROUND(I2862*H2862,2)</f>
        <v>0</v>
      </c>
      <c r="K2862" s="227"/>
      <c r="L2862" s="45"/>
      <c r="M2862" s="228" t="s">
        <v>1</v>
      </c>
      <c r="N2862" s="229" t="s">
        <v>38</v>
      </c>
      <c r="O2862" s="92"/>
      <c r="P2862" s="230">
        <f>O2862*H2862</f>
        <v>0</v>
      </c>
      <c r="Q2862" s="230">
        <v>0</v>
      </c>
      <c r="R2862" s="230">
        <f>Q2862*H2862</f>
        <v>0</v>
      </c>
      <c r="S2862" s="230">
        <v>0</v>
      </c>
      <c r="T2862" s="231">
        <f>S2862*H2862</f>
        <v>0</v>
      </c>
      <c r="U2862" s="39"/>
      <c r="V2862" s="39"/>
      <c r="W2862" s="39"/>
      <c r="X2862" s="39"/>
      <c r="Y2862" s="39"/>
      <c r="Z2862" s="39"/>
      <c r="AA2862" s="39"/>
      <c r="AB2862" s="39"/>
      <c r="AC2862" s="39"/>
      <c r="AD2862" s="39"/>
      <c r="AE2862" s="39"/>
      <c r="AR2862" s="232" t="s">
        <v>231</v>
      </c>
      <c r="AT2862" s="232" t="s">
        <v>198</v>
      </c>
      <c r="AU2862" s="232" t="s">
        <v>82</v>
      </c>
      <c r="AY2862" s="18" t="s">
        <v>196</v>
      </c>
      <c r="BE2862" s="233">
        <f>IF(N2862="základní",J2862,0)</f>
        <v>0</v>
      </c>
      <c r="BF2862" s="233">
        <f>IF(N2862="snížená",J2862,0)</f>
        <v>0</v>
      </c>
      <c r="BG2862" s="233">
        <f>IF(N2862="zákl. přenesená",J2862,0)</f>
        <v>0</v>
      </c>
      <c r="BH2862" s="233">
        <f>IF(N2862="sníž. přenesená",J2862,0)</f>
        <v>0</v>
      </c>
      <c r="BI2862" s="233">
        <f>IF(N2862="nulová",J2862,0)</f>
        <v>0</v>
      </c>
      <c r="BJ2862" s="18" t="s">
        <v>80</v>
      </c>
      <c r="BK2862" s="233">
        <f>ROUND(I2862*H2862,2)</f>
        <v>0</v>
      </c>
      <c r="BL2862" s="18" t="s">
        <v>231</v>
      </c>
      <c r="BM2862" s="232" t="s">
        <v>3235</v>
      </c>
    </row>
    <row r="2863" s="2" customFormat="1">
      <c r="A2863" s="39"/>
      <c r="B2863" s="40"/>
      <c r="C2863" s="41"/>
      <c r="D2863" s="234" t="s">
        <v>203</v>
      </c>
      <c r="E2863" s="41"/>
      <c r="F2863" s="235" t="s">
        <v>3234</v>
      </c>
      <c r="G2863" s="41"/>
      <c r="H2863" s="41"/>
      <c r="I2863" s="236"/>
      <c r="J2863" s="41"/>
      <c r="K2863" s="41"/>
      <c r="L2863" s="45"/>
      <c r="M2863" s="237"/>
      <c r="N2863" s="238"/>
      <c r="O2863" s="92"/>
      <c r="P2863" s="92"/>
      <c r="Q2863" s="92"/>
      <c r="R2863" s="92"/>
      <c r="S2863" s="92"/>
      <c r="T2863" s="93"/>
      <c r="U2863" s="39"/>
      <c r="V2863" s="39"/>
      <c r="W2863" s="39"/>
      <c r="X2863" s="39"/>
      <c r="Y2863" s="39"/>
      <c r="Z2863" s="39"/>
      <c r="AA2863" s="39"/>
      <c r="AB2863" s="39"/>
      <c r="AC2863" s="39"/>
      <c r="AD2863" s="39"/>
      <c r="AE2863" s="39"/>
      <c r="AT2863" s="18" t="s">
        <v>203</v>
      </c>
      <c r="AU2863" s="18" t="s">
        <v>82</v>
      </c>
    </row>
    <row r="2864" s="2" customFormat="1" ht="24.15" customHeight="1">
      <c r="A2864" s="39"/>
      <c r="B2864" s="40"/>
      <c r="C2864" s="220" t="s">
        <v>2036</v>
      </c>
      <c r="D2864" s="220" t="s">
        <v>198</v>
      </c>
      <c r="E2864" s="221" t="s">
        <v>3236</v>
      </c>
      <c r="F2864" s="222" t="s">
        <v>3237</v>
      </c>
      <c r="G2864" s="223" t="s">
        <v>643</v>
      </c>
      <c r="H2864" s="224">
        <v>40</v>
      </c>
      <c r="I2864" s="225"/>
      <c r="J2864" s="226">
        <f>ROUND(I2864*H2864,2)</f>
        <v>0</v>
      </c>
      <c r="K2864" s="227"/>
      <c r="L2864" s="45"/>
      <c r="M2864" s="228" t="s">
        <v>1</v>
      </c>
      <c r="N2864" s="229" t="s">
        <v>38</v>
      </c>
      <c r="O2864" s="92"/>
      <c r="P2864" s="230">
        <f>O2864*H2864</f>
        <v>0</v>
      </c>
      <c r="Q2864" s="230">
        <v>0</v>
      </c>
      <c r="R2864" s="230">
        <f>Q2864*H2864</f>
        <v>0</v>
      </c>
      <c r="S2864" s="230">
        <v>0</v>
      </c>
      <c r="T2864" s="231">
        <f>S2864*H2864</f>
        <v>0</v>
      </c>
      <c r="U2864" s="39"/>
      <c r="V2864" s="39"/>
      <c r="W2864" s="39"/>
      <c r="X2864" s="39"/>
      <c r="Y2864" s="39"/>
      <c r="Z2864" s="39"/>
      <c r="AA2864" s="39"/>
      <c r="AB2864" s="39"/>
      <c r="AC2864" s="39"/>
      <c r="AD2864" s="39"/>
      <c r="AE2864" s="39"/>
      <c r="AR2864" s="232" t="s">
        <v>231</v>
      </c>
      <c r="AT2864" s="232" t="s">
        <v>198</v>
      </c>
      <c r="AU2864" s="232" t="s">
        <v>82</v>
      </c>
      <c r="AY2864" s="18" t="s">
        <v>196</v>
      </c>
      <c r="BE2864" s="233">
        <f>IF(N2864="základní",J2864,0)</f>
        <v>0</v>
      </c>
      <c r="BF2864" s="233">
        <f>IF(N2864="snížená",J2864,0)</f>
        <v>0</v>
      </c>
      <c r="BG2864" s="233">
        <f>IF(N2864="zákl. přenesená",J2864,0)</f>
        <v>0</v>
      </c>
      <c r="BH2864" s="233">
        <f>IF(N2864="sníž. přenesená",J2864,0)</f>
        <v>0</v>
      </c>
      <c r="BI2864" s="233">
        <f>IF(N2864="nulová",J2864,0)</f>
        <v>0</v>
      </c>
      <c r="BJ2864" s="18" t="s">
        <v>80</v>
      </c>
      <c r="BK2864" s="233">
        <f>ROUND(I2864*H2864,2)</f>
        <v>0</v>
      </c>
      <c r="BL2864" s="18" t="s">
        <v>231</v>
      </c>
      <c r="BM2864" s="232" t="s">
        <v>3238</v>
      </c>
    </row>
    <row r="2865" s="2" customFormat="1">
      <c r="A2865" s="39"/>
      <c r="B2865" s="40"/>
      <c r="C2865" s="41"/>
      <c r="D2865" s="234" t="s">
        <v>203</v>
      </c>
      <c r="E2865" s="41"/>
      <c r="F2865" s="235" t="s">
        <v>3237</v>
      </c>
      <c r="G2865" s="41"/>
      <c r="H2865" s="41"/>
      <c r="I2865" s="236"/>
      <c r="J2865" s="41"/>
      <c r="K2865" s="41"/>
      <c r="L2865" s="45"/>
      <c r="M2865" s="237"/>
      <c r="N2865" s="238"/>
      <c r="O2865" s="92"/>
      <c r="P2865" s="92"/>
      <c r="Q2865" s="92"/>
      <c r="R2865" s="92"/>
      <c r="S2865" s="92"/>
      <c r="T2865" s="93"/>
      <c r="U2865" s="39"/>
      <c r="V2865" s="39"/>
      <c r="W2865" s="39"/>
      <c r="X2865" s="39"/>
      <c r="Y2865" s="39"/>
      <c r="Z2865" s="39"/>
      <c r="AA2865" s="39"/>
      <c r="AB2865" s="39"/>
      <c r="AC2865" s="39"/>
      <c r="AD2865" s="39"/>
      <c r="AE2865" s="39"/>
      <c r="AT2865" s="18" t="s">
        <v>203</v>
      </c>
      <c r="AU2865" s="18" t="s">
        <v>82</v>
      </c>
    </row>
    <row r="2866" s="2" customFormat="1" ht="24.15" customHeight="1">
      <c r="A2866" s="39"/>
      <c r="B2866" s="40"/>
      <c r="C2866" s="220" t="s">
        <v>3239</v>
      </c>
      <c r="D2866" s="220" t="s">
        <v>198</v>
      </c>
      <c r="E2866" s="221" t="s">
        <v>3240</v>
      </c>
      <c r="F2866" s="222" t="s">
        <v>3241</v>
      </c>
      <c r="G2866" s="223" t="s">
        <v>643</v>
      </c>
      <c r="H2866" s="224">
        <v>40</v>
      </c>
      <c r="I2866" s="225"/>
      <c r="J2866" s="226">
        <f>ROUND(I2866*H2866,2)</f>
        <v>0</v>
      </c>
      <c r="K2866" s="227"/>
      <c r="L2866" s="45"/>
      <c r="M2866" s="228" t="s">
        <v>1</v>
      </c>
      <c r="N2866" s="229" t="s">
        <v>38</v>
      </c>
      <c r="O2866" s="92"/>
      <c r="P2866" s="230">
        <f>O2866*H2866</f>
        <v>0</v>
      </c>
      <c r="Q2866" s="230">
        <v>0</v>
      </c>
      <c r="R2866" s="230">
        <f>Q2866*H2866</f>
        <v>0</v>
      </c>
      <c r="S2866" s="230">
        <v>0</v>
      </c>
      <c r="T2866" s="231">
        <f>S2866*H2866</f>
        <v>0</v>
      </c>
      <c r="U2866" s="39"/>
      <c r="V2866" s="39"/>
      <c r="W2866" s="39"/>
      <c r="X2866" s="39"/>
      <c r="Y2866" s="39"/>
      <c r="Z2866" s="39"/>
      <c r="AA2866" s="39"/>
      <c r="AB2866" s="39"/>
      <c r="AC2866" s="39"/>
      <c r="AD2866" s="39"/>
      <c r="AE2866" s="39"/>
      <c r="AR2866" s="232" t="s">
        <v>231</v>
      </c>
      <c r="AT2866" s="232" t="s">
        <v>198</v>
      </c>
      <c r="AU2866" s="232" t="s">
        <v>82</v>
      </c>
      <c r="AY2866" s="18" t="s">
        <v>196</v>
      </c>
      <c r="BE2866" s="233">
        <f>IF(N2866="základní",J2866,0)</f>
        <v>0</v>
      </c>
      <c r="BF2866" s="233">
        <f>IF(N2866="snížená",J2866,0)</f>
        <v>0</v>
      </c>
      <c r="BG2866" s="233">
        <f>IF(N2866="zákl. přenesená",J2866,0)</f>
        <v>0</v>
      </c>
      <c r="BH2866" s="233">
        <f>IF(N2866="sníž. přenesená",J2866,0)</f>
        <v>0</v>
      </c>
      <c r="BI2866" s="233">
        <f>IF(N2866="nulová",J2866,0)</f>
        <v>0</v>
      </c>
      <c r="BJ2866" s="18" t="s">
        <v>80</v>
      </c>
      <c r="BK2866" s="233">
        <f>ROUND(I2866*H2866,2)</f>
        <v>0</v>
      </c>
      <c r="BL2866" s="18" t="s">
        <v>231</v>
      </c>
      <c r="BM2866" s="232" t="s">
        <v>3242</v>
      </c>
    </row>
    <row r="2867" s="2" customFormat="1">
      <c r="A2867" s="39"/>
      <c r="B2867" s="40"/>
      <c r="C2867" s="41"/>
      <c r="D2867" s="234" t="s">
        <v>203</v>
      </c>
      <c r="E2867" s="41"/>
      <c r="F2867" s="235" t="s">
        <v>3241</v>
      </c>
      <c r="G2867" s="41"/>
      <c r="H2867" s="41"/>
      <c r="I2867" s="236"/>
      <c r="J2867" s="41"/>
      <c r="K2867" s="41"/>
      <c r="L2867" s="45"/>
      <c r="M2867" s="237"/>
      <c r="N2867" s="238"/>
      <c r="O2867" s="92"/>
      <c r="P2867" s="92"/>
      <c r="Q2867" s="92"/>
      <c r="R2867" s="92"/>
      <c r="S2867" s="92"/>
      <c r="T2867" s="93"/>
      <c r="U2867" s="39"/>
      <c r="V2867" s="39"/>
      <c r="W2867" s="39"/>
      <c r="X2867" s="39"/>
      <c r="Y2867" s="39"/>
      <c r="Z2867" s="39"/>
      <c r="AA2867" s="39"/>
      <c r="AB2867" s="39"/>
      <c r="AC2867" s="39"/>
      <c r="AD2867" s="39"/>
      <c r="AE2867" s="39"/>
      <c r="AT2867" s="18" t="s">
        <v>203</v>
      </c>
      <c r="AU2867" s="18" t="s">
        <v>82</v>
      </c>
    </row>
    <row r="2868" s="2" customFormat="1" ht="24.15" customHeight="1">
      <c r="A2868" s="39"/>
      <c r="B2868" s="40"/>
      <c r="C2868" s="220" t="s">
        <v>2040</v>
      </c>
      <c r="D2868" s="220" t="s">
        <v>198</v>
      </c>
      <c r="E2868" s="221" t="s">
        <v>3243</v>
      </c>
      <c r="F2868" s="222" t="s">
        <v>3244</v>
      </c>
      <c r="G2868" s="223" t="s">
        <v>643</v>
      </c>
      <c r="H2868" s="224">
        <v>40</v>
      </c>
      <c r="I2868" s="225"/>
      <c r="J2868" s="226">
        <f>ROUND(I2868*H2868,2)</f>
        <v>0</v>
      </c>
      <c r="K2868" s="227"/>
      <c r="L2868" s="45"/>
      <c r="M2868" s="228" t="s">
        <v>1</v>
      </c>
      <c r="N2868" s="229" t="s">
        <v>38</v>
      </c>
      <c r="O2868" s="92"/>
      <c r="P2868" s="230">
        <f>O2868*H2868</f>
        <v>0</v>
      </c>
      <c r="Q2868" s="230">
        <v>0</v>
      </c>
      <c r="R2868" s="230">
        <f>Q2868*H2868</f>
        <v>0</v>
      </c>
      <c r="S2868" s="230">
        <v>0</v>
      </c>
      <c r="T2868" s="231">
        <f>S2868*H2868</f>
        <v>0</v>
      </c>
      <c r="U2868" s="39"/>
      <c r="V2868" s="39"/>
      <c r="W2868" s="39"/>
      <c r="X2868" s="39"/>
      <c r="Y2868" s="39"/>
      <c r="Z2868" s="39"/>
      <c r="AA2868" s="39"/>
      <c r="AB2868" s="39"/>
      <c r="AC2868" s="39"/>
      <c r="AD2868" s="39"/>
      <c r="AE2868" s="39"/>
      <c r="AR2868" s="232" t="s">
        <v>231</v>
      </c>
      <c r="AT2868" s="232" t="s">
        <v>198</v>
      </c>
      <c r="AU2868" s="232" t="s">
        <v>82</v>
      </c>
      <c r="AY2868" s="18" t="s">
        <v>196</v>
      </c>
      <c r="BE2868" s="233">
        <f>IF(N2868="základní",J2868,0)</f>
        <v>0</v>
      </c>
      <c r="BF2868" s="233">
        <f>IF(N2868="snížená",J2868,0)</f>
        <v>0</v>
      </c>
      <c r="BG2868" s="233">
        <f>IF(N2868="zákl. přenesená",J2868,0)</f>
        <v>0</v>
      </c>
      <c r="BH2868" s="233">
        <f>IF(N2868="sníž. přenesená",J2868,0)</f>
        <v>0</v>
      </c>
      <c r="BI2868" s="233">
        <f>IF(N2868="nulová",J2868,0)</f>
        <v>0</v>
      </c>
      <c r="BJ2868" s="18" t="s">
        <v>80</v>
      </c>
      <c r="BK2868" s="233">
        <f>ROUND(I2868*H2868,2)</f>
        <v>0</v>
      </c>
      <c r="BL2868" s="18" t="s">
        <v>231</v>
      </c>
      <c r="BM2868" s="232" t="s">
        <v>3245</v>
      </c>
    </row>
    <row r="2869" s="2" customFormat="1">
      <c r="A2869" s="39"/>
      <c r="B2869" s="40"/>
      <c r="C2869" s="41"/>
      <c r="D2869" s="234" t="s">
        <v>203</v>
      </c>
      <c r="E2869" s="41"/>
      <c r="F2869" s="235" t="s">
        <v>3244</v>
      </c>
      <c r="G2869" s="41"/>
      <c r="H2869" s="41"/>
      <c r="I2869" s="236"/>
      <c r="J2869" s="41"/>
      <c r="K2869" s="41"/>
      <c r="L2869" s="45"/>
      <c r="M2869" s="237"/>
      <c r="N2869" s="238"/>
      <c r="O2869" s="92"/>
      <c r="P2869" s="92"/>
      <c r="Q2869" s="92"/>
      <c r="R2869" s="92"/>
      <c r="S2869" s="92"/>
      <c r="T2869" s="93"/>
      <c r="U2869" s="39"/>
      <c r="V2869" s="39"/>
      <c r="W2869" s="39"/>
      <c r="X2869" s="39"/>
      <c r="Y2869" s="39"/>
      <c r="Z2869" s="39"/>
      <c r="AA2869" s="39"/>
      <c r="AB2869" s="39"/>
      <c r="AC2869" s="39"/>
      <c r="AD2869" s="39"/>
      <c r="AE2869" s="39"/>
      <c r="AT2869" s="18" t="s">
        <v>203</v>
      </c>
      <c r="AU2869" s="18" t="s">
        <v>82</v>
      </c>
    </row>
    <row r="2870" s="2" customFormat="1" ht="37.8" customHeight="1">
      <c r="A2870" s="39"/>
      <c r="B2870" s="40"/>
      <c r="C2870" s="220" t="s">
        <v>3246</v>
      </c>
      <c r="D2870" s="220" t="s">
        <v>198</v>
      </c>
      <c r="E2870" s="221" t="s">
        <v>3247</v>
      </c>
      <c r="F2870" s="222" t="s">
        <v>3248</v>
      </c>
      <c r="G2870" s="223" t="s">
        <v>643</v>
      </c>
      <c r="H2870" s="224">
        <v>107</v>
      </c>
      <c r="I2870" s="225"/>
      <c r="J2870" s="226">
        <f>ROUND(I2870*H2870,2)</f>
        <v>0</v>
      </c>
      <c r="K2870" s="227"/>
      <c r="L2870" s="45"/>
      <c r="M2870" s="228" t="s">
        <v>1</v>
      </c>
      <c r="N2870" s="229" t="s">
        <v>38</v>
      </c>
      <c r="O2870" s="92"/>
      <c r="P2870" s="230">
        <f>O2870*H2870</f>
        <v>0</v>
      </c>
      <c r="Q2870" s="230">
        <v>0</v>
      </c>
      <c r="R2870" s="230">
        <f>Q2870*H2870</f>
        <v>0</v>
      </c>
      <c r="S2870" s="230">
        <v>0</v>
      </c>
      <c r="T2870" s="231">
        <f>S2870*H2870</f>
        <v>0</v>
      </c>
      <c r="U2870" s="39"/>
      <c r="V2870" s="39"/>
      <c r="W2870" s="39"/>
      <c r="X2870" s="39"/>
      <c r="Y2870" s="39"/>
      <c r="Z2870" s="39"/>
      <c r="AA2870" s="39"/>
      <c r="AB2870" s="39"/>
      <c r="AC2870" s="39"/>
      <c r="AD2870" s="39"/>
      <c r="AE2870" s="39"/>
      <c r="AR2870" s="232" t="s">
        <v>231</v>
      </c>
      <c r="AT2870" s="232" t="s">
        <v>198</v>
      </c>
      <c r="AU2870" s="232" t="s">
        <v>82</v>
      </c>
      <c r="AY2870" s="18" t="s">
        <v>196</v>
      </c>
      <c r="BE2870" s="233">
        <f>IF(N2870="základní",J2870,0)</f>
        <v>0</v>
      </c>
      <c r="BF2870" s="233">
        <f>IF(N2870="snížená",J2870,0)</f>
        <v>0</v>
      </c>
      <c r="BG2870" s="233">
        <f>IF(N2870="zákl. přenesená",J2870,0)</f>
        <v>0</v>
      </c>
      <c r="BH2870" s="233">
        <f>IF(N2870="sníž. přenesená",J2870,0)</f>
        <v>0</v>
      </c>
      <c r="BI2870" s="233">
        <f>IF(N2870="nulová",J2870,0)</f>
        <v>0</v>
      </c>
      <c r="BJ2870" s="18" t="s">
        <v>80</v>
      </c>
      <c r="BK2870" s="233">
        <f>ROUND(I2870*H2870,2)</f>
        <v>0</v>
      </c>
      <c r="BL2870" s="18" t="s">
        <v>231</v>
      </c>
      <c r="BM2870" s="232" t="s">
        <v>3249</v>
      </c>
    </row>
    <row r="2871" s="2" customFormat="1">
      <c r="A2871" s="39"/>
      <c r="B2871" s="40"/>
      <c r="C2871" s="41"/>
      <c r="D2871" s="234" t="s">
        <v>203</v>
      </c>
      <c r="E2871" s="41"/>
      <c r="F2871" s="235" t="s">
        <v>3248</v>
      </c>
      <c r="G2871" s="41"/>
      <c r="H2871" s="41"/>
      <c r="I2871" s="236"/>
      <c r="J2871" s="41"/>
      <c r="K2871" s="41"/>
      <c r="L2871" s="45"/>
      <c r="M2871" s="237"/>
      <c r="N2871" s="238"/>
      <c r="O2871" s="92"/>
      <c r="P2871" s="92"/>
      <c r="Q2871" s="92"/>
      <c r="R2871" s="92"/>
      <c r="S2871" s="92"/>
      <c r="T2871" s="93"/>
      <c r="U2871" s="39"/>
      <c r="V2871" s="39"/>
      <c r="W2871" s="39"/>
      <c r="X2871" s="39"/>
      <c r="Y2871" s="39"/>
      <c r="Z2871" s="39"/>
      <c r="AA2871" s="39"/>
      <c r="AB2871" s="39"/>
      <c r="AC2871" s="39"/>
      <c r="AD2871" s="39"/>
      <c r="AE2871" s="39"/>
      <c r="AT2871" s="18" t="s">
        <v>203</v>
      </c>
      <c r="AU2871" s="18" t="s">
        <v>82</v>
      </c>
    </row>
    <row r="2872" s="2" customFormat="1" ht="37.8" customHeight="1">
      <c r="A2872" s="39"/>
      <c r="B2872" s="40"/>
      <c r="C2872" s="220" t="s">
        <v>2043</v>
      </c>
      <c r="D2872" s="220" t="s">
        <v>198</v>
      </c>
      <c r="E2872" s="221" t="s">
        <v>3250</v>
      </c>
      <c r="F2872" s="222" t="s">
        <v>3251</v>
      </c>
      <c r="G2872" s="223" t="s">
        <v>643</v>
      </c>
      <c r="H2872" s="224">
        <v>107</v>
      </c>
      <c r="I2872" s="225"/>
      <c r="J2872" s="226">
        <f>ROUND(I2872*H2872,2)</f>
        <v>0</v>
      </c>
      <c r="K2872" s="227"/>
      <c r="L2872" s="45"/>
      <c r="M2872" s="228" t="s">
        <v>1</v>
      </c>
      <c r="N2872" s="229" t="s">
        <v>38</v>
      </c>
      <c r="O2872" s="92"/>
      <c r="P2872" s="230">
        <f>O2872*H2872</f>
        <v>0</v>
      </c>
      <c r="Q2872" s="230">
        <v>0</v>
      </c>
      <c r="R2872" s="230">
        <f>Q2872*H2872</f>
        <v>0</v>
      </c>
      <c r="S2872" s="230">
        <v>0</v>
      </c>
      <c r="T2872" s="231">
        <f>S2872*H2872</f>
        <v>0</v>
      </c>
      <c r="U2872" s="39"/>
      <c r="V2872" s="39"/>
      <c r="W2872" s="39"/>
      <c r="X2872" s="39"/>
      <c r="Y2872" s="39"/>
      <c r="Z2872" s="39"/>
      <c r="AA2872" s="39"/>
      <c r="AB2872" s="39"/>
      <c r="AC2872" s="39"/>
      <c r="AD2872" s="39"/>
      <c r="AE2872" s="39"/>
      <c r="AR2872" s="232" t="s">
        <v>231</v>
      </c>
      <c r="AT2872" s="232" t="s">
        <v>198</v>
      </c>
      <c r="AU2872" s="232" t="s">
        <v>82</v>
      </c>
      <c r="AY2872" s="18" t="s">
        <v>196</v>
      </c>
      <c r="BE2872" s="233">
        <f>IF(N2872="základní",J2872,0)</f>
        <v>0</v>
      </c>
      <c r="BF2872" s="233">
        <f>IF(N2872="snížená",J2872,0)</f>
        <v>0</v>
      </c>
      <c r="BG2872" s="233">
        <f>IF(N2872="zákl. přenesená",J2872,0)</f>
        <v>0</v>
      </c>
      <c r="BH2872" s="233">
        <f>IF(N2872="sníž. přenesená",J2872,0)</f>
        <v>0</v>
      </c>
      <c r="BI2872" s="233">
        <f>IF(N2872="nulová",J2872,0)</f>
        <v>0</v>
      </c>
      <c r="BJ2872" s="18" t="s">
        <v>80</v>
      </c>
      <c r="BK2872" s="233">
        <f>ROUND(I2872*H2872,2)</f>
        <v>0</v>
      </c>
      <c r="BL2872" s="18" t="s">
        <v>231</v>
      </c>
      <c r="BM2872" s="232" t="s">
        <v>3252</v>
      </c>
    </row>
    <row r="2873" s="2" customFormat="1">
      <c r="A2873" s="39"/>
      <c r="B2873" s="40"/>
      <c r="C2873" s="41"/>
      <c r="D2873" s="234" t="s">
        <v>203</v>
      </c>
      <c r="E2873" s="41"/>
      <c r="F2873" s="235" t="s">
        <v>3251</v>
      </c>
      <c r="G2873" s="41"/>
      <c r="H2873" s="41"/>
      <c r="I2873" s="236"/>
      <c r="J2873" s="41"/>
      <c r="K2873" s="41"/>
      <c r="L2873" s="45"/>
      <c r="M2873" s="237"/>
      <c r="N2873" s="238"/>
      <c r="O2873" s="92"/>
      <c r="P2873" s="92"/>
      <c r="Q2873" s="92"/>
      <c r="R2873" s="92"/>
      <c r="S2873" s="92"/>
      <c r="T2873" s="93"/>
      <c r="U2873" s="39"/>
      <c r="V2873" s="39"/>
      <c r="W2873" s="39"/>
      <c r="X2873" s="39"/>
      <c r="Y2873" s="39"/>
      <c r="Z2873" s="39"/>
      <c r="AA2873" s="39"/>
      <c r="AB2873" s="39"/>
      <c r="AC2873" s="39"/>
      <c r="AD2873" s="39"/>
      <c r="AE2873" s="39"/>
      <c r="AT2873" s="18" t="s">
        <v>203</v>
      </c>
      <c r="AU2873" s="18" t="s">
        <v>82</v>
      </c>
    </row>
    <row r="2874" s="2" customFormat="1" ht="24.15" customHeight="1">
      <c r="A2874" s="39"/>
      <c r="B2874" s="40"/>
      <c r="C2874" s="220" t="s">
        <v>3253</v>
      </c>
      <c r="D2874" s="220" t="s">
        <v>198</v>
      </c>
      <c r="E2874" s="221" t="s">
        <v>3254</v>
      </c>
      <c r="F2874" s="222" t="s">
        <v>3255</v>
      </c>
      <c r="G2874" s="223" t="s">
        <v>643</v>
      </c>
      <c r="H2874" s="224">
        <v>107</v>
      </c>
      <c r="I2874" s="225"/>
      <c r="J2874" s="226">
        <f>ROUND(I2874*H2874,2)</f>
        <v>0</v>
      </c>
      <c r="K2874" s="227"/>
      <c r="L2874" s="45"/>
      <c r="M2874" s="228" t="s">
        <v>1</v>
      </c>
      <c r="N2874" s="229" t="s">
        <v>38</v>
      </c>
      <c r="O2874" s="92"/>
      <c r="P2874" s="230">
        <f>O2874*H2874</f>
        <v>0</v>
      </c>
      <c r="Q2874" s="230">
        <v>0</v>
      </c>
      <c r="R2874" s="230">
        <f>Q2874*H2874</f>
        <v>0</v>
      </c>
      <c r="S2874" s="230">
        <v>0</v>
      </c>
      <c r="T2874" s="231">
        <f>S2874*H2874</f>
        <v>0</v>
      </c>
      <c r="U2874" s="39"/>
      <c r="V2874" s="39"/>
      <c r="W2874" s="39"/>
      <c r="X2874" s="39"/>
      <c r="Y2874" s="39"/>
      <c r="Z2874" s="39"/>
      <c r="AA2874" s="39"/>
      <c r="AB2874" s="39"/>
      <c r="AC2874" s="39"/>
      <c r="AD2874" s="39"/>
      <c r="AE2874" s="39"/>
      <c r="AR2874" s="232" t="s">
        <v>231</v>
      </c>
      <c r="AT2874" s="232" t="s">
        <v>198</v>
      </c>
      <c r="AU2874" s="232" t="s">
        <v>82</v>
      </c>
      <c r="AY2874" s="18" t="s">
        <v>196</v>
      </c>
      <c r="BE2874" s="233">
        <f>IF(N2874="základní",J2874,0)</f>
        <v>0</v>
      </c>
      <c r="BF2874" s="233">
        <f>IF(N2874="snížená",J2874,0)</f>
        <v>0</v>
      </c>
      <c r="BG2874" s="233">
        <f>IF(N2874="zákl. přenesená",J2874,0)</f>
        <v>0</v>
      </c>
      <c r="BH2874" s="233">
        <f>IF(N2874="sníž. přenesená",J2874,0)</f>
        <v>0</v>
      </c>
      <c r="BI2874" s="233">
        <f>IF(N2874="nulová",J2874,0)</f>
        <v>0</v>
      </c>
      <c r="BJ2874" s="18" t="s">
        <v>80</v>
      </c>
      <c r="BK2874" s="233">
        <f>ROUND(I2874*H2874,2)</f>
        <v>0</v>
      </c>
      <c r="BL2874" s="18" t="s">
        <v>231</v>
      </c>
      <c r="BM2874" s="232" t="s">
        <v>3256</v>
      </c>
    </row>
    <row r="2875" s="2" customFormat="1">
      <c r="A2875" s="39"/>
      <c r="B2875" s="40"/>
      <c r="C2875" s="41"/>
      <c r="D2875" s="234" t="s">
        <v>203</v>
      </c>
      <c r="E2875" s="41"/>
      <c r="F2875" s="235" t="s">
        <v>3255</v>
      </c>
      <c r="G2875" s="41"/>
      <c r="H2875" s="41"/>
      <c r="I2875" s="236"/>
      <c r="J2875" s="41"/>
      <c r="K2875" s="41"/>
      <c r="L2875" s="45"/>
      <c r="M2875" s="237"/>
      <c r="N2875" s="238"/>
      <c r="O2875" s="92"/>
      <c r="P2875" s="92"/>
      <c r="Q2875" s="92"/>
      <c r="R2875" s="92"/>
      <c r="S2875" s="92"/>
      <c r="T2875" s="93"/>
      <c r="U2875" s="39"/>
      <c r="V2875" s="39"/>
      <c r="W2875" s="39"/>
      <c r="X2875" s="39"/>
      <c r="Y2875" s="39"/>
      <c r="Z2875" s="39"/>
      <c r="AA2875" s="39"/>
      <c r="AB2875" s="39"/>
      <c r="AC2875" s="39"/>
      <c r="AD2875" s="39"/>
      <c r="AE2875" s="39"/>
      <c r="AT2875" s="18" t="s">
        <v>203</v>
      </c>
      <c r="AU2875" s="18" t="s">
        <v>82</v>
      </c>
    </row>
    <row r="2876" s="2" customFormat="1" ht="44.25" customHeight="1">
      <c r="A2876" s="39"/>
      <c r="B2876" s="40"/>
      <c r="C2876" s="220" t="s">
        <v>2047</v>
      </c>
      <c r="D2876" s="220" t="s">
        <v>198</v>
      </c>
      <c r="E2876" s="221" t="s">
        <v>3257</v>
      </c>
      <c r="F2876" s="222" t="s">
        <v>3258</v>
      </c>
      <c r="G2876" s="223" t="s">
        <v>643</v>
      </c>
      <c r="H2876" s="224">
        <v>2</v>
      </c>
      <c r="I2876" s="225"/>
      <c r="J2876" s="226">
        <f>ROUND(I2876*H2876,2)</f>
        <v>0</v>
      </c>
      <c r="K2876" s="227"/>
      <c r="L2876" s="45"/>
      <c r="M2876" s="228" t="s">
        <v>1</v>
      </c>
      <c r="N2876" s="229" t="s">
        <v>38</v>
      </c>
      <c r="O2876" s="92"/>
      <c r="P2876" s="230">
        <f>O2876*H2876</f>
        <v>0</v>
      </c>
      <c r="Q2876" s="230">
        <v>0</v>
      </c>
      <c r="R2876" s="230">
        <f>Q2876*H2876</f>
        <v>0</v>
      </c>
      <c r="S2876" s="230">
        <v>0</v>
      </c>
      <c r="T2876" s="231">
        <f>S2876*H2876</f>
        <v>0</v>
      </c>
      <c r="U2876" s="39"/>
      <c r="V2876" s="39"/>
      <c r="W2876" s="39"/>
      <c r="X2876" s="39"/>
      <c r="Y2876" s="39"/>
      <c r="Z2876" s="39"/>
      <c r="AA2876" s="39"/>
      <c r="AB2876" s="39"/>
      <c r="AC2876" s="39"/>
      <c r="AD2876" s="39"/>
      <c r="AE2876" s="39"/>
      <c r="AR2876" s="232" t="s">
        <v>231</v>
      </c>
      <c r="AT2876" s="232" t="s">
        <v>198</v>
      </c>
      <c r="AU2876" s="232" t="s">
        <v>82</v>
      </c>
      <c r="AY2876" s="18" t="s">
        <v>196</v>
      </c>
      <c r="BE2876" s="233">
        <f>IF(N2876="základní",J2876,0)</f>
        <v>0</v>
      </c>
      <c r="BF2876" s="233">
        <f>IF(N2876="snížená",J2876,0)</f>
        <v>0</v>
      </c>
      <c r="BG2876" s="233">
        <f>IF(N2876="zákl. přenesená",J2876,0)</f>
        <v>0</v>
      </c>
      <c r="BH2876" s="233">
        <f>IF(N2876="sníž. přenesená",J2876,0)</f>
        <v>0</v>
      </c>
      <c r="BI2876" s="233">
        <f>IF(N2876="nulová",J2876,0)</f>
        <v>0</v>
      </c>
      <c r="BJ2876" s="18" t="s">
        <v>80</v>
      </c>
      <c r="BK2876" s="233">
        <f>ROUND(I2876*H2876,2)</f>
        <v>0</v>
      </c>
      <c r="BL2876" s="18" t="s">
        <v>231</v>
      </c>
      <c r="BM2876" s="232" t="s">
        <v>3259</v>
      </c>
    </row>
    <row r="2877" s="2" customFormat="1">
      <c r="A2877" s="39"/>
      <c r="B2877" s="40"/>
      <c r="C2877" s="41"/>
      <c r="D2877" s="234" t="s">
        <v>203</v>
      </c>
      <c r="E2877" s="41"/>
      <c r="F2877" s="235" t="s">
        <v>3258</v>
      </c>
      <c r="G2877" s="41"/>
      <c r="H2877" s="41"/>
      <c r="I2877" s="236"/>
      <c r="J2877" s="41"/>
      <c r="K2877" s="41"/>
      <c r="L2877" s="45"/>
      <c r="M2877" s="237"/>
      <c r="N2877" s="238"/>
      <c r="O2877" s="92"/>
      <c r="P2877" s="92"/>
      <c r="Q2877" s="92"/>
      <c r="R2877" s="92"/>
      <c r="S2877" s="92"/>
      <c r="T2877" s="93"/>
      <c r="U2877" s="39"/>
      <c r="V2877" s="39"/>
      <c r="W2877" s="39"/>
      <c r="X2877" s="39"/>
      <c r="Y2877" s="39"/>
      <c r="Z2877" s="39"/>
      <c r="AA2877" s="39"/>
      <c r="AB2877" s="39"/>
      <c r="AC2877" s="39"/>
      <c r="AD2877" s="39"/>
      <c r="AE2877" s="39"/>
      <c r="AT2877" s="18" t="s">
        <v>203</v>
      </c>
      <c r="AU2877" s="18" t="s">
        <v>82</v>
      </c>
    </row>
    <row r="2878" s="2" customFormat="1" ht="24.15" customHeight="1">
      <c r="A2878" s="39"/>
      <c r="B2878" s="40"/>
      <c r="C2878" s="220" t="s">
        <v>3260</v>
      </c>
      <c r="D2878" s="220" t="s">
        <v>198</v>
      </c>
      <c r="E2878" s="221" t="s">
        <v>3261</v>
      </c>
      <c r="F2878" s="222" t="s">
        <v>3262</v>
      </c>
      <c r="G2878" s="223" t="s">
        <v>643</v>
      </c>
      <c r="H2878" s="224">
        <v>2</v>
      </c>
      <c r="I2878" s="225"/>
      <c r="J2878" s="226">
        <f>ROUND(I2878*H2878,2)</f>
        <v>0</v>
      </c>
      <c r="K2878" s="227"/>
      <c r="L2878" s="45"/>
      <c r="M2878" s="228" t="s">
        <v>1</v>
      </c>
      <c r="N2878" s="229" t="s">
        <v>38</v>
      </c>
      <c r="O2878" s="92"/>
      <c r="P2878" s="230">
        <f>O2878*H2878</f>
        <v>0</v>
      </c>
      <c r="Q2878" s="230">
        <v>0</v>
      </c>
      <c r="R2878" s="230">
        <f>Q2878*H2878</f>
        <v>0</v>
      </c>
      <c r="S2878" s="230">
        <v>0</v>
      </c>
      <c r="T2878" s="231">
        <f>S2878*H2878</f>
        <v>0</v>
      </c>
      <c r="U2878" s="39"/>
      <c r="V2878" s="39"/>
      <c r="W2878" s="39"/>
      <c r="X2878" s="39"/>
      <c r="Y2878" s="39"/>
      <c r="Z2878" s="39"/>
      <c r="AA2878" s="39"/>
      <c r="AB2878" s="39"/>
      <c r="AC2878" s="39"/>
      <c r="AD2878" s="39"/>
      <c r="AE2878" s="39"/>
      <c r="AR2878" s="232" t="s">
        <v>231</v>
      </c>
      <c r="AT2878" s="232" t="s">
        <v>198</v>
      </c>
      <c r="AU2878" s="232" t="s">
        <v>82</v>
      </c>
      <c r="AY2878" s="18" t="s">
        <v>196</v>
      </c>
      <c r="BE2878" s="233">
        <f>IF(N2878="základní",J2878,0)</f>
        <v>0</v>
      </c>
      <c r="BF2878" s="233">
        <f>IF(N2878="snížená",J2878,0)</f>
        <v>0</v>
      </c>
      <c r="BG2878" s="233">
        <f>IF(N2878="zákl. přenesená",J2878,0)</f>
        <v>0</v>
      </c>
      <c r="BH2878" s="233">
        <f>IF(N2878="sníž. přenesená",J2878,0)</f>
        <v>0</v>
      </c>
      <c r="BI2878" s="233">
        <f>IF(N2878="nulová",J2878,0)</f>
        <v>0</v>
      </c>
      <c r="BJ2878" s="18" t="s">
        <v>80</v>
      </c>
      <c r="BK2878" s="233">
        <f>ROUND(I2878*H2878,2)</f>
        <v>0</v>
      </c>
      <c r="BL2878" s="18" t="s">
        <v>231</v>
      </c>
      <c r="BM2878" s="232" t="s">
        <v>3263</v>
      </c>
    </row>
    <row r="2879" s="2" customFormat="1">
      <c r="A2879" s="39"/>
      <c r="B2879" s="40"/>
      <c r="C2879" s="41"/>
      <c r="D2879" s="234" t="s">
        <v>203</v>
      </c>
      <c r="E2879" s="41"/>
      <c r="F2879" s="235" t="s">
        <v>3262</v>
      </c>
      <c r="G2879" s="41"/>
      <c r="H2879" s="41"/>
      <c r="I2879" s="236"/>
      <c r="J2879" s="41"/>
      <c r="K2879" s="41"/>
      <c r="L2879" s="45"/>
      <c r="M2879" s="237"/>
      <c r="N2879" s="238"/>
      <c r="O2879" s="92"/>
      <c r="P2879" s="92"/>
      <c r="Q2879" s="92"/>
      <c r="R2879" s="92"/>
      <c r="S2879" s="92"/>
      <c r="T2879" s="93"/>
      <c r="U2879" s="39"/>
      <c r="V2879" s="39"/>
      <c r="W2879" s="39"/>
      <c r="X2879" s="39"/>
      <c r="Y2879" s="39"/>
      <c r="Z2879" s="39"/>
      <c r="AA2879" s="39"/>
      <c r="AB2879" s="39"/>
      <c r="AC2879" s="39"/>
      <c r="AD2879" s="39"/>
      <c r="AE2879" s="39"/>
      <c r="AT2879" s="18" t="s">
        <v>203</v>
      </c>
      <c r="AU2879" s="18" t="s">
        <v>82</v>
      </c>
    </row>
    <row r="2880" s="2" customFormat="1" ht="24.15" customHeight="1">
      <c r="A2880" s="39"/>
      <c r="B2880" s="40"/>
      <c r="C2880" s="220" t="s">
        <v>2051</v>
      </c>
      <c r="D2880" s="220" t="s">
        <v>198</v>
      </c>
      <c r="E2880" s="221" t="s">
        <v>3264</v>
      </c>
      <c r="F2880" s="222" t="s">
        <v>3265</v>
      </c>
      <c r="G2880" s="223" t="s">
        <v>643</v>
      </c>
      <c r="H2880" s="224">
        <v>2</v>
      </c>
      <c r="I2880" s="225"/>
      <c r="J2880" s="226">
        <f>ROUND(I2880*H2880,2)</f>
        <v>0</v>
      </c>
      <c r="K2880" s="227"/>
      <c r="L2880" s="45"/>
      <c r="M2880" s="228" t="s">
        <v>1</v>
      </c>
      <c r="N2880" s="229" t="s">
        <v>38</v>
      </c>
      <c r="O2880" s="92"/>
      <c r="P2880" s="230">
        <f>O2880*H2880</f>
        <v>0</v>
      </c>
      <c r="Q2880" s="230">
        <v>0</v>
      </c>
      <c r="R2880" s="230">
        <f>Q2880*H2880</f>
        <v>0</v>
      </c>
      <c r="S2880" s="230">
        <v>0</v>
      </c>
      <c r="T2880" s="231">
        <f>S2880*H2880</f>
        <v>0</v>
      </c>
      <c r="U2880" s="39"/>
      <c r="V2880" s="39"/>
      <c r="W2880" s="39"/>
      <c r="X2880" s="39"/>
      <c r="Y2880" s="39"/>
      <c r="Z2880" s="39"/>
      <c r="AA2880" s="39"/>
      <c r="AB2880" s="39"/>
      <c r="AC2880" s="39"/>
      <c r="AD2880" s="39"/>
      <c r="AE2880" s="39"/>
      <c r="AR2880" s="232" t="s">
        <v>231</v>
      </c>
      <c r="AT2880" s="232" t="s">
        <v>198</v>
      </c>
      <c r="AU2880" s="232" t="s">
        <v>82</v>
      </c>
      <c r="AY2880" s="18" t="s">
        <v>196</v>
      </c>
      <c r="BE2880" s="233">
        <f>IF(N2880="základní",J2880,0)</f>
        <v>0</v>
      </c>
      <c r="BF2880" s="233">
        <f>IF(N2880="snížená",J2880,0)</f>
        <v>0</v>
      </c>
      <c r="BG2880" s="233">
        <f>IF(N2880="zákl. přenesená",J2880,0)</f>
        <v>0</v>
      </c>
      <c r="BH2880" s="233">
        <f>IF(N2880="sníž. přenesená",J2880,0)</f>
        <v>0</v>
      </c>
      <c r="BI2880" s="233">
        <f>IF(N2880="nulová",J2880,0)</f>
        <v>0</v>
      </c>
      <c r="BJ2880" s="18" t="s">
        <v>80</v>
      </c>
      <c r="BK2880" s="233">
        <f>ROUND(I2880*H2880,2)</f>
        <v>0</v>
      </c>
      <c r="BL2880" s="18" t="s">
        <v>231</v>
      </c>
      <c r="BM2880" s="232" t="s">
        <v>3266</v>
      </c>
    </row>
    <row r="2881" s="2" customFormat="1">
      <c r="A2881" s="39"/>
      <c r="B2881" s="40"/>
      <c r="C2881" s="41"/>
      <c r="D2881" s="234" t="s">
        <v>203</v>
      </c>
      <c r="E2881" s="41"/>
      <c r="F2881" s="235" t="s">
        <v>3265</v>
      </c>
      <c r="G2881" s="41"/>
      <c r="H2881" s="41"/>
      <c r="I2881" s="236"/>
      <c r="J2881" s="41"/>
      <c r="K2881" s="41"/>
      <c r="L2881" s="45"/>
      <c r="M2881" s="237"/>
      <c r="N2881" s="238"/>
      <c r="O2881" s="92"/>
      <c r="P2881" s="92"/>
      <c r="Q2881" s="92"/>
      <c r="R2881" s="92"/>
      <c r="S2881" s="92"/>
      <c r="T2881" s="93"/>
      <c r="U2881" s="39"/>
      <c r="V2881" s="39"/>
      <c r="W2881" s="39"/>
      <c r="X2881" s="39"/>
      <c r="Y2881" s="39"/>
      <c r="Z2881" s="39"/>
      <c r="AA2881" s="39"/>
      <c r="AB2881" s="39"/>
      <c r="AC2881" s="39"/>
      <c r="AD2881" s="39"/>
      <c r="AE2881" s="39"/>
      <c r="AT2881" s="18" t="s">
        <v>203</v>
      </c>
      <c r="AU2881" s="18" t="s">
        <v>82</v>
      </c>
    </row>
    <row r="2882" s="2" customFormat="1" ht="62.7" customHeight="1">
      <c r="A2882" s="39"/>
      <c r="B2882" s="40"/>
      <c r="C2882" s="220" t="s">
        <v>3267</v>
      </c>
      <c r="D2882" s="220" t="s">
        <v>198</v>
      </c>
      <c r="E2882" s="221" t="s">
        <v>3268</v>
      </c>
      <c r="F2882" s="222" t="s">
        <v>3269</v>
      </c>
      <c r="G2882" s="223" t="s">
        <v>643</v>
      </c>
      <c r="H2882" s="224">
        <v>6</v>
      </c>
      <c r="I2882" s="225"/>
      <c r="J2882" s="226">
        <f>ROUND(I2882*H2882,2)</f>
        <v>0</v>
      </c>
      <c r="K2882" s="227"/>
      <c r="L2882" s="45"/>
      <c r="M2882" s="228" t="s">
        <v>1</v>
      </c>
      <c r="N2882" s="229" t="s">
        <v>38</v>
      </c>
      <c r="O2882" s="92"/>
      <c r="P2882" s="230">
        <f>O2882*H2882</f>
        <v>0</v>
      </c>
      <c r="Q2882" s="230">
        <v>0</v>
      </c>
      <c r="R2882" s="230">
        <f>Q2882*H2882</f>
        <v>0</v>
      </c>
      <c r="S2882" s="230">
        <v>0</v>
      </c>
      <c r="T2882" s="231">
        <f>S2882*H2882</f>
        <v>0</v>
      </c>
      <c r="U2882" s="39"/>
      <c r="V2882" s="39"/>
      <c r="W2882" s="39"/>
      <c r="X2882" s="39"/>
      <c r="Y2882" s="39"/>
      <c r="Z2882" s="39"/>
      <c r="AA2882" s="39"/>
      <c r="AB2882" s="39"/>
      <c r="AC2882" s="39"/>
      <c r="AD2882" s="39"/>
      <c r="AE2882" s="39"/>
      <c r="AR2882" s="232" t="s">
        <v>231</v>
      </c>
      <c r="AT2882" s="232" t="s">
        <v>198</v>
      </c>
      <c r="AU2882" s="232" t="s">
        <v>82</v>
      </c>
      <c r="AY2882" s="18" t="s">
        <v>196</v>
      </c>
      <c r="BE2882" s="233">
        <f>IF(N2882="základní",J2882,0)</f>
        <v>0</v>
      </c>
      <c r="BF2882" s="233">
        <f>IF(N2882="snížená",J2882,0)</f>
        <v>0</v>
      </c>
      <c r="BG2882" s="233">
        <f>IF(N2882="zákl. přenesená",J2882,0)</f>
        <v>0</v>
      </c>
      <c r="BH2882" s="233">
        <f>IF(N2882="sníž. přenesená",J2882,0)</f>
        <v>0</v>
      </c>
      <c r="BI2882" s="233">
        <f>IF(N2882="nulová",J2882,0)</f>
        <v>0</v>
      </c>
      <c r="BJ2882" s="18" t="s">
        <v>80</v>
      </c>
      <c r="BK2882" s="233">
        <f>ROUND(I2882*H2882,2)</f>
        <v>0</v>
      </c>
      <c r="BL2882" s="18" t="s">
        <v>231</v>
      </c>
      <c r="BM2882" s="232" t="s">
        <v>3270</v>
      </c>
    </row>
    <row r="2883" s="2" customFormat="1">
      <c r="A2883" s="39"/>
      <c r="B2883" s="40"/>
      <c r="C2883" s="41"/>
      <c r="D2883" s="234" t="s">
        <v>203</v>
      </c>
      <c r="E2883" s="41"/>
      <c r="F2883" s="235" t="s">
        <v>3269</v>
      </c>
      <c r="G2883" s="41"/>
      <c r="H2883" s="41"/>
      <c r="I2883" s="236"/>
      <c r="J2883" s="41"/>
      <c r="K2883" s="41"/>
      <c r="L2883" s="45"/>
      <c r="M2883" s="237"/>
      <c r="N2883" s="238"/>
      <c r="O2883" s="92"/>
      <c r="P2883" s="92"/>
      <c r="Q2883" s="92"/>
      <c r="R2883" s="92"/>
      <c r="S2883" s="92"/>
      <c r="T2883" s="93"/>
      <c r="U2883" s="39"/>
      <c r="V2883" s="39"/>
      <c r="W2883" s="39"/>
      <c r="X2883" s="39"/>
      <c r="Y2883" s="39"/>
      <c r="Z2883" s="39"/>
      <c r="AA2883" s="39"/>
      <c r="AB2883" s="39"/>
      <c r="AC2883" s="39"/>
      <c r="AD2883" s="39"/>
      <c r="AE2883" s="39"/>
      <c r="AT2883" s="18" t="s">
        <v>203</v>
      </c>
      <c r="AU2883" s="18" t="s">
        <v>82</v>
      </c>
    </row>
    <row r="2884" s="2" customFormat="1" ht="33" customHeight="1">
      <c r="A2884" s="39"/>
      <c r="B2884" s="40"/>
      <c r="C2884" s="220" t="s">
        <v>2056</v>
      </c>
      <c r="D2884" s="220" t="s">
        <v>198</v>
      </c>
      <c r="E2884" s="221" t="s">
        <v>3271</v>
      </c>
      <c r="F2884" s="222" t="s">
        <v>3272</v>
      </c>
      <c r="G2884" s="223" t="s">
        <v>643</v>
      </c>
      <c r="H2884" s="224">
        <v>4</v>
      </c>
      <c r="I2884" s="225"/>
      <c r="J2884" s="226">
        <f>ROUND(I2884*H2884,2)</f>
        <v>0</v>
      </c>
      <c r="K2884" s="227"/>
      <c r="L2884" s="45"/>
      <c r="M2884" s="228" t="s">
        <v>1</v>
      </c>
      <c r="N2884" s="229" t="s">
        <v>38</v>
      </c>
      <c r="O2884" s="92"/>
      <c r="P2884" s="230">
        <f>O2884*H2884</f>
        <v>0</v>
      </c>
      <c r="Q2884" s="230">
        <v>0</v>
      </c>
      <c r="R2884" s="230">
        <f>Q2884*H2884</f>
        <v>0</v>
      </c>
      <c r="S2884" s="230">
        <v>0</v>
      </c>
      <c r="T2884" s="231">
        <f>S2884*H2884</f>
        <v>0</v>
      </c>
      <c r="U2884" s="39"/>
      <c r="V2884" s="39"/>
      <c r="W2884" s="39"/>
      <c r="X2884" s="39"/>
      <c r="Y2884" s="39"/>
      <c r="Z2884" s="39"/>
      <c r="AA2884" s="39"/>
      <c r="AB2884" s="39"/>
      <c r="AC2884" s="39"/>
      <c r="AD2884" s="39"/>
      <c r="AE2884" s="39"/>
      <c r="AR2884" s="232" t="s">
        <v>231</v>
      </c>
      <c r="AT2884" s="232" t="s">
        <v>198</v>
      </c>
      <c r="AU2884" s="232" t="s">
        <v>82</v>
      </c>
      <c r="AY2884" s="18" t="s">
        <v>196</v>
      </c>
      <c r="BE2884" s="233">
        <f>IF(N2884="základní",J2884,0)</f>
        <v>0</v>
      </c>
      <c r="BF2884" s="233">
        <f>IF(N2884="snížená",J2884,0)</f>
        <v>0</v>
      </c>
      <c r="BG2884" s="233">
        <f>IF(N2884="zákl. přenesená",J2884,0)</f>
        <v>0</v>
      </c>
      <c r="BH2884" s="233">
        <f>IF(N2884="sníž. přenesená",J2884,0)</f>
        <v>0</v>
      </c>
      <c r="BI2884" s="233">
        <f>IF(N2884="nulová",J2884,0)</f>
        <v>0</v>
      </c>
      <c r="BJ2884" s="18" t="s">
        <v>80</v>
      </c>
      <c r="BK2884" s="233">
        <f>ROUND(I2884*H2884,2)</f>
        <v>0</v>
      </c>
      <c r="BL2884" s="18" t="s">
        <v>231</v>
      </c>
      <c r="BM2884" s="232" t="s">
        <v>3273</v>
      </c>
    </row>
    <row r="2885" s="2" customFormat="1">
      <c r="A2885" s="39"/>
      <c r="B2885" s="40"/>
      <c r="C2885" s="41"/>
      <c r="D2885" s="234" t="s">
        <v>203</v>
      </c>
      <c r="E2885" s="41"/>
      <c r="F2885" s="235" t="s">
        <v>3272</v>
      </c>
      <c r="G2885" s="41"/>
      <c r="H2885" s="41"/>
      <c r="I2885" s="236"/>
      <c r="J2885" s="41"/>
      <c r="K2885" s="41"/>
      <c r="L2885" s="45"/>
      <c r="M2885" s="237"/>
      <c r="N2885" s="238"/>
      <c r="O2885" s="92"/>
      <c r="P2885" s="92"/>
      <c r="Q2885" s="92"/>
      <c r="R2885" s="92"/>
      <c r="S2885" s="92"/>
      <c r="T2885" s="93"/>
      <c r="U2885" s="39"/>
      <c r="V2885" s="39"/>
      <c r="W2885" s="39"/>
      <c r="X2885" s="39"/>
      <c r="Y2885" s="39"/>
      <c r="Z2885" s="39"/>
      <c r="AA2885" s="39"/>
      <c r="AB2885" s="39"/>
      <c r="AC2885" s="39"/>
      <c r="AD2885" s="39"/>
      <c r="AE2885" s="39"/>
      <c r="AT2885" s="18" t="s">
        <v>203</v>
      </c>
      <c r="AU2885" s="18" t="s">
        <v>82</v>
      </c>
    </row>
    <row r="2886" s="2" customFormat="1" ht="37.8" customHeight="1">
      <c r="A2886" s="39"/>
      <c r="B2886" s="40"/>
      <c r="C2886" s="220" t="s">
        <v>3274</v>
      </c>
      <c r="D2886" s="220" t="s">
        <v>198</v>
      </c>
      <c r="E2886" s="221" t="s">
        <v>3275</v>
      </c>
      <c r="F2886" s="222" t="s">
        <v>3276</v>
      </c>
      <c r="G2886" s="223" t="s">
        <v>643</v>
      </c>
      <c r="H2886" s="224">
        <v>5</v>
      </c>
      <c r="I2886" s="225"/>
      <c r="J2886" s="226">
        <f>ROUND(I2886*H2886,2)</f>
        <v>0</v>
      </c>
      <c r="K2886" s="227"/>
      <c r="L2886" s="45"/>
      <c r="M2886" s="228" t="s">
        <v>1</v>
      </c>
      <c r="N2886" s="229" t="s">
        <v>38</v>
      </c>
      <c r="O2886" s="92"/>
      <c r="P2886" s="230">
        <f>O2886*H2886</f>
        <v>0</v>
      </c>
      <c r="Q2886" s="230">
        <v>0</v>
      </c>
      <c r="R2886" s="230">
        <f>Q2886*H2886</f>
        <v>0</v>
      </c>
      <c r="S2886" s="230">
        <v>0</v>
      </c>
      <c r="T2886" s="231">
        <f>S2886*H2886</f>
        <v>0</v>
      </c>
      <c r="U2886" s="39"/>
      <c r="V2886" s="39"/>
      <c r="W2886" s="39"/>
      <c r="X2886" s="39"/>
      <c r="Y2886" s="39"/>
      <c r="Z2886" s="39"/>
      <c r="AA2886" s="39"/>
      <c r="AB2886" s="39"/>
      <c r="AC2886" s="39"/>
      <c r="AD2886" s="39"/>
      <c r="AE2886" s="39"/>
      <c r="AR2886" s="232" t="s">
        <v>231</v>
      </c>
      <c r="AT2886" s="232" t="s">
        <v>198</v>
      </c>
      <c r="AU2886" s="232" t="s">
        <v>82</v>
      </c>
      <c r="AY2886" s="18" t="s">
        <v>196</v>
      </c>
      <c r="BE2886" s="233">
        <f>IF(N2886="základní",J2886,0)</f>
        <v>0</v>
      </c>
      <c r="BF2886" s="233">
        <f>IF(N2886="snížená",J2886,0)</f>
        <v>0</v>
      </c>
      <c r="BG2886" s="233">
        <f>IF(N2886="zákl. přenesená",J2886,0)</f>
        <v>0</v>
      </c>
      <c r="BH2886" s="233">
        <f>IF(N2886="sníž. přenesená",J2886,0)</f>
        <v>0</v>
      </c>
      <c r="BI2886" s="233">
        <f>IF(N2886="nulová",J2886,0)</f>
        <v>0</v>
      </c>
      <c r="BJ2886" s="18" t="s">
        <v>80</v>
      </c>
      <c r="BK2886" s="233">
        <f>ROUND(I2886*H2886,2)</f>
        <v>0</v>
      </c>
      <c r="BL2886" s="18" t="s">
        <v>231</v>
      </c>
      <c r="BM2886" s="232" t="s">
        <v>3277</v>
      </c>
    </row>
    <row r="2887" s="2" customFormat="1">
      <c r="A2887" s="39"/>
      <c r="B2887" s="40"/>
      <c r="C2887" s="41"/>
      <c r="D2887" s="234" t="s">
        <v>203</v>
      </c>
      <c r="E2887" s="41"/>
      <c r="F2887" s="235" t="s">
        <v>3276</v>
      </c>
      <c r="G2887" s="41"/>
      <c r="H2887" s="41"/>
      <c r="I2887" s="236"/>
      <c r="J2887" s="41"/>
      <c r="K2887" s="41"/>
      <c r="L2887" s="45"/>
      <c r="M2887" s="237"/>
      <c r="N2887" s="238"/>
      <c r="O2887" s="92"/>
      <c r="P2887" s="92"/>
      <c r="Q2887" s="92"/>
      <c r="R2887" s="92"/>
      <c r="S2887" s="92"/>
      <c r="T2887" s="93"/>
      <c r="U2887" s="39"/>
      <c r="V2887" s="39"/>
      <c r="W2887" s="39"/>
      <c r="X2887" s="39"/>
      <c r="Y2887" s="39"/>
      <c r="Z2887" s="39"/>
      <c r="AA2887" s="39"/>
      <c r="AB2887" s="39"/>
      <c r="AC2887" s="39"/>
      <c r="AD2887" s="39"/>
      <c r="AE2887" s="39"/>
      <c r="AT2887" s="18" t="s">
        <v>203</v>
      </c>
      <c r="AU2887" s="18" t="s">
        <v>82</v>
      </c>
    </row>
    <row r="2888" s="2" customFormat="1" ht="49.05" customHeight="1">
      <c r="A2888" s="39"/>
      <c r="B2888" s="40"/>
      <c r="C2888" s="220" t="s">
        <v>2059</v>
      </c>
      <c r="D2888" s="220" t="s">
        <v>198</v>
      </c>
      <c r="E2888" s="221" t="s">
        <v>3278</v>
      </c>
      <c r="F2888" s="222" t="s">
        <v>3279</v>
      </c>
      <c r="G2888" s="223" t="s">
        <v>643</v>
      </c>
      <c r="H2888" s="224">
        <v>5</v>
      </c>
      <c r="I2888" s="225"/>
      <c r="J2888" s="226">
        <f>ROUND(I2888*H2888,2)</f>
        <v>0</v>
      </c>
      <c r="K2888" s="227"/>
      <c r="L2888" s="45"/>
      <c r="M2888" s="228" t="s">
        <v>1</v>
      </c>
      <c r="N2888" s="229" t="s">
        <v>38</v>
      </c>
      <c r="O2888" s="92"/>
      <c r="P2888" s="230">
        <f>O2888*H2888</f>
        <v>0</v>
      </c>
      <c r="Q2888" s="230">
        <v>0</v>
      </c>
      <c r="R2888" s="230">
        <f>Q2888*H2888</f>
        <v>0</v>
      </c>
      <c r="S2888" s="230">
        <v>0</v>
      </c>
      <c r="T2888" s="231">
        <f>S2888*H2888</f>
        <v>0</v>
      </c>
      <c r="U2888" s="39"/>
      <c r="V2888" s="39"/>
      <c r="W2888" s="39"/>
      <c r="X2888" s="39"/>
      <c r="Y2888" s="39"/>
      <c r="Z2888" s="39"/>
      <c r="AA2888" s="39"/>
      <c r="AB2888" s="39"/>
      <c r="AC2888" s="39"/>
      <c r="AD2888" s="39"/>
      <c r="AE2888" s="39"/>
      <c r="AR2888" s="232" t="s">
        <v>231</v>
      </c>
      <c r="AT2888" s="232" t="s">
        <v>198</v>
      </c>
      <c r="AU2888" s="232" t="s">
        <v>82</v>
      </c>
      <c r="AY2888" s="18" t="s">
        <v>196</v>
      </c>
      <c r="BE2888" s="233">
        <f>IF(N2888="základní",J2888,0)</f>
        <v>0</v>
      </c>
      <c r="BF2888" s="233">
        <f>IF(N2888="snížená",J2888,0)</f>
        <v>0</v>
      </c>
      <c r="BG2888" s="233">
        <f>IF(N2888="zákl. přenesená",J2888,0)</f>
        <v>0</v>
      </c>
      <c r="BH2888" s="233">
        <f>IF(N2888="sníž. přenesená",J2888,0)</f>
        <v>0</v>
      </c>
      <c r="BI2888" s="233">
        <f>IF(N2888="nulová",J2888,0)</f>
        <v>0</v>
      </c>
      <c r="BJ2888" s="18" t="s">
        <v>80</v>
      </c>
      <c r="BK2888" s="233">
        <f>ROUND(I2888*H2888,2)</f>
        <v>0</v>
      </c>
      <c r="BL2888" s="18" t="s">
        <v>231</v>
      </c>
      <c r="BM2888" s="232" t="s">
        <v>3280</v>
      </c>
    </row>
    <row r="2889" s="2" customFormat="1">
      <c r="A2889" s="39"/>
      <c r="B2889" s="40"/>
      <c r="C2889" s="41"/>
      <c r="D2889" s="234" t="s">
        <v>203</v>
      </c>
      <c r="E2889" s="41"/>
      <c r="F2889" s="235" t="s">
        <v>3279</v>
      </c>
      <c r="G2889" s="41"/>
      <c r="H2889" s="41"/>
      <c r="I2889" s="236"/>
      <c r="J2889" s="41"/>
      <c r="K2889" s="41"/>
      <c r="L2889" s="45"/>
      <c r="M2889" s="237"/>
      <c r="N2889" s="238"/>
      <c r="O2889" s="92"/>
      <c r="P2889" s="92"/>
      <c r="Q2889" s="92"/>
      <c r="R2889" s="92"/>
      <c r="S2889" s="92"/>
      <c r="T2889" s="93"/>
      <c r="U2889" s="39"/>
      <c r="V2889" s="39"/>
      <c r="W2889" s="39"/>
      <c r="X2889" s="39"/>
      <c r="Y2889" s="39"/>
      <c r="Z2889" s="39"/>
      <c r="AA2889" s="39"/>
      <c r="AB2889" s="39"/>
      <c r="AC2889" s="39"/>
      <c r="AD2889" s="39"/>
      <c r="AE2889" s="39"/>
      <c r="AT2889" s="18" t="s">
        <v>203</v>
      </c>
      <c r="AU2889" s="18" t="s">
        <v>82</v>
      </c>
    </row>
    <row r="2890" s="2" customFormat="1" ht="44.25" customHeight="1">
      <c r="A2890" s="39"/>
      <c r="B2890" s="40"/>
      <c r="C2890" s="220" t="s">
        <v>3281</v>
      </c>
      <c r="D2890" s="220" t="s">
        <v>198</v>
      </c>
      <c r="E2890" s="221" t="s">
        <v>3282</v>
      </c>
      <c r="F2890" s="222" t="s">
        <v>3283</v>
      </c>
      <c r="G2890" s="223" t="s">
        <v>643</v>
      </c>
      <c r="H2890" s="224">
        <v>1</v>
      </c>
      <c r="I2890" s="225"/>
      <c r="J2890" s="226">
        <f>ROUND(I2890*H2890,2)</f>
        <v>0</v>
      </c>
      <c r="K2890" s="227"/>
      <c r="L2890" s="45"/>
      <c r="M2890" s="228" t="s">
        <v>1</v>
      </c>
      <c r="N2890" s="229" t="s">
        <v>38</v>
      </c>
      <c r="O2890" s="92"/>
      <c r="P2890" s="230">
        <f>O2890*H2890</f>
        <v>0</v>
      </c>
      <c r="Q2890" s="230">
        <v>0</v>
      </c>
      <c r="R2890" s="230">
        <f>Q2890*H2890</f>
        <v>0</v>
      </c>
      <c r="S2890" s="230">
        <v>0</v>
      </c>
      <c r="T2890" s="231">
        <f>S2890*H2890</f>
        <v>0</v>
      </c>
      <c r="U2890" s="39"/>
      <c r="V2890" s="39"/>
      <c r="W2890" s="39"/>
      <c r="X2890" s="39"/>
      <c r="Y2890" s="39"/>
      <c r="Z2890" s="39"/>
      <c r="AA2890" s="39"/>
      <c r="AB2890" s="39"/>
      <c r="AC2890" s="39"/>
      <c r="AD2890" s="39"/>
      <c r="AE2890" s="39"/>
      <c r="AR2890" s="232" t="s">
        <v>231</v>
      </c>
      <c r="AT2890" s="232" t="s">
        <v>198</v>
      </c>
      <c r="AU2890" s="232" t="s">
        <v>82</v>
      </c>
      <c r="AY2890" s="18" t="s">
        <v>196</v>
      </c>
      <c r="BE2890" s="233">
        <f>IF(N2890="základní",J2890,0)</f>
        <v>0</v>
      </c>
      <c r="BF2890" s="233">
        <f>IF(N2890="snížená",J2890,0)</f>
        <v>0</v>
      </c>
      <c r="BG2890" s="233">
        <f>IF(N2890="zákl. přenesená",J2890,0)</f>
        <v>0</v>
      </c>
      <c r="BH2890" s="233">
        <f>IF(N2890="sníž. přenesená",J2890,0)</f>
        <v>0</v>
      </c>
      <c r="BI2890" s="233">
        <f>IF(N2890="nulová",J2890,0)</f>
        <v>0</v>
      </c>
      <c r="BJ2890" s="18" t="s">
        <v>80</v>
      </c>
      <c r="BK2890" s="233">
        <f>ROUND(I2890*H2890,2)</f>
        <v>0</v>
      </c>
      <c r="BL2890" s="18" t="s">
        <v>231</v>
      </c>
      <c r="BM2890" s="232" t="s">
        <v>3284</v>
      </c>
    </row>
    <row r="2891" s="2" customFormat="1">
      <c r="A2891" s="39"/>
      <c r="B2891" s="40"/>
      <c r="C2891" s="41"/>
      <c r="D2891" s="234" t="s">
        <v>203</v>
      </c>
      <c r="E2891" s="41"/>
      <c r="F2891" s="235" t="s">
        <v>3283</v>
      </c>
      <c r="G2891" s="41"/>
      <c r="H2891" s="41"/>
      <c r="I2891" s="236"/>
      <c r="J2891" s="41"/>
      <c r="K2891" s="41"/>
      <c r="L2891" s="45"/>
      <c r="M2891" s="237"/>
      <c r="N2891" s="238"/>
      <c r="O2891" s="92"/>
      <c r="P2891" s="92"/>
      <c r="Q2891" s="92"/>
      <c r="R2891" s="92"/>
      <c r="S2891" s="92"/>
      <c r="T2891" s="93"/>
      <c r="U2891" s="39"/>
      <c r="V2891" s="39"/>
      <c r="W2891" s="39"/>
      <c r="X2891" s="39"/>
      <c r="Y2891" s="39"/>
      <c r="Z2891" s="39"/>
      <c r="AA2891" s="39"/>
      <c r="AB2891" s="39"/>
      <c r="AC2891" s="39"/>
      <c r="AD2891" s="39"/>
      <c r="AE2891" s="39"/>
      <c r="AT2891" s="18" t="s">
        <v>203</v>
      </c>
      <c r="AU2891" s="18" t="s">
        <v>82</v>
      </c>
    </row>
    <row r="2892" s="2" customFormat="1" ht="37.8" customHeight="1">
      <c r="A2892" s="39"/>
      <c r="B2892" s="40"/>
      <c r="C2892" s="220" t="s">
        <v>2064</v>
      </c>
      <c r="D2892" s="220" t="s">
        <v>198</v>
      </c>
      <c r="E2892" s="221" t="s">
        <v>3285</v>
      </c>
      <c r="F2892" s="222" t="s">
        <v>3286</v>
      </c>
      <c r="G2892" s="223" t="s">
        <v>643</v>
      </c>
      <c r="H2892" s="224">
        <v>18</v>
      </c>
      <c r="I2892" s="225"/>
      <c r="J2892" s="226">
        <f>ROUND(I2892*H2892,2)</f>
        <v>0</v>
      </c>
      <c r="K2892" s="227"/>
      <c r="L2892" s="45"/>
      <c r="M2892" s="228" t="s">
        <v>1</v>
      </c>
      <c r="N2892" s="229" t="s">
        <v>38</v>
      </c>
      <c r="O2892" s="92"/>
      <c r="P2892" s="230">
        <f>O2892*H2892</f>
        <v>0</v>
      </c>
      <c r="Q2892" s="230">
        <v>0</v>
      </c>
      <c r="R2892" s="230">
        <f>Q2892*H2892</f>
        <v>0</v>
      </c>
      <c r="S2892" s="230">
        <v>0</v>
      </c>
      <c r="T2892" s="231">
        <f>S2892*H2892</f>
        <v>0</v>
      </c>
      <c r="U2892" s="39"/>
      <c r="V2892" s="39"/>
      <c r="W2892" s="39"/>
      <c r="X2892" s="39"/>
      <c r="Y2892" s="39"/>
      <c r="Z2892" s="39"/>
      <c r="AA2892" s="39"/>
      <c r="AB2892" s="39"/>
      <c r="AC2892" s="39"/>
      <c r="AD2892" s="39"/>
      <c r="AE2892" s="39"/>
      <c r="AR2892" s="232" t="s">
        <v>231</v>
      </c>
      <c r="AT2892" s="232" t="s">
        <v>198</v>
      </c>
      <c r="AU2892" s="232" t="s">
        <v>82</v>
      </c>
      <c r="AY2892" s="18" t="s">
        <v>196</v>
      </c>
      <c r="BE2892" s="233">
        <f>IF(N2892="základní",J2892,0)</f>
        <v>0</v>
      </c>
      <c r="BF2892" s="233">
        <f>IF(N2892="snížená",J2892,0)</f>
        <v>0</v>
      </c>
      <c r="BG2892" s="233">
        <f>IF(N2892="zákl. přenesená",J2892,0)</f>
        <v>0</v>
      </c>
      <c r="BH2892" s="233">
        <f>IF(N2892="sníž. přenesená",J2892,0)</f>
        <v>0</v>
      </c>
      <c r="BI2892" s="233">
        <f>IF(N2892="nulová",J2892,0)</f>
        <v>0</v>
      </c>
      <c r="BJ2892" s="18" t="s">
        <v>80</v>
      </c>
      <c r="BK2892" s="233">
        <f>ROUND(I2892*H2892,2)</f>
        <v>0</v>
      </c>
      <c r="BL2892" s="18" t="s">
        <v>231</v>
      </c>
      <c r="BM2892" s="232" t="s">
        <v>3287</v>
      </c>
    </row>
    <row r="2893" s="2" customFormat="1">
      <c r="A2893" s="39"/>
      <c r="B2893" s="40"/>
      <c r="C2893" s="41"/>
      <c r="D2893" s="234" t="s">
        <v>203</v>
      </c>
      <c r="E2893" s="41"/>
      <c r="F2893" s="235" t="s">
        <v>3286</v>
      </c>
      <c r="G2893" s="41"/>
      <c r="H2893" s="41"/>
      <c r="I2893" s="236"/>
      <c r="J2893" s="41"/>
      <c r="K2893" s="41"/>
      <c r="L2893" s="45"/>
      <c r="M2893" s="237"/>
      <c r="N2893" s="238"/>
      <c r="O2893" s="92"/>
      <c r="P2893" s="92"/>
      <c r="Q2893" s="92"/>
      <c r="R2893" s="92"/>
      <c r="S2893" s="92"/>
      <c r="T2893" s="93"/>
      <c r="U2893" s="39"/>
      <c r="V2893" s="39"/>
      <c r="W2893" s="39"/>
      <c r="X2893" s="39"/>
      <c r="Y2893" s="39"/>
      <c r="Z2893" s="39"/>
      <c r="AA2893" s="39"/>
      <c r="AB2893" s="39"/>
      <c r="AC2893" s="39"/>
      <c r="AD2893" s="39"/>
      <c r="AE2893" s="39"/>
      <c r="AT2893" s="18" t="s">
        <v>203</v>
      </c>
      <c r="AU2893" s="18" t="s">
        <v>82</v>
      </c>
    </row>
    <row r="2894" s="2" customFormat="1" ht="37.8" customHeight="1">
      <c r="A2894" s="39"/>
      <c r="B2894" s="40"/>
      <c r="C2894" s="220" t="s">
        <v>3288</v>
      </c>
      <c r="D2894" s="220" t="s">
        <v>198</v>
      </c>
      <c r="E2894" s="221" t="s">
        <v>3289</v>
      </c>
      <c r="F2894" s="222" t="s">
        <v>3290</v>
      </c>
      <c r="G2894" s="223" t="s">
        <v>643</v>
      </c>
      <c r="H2894" s="224">
        <v>18</v>
      </c>
      <c r="I2894" s="225"/>
      <c r="J2894" s="226">
        <f>ROUND(I2894*H2894,2)</f>
        <v>0</v>
      </c>
      <c r="K2894" s="227"/>
      <c r="L2894" s="45"/>
      <c r="M2894" s="228" t="s">
        <v>1</v>
      </c>
      <c r="N2894" s="229" t="s">
        <v>38</v>
      </c>
      <c r="O2894" s="92"/>
      <c r="P2894" s="230">
        <f>O2894*H2894</f>
        <v>0</v>
      </c>
      <c r="Q2894" s="230">
        <v>0</v>
      </c>
      <c r="R2894" s="230">
        <f>Q2894*H2894</f>
        <v>0</v>
      </c>
      <c r="S2894" s="230">
        <v>0</v>
      </c>
      <c r="T2894" s="231">
        <f>S2894*H2894</f>
        <v>0</v>
      </c>
      <c r="U2894" s="39"/>
      <c r="V2894" s="39"/>
      <c r="W2894" s="39"/>
      <c r="X2894" s="39"/>
      <c r="Y2894" s="39"/>
      <c r="Z2894" s="39"/>
      <c r="AA2894" s="39"/>
      <c r="AB2894" s="39"/>
      <c r="AC2894" s="39"/>
      <c r="AD2894" s="39"/>
      <c r="AE2894" s="39"/>
      <c r="AR2894" s="232" t="s">
        <v>231</v>
      </c>
      <c r="AT2894" s="232" t="s">
        <v>198</v>
      </c>
      <c r="AU2894" s="232" t="s">
        <v>82</v>
      </c>
      <c r="AY2894" s="18" t="s">
        <v>196</v>
      </c>
      <c r="BE2894" s="233">
        <f>IF(N2894="základní",J2894,0)</f>
        <v>0</v>
      </c>
      <c r="BF2894" s="233">
        <f>IF(N2894="snížená",J2894,0)</f>
        <v>0</v>
      </c>
      <c r="BG2894" s="233">
        <f>IF(N2894="zákl. přenesená",J2894,0)</f>
        <v>0</v>
      </c>
      <c r="BH2894" s="233">
        <f>IF(N2894="sníž. přenesená",J2894,0)</f>
        <v>0</v>
      </c>
      <c r="BI2894" s="233">
        <f>IF(N2894="nulová",J2894,0)</f>
        <v>0</v>
      </c>
      <c r="BJ2894" s="18" t="s">
        <v>80</v>
      </c>
      <c r="BK2894" s="233">
        <f>ROUND(I2894*H2894,2)</f>
        <v>0</v>
      </c>
      <c r="BL2894" s="18" t="s">
        <v>231</v>
      </c>
      <c r="BM2894" s="232" t="s">
        <v>3291</v>
      </c>
    </row>
    <row r="2895" s="2" customFormat="1">
      <c r="A2895" s="39"/>
      <c r="B2895" s="40"/>
      <c r="C2895" s="41"/>
      <c r="D2895" s="234" t="s">
        <v>203</v>
      </c>
      <c r="E2895" s="41"/>
      <c r="F2895" s="235" t="s">
        <v>3290</v>
      </c>
      <c r="G2895" s="41"/>
      <c r="H2895" s="41"/>
      <c r="I2895" s="236"/>
      <c r="J2895" s="41"/>
      <c r="K2895" s="41"/>
      <c r="L2895" s="45"/>
      <c r="M2895" s="237"/>
      <c r="N2895" s="238"/>
      <c r="O2895" s="92"/>
      <c r="P2895" s="92"/>
      <c r="Q2895" s="92"/>
      <c r="R2895" s="92"/>
      <c r="S2895" s="92"/>
      <c r="T2895" s="93"/>
      <c r="U2895" s="39"/>
      <c r="V2895" s="39"/>
      <c r="W2895" s="39"/>
      <c r="X2895" s="39"/>
      <c r="Y2895" s="39"/>
      <c r="Z2895" s="39"/>
      <c r="AA2895" s="39"/>
      <c r="AB2895" s="39"/>
      <c r="AC2895" s="39"/>
      <c r="AD2895" s="39"/>
      <c r="AE2895" s="39"/>
      <c r="AT2895" s="18" t="s">
        <v>203</v>
      </c>
      <c r="AU2895" s="18" t="s">
        <v>82</v>
      </c>
    </row>
    <row r="2896" s="2" customFormat="1" ht="24.15" customHeight="1">
      <c r="A2896" s="39"/>
      <c r="B2896" s="40"/>
      <c r="C2896" s="220" t="s">
        <v>2069</v>
      </c>
      <c r="D2896" s="220" t="s">
        <v>198</v>
      </c>
      <c r="E2896" s="221" t="s">
        <v>3292</v>
      </c>
      <c r="F2896" s="222" t="s">
        <v>3293</v>
      </c>
      <c r="G2896" s="223" t="s">
        <v>643</v>
      </c>
      <c r="H2896" s="224">
        <v>18</v>
      </c>
      <c r="I2896" s="225"/>
      <c r="J2896" s="226">
        <f>ROUND(I2896*H2896,2)</f>
        <v>0</v>
      </c>
      <c r="K2896" s="227"/>
      <c r="L2896" s="45"/>
      <c r="M2896" s="228" t="s">
        <v>1</v>
      </c>
      <c r="N2896" s="229" t="s">
        <v>38</v>
      </c>
      <c r="O2896" s="92"/>
      <c r="P2896" s="230">
        <f>O2896*H2896</f>
        <v>0</v>
      </c>
      <c r="Q2896" s="230">
        <v>0</v>
      </c>
      <c r="R2896" s="230">
        <f>Q2896*H2896</f>
        <v>0</v>
      </c>
      <c r="S2896" s="230">
        <v>0</v>
      </c>
      <c r="T2896" s="231">
        <f>S2896*H2896</f>
        <v>0</v>
      </c>
      <c r="U2896" s="39"/>
      <c r="V2896" s="39"/>
      <c r="W2896" s="39"/>
      <c r="X2896" s="39"/>
      <c r="Y2896" s="39"/>
      <c r="Z2896" s="39"/>
      <c r="AA2896" s="39"/>
      <c r="AB2896" s="39"/>
      <c r="AC2896" s="39"/>
      <c r="AD2896" s="39"/>
      <c r="AE2896" s="39"/>
      <c r="AR2896" s="232" t="s">
        <v>231</v>
      </c>
      <c r="AT2896" s="232" t="s">
        <v>198</v>
      </c>
      <c r="AU2896" s="232" t="s">
        <v>82</v>
      </c>
      <c r="AY2896" s="18" t="s">
        <v>196</v>
      </c>
      <c r="BE2896" s="233">
        <f>IF(N2896="základní",J2896,0)</f>
        <v>0</v>
      </c>
      <c r="BF2896" s="233">
        <f>IF(N2896="snížená",J2896,0)</f>
        <v>0</v>
      </c>
      <c r="BG2896" s="233">
        <f>IF(N2896="zákl. přenesená",J2896,0)</f>
        <v>0</v>
      </c>
      <c r="BH2896" s="233">
        <f>IF(N2896="sníž. přenesená",J2896,0)</f>
        <v>0</v>
      </c>
      <c r="BI2896" s="233">
        <f>IF(N2896="nulová",J2896,0)</f>
        <v>0</v>
      </c>
      <c r="BJ2896" s="18" t="s">
        <v>80</v>
      </c>
      <c r="BK2896" s="233">
        <f>ROUND(I2896*H2896,2)</f>
        <v>0</v>
      </c>
      <c r="BL2896" s="18" t="s">
        <v>231</v>
      </c>
      <c r="BM2896" s="232" t="s">
        <v>3294</v>
      </c>
    </row>
    <row r="2897" s="2" customFormat="1">
      <c r="A2897" s="39"/>
      <c r="B2897" s="40"/>
      <c r="C2897" s="41"/>
      <c r="D2897" s="234" t="s">
        <v>203</v>
      </c>
      <c r="E2897" s="41"/>
      <c r="F2897" s="235" t="s">
        <v>3293</v>
      </c>
      <c r="G2897" s="41"/>
      <c r="H2897" s="41"/>
      <c r="I2897" s="236"/>
      <c r="J2897" s="41"/>
      <c r="K2897" s="41"/>
      <c r="L2897" s="45"/>
      <c r="M2897" s="237"/>
      <c r="N2897" s="238"/>
      <c r="O2897" s="92"/>
      <c r="P2897" s="92"/>
      <c r="Q2897" s="92"/>
      <c r="R2897" s="92"/>
      <c r="S2897" s="92"/>
      <c r="T2897" s="93"/>
      <c r="U2897" s="39"/>
      <c r="V2897" s="39"/>
      <c r="W2897" s="39"/>
      <c r="X2897" s="39"/>
      <c r="Y2897" s="39"/>
      <c r="Z2897" s="39"/>
      <c r="AA2897" s="39"/>
      <c r="AB2897" s="39"/>
      <c r="AC2897" s="39"/>
      <c r="AD2897" s="39"/>
      <c r="AE2897" s="39"/>
      <c r="AT2897" s="18" t="s">
        <v>203</v>
      </c>
      <c r="AU2897" s="18" t="s">
        <v>82</v>
      </c>
    </row>
    <row r="2898" s="2" customFormat="1" ht="16.5" customHeight="1">
      <c r="A2898" s="39"/>
      <c r="B2898" s="40"/>
      <c r="C2898" s="220" t="s">
        <v>3295</v>
      </c>
      <c r="D2898" s="220" t="s">
        <v>198</v>
      </c>
      <c r="E2898" s="221" t="s">
        <v>3296</v>
      </c>
      <c r="F2898" s="222" t="s">
        <v>3297</v>
      </c>
      <c r="G2898" s="223" t="s">
        <v>643</v>
      </c>
      <c r="H2898" s="224">
        <v>18</v>
      </c>
      <c r="I2898" s="225"/>
      <c r="J2898" s="226">
        <f>ROUND(I2898*H2898,2)</f>
        <v>0</v>
      </c>
      <c r="K2898" s="227"/>
      <c r="L2898" s="45"/>
      <c r="M2898" s="228" t="s">
        <v>1</v>
      </c>
      <c r="N2898" s="229" t="s">
        <v>38</v>
      </c>
      <c r="O2898" s="92"/>
      <c r="P2898" s="230">
        <f>O2898*H2898</f>
        <v>0</v>
      </c>
      <c r="Q2898" s="230">
        <v>0</v>
      </c>
      <c r="R2898" s="230">
        <f>Q2898*H2898</f>
        <v>0</v>
      </c>
      <c r="S2898" s="230">
        <v>0</v>
      </c>
      <c r="T2898" s="231">
        <f>S2898*H2898</f>
        <v>0</v>
      </c>
      <c r="U2898" s="39"/>
      <c r="V2898" s="39"/>
      <c r="W2898" s="39"/>
      <c r="X2898" s="39"/>
      <c r="Y2898" s="39"/>
      <c r="Z2898" s="39"/>
      <c r="AA2898" s="39"/>
      <c r="AB2898" s="39"/>
      <c r="AC2898" s="39"/>
      <c r="AD2898" s="39"/>
      <c r="AE2898" s="39"/>
      <c r="AR2898" s="232" t="s">
        <v>231</v>
      </c>
      <c r="AT2898" s="232" t="s">
        <v>198</v>
      </c>
      <c r="AU2898" s="232" t="s">
        <v>82</v>
      </c>
      <c r="AY2898" s="18" t="s">
        <v>196</v>
      </c>
      <c r="BE2898" s="233">
        <f>IF(N2898="základní",J2898,0)</f>
        <v>0</v>
      </c>
      <c r="BF2898" s="233">
        <f>IF(N2898="snížená",J2898,0)</f>
        <v>0</v>
      </c>
      <c r="BG2898" s="233">
        <f>IF(N2898="zákl. přenesená",J2898,0)</f>
        <v>0</v>
      </c>
      <c r="BH2898" s="233">
        <f>IF(N2898="sníž. přenesená",J2898,0)</f>
        <v>0</v>
      </c>
      <c r="BI2898" s="233">
        <f>IF(N2898="nulová",J2898,0)</f>
        <v>0</v>
      </c>
      <c r="BJ2898" s="18" t="s">
        <v>80</v>
      </c>
      <c r="BK2898" s="233">
        <f>ROUND(I2898*H2898,2)</f>
        <v>0</v>
      </c>
      <c r="BL2898" s="18" t="s">
        <v>231</v>
      </c>
      <c r="BM2898" s="232" t="s">
        <v>3298</v>
      </c>
    </row>
    <row r="2899" s="2" customFormat="1">
      <c r="A2899" s="39"/>
      <c r="B2899" s="40"/>
      <c r="C2899" s="41"/>
      <c r="D2899" s="234" t="s">
        <v>203</v>
      </c>
      <c r="E2899" s="41"/>
      <c r="F2899" s="235" t="s">
        <v>3297</v>
      </c>
      <c r="G2899" s="41"/>
      <c r="H2899" s="41"/>
      <c r="I2899" s="236"/>
      <c r="J2899" s="41"/>
      <c r="K2899" s="41"/>
      <c r="L2899" s="45"/>
      <c r="M2899" s="237"/>
      <c r="N2899" s="238"/>
      <c r="O2899" s="92"/>
      <c r="P2899" s="92"/>
      <c r="Q2899" s="92"/>
      <c r="R2899" s="92"/>
      <c r="S2899" s="92"/>
      <c r="T2899" s="93"/>
      <c r="U2899" s="39"/>
      <c r="V2899" s="39"/>
      <c r="W2899" s="39"/>
      <c r="X2899" s="39"/>
      <c r="Y2899" s="39"/>
      <c r="Z2899" s="39"/>
      <c r="AA2899" s="39"/>
      <c r="AB2899" s="39"/>
      <c r="AC2899" s="39"/>
      <c r="AD2899" s="39"/>
      <c r="AE2899" s="39"/>
      <c r="AT2899" s="18" t="s">
        <v>203</v>
      </c>
      <c r="AU2899" s="18" t="s">
        <v>82</v>
      </c>
    </row>
    <row r="2900" s="2" customFormat="1" ht="44.25" customHeight="1">
      <c r="A2900" s="39"/>
      <c r="B2900" s="40"/>
      <c r="C2900" s="220" t="s">
        <v>2074</v>
      </c>
      <c r="D2900" s="220" t="s">
        <v>198</v>
      </c>
      <c r="E2900" s="221" t="s">
        <v>3299</v>
      </c>
      <c r="F2900" s="222" t="s">
        <v>3300</v>
      </c>
      <c r="G2900" s="223" t="s">
        <v>643</v>
      </c>
      <c r="H2900" s="224">
        <v>107</v>
      </c>
      <c r="I2900" s="225"/>
      <c r="J2900" s="226">
        <f>ROUND(I2900*H2900,2)</f>
        <v>0</v>
      </c>
      <c r="K2900" s="227"/>
      <c r="L2900" s="45"/>
      <c r="M2900" s="228" t="s">
        <v>1</v>
      </c>
      <c r="N2900" s="229" t="s">
        <v>38</v>
      </c>
      <c r="O2900" s="92"/>
      <c r="P2900" s="230">
        <f>O2900*H2900</f>
        <v>0</v>
      </c>
      <c r="Q2900" s="230">
        <v>0</v>
      </c>
      <c r="R2900" s="230">
        <f>Q2900*H2900</f>
        <v>0</v>
      </c>
      <c r="S2900" s="230">
        <v>0</v>
      </c>
      <c r="T2900" s="231">
        <f>S2900*H2900</f>
        <v>0</v>
      </c>
      <c r="U2900" s="39"/>
      <c r="V2900" s="39"/>
      <c r="W2900" s="39"/>
      <c r="X2900" s="39"/>
      <c r="Y2900" s="39"/>
      <c r="Z2900" s="39"/>
      <c r="AA2900" s="39"/>
      <c r="AB2900" s="39"/>
      <c r="AC2900" s="39"/>
      <c r="AD2900" s="39"/>
      <c r="AE2900" s="39"/>
      <c r="AR2900" s="232" t="s">
        <v>231</v>
      </c>
      <c r="AT2900" s="232" t="s">
        <v>198</v>
      </c>
      <c r="AU2900" s="232" t="s">
        <v>82</v>
      </c>
      <c r="AY2900" s="18" t="s">
        <v>196</v>
      </c>
      <c r="BE2900" s="233">
        <f>IF(N2900="základní",J2900,0)</f>
        <v>0</v>
      </c>
      <c r="BF2900" s="233">
        <f>IF(N2900="snížená",J2900,0)</f>
        <v>0</v>
      </c>
      <c r="BG2900" s="233">
        <f>IF(N2900="zákl. přenesená",J2900,0)</f>
        <v>0</v>
      </c>
      <c r="BH2900" s="233">
        <f>IF(N2900="sníž. přenesená",J2900,0)</f>
        <v>0</v>
      </c>
      <c r="BI2900" s="233">
        <f>IF(N2900="nulová",J2900,0)</f>
        <v>0</v>
      </c>
      <c r="BJ2900" s="18" t="s">
        <v>80</v>
      </c>
      <c r="BK2900" s="233">
        <f>ROUND(I2900*H2900,2)</f>
        <v>0</v>
      </c>
      <c r="BL2900" s="18" t="s">
        <v>231</v>
      </c>
      <c r="BM2900" s="232" t="s">
        <v>3301</v>
      </c>
    </row>
    <row r="2901" s="2" customFormat="1">
      <c r="A2901" s="39"/>
      <c r="B2901" s="40"/>
      <c r="C2901" s="41"/>
      <c r="D2901" s="234" t="s">
        <v>203</v>
      </c>
      <c r="E2901" s="41"/>
      <c r="F2901" s="235" t="s">
        <v>3300</v>
      </c>
      <c r="G2901" s="41"/>
      <c r="H2901" s="41"/>
      <c r="I2901" s="236"/>
      <c r="J2901" s="41"/>
      <c r="K2901" s="41"/>
      <c r="L2901" s="45"/>
      <c r="M2901" s="237"/>
      <c r="N2901" s="238"/>
      <c r="O2901" s="92"/>
      <c r="P2901" s="92"/>
      <c r="Q2901" s="92"/>
      <c r="R2901" s="92"/>
      <c r="S2901" s="92"/>
      <c r="T2901" s="93"/>
      <c r="U2901" s="39"/>
      <c r="V2901" s="39"/>
      <c r="W2901" s="39"/>
      <c r="X2901" s="39"/>
      <c r="Y2901" s="39"/>
      <c r="Z2901" s="39"/>
      <c r="AA2901" s="39"/>
      <c r="AB2901" s="39"/>
      <c r="AC2901" s="39"/>
      <c r="AD2901" s="39"/>
      <c r="AE2901" s="39"/>
      <c r="AT2901" s="18" t="s">
        <v>203</v>
      </c>
      <c r="AU2901" s="18" t="s">
        <v>82</v>
      </c>
    </row>
    <row r="2902" s="2" customFormat="1" ht="24.15" customHeight="1">
      <c r="A2902" s="39"/>
      <c r="B2902" s="40"/>
      <c r="C2902" s="220" t="s">
        <v>3302</v>
      </c>
      <c r="D2902" s="220" t="s">
        <v>198</v>
      </c>
      <c r="E2902" s="221" t="s">
        <v>3303</v>
      </c>
      <c r="F2902" s="222" t="s">
        <v>3304</v>
      </c>
      <c r="G2902" s="223" t="s">
        <v>643</v>
      </c>
      <c r="H2902" s="224">
        <v>107</v>
      </c>
      <c r="I2902" s="225"/>
      <c r="J2902" s="226">
        <f>ROUND(I2902*H2902,2)</f>
        <v>0</v>
      </c>
      <c r="K2902" s="227"/>
      <c r="L2902" s="45"/>
      <c r="M2902" s="228" t="s">
        <v>1</v>
      </c>
      <c r="N2902" s="229" t="s">
        <v>38</v>
      </c>
      <c r="O2902" s="92"/>
      <c r="P2902" s="230">
        <f>O2902*H2902</f>
        <v>0</v>
      </c>
      <c r="Q2902" s="230">
        <v>0</v>
      </c>
      <c r="R2902" s="230">
        <f>Q2902*H2902</f>
        <v>0</v>
      </c>
      <c r="S2902" s="230">
        <v>0</v>
      </c>
      <c r="T2902" s="231">
        <f>S2902*H2902</f>
        <v>0</v>
      </c>
      <c r="U2902" s="39"/>
      <c r="V2902" s="39"/>
      <c r="W2902" s="39"/>
      <c r="X2902" s="39"/>
      <c r="Y2902" s="39"/>
      <c r="Z2902" s="39"/>
      <c r="AA2902" s="39"/>
      <c r="AB2902" s="39"/>
      <c r="AC2902" s="39"/>
      <c r="AD2902" s="39"/>
      <c r="AE2902" s="39"/>
      <c r="AR2902" s="232" t="s">
        <v>231</v>
      </c>
      <c r="AT2902" s="232" t="s">
        <v>198</v>
      </c>
      <c r="AU2902" s="232" t="s">
        <v>82</v>
      </c>
      <c r="AY2902" s="18" t="s">
        <v>196</v>
      </c>
      <c r="BE2902" s="233">
        <f>IF(N2902="základní",J2902,0)</f>
        <v>0</v>
      </c>
      <c r="BF2902" s="233">
        <f>IF(N2902="snížená",J2902,0)</f>
        <v>0</v>
      </c>
      <c r="BG2902" s="233">
        <f>IF(N2902="zákl. přenesená",J2902,0)</f>
        <v>0</v>
      </c>
      <c r="BH2902" s="233">
        <f>IF(N2902="sníž. přenesená",J2902,0)</f>
        <v>0</v>
      </c>
      <c r="BI2902" s="233">
        <f>IF(N2902="nulová",J2902,0)</f>
        <v>0</v>
      </c>
      <c r="BJ2902" s="18" t="s">
        <v>80</v>
      </c>
      <c r="BK2902" s="233">
        <f>ROUND(I2902*H2902,2)</f>
        <v>0</v>
      </c>
      <c r="BL2902" s="18" t="s">
        <v>231</v>
      </c>
      <c r="BM2902" s="232" t="s">
        <v>3305</v>
      </c>
    </row>
    <row r="2903" s="2" customFormat="1">
      <c r="A2903" s="39"/>
      <c r="B2903" s="40"/>
      <c r="C2903" s="41"/>
      <c r="D2903" s="234" t="s">
        <v>203</v>
      </c>
      <c r="E2903" s="41"/>
      <c r="F2903" s="235" t="s">
        <v>3304</v>
      </c>
      <c r="G2903" s="41"/>
      <c r="H2903" s="41"/>
      <c r="I2903" s="236"/>
      <c r="J2903" s="41"/>
      <c r="K2903" s="41"/>
      <c r="L2903" s="45"/>
      <c r="M2903" s="237"/>
      <c r="N2903" s="238"/>
      <c r="O2903" s="92"/>
      <c r="P2903" s="92"/>
      <c r="Q2903" s="92"/>
      <c r="R2903" s="92"/>
      <c r="S2903" s="92"/>
      <c r="T2903" s="93"/>
      <c r="U2903" s="39"/>
      <c r="V2903" s="39"/>
      <c r="W2903" s="39"/>
      <c r="X2903" s="39"/>
      <c r="Y2903" s="39"/>
      <c r="Z2903" s="39"/>
      <c r="AA2903" s="39"/>
      <c r="AB2903" s="39"/>
      <c r="AC2903" s="39"/>
      <c r="AD2903" s="39"/>
      <c r="AE2903" s="39"/>
      <c r="AT2903" s="18" t="s">
        <v>203</v>
      </c>
      <c r="AU2903" s="18" t="s">
        <v>82</v>
      </c>
    </row>
    <row r="2904" s="2" customFormat="1" ht="24.15" customHeight="1">
      <c r="A2904" s="39"/>
      <c r="B2904" s="40"/>
      <c r="C2904" s="220" t="s">
        <v>2079</v>
      </c>
      <c r="D2904" s="220" t="s">
        <v>198</v>
      </c>
      <c r="E2904" s="221" t="s">
        <v>3306</v>
      </c>
      <c r="F2904" s="222" t="s">
        <v>3307</v>
      </c>
      <c r="G2904" s="223" t="s">
        <v>643</v>
      </c>
      <c r="H2904" s="224">
        <v>107</v>
      </c>
      <c r="I2904" s="225"/>
      <c r="J2904" s="226">
        <f>ROUND(I2904*H2904,2)</f>
        <v>0</v>
      </c>
      <c r="K2904" s="227"/>
      <c r="L2904" s="45"/>
      <c r="M2904" s="228" t="s">
        <v>1</v>
      </c>
      <c r="N2904" s="229" t="s">
        <v>38</v>
      </c>
      <c r="O2904" s="92"/>
      <c r="P2904" s="230">
        <f>O2904*H2904</f>
        <v>0</v>
      </c>
      <c r="Q2904" s="230">
        <v>0</v>
      </c>
      <c r="R2904" s="230">
        <f>Q2904*H2904</f>
        <v>0</v>
      </c>
      <c r="S2904" s="230">
        <v>0</v>
      </c>
      <c r="T2904" s="231">
        <f>S2904*H2904</f>
        <v>0</v>
      </c>
      <c r="U2904" s="39"/>
      <c r="V2904" s="39"/>
      <c r="W2904" s="39"/>
      <c r="X2904" s="39"/>
      <c r="Y2904" s="39"/>
      <c r="Z2904" s="39"/>
      <c r="AA2904" s="39"/>
      <c r="AB2904" s="39"/>
      <c r="AC2904" s="39"/>
      <c r="AD2904" s="39"/>
      <c r="AE2904" s="39"/>
      <c r="AR2904" s="232" t="s">
        <v>231</v>
      </c>
      <c r="AT2904" s="232" t="s">
        <v>198</v>
      </c>
      <c r="AU2904" s="232" t="s">
        <v>82</v>
      </c>
      <c r="AY2904" s="18" t="s">
        <v>196</v>
      </c>
      <c r="BE2904" s="233">
        <f>IF(N2904="základní",J2904,0)</f>
        <v>0</v>
      </c>
      <c r="BF2904" s="233">
        <f>IF(N2904="snížená",J2904,0)</f>
        <v>0</v>
      </c>
      <c r="BG2904" s="233">
        <f>IF(N2904="zákl. přenesená",J2904,0)</f>
        <v>0</v>
      </c>
      <c r="BH2904" s="233">
        <f>IF(N2904="sníž. přenesená",J2904,0)</f>
        <v>0</v>
      </c>
      <c r="BI2904" s="233">
        <f>IF(N2904="nulová",J2904,0)</f>
        <v>0</v>
      </c>
      <c r="BJ2904" s="18" t="s">
        <v>80</v>
      </c>
      <c r="BK2904" s="233">
        <f>ROUND(I2904*H2904,2)</f>
        <v>0</v>
      </c>
      <c r="BL2904" s="18" t="s">
        <v>231</v>
      </c>
      <c r="BM2904" s="232" t="s">
        <v>3308</v>
      </c>
    </row>
    <row r="2905" s="2" customFormat="1">
      <c r="A2905" s="39"/>
      <c r="B2905" s="40"/>
      <c r="C2905" s="41"/>
      <c r="D2905" s="234" t="s">
        <v>203</v>
      </c>
      <c r="E2905" s="41"/>
      <c r="F2905" s="235" t="s">
        <v>3307</v>
      </c>
      <c r="G2905" s="41"/>
      <c r="H2905" s="41"/>
      <c r="I2905" s="236"/>
      <c r="J2905" s="41"/>
      <c r="K2905" s="41"/>
      <c r="L2905" s="45"/>
      <c r="M2905" s="237"/>
      <c r="N2905" s="238"/>
      <c r="O2905" s="92"/>
      <c r="P2905" s="92"/>
      <c r="Q2905" s="92"/>
      <c r="R2905" s="92"/>
      <c r="S2905" s="92"/>
      <c r="T2905" s="93"/>
      <c r="U2905" s="39"/>
      <c r="V2905" s="39"/>
      <c r="W2905" s="39"/>
      <c r="X2905" s="39"/>
      <c r="Y2905" s="39"/>
      <c r="Z2905" s="39"/>
      <c r="AA2905" s="39"/>
      <c r="AB2905" s="39"/>
      <c r="AC2905" s="39"/>
      <c r="AD2905" s="39"/>
      <c r="AE2905" s="39"/>
      <c r="AT2905" s="18" t="s">
        <v>203</v>
      </c>
      <c r="AU2905" s="18" t="s">
        <v>82</v>
      </c>
    </row>
    <row r="2906" s="2" customFormat="1" ht="24.15" customHeight="1">
      <c r="A2906" s="39"/>
      <c r="B2906" s="40"/>
      <c r="C2906" s="220" t="s">
        <v>3309</v>
      </c>
      <c r="D2906" s="220" t="s">
        <v>198</v>
      </c>
      <c r="E2906" s="221" t="s">
        <v>3310</v>
      </c>
      <c r="F2906" s="222" t="s">
        <v>3311</v>
      </c>
      <c r="G2906" s="223" t="s">
        <v>643</v>
      </c>
      <c r="H2906" s="224">
        <v>107</v>
      </c>
      <c r="I2906" s="225"/>
      <c r="J2906" s="226">
        <f>ROUND(I2906*H2906,2)</f>
        <v>0</v>
      </c>
      <c r="K2906" s="227"/>
      <c r="L2906" s="45"/>
      <c r="M2906" s="228" t="s">
        <v>1</v>
      </c>
      <c r="N2906" s="229" t="s">
        <v>38</v>
      </c>
      <c r="O2906" s="92"/>
      <c r="P2906" s="230">
        <f>O2906*H2906</f>
        <v>0</v>
      </c>
      <c r="Q2906" s="230">
        <v>0</v>
      </c>
      <c r="R2906" s="230">
        <f>Q2906*H2906</f>
        <v>0</v>
      </c>
      <c r="S2906" s="230">
        <v>0</v>
      </c>
      <c r="T2906" s="231">
        <f>S2906*H2906</f>
        <v>0</v>
      </c>
      <c r="U2906" s="39"/>
      <c r="V2906" s="39"/>
      <c r="W2906" s="39"/>
      <c r="X2906" s="39"/>
      <c r="Y2906" s="39"/>
      <c r="Z2906" s="39"/>
      <c r="AA2906" s="39"/>
      <c r="AB2906" s="39"/>
      <c r="AC2906" s="39"/>
      <c r="AD2906" s="39"/>
      <c r="AE2906" s="39"/>
      <c r="AR2906" s="232" t="s">
        <v>231</v>
      </c>
      <c r="AT2906" s="232" t="s">
        <v>198</v>
      </c>
      <c r="AU2906" s="232" t="s">
        <v>82</v>
      </c>
      <c r="AY2906" s="18" t="s">
        <v>196</v>
      </c>
      <c r="BE2906" s="233">
        <f>IF(N2906="základní",J2906,0)</f>
        <v>0</v>
      </c>
      <c r="BF2906" s="233">
        <f>IF(N2906="snížená",J2906,0)</f>
        <v>0</v>
      </c>
      <c r="BG2906" s="233">
        <f>IF(N2906="zákl. přenesená",J2906,0)</f>
        <v>0</v>
      </c>
      <c r="BH2906" s="233">
        <f>IF(N2906="sníž. přenesená",J2906,0)</f>
        <v>0</v>
      </c>
      <c r="BI2906" s="233">
        <f>IF(N2906="nulová",J2906,0)</f>
        <v>0</v>
      </c>
      <c r="BJ2906" s="18" t="s">
        <v>80</v>
      </c>
      <c r="BK2906" s="233">
        <f>ROUND(I2906*H2906,2)</f>
        <v>0</v>
      </c>
      <c r="BL2906" s="18" t="s">
        <v>231</v>
      </c>
      <c r="BM2906" s="232" t="s">
        <v>3312</v>
      </c>
    </row>
    <row r="2907" s="2" customFormat="1">
      <c r="A2907" s="39"/>
      <c r="B2907" s="40"/>
      <c r="C2907" s="41"/>
      <c r="D2907" s="234" t="s">
        <v>203</v>
      </c>
      <c r="E2907" s="41"/>
      <c r="F2907" s="235" t="s">
        <v>3311</v>
      </c>
      <c r="G2907" s="41"/>
      <c r="H2907" s="41"/>
      <c r="I2907" s="236"/>
      <c r="J2907" s="41"/>
      <c r="K2907" s="41"/>
      <c r="L2907" s="45"/>
      <c r="M2907" s="237"/>
      <c r="N2907" s="238"/>
      <c r="O2907" s="92"/>
      <c r="P2907" s="92"/>
      <c r="Q2907" s="92"/>
      <c r="R2907" s="92"/>
      <c r="S2907" s="92"/>
      <c r="T2907" s="93"/>
      <c r="U2907" s="39"/>
      <c r="V2907" s="39"/>
      <c r="W2907" s="39"/>
      <c r="X2907" s="39"/>
      <c r="Y2907" s="39"/>
      <c r="Z2907" s="39"/>
      <c r="AA2907" s="39"/>
      <c r="AB2907" s="39"/>
      <c r="AC2907" s="39"/>
      <c r="AD2907" s="39"/>
      <c r="AE2907" s="39"/>
      <c r="AT2907" s="18" t="s">
        <v>203</v>
      </c>
      <c r="AU2907" s="18" t="s">
        <v>82</v>
      </c>
    </row>
    <row r="2908" s="2" customFormat="1" ht="24.15" customHeight="1">
      <c r="A2908" s="39"/>
      <c r="B2908" s="40"/>
      <c r="C2908" s="220" t="s">
        <v>2084</v>
      </c>
      <c r="D2908" s="220" t="s">
        <v>198</v>
      </c>
      <c r="E2908" s="221" t="s">
        <v>3313</v>
      </c>
      <c r="F2908" s="222" t="s">
        <v>3314</v>
      </c>
      <c r="G2908" s="223" t="s">
        <v>643</v>
      </c>
      <c r="H2908" s="224">
        <v>107</v>
      </c>
      <c r="I2908" s="225"/>
      <c r="J2908" s="226">
        <f>ROUND(I2908*H2908,2)</f>
        <v>0</v>
      </c>
      <c r="K2908" s="227"/>
      <c r="L2908" s="45"/>
      <c r="M2908" s="228" t="s">
        <v>1</v>
      </c>
      <c r="N2908" s="229" t="s">
        <v>38</v>
      </c>
      <c r="O2908" s="92"/>
      <c r="P2908" s="230">
        <f>O2908*H2908</f>
        <v>0</v>
      </c>
      <c r="Q2908" s="230">
        <v>0</v>
      </c>
      <c r="R2908" s="230">
        <f>Q2908*H2908</f>
        <v>0</v>
      </c>
      <c r="S2908" s="230">
        <v>0</v>
      </c>
      <c r="T2908" s="231">
        <f>S2908*H2908</f>
        <v>0</v>
      </c>
      <c r="U2908" s="39"/>
      <c r="V2908" s="39"/>
      <c r="W2908" s="39"/>
      <c r="X2908" s="39"/>
      <c r="Y2908" s="39"/>
      <c r="Z2908" s="39"/>
      <c r="AA2908" s="39"/>
      <c r="AB2908" s="39"/>
      <c r="AC2908" s="39"/>
      <c r="AD2908" s="39"/>
      <c r="AE2908" s="39"/>
      <c r="AR2908" s="232" t="s">
        <v>231</v>
      </c>
      <c r="AT2908" s="232" t="s">
        <v>198</v>
      </c>
      <c r="AU2908" s="232" t="s">
        <v>82</v>
      </c>
      <c r="AY2908" s="18" t="s">
        <v>196</v>
      </c>
      <c r="BE2908" s="233">
        <f>IF(N2908="základní",J2908,0)</f>
        <v>0</v>
      </c>
      <c r="BF2908" s="233">
        <f>IF(N2908="snížená",J2908,0)</f>
        <v>0</v>
      </c>
      <c r="BG2908" s="233">
        <f>IF(N2908="zákl. přenesená",J2908,0)</f>
        <v>0</v>
      </c>
      <c r="BH2908" s="233">
        <f>IF(N2908="sníž. přenesená",J2908,0)</f>
        <v>0</v>
      </c>
      <c r="BI2908" s="233">
        <f>IF(N2908="nulová",J2908,0)</f>
        <v>0</v>
      </c>
      <c r="BJ2908" s="18" t="s">
        <v>80</v>
      </c>
      <c r="BK2908" s="233">
        <f>ROUND(I2908*H2908,2)</f>
        <v>0</v>
      </c>
      <c r="BL2908" s="18" t="s">
        <v>231</v>
      </c>
      <c r="BM2908" s="232" t="s">
        <v>3315</v>
      </c>
    </row>
    <row r="2909" s="2" customFormat="1">
      <c r="A2909" s="39"/>
      <c r="B2909" s="40"/>
      <c r="C2909" s="41"/>
      <c r="D2909" s="234" t="s">
        <v>203</v>
      </c>
      <c r="E2909" s="41"/>
      <c r="F2909" s="235" t="s">
        <v>3314</v>
      </c>
      <c r="G2909" s="41"/>
      <c r="H2909" s="41"/>
      <c r="I2909" s="236"/>
      <c r="J2909" s="41"/>
      <c r="K2909" s="41"/>
      <c r="L2909" s="45"/>
      <c r="M2909" s="237"/>
      <c r="N2909" s="238"/>
      <c r="O2909" s="92"/>
      <c r="P2909" s="92"/>
      <c r="Q2909" s="92"/>
      <c r="R2909" s="92"/>
      <c r="S2909" s="92"/>
      <c r="T2909" s="93"/>
      <c r="U2909" s="39"/>
      <c r="V2909" s="39"/>
      <c r="W2909" s="39"/>
      <c r="X2909" s="39"/>
      <c r="Y2909" s="39"/>
      <c r="Z2909" s="39"/>
      <c r="AA2909" s="39"/>
      <c r="AB2909" s="39"/>
      <c r="AC2909" s="39"/>
      <c r="AD2909" s="39"/>
      <c r="AE2909" s="39"/>
      <c r="AT2909" s="18" t="s">
        <v>203</v>
      </c>
      <c r="AU2909" s="18" t="s">
        <v>82</v>
      </c>
    </row>
    <row r="2910" s="2" customFormat="1" ht="24.15" customHeight="1">
      <c r="A2910" s="39"/>
      <c r="B2910" s="40"/>
      <c r="C2910" s="220" t="s">
        <v>3316</v>
      </c>
      <c r="D2910" s="220" t="s">
        <v>198</v>
      </c>
      <c r="E2910" s="221" t="s">
        <v>3317</v>
      </c>
      <c r="F2910" s="222" t="s">
        <v>3318</v>
      </c>
      <c r="G2910" s="223" t="s">
        <v>643</v>
      </c>
      <c r="H2910" s="224">
        <v>96</v>
      </c>
      <c r="I2910" s="225"/>
      <c r="J2910" s="226">
        <f>ROUND(I2910*H2910,2)</f>
        <v>0</v>
      </c>
      <c r="K2910" s="227"/>
      <c r="L2910" s="45"/>
      <c r="M2910" s="228" t="s">
        <v>1</v>
      </c>
      <c r="N2910" s="229" t="s">
        <v>38</v>
      </c>
      <c r="O2910" s="92"/>
      <c r="P2910" s="230">
        <f>O2910*H2910</f>
        <v>0</v>
      </c>
      <c r="Q2910" s="230">
        <v>0</v>
      </c>
      <c r="R2910" s="230">
        <f>Q2910*H2910</f>
        <v>0</v>
      </c>
      <c r="S2910" s="230">
        <v>0</v>
      </c>
      <c r="T2910" s="231">
        <f>S2910*H2910</f>
        <v>0</v>
      </c>
      <c r="U2910" s="39"/>
      <c r="V2910" s="39"/>
      <c r="W2910" s="39"/>
      <c r="X2910" s="39"/>
      <c r="Y2910" s="39"/>
      <c r="Z2910" s="39"/>
      <c r="AA2910" s="39"/>
      <c r="AB2910" s="39"/>
      <c r="AC2910" s="39"/>
      <c r="AD2910" s="39"/>
      <c r="AE2910" s="39"/>
      <c r="AR2910" s="232" t="s">
        <v>231</v>
      </c>
      <c r="AT2910" s="232" t="s">
        <v>198</v>
      </c>
      <c r="AU2910" s="232" t="s">
        <v>82</v>
      </c>
      <c r="AY2910" s="18" t="s">
        <v>196</v>
      </c>
      <c r="BE2910" s="233">
        <f>IF(N2910="základní",J2910,0)</f>
        <v>0</v>
      </c>
      <c r="BF2910" s="233">
        <f>IF(N2910="snížená",J2910,0)</f>
        <v>0</v>
      </c>
      <c r="BG2910" s="233">
        <f>IF(N2910="zákl. přenesená",J2910,0)</f>
        <v>0</v>
      </c>
      <c r="BH2910" s="233">
        <f>IF(N2910="sníž. přenesená",J2910,0)</f>
        <v>0</v>
      </c>
      <c r="BI2910" s="233">
        <f>IF(N2910="nulová",J2910,0)</f>
        <v>0</v>
      </c>
      <c r="BJ2910" s="18" t="s">
        <v>80</v>
      </c>
      <c r="BK2910" s="233">
        <f>ROUND(I2910*H2910,2)</f>
        <v>0</v>
      </c>
      <c r="BL2910" s="18" t="s">
        <v>231</v>
      </c>
      <c r="BM2910" s="232" t="s">
        <v>3319</v>
      </c>
    </row>
    <row r="2911" s="2" customFormat="1">
      <c r="A2911" s="39"/>
      <c r="B2911" s="40"/>
      <c r="C2911" s="41"/>
      <c r="D2911" s="234" t="s">
        <v>203</v>
      </c>
      <c r="E2911" s="41"/>
      <c r="F2911" s="235" t="s">
        <v>3318</v>
      </c>
      <c r="G2911" s="41"/>
      <c r="H2911" s="41"/>
      <c r="I2911" s="236"/>
      <c r="J2911" s="41"/>
      <c r="K2911" s="41"/>
      <c r="L2911" s="45"/>
      <c r="M2911" s="237"/>
      <c r="N2911" s="238"/>
      <c r="O2911" s="92"/>
      <c r="P2911" s="92"/>
      <c r="Q2911" s="92"/>
      <c r="R2911" s="92"/>
      <c r="S2911" s="92"/>
      <c r="T2911" s="93"/>
      <c r="U2911" s="39"/>
      <c r="V2911" s="39"/>
      <c r="W2911" s="39"/>
      <c r="X2911" s="39"/>
      <c r="Y2911" s="39"/>
      <c r="Z2911" s="39"/>
      <c r="AA2911" s="39"/>
      <c r="AB2911" s="39"/>
      <c r="AC2911" s="39"/>
      <c r="AD2911" s="39"/>
      <c r="AE2911" s="39"/>
      <c r="AT2911" s="18" t="s">
        <v>203</v>
      </c>
      <c r="AU2911" s="18" t="s">
        <v>82</v>
      </c>
    </row>
    <row r="2912" s="2" customFormat="1" ht="37.8" customHeight="1">
      <c r="A2912" s="39"/>
      <c r="B2912" s="40"/>
      <c r="C2912" s="220" t="s">
        <v>2087</v>
      </c>
      <c r="D2912" s="220" t="s">
        <v>198</v>
      </c>
      <c r="E2912" s="221" t="s">
        <v>3320</v>
      </c>
      <c r="F2912" s="222" t="s">
        <v>3321</v>
      </c>
      <c r="G2912" s="223" t="s">
        <v>643</v>
      </c>
      <c r="H2912" s="224">
        <v>29</v>
      </c>
      <c r="I2912" s="225"/>
      <c r="J2912" s="226">
        <f>ROUND(I2912*H2912,2)</f>
        <v>0</v>
      </c>
      <c r="K2912" s="227"/>
      <c r="L2912" s="45"/>
      <c r="M2912" s="228" t="s">
        <v>1</v>
      </c>
      <c r="N2912" s="229" t="s">
        <v>38</v>
      </c>
      <c r="O2912" s="92"/>
      <c r="P2912" s="230">
        <f>O2912*H2912</f>
        <v>0</v>
      </c>
      <c r="Q2912" s="230">
        <v>0</v>
      </c>
      <c r="R2912" s="230">
        <f>Q2912*H2912</f>
        <v>0</v>
      </c>
      <c r="S2912" s="230">
        <v>0</v>
      </c>
      <c r="T2912" s="231">
        <f>S2912*H2912</f>
        <v>0</v>
      </c>
      <c r="U2912" s="39"/>
      <c r="V2912" s="39"/>
      <c r="W2912" s="39"/>
      <c r="X2912" s="39"/>
      <c r="Y2912" s="39"/>
      <c r="Z2912" s="39"/>
      <c r="AA2912" s="39"/>
      <c r="AB2912" s="39"/>
      <c r="AC2912" s="39"/>
      <c r="AD2912" s="39"/>
      <c r="AE2912" s="39"/>
      <c r="AR2912" s="232" t="s">
        <v>231</v>
      </c>
      <c r="AT2912" s="232" t="s">
        <v>198</v>
      </c>
      <c r="AU2912" s="232" t="s">
        <v>82</v>
      </c>
      <c r="AY2912" s="18" t="s">
        <v>196</v>
      </c>
      <c r="BE2912" s="233">
        <f>IF(N2912="základní",J2912,0)</f>
        <v>0</v>
      </c>
      <c r="BF2912" s="233">
        <f>IF(N2912="snížená",J2912,0)</f>
        <v>0</v>
      </c>
      <c r="BG2912" s="233">
        <f>IF(N2912="zákl. přenesená",J2912,0)</f>
        <v>0</v>
      </c>
      <c r="BH2912" s="233">
        <f>IF(N2912="sníž. přenesená",J2912,0)</f>
        <v>0</v>
      </c>
      <c r="BI2912" s="233">
        <f>IF(N2912="nulová",J2912,0)</f>
        <v>0</v>
      </c>
      <c r="BJ2912" s="18" t="s">
        <v>80</v>
      </c>
      <c r="BK2912" s="233">
        <f>ROUND(I2912*H2912,2)</f>
        <v>0</v>
      </c>
      <c r="BL2912" s="18" t="s">
        <v>231</v>
      </c>
      <c r="BM2912" s="232" t="s">
        <v>3322</v>
      </c>
    </row>
    <row r="2913" s="2" customFormat="1">
      <c r="A2913" s="39"/>
      <c r="B2913" s="40"/>
      <c r="C2913" s="41"/>
      <c r="D2913" s="234" t="s">
        <v>203</v>
      </c>
      <c r="E2913" s="41"/>
      <c r="F2913" s="235" t="s">
        <v>3321</v>
      </c>
      <c r="G2913" s="41"/>
      <c r="H2913" s="41"/>
      <c r="I2913" s="236"/>
      <c r="J2913" s="41"/>
      <c r="K2913" s="41"/>
      <c r="L2913" s="45"/>
      <c r="M2913" s="237"/>
      <c r="N2913" s="238"/>
      <c r="O2913" s="92"/>
      <c r="P2913" s="92"/>
      <c r="Q2913" s="92"/>
      <c r="R2913" s="92"/>
      <c r="S2913" s="92"/>
      <c r="T2913" s="93"/>
      <c r="U2913" s="39"/>
      <c r="V2913" s="39"/>
      <c r="W2913" s="39"/>
      <c r="X2913" s="39"/>
      <c r="Y2913" s="39"/>
      <c r="Z2913" s="39"/>
      <c r="AA2913" s="39"/>
      <c r="AB2913" s="39"/>
      <c r="AC2913" s="39"/>
      <c r="AD2913" s="39"/>
      <c r="AE2913" s="39"/>
      <c r="AT2913" s="18" t="s">
        <v>203</v>
      </c>
      <c r="AU2913" s="18" t="s">
        <v>82</v>
      </c>
    </row>
    <row r="2914" s="2" customFormat="1" ht="33" customHeight="1">
      <c r="A2914" s="39"/>
      <c r="B2914" s="40"/>
      <c r="C2914" s="220" t="s">
        <v>3323</v>
      </c>
      <c r="D2914" s="220" t="s">
        <v>198</v>
      </c>
      <c r="E2914" s="221" t="s">
        <v>3324</v>
      </c>
      <c r="F2914" s="222" t="s">
        <v>3325</v>
      </c>
      <c r="G2914" s="223" t="s">
        <v>643</v>
      </c>
      <c r="H2914" s="224">
        <v>27</v>
      </c>
      <c r="I2914" s="225"/>
      <c r="J2914" s="226">
        <f>ROUND(I2914*H2914,2)</f>
        <v>0</v>
      </c>
      <c r="K2914" s="227"/>
      <c r="L2914" s="45"/>
      <c r="M2914" s="228" t="s">
        <v>1</v>
      </c>
      <c r="N2914" s="229" t="s">
        <v>38</v>
      </c>
      <c r="O2914" s="92"/>
      <c r="P2914" s="230">
        <f>O2914*H2914</f>
        <v>0</v>
      </c>
      <c r="Q2914" s="230">
        <v>0</v>
      </c>
      <c r="R2914" s="230">
        <f>Q2914*H2914</f>
        <v>0</v>
      </c>
      <c r="S2914" s="230">
        <v>0</v>
      </c>
      <c r="T2914" s="231">
        <f>S2914*H2914</f>
        <v>0</v>
      </c>
      <c r="U2914" s="39"/>
      <c r="V2914" s="39"/>
      <c r="W2914" s="39"/>
      <c r="X2914" s="39"/>
      <c r="Y2914" s="39"/>
      <c r="Z2914" s="39"/>
      <c r="AA2914" s="39"/>
      <c r="AB2914" s="39"/>
      <c r="AC2914" s="39"/>
      <c r="AD2914" s="39"/>
      <c r="AE2914" s="39"/>
      <c r="AR2914" s="232" t="s">
        <v>231</v>
      </c>
      <c r="AT2914" s="232" t="s">
        <v>198</v>
      </c>
      <c r="AU2914" s="232" t="s">
        <v>82</v>
      </c>
      <c r="AY2914" s="18" t="s">
        <v>196</v>
      </c>
      <c r="BE2914" s="233">
        <f>IF(N2914="základní",J2914,0)</f>
        <v>0</v>
      </c>
      <c r="BF2914" s="233">
        <f>IF(N2914="snížená",J2914,0)</f>
        <v>0</v>
      </c>
      <c r="BG2914" s="233">
        <f>IF(N2914="zákl. přenesená",J2914,0)</f>
        <v>0</v>
      </c>
      <c r="BH2914" s="233">
        <f>IF(N2914="sníž. přenesená",J2914,0)</f>
        <v>0</v>
      </c>
      <c r="BI2914" s="233">
        <f>IF(N2914="nulová",J2914,0)</f>
        <v>0</v>
      </c>
      <c r="BJ2914" s="18" t="s">
        <v>80</v>
      </c>
      <c r="BK2914" s="233">
        <f>ROUND(I2914*H2914,2)</f>
        <v>0</v>
      </c>
      <c r="BL2914" s="18" t="s">
        <v>231</v>
      </c>
      <c r="BM2914" s="232" t="s">
        <v>3326</v>
      </c>
    </row>
    <row r="2915" s="2" customFormat="1">
      <c r="A2915" s="39"/>
      <c r="B2915" s="40"/>
      <c r="C2915" s="41"/>
      <c r="D2915" s="234" t="s">
        <v>203</v>
      </c>
      <c r="E2915" s="41"/>
      <c r="F2915" s="235" t="s">
        <v>3325</v>
      </c>
      <c r="G2915" s="41"/>
      <c r="H2915" s="41"/>
      <c r="I2915" s="236"/>
      <c r="J2915" s="41"/>
      <c r="K2915" s="41"/>
      <c r="L2915" s="45"/>
      <c r="M2915" s="237"/>
      <c r="N2915" s="238"/>
      <c r="O2915" s="92"/>
      <c r="P2915" s="92"/>
      <c r="Q2915" s="92"/>
      <c r="R2915" s="92"/>
      <c r="S2915" s="92"/>
      <c r="T2915" s="93"/>
      <c r="U2915" s="39"/>
      <c r="V2915" s="39"/>
      <c r="W2915" s="39"/>
      <c r="X2915" s="39"/>
      <c r="Y2915" s="39"/>
      <c r="Z2915" s="39"/>
      <c r="AA2915" s="39"/>
      <c r="AB2915" s="39"/>
      <c r="AC2915" s="39"/>
      <c r="AD2915" s="39"/>
      <c r="AE2915" s="39"/>
      <c r="AT2915" s="18" t="s">
        <v>203</v>
      </c>
      <c r="AU2915" s="18" t="s">
        <v>82</v>
      </c>
    </row>
    <row r="2916" s="2" customFormat="1" ht="33" customHeight="1">
      <c r="A2916" s="39"/>
      <c r="B2916" s="40"/>
      <c r="C2916" s="220" t="s">
        <v>2094</v>
      </c>
      <c r="D2916" s="220" t="s">
        <v>198</v>
      </c>
      <c r="E2916" s="221" t="s">
        <v>3327</v>
      </c>
      <c r="F2916" s="222" t="s">
        <v>3328</v>
      </c>
      <c r="G2916" s="223" t="s">
        <v>643</v>
      </c>
      <c r="H2916" s="224">
        <v>108</v>
      </c>
      <c r="I2916" s="225"/>
      <c r="J2916" s="226">
        <f>ROUND(I2916*H2916,2)</f>
        <v>0</v>
      </c>
      <c r="K2916" s="227"/>
      <c r="L2916" s="45"/>
      <c r="M2916" s="228" t="s">
        <v>1</v>
      </c>
      <c r="N2916" s="229" t="s">
        <v>38</v>
      </c>
      <c r="O2916" s="92"/>
      <c r="P2916" s="230">
        <f>O2916*H2916</f>
        <v>0</v>
      </c>
      <c r="Q2916" s="230">
        <v>0</v>
      </c>
      <c r="R2916" s="230">
        <f>Q2916*H2916</f>
        <v>0</v>
      </c>
      <c r="S2916" s="230">
        <v>0</v>
      </c>
      <c r="T2916" s="231">
        <f>S2916*H2916</f>
        <v>0</v>
      </c>
      <c r="U2916" s="39"/>
      <c r="V2916" s="39"/>
      <c r="W2916" s="39"/>
      <c r="X2916" s="39"/>
      <c r="Y2916" s="39"/>
      <c r="Z2916" s="39"/>
      <c r="AA2916" s="39"/>
      <c r="AB2916" s="39"/>
      <c r="AC2916" s="39"/>
      <c r="AD2916" s="39"/>
      <c r="AE2916" s="39"/>
      <c r="AR2916" s="232" t="s">
        <v>231</v>
      </c>
      <c r="AT2916" s="232" t="s">
        <v>198</v>
      </c>
      <c r="AU2916" s="232" t="s">
        <v>82</v>
      </c>
      <c r="AY2916" s="18" t="s">
        <v>196</v>
      </c>
      <c r="BE2916" s="233">
        <f>IF(N2916="základní",J2916,0)</f>
        <v>0</v>
      </c>
      <c r="BF2916" s="233">
        <f>IF(N2916="snížená",J2916,0)</f>
        <v>0</v>
      </c>
      <c r="BG2916" s="233">
        <f>IF(N2916="zákl. přenesená",J2916,0)</f>
        <v>0</v>
      </c>
      <c r="BH2916" s="233">
        <f>IF(N2916="sníž. přenesená",J2916,0)</f>
        <v>0</v>
      </c>
      <c r="BI2916" s="233">
        <f>IF(N2916="nulová",J2916,0)</f>
        <v>0</v>
      </c>
      <c r="BJ2916" s="18" t="s">
        <v>80</v>
      </c>
      <c r="BK2916" s="233">
        <f>ROUND(I2916*H2916,2)</f>
        <v>0</v>
      </c>
      <c r="BL2916" s="18" t="s">
        <v>231</v>
      </c>
      <c r="BM2916" s="232" t="s">
        <v>3329</v>
      </c>
    </row>
    <row r="2917" s="2" customFormat="1">
      <c r="A2917" s="39"/>
      <c r="B2917" s="40"/>
      <c r="C2917" s="41"/>
      <c r="D2917" s="234" t="s">
        <v>203</v>
      </c>
      <c r="E2917" s="41"/>
      <c r="F2917" s="235" t="s">
        <v>3328</v>
      </c>
      <c r="G2917" s="41"/>
      <c r="H2917" s="41"/>
      <c r="I2917" s="236"/>
      <c r="J2917" s="41"/>
      <c r="K2917" s="41"/>
      <c r="L2917" s="45"/>
      <c r="M2917" s="237"/>
      <c r="N2917" s="238"/>
      <c r="O2917" s="92"/>
      <c r="P2917" s="92"/>
      <c r="Q2917" s="92"/>
      <c r="R2917" s="92"/>
      <c r="S2917" s="92"/>
      <c r="T2917" s="93"/>
      <c r="U2917" s="39"/>
      <c r="V2917" s="39"/>
      <c r="W2917" s="39"/>
      <c r="X2917" s="39"/>
      <c r="Y2917" s="39"/>
      <c r="Z2917" s="39"/>
      <c r="AA2917" s="39"/>
      <c r="AB2917" s="39"/>
      <c r="AC2917" s="39"/>
      <c r="AD2917" s="39"/>
      <c r="AE2917" s="39"/>
      <c r="AT2917" s="18" t="s">
        <v>203</v>
      </c>
      <c r="AU2917" s="18" t="s">
        <v>82</v>
      </c>
    </row>
    <row r="2918" s="2" customFormat="1" ht="37.8" customHeight="1">
      <c r="A2918" s="39"/>
      <c r="B2918" s="40"/>
      <c r="C2918" s="220" t="s">
        <v>3330</v>
      </c>
      <c r="D2918" s="220" t="s">
        <v>198</v>
      </c>
      <c r="E2918" s="221" t="s">
        <v>3331</v>
      </c>
      <c r="F2918" s="222" t="s">
        <v>3332</v>
      </c>
      <c r="G2918" s="223" t="s">
        <v>643</v>
      </c>
      <c r="H2918" s="224">
        <v>107</v>
      </c>
      <c r="I2918" s="225"/>
      <c r="J2918" s="226">
        <f>ROUND(I2918*H2918,2)</f>
        <v>0</v>
      </c>
      <c r="K2918" s="227"/>
      <c r="L2918" s="45"/>
      <c r="M2918" s="228" t="s">
        <v>1</v>
      </c>
      <c r="N2918" s="229" t="s">
        <v>38</v>
      </c>
      <c r="O2918" s="92"/>
      <c r="P2918" s="230">
        <f>O2918*H2918</f>
        <v>0</v>
      </c>
      <c r="Q2918" s="230">
        <v>0</v>
      </c>
      <c r="R2918" s="230">
        <f>Q2918*H2918</f>
        <v>0</v>
      </c>
      <c r="S2918" s="230">
        <v>0</v>
      </c>
      <c r="T2918" s="231">
        <f>S2918*H2918</f>
        <v>0</v>
      </c>
      <c r="U2918" s="39"/>
      <c r="V2918" s="39"/>
      <c r="W2918" s="39"/>
      <c r="X2918" s="39"/>
      <c r="Y2918" s="39"/>
      <c r="Z2918" s="39"/>
      <c r="AA2918" s="39"/>
      <c r="AB2918" s="39"/>
      <c r="AC2918" s="39"/>
      <c r="AD2918" s="39"/>
      <c r="AE2918" s="39"/>
      <c r="AR2918" s="232" t="s">
        <v>231</v>
      </c>
      <c r="AT2918" s="232" t="s">
        <v>198</v>
      </c>
      <c r="AU2918" s="232" t="s">
        <v>82</v>
      </c>
      <c r="AY2918" s="18" t="s">
        <v>196</v>
      </c>
      <c r="BE2918" s="233">
        <f>IF(N2918="základní",J2918,0)</f>
        <v>0</v>
      </c>
      <c r="BF2918" s="233">
        <f>IF(N2918="snížená",J2918,0)</f>
        <v>0</v>
      </c>
      <c r="BG2918" s="233">
        <f>IF(N2918="zákl. přenesená",J2918,0)</f>
        <v>0</v>
      </c>
      <c r="BH2918" s="233">
        <f>IF(N2918="sníž. přenesená",J2918,0)</f>
        <v>0</v>
      </c>
      <c r="BI2918" s="233">
        <f>IF(N2918="nulová",J2918,0)</f>
        <v>0</v>
      </c>
      <c r="BJ2918" s="18" t="s">
        <v>80</v>
      </c>
      <c r="BK2918" s="233">
        <f>ROUND(I2918*H2918,2)</f>
        <v>0</v>
      </c>
      <c r="BL2918" s="18" t="s">
        <v>231</v>
      </c>
      <c r="BM2918" s="232" t="s">
        <v>3333</v>
      </c>
    </row>
    <row r="2919" s="2" customFormat="1">
      <c r="A2919" s="39"/>
      <c r="B2919" s="40"/>
      <c r="C2919" s="41"/>
      <c r="D2919" s="234" t="s">
        <v>203</v>
      </c>
      <c r="E2919" s="41"/>
      <c r="F2919" s="235" t="s">
        <v>3332</v>
      </c>
      <c r="G2919" s="41"/>
      <c r="H2919" s="41"/>
      <c r="I2919" s="236"/>
      <c r="J2919" s="41"/>
      <c r="K2919" s="41"/>
      <c r="L2919" s="45"/>
      <c r="M2919" s="237"/>
      <c r="N2919" s="238"/>
      <c r="O2919" s="92"/>
      <c r="P2919" s="92"/>
      <c r="Q2919" s="92"/>
      <c r="R2919" s="92"/>
      <c r="S2919" s="92"/>
      <c r="T2919" s="93"/>
      <c r="U2919" s="39"/>
      <c r="V2919" s="39"/>
      <c r="W2919" s="39"/>
      <c r="X2919" s="39"/>
      <c r="Y2919" s="39"/>
      <c r="Z2919" s="39"/>
      <c r="AA2919" s="39"/>
      <c r="AB2919" s="39"/>
      <c r="AC2919" s="39"/>
      <c r="AD2919" s="39"/>
      <c r="AE2919" s="39"/>
      <c r="AT2919" s="18" t="s">
        <v>203</v>
      </c>
      <c r="AU2919" s="18" t="s">
        <v>82</v>
      </c>
    </row>
    <row r="2920" s="2" customFormat="1" ht="33" customHeight="1">
      <c r="A2920" s="39"/>
      <c r="B2920" s="40"/>
      <c r="C2920" s="220" t="s">
        <v>2098</v>
      </c>
      <c r="D2920" s="220" t="s">
        <v>198</v>
      </c>
      <c r="E2920" s="221" t="s">
        <v>3334</v>
      </c>
      <c r="F2920" s="222" t="s">
        <v>3335</v>
      </c>
      <c r="G2920" s="223" t="s">
        <v>643</v>
      </c>
      <c r="H2920" s="224">
        <v>107</v>
      </c>
      <c r="I2920" s="225"/>
      <c r="J2920" s="226">
        <f>ROUND(I2920*H2920,2)</f>
        <v>0</v>
      </c>
      <c r="K2920" s="227"/>
      <c r="L2920" s="45"/>
      <c r="M2920" s="228" t="s">
        <v>1</v>
      </c>
      <c r="N2920" s="229" t="s">
        <v>38</v>
      </c>
      <c r="O2920" s="92"/>
      <c r="P2920" s="230">
        <f>O2920*H2920</f>
        <v>0</v>
      </c>
      <c r="Q2920" s="230">
        <v>0</v>
      </c>
      <c r="R2920" s="230">
        <f>Q2920*H2920</f>
        <v>0</v>
      </c>
      <c r="S2920" s="230">
        <v>0</v>
      </c>
      <c r="T2920" s="231">
        <f>S2920*H2920</f>
        <v>0</v>
      </c>
      <c r="U2920" s="39"/>
      <c r="V2920" s="39"/>
      <c r="W2920" s="39"/>
      <c r="X2920" s="39"/>
      <c r="Y2920" s="39"/>
      <c r="Z2920" s="39"/>
      <c r="AA2920" s="39"/>
      <c r="AB2920" s="39"/>
      <c r="AC2920" s="39"/>
      <c r="AD2920" s="39"/>
      <c r="AE2920" s="39"/>
      <c r="AR2920" s="232" t="s">
        <v>231</v>
      </c>
      <c r="AT2920" s="232" t="s">
        <v>198</v>
      </c>
      <c r="AU2920" s="232" t="s">
        <v>82</v>
      </c>
      <c r="AY2920" s="18" t="s">
        <v>196</v>
      </c>
      <c r="BE2920" s="233">
        <f>IF(N2920="základní",J2920,0)</f>
        <v>0</v>
      </c>
      <c r="BF2920" s="233">
        <f>IF(N2920="snížená",J2920,0)</f>
        <v>0</v>
      </c>
      <c r="BG2920" s="233">
        <f>IF(N2920="zákl. přenesená",J2920,0)</f>
        <v>0</v>
      </c>
      <c r="BH2920" s="233">
        <f>IF(N2920="sníž. přenesená",J2920,0)</f>
        <v>0</v>
      </c>
      <c r="BI2920" s="233">
        <f>IF(N2920="nulová",J2920,0)</f>
        <v>0</v>
      </c>
      <c r="BJ2920" s="18" t="s">
        <v>80</v>
      </c>
      <c r="BK2920" s="233">
        <f>ROUND(I2920*H2920,2)</f>
        <v>0</v>
      </c>
      <c r="BL2920" s="18" t="s">
        <v>231</v>
      </c>
      <c r="BM2920" s="232" t="s">
        <v>3336</v>
      </c>
    </row>
    <row r="2921" s="2" customFormat="1">
      <c r="A2921" s="39"/>
      <c r="B2921" s="40"/>
      <c r="C2921" s="41"/>
      <c r="D2921" s="234" t="s">
        <v>203</v>
      </c>
      <c r="E2921" s="41"/>
      <c r="F2921" s="235" t="s">
        <v>3335</v>
      </c>
      <c r="G2921" s="41"/>
      <c r="H2921" s="41"/>
      <c r="I2921" s="236"/>
      <c r="J2921" s="41"/>
      <c r="K2921" s="41"/>
      <c r="L2921" s="45"/>
      <c r="M2921" s="237"/>
      <c r="N2921" s="238"/>
      <c r="O2921" s="92"/>
      <c r="P2921" s="92"/>
      <c r="Q2921" s="92"/>
      <c r="R2921" s="92"/>
      <c r="S2921" s="92"/>
      <c r="T2921" s="93"/>
      <c r="U2921" s="39"/>
      <c r="V2921" s="39"/>
      <c r="W2921" s="39"/>
      <c r="X2921" s="39"/>
      <c r="Y2921" s="39"/>
      <c r="Z2921" s="39"/>
      <c r="AA2921" s="39"/>
      <c r="AB2921" s="39"/>
      <c r="AC2921" s="39"/>
      <c r="AD2921" s="39"/>
      <c r="AE2921" s="39"/>
      <c r="AT2921" s="18" t="s">
        <v>203</v>
      </c>
      <c r="AU2921" s="18" t="s">
        <v>82</v>
      </c>
    </row>
    <row r="2922" s="2" customFormat="1" ht="44.25" customHeight="1">
      <c r="A2922" s="39"/>
      <c r="B2922" s="40"/>
      <c r="C2922" s="220" t="s">
        <v>3337</v>
      </c>
      <c r="D2922" s="220" t="s">
        <v>198</v>
      </c>
      <c r="E2922" s="221" t="s">
        <v>3338</v>
      </c>
      <c r="F2922" s="222" t="s">
        <v>3339</v>
      </c>
      <c r="G2922" s="223" t="s">
        <v>643</v>
      </c>
      <c r="H2922" s="224">
        <v>107</v>
      </c>
      <c r="I2922" s="225"/>
      <c r="J2922" s="226">
        <f>ROUND(I2922*H2922,2)</f>
        <v>0</v>
      </c>
      <c r="K2922" s="227"/>
      <c r="L2922" s="45"/>
      <c r="M2922" s="228" t="s">
        <v>1</v>
      </c>
      <c r="N2922" s="229" t="s">
        <v>38</v>
      </c>
      <c r="O2922" s="92"/>
      <c r="P2922" s="230">
        <f>O2922*H2922</f>
        <v>0</v>
      </c>
      <c r="Q2922" s="230">
        <v>0</v>
      </c>
      <c r="R2922" s="230">
        <f>Q2922*H2922</f>
        <v>0</v>
      </c>
      <c r="S2922" s="230">
        <v>0</v>
      </c>
      <c r="T2922" s="231">
        <f>S2922*H2922</f>
        <v>0</v>
      </c>
      <c r="U2922" s="39"/>
      <c r="V2922" s="39"/>
      <c r="W2922" s="39"/>
      <c r="X2922" s="39"/>
      <c r="Y2922" s="39"/>
      <c r="Z2922" s="39"/>
      <c r="AA2922" s="39"/>
      <c r="AB2922" s="39"/>
      <c r="AC2922" s="39"/>
      <c r="AD2922" s="39"/>
      <c r="AE2922" s="39"/>
      <c r="AR2922" s="232" t="s">
        <v>231</v>
      </c>
      <c r="AT2922" s="232" t="s">
        <v>198</v>
      </c>
      <c r="AU2922" s="232" t="s">
        <v>82</v>
      </c>
      <c r="AY2922" s="18" t="s">
        <v>196</v>
      </c>
      <c r="BE2922" s="233">
        <f>IF(N2922="základní",J2922,0)</f>
        <v>0</v>
      </c>
      <c r="BF2922" s="233">
        <f>IF(N2922="snížená",J2922,0)</f>
        <v>0</v>
      </c>
      <c r="BG2922" s="233">
        <f>IF(N2922="zákl. přenesená",J2922,0)</f>
        <v>0</v>
      </c>
      <c r="BH2922" s="233">
        <f>IF(N2922="sníž. přenesená",J2922,0)</f>
        <v>0</v>
      </c>
      <c r="BI2922" s="233">
        <f>IF(N2922="nulová",J2922,0)</f>
        <v>0</v>
      </c>
      <c r="BJ2922" s="18" t="s">
        <v>80</v>
      </c>
      <c r="BK2922" s="233">
        <f>ROUND(I2922*H2922,2)</f>
        <v>0</v>
      </c>
      <c r="BL2922" s="18" t="s">
        <v>231</v>
      </c>
      <c r="BM2922" s="232" t="s">
        <v>3340</v>
      </c>
    </row>
    <row r="2923" s="2" customFormat="1">
      <c r="A2923" s="39"/>
      <c r="B2923" s="40"/>
      <c r="C2923" s="41"/>
      <c r="D2923" s="234" t="s">
        <v>203</v>
      </c>
      <c r="E2923" s="41"/>
      <c r="F2923" s="235" t="s">
        <v>3339</v>
      </c>
      <c r="G2923" s="41"/>
      <c r="H2923" s="41"/>
      <c r="I2923" s="236"/>
      <c r="J2923" s="41"/>
      <c r="K2923" s="41"/>
      <c r="L2923" s="45"/>
      <c r="M2923" s="237"/>
      <c r="N2923" s="238"/>
      <c r="O2923" s="92"/>
      <c r="P2923" s="92"/>
      <c r="Q2923" s="92"/>
      <c r="R2923" s="92"/>
      <c r="S2923" s="92"/>
      <c r="T2923" s="93"/>
      <c r="U2923" s="39"/>
      <c r="V2923" s="39"/>
      <c r="W2923" s="39"/>
      <c r="X2923" s="39"/>
      <c r="Y2923" s="39"/>
      <c r="Z2923" s="39"/>
      <c r="AA2923" s="39"/>
      <c r="AB2923" s="39"/>
      <c r="AC2923" s="39"/>
      <c r="AD2923" s="39"/>
      <c r="AE2923" s="39"/>
      <c r="AT2923" s="18" t="s">
        <v>203</v>
      </c>
      <c r="AU2923" s="18" t="s">
        <v>82</v>
      </c>
    </row>
    <row r="2924" s="2" customFormat="1" ht="49.05" customHeight="1">
      <c r="A2924" s="39"/>
      <c r="B2924" s="40"/>
      <c r="C2924" s="220" t="s">
        <v>2102</v>
      </c>
      <c r="D2924" s="220" t="s">
        <v>198</v>
      </c>
      <c r="E2924" s="221" t="s">
        <v>3341</v>
      </c>
      <c r="F2924" s="222" t="s">
        <v>3342</v>
      </c>
      <c r="G2924" s="223" t="s">
        <v>643</v>
      </c>
      <c r="H2924" s="224">
        <v>106</v>
      </c>
      <c r="I2924" s="225"/>
      <c r="J2924" s="226">
        <f>ROUND(I2924*H2924,2)</f>
        <v>0</v>
      </c>
      <c r="K2924" s="227"/>
      <c r="L2924" s="45"/>
      <c r="M2924" s="228" t="s">
        <v>1</v>
      </c>
      <c r="N2924" s="229" t="s">
        <v>38</v>
      </c>
      <c r="O2924" s="92"/>
      <c r="P2924" s="230">
        <f>O2924*H2924</f>
        <v>0</v>
      </c>
      <c r="Q2924" s="230">
        <v>0</v>
      </c>
      <c r="R2924" s="230">
        <f>Q2924*H2924</f>
        <v>0</v>
      </c>
      <c r="S2924" s="230">
        <v>0</v>
      </c>
      <c r="T2924" s="231">
        <f>S2924*H2924</f>
        <v>0</v>
      </c>
      <c r="U2924" s="39"/>
      <c r="V2924" s="39"/>
      <c r="W2924" s="39"/>
      <c r="X2924" s="39"/>
      <c r="Y2924" s="39"/>
      <c r="Z2924" s="39"/>
      <c r="AA2924" s="39"/>
      <c r="AB2924" s="39"/>
      <c r="AC2924" s="39"/>
      <c r="AD2924" s="39"/>
      <c r="AE2924" s="39"/>
      <c r="AR2924" s="232" t="s">
        <v>231</v>
      </c>
      <c r="AT2924" s="232" t="s">
        <v>198</v>
      </c>
      <c r="AU2924" s="232" t="s">
        <v>82</v>
      </c>
      <c r="AY2924" s="18" t="s">
        <v>196</v>
      </c>
      <c r="BE2924" s="233">
        <f>IF(N2924="základní",J2924,0)</f>
        <v>0</v>
      </c>
      <c r="BF2924" s="233">
        <f>IF(N2924="snížená",J2924,0)</f>
        <v>0</v>
      </c>
      <c r="BG2924" s="233">
        <f>IF(N2924="zákl. přenesená",J2924,0)</f>
        <v>0</v>
      </c>
      <c r="BH2924" s="233">
        <f>IF(N2924="sníž. přenesená",J2924,0)</f>
        <v>0</v>
      </c>
      <c r="BI2924" s="233">
        <f>IF(N2924="nulová",J2924,0)</f>
        <v>0</v>
      </c>
      <c r="BJ2924" s="18" t="s">
        <v>80</v>
      </c>
      <c r="BK2924" s="233">
        <f>ROUND(I2924*H2924,2)</f>
        <v>0</v>
      </c>
      <c r="BL2924" s="18" t="s">
        <v>231</v>
      </c>
      <c r="BM2924" s="232" t="s">
        <v>3343</v>
      </c>
    </row>
    <row r="2925" s="2" customFormat="1">
      <c r="A2925" s="39"/>
      <c r="B2925" s="40"/>
      <c r="C2925" s="41"/>
      <c r="D2925" s="234" t="s">
        <v>203</v>
      </c>
      <c r="E2925" s="41"/>
      <c r="F2925" s="235" t="s">
        <v>3342</v>
      </c>
      <c r="G2925" s="41"/>
      <c r="H2925" s="41"/>
      <c r="I2925" s="236"/>
      <c r="J2925" s="41"/>
      <c r="K2925" s="41"/>
      <c r="L2925" s="45"/>
      <c r="M2925" s="237"/>
      <c r="N2925" s="238"/>
      <c r="O2925" s="92"/>
      <c r="P2925" s="92"/>
      <c r="Q2925" s="92"/>
      <c r="R2925" s="92"/>
      <c r="S2925" s="92"/>
      <c r="T2925" s="93"/>
      <c r="U2925" s="39"/>
      <c r="V2925" s="39"/>
      <c r="W2925" s="39"/>
      <c r="X2925" s="39"/>
      <c r="Y2925" s="39"/>
      <c r="Z2925" s="39"/>
      <c r="AA2925" s="39"/>
      <c r="AB2925" s="39"/>
      <c r="AC2925" s="39"/>
      <c r="AD2925" s="39"/>
      <c r="AE2925" s="39"/>
      <c r="AT2925" s="18" t="s">
        <v>203</v>
      </c>
      <c r="AU2925" s="18" t="s">
        <v>82</v>
      </c>
    </row>
    <row r="2926" s="2" customFormat="1" ht="44.25" customHeight="1">
      <c r="A2926" s="39"/>
      <c r="B2926" s="40"/>
      <c r="C2926" s="220" t="s">
        <v>3344</v>
      </c>
      <c r="D2926" s="220" t="s">
        <v>198</v>
      </c>
      <c r="E2926" s="221" t="s">
        <v>3345</v>
      </c>
      <c r="F2926" s="222" t="s">
        <v>3346</v>
      </c>
      <c r="G2926" s="223" t="s">
        <v>643</v>
      </c>
      <c r="H2926" s="224">
        <v>106</v>
      </c>
      <c r="I2926" s="225"/>
      <c r="J2926" s="226">
        <f>ROUND(I2926*H2926,2)</f>
        <v>0</v>
      </c>
      <c r="K2926" s="227"/>
      <c r="L2926" s="45"/>
      <c r="M2926" s="228" t="s">
        <v>1</v>
      </c>
      <c r="N2926" s="229" t="s">
        <v>38</v>
      </c>
      <c r="O2926" s="92"/>
      <c r="P2926" s="230">
        <f>O2926*H2926</f>
        <v>0</v>
      </c>
      <c r="Q2926" s="230">
        <v>0</v>
      </c>
      <c r="R2926" s="230">
        <f>Q2926*H2926</f>
        <v>0</v>
      </c>
      <c r="S2926" s="230">
        <v>0</v>
      </c>
      <c r="T2926" s="231">
        <f>S2926*H2926</f>
        <v>0</v>
      </c>
      <c r="U2926" s="39"/>
      <c r="V2926" s="39"/>
      <c r="W2926" s="39"/>
      <c r="X2926" s="39"/>
      <c r="Y2926" s="39"/>
      <c r="Z2926" s="39"/>
      <c r="AA2926" s="39"/>
      <c r="AB2926" s="39"/>
      <c r="AC2926" s="39"/>
      <c r="AD2926" s="39"/>
      <c r="AE2926" s="39"/>
      <c r="AR2926" s="232" t="s">
        <v>231</v>
      </c>
      <c r="AT2926" s="232" t="s">
        <v>198</v>
      </c>
      <c r="AU2926" s="232" t="s">
        <v>82</v>
      </c>
      <c r="AY2926" s="18" t="s">
        <v>196</v>
      </c>
      <c r="BE2926" s="233">
        <f>IF(N2926="základní",J2926,0)</f>
        <v>0</v>
      </c>
      <c r="BF2926" s="233">
        <f>IF(N2926="snížená",J2926,0)</f>
        <v>0</v>
      </c>
      <c r="BG2926" s="233">
        <f>IF(N2926="zákl. přenesená",J2926,0)</f>
        <v>0</v>
      </c>
      <c r="BH2926" s="233">
        <f>IF(N2926="sníž. přenesená",J2926,0)</f>
        <v>0</v>
      </c>
      <c r="BI2926" s="233">
        <f>IF(N2926="nulová",J2926,0)</f>
        <v>0</v>
      </c>
      <c r="BJ2926" s="18" t="s">
        <v>80</v>
      </c>
      <c r="BK2926" s="233">
        <f>ROUND(I2926*H2926,2)</f>
        <v>0</v>
      </c>
      <c r="BL2926" s="18" t="s">
        <v>231</v>
      </c>
      <c r="BM2926" s="232" t="s">
        <v>3347</v>
      </c>
    </row>
    <row r="2927" s="2" customFormat="1">
      <c r="A2927" s="39"/>
      <c r="B2927" s="40"/>
      <c r="C2927" s="41"/>
      <c r="D2927" s="234" t="s">
        <v>203</v>
      </c>
      <c r="E2927" s="41"/>
      <c r="F2927" s="235" t="s">
        <v>3346</v>
      </c>
      <c r="G2927" s="41"/>
      <c r="H2927" s="41"/>
      <c r="I2927" s="236"/>
      <c r="J2927" s="41"/>
      <c r="K2927" s="41"/>
      <c r="L2927" s="45"/>
      <c r="M2927" s="237"/>
      <c r="N2927" s="238"/>
      <c r="O2927" s="92"/>
      <c r="P2927" s="92"/>
      <c r="Q2927" s="92"/>
      <c r="R2927" s="92"/>
      <c r="S2927" s="92"/>
      <c r="T2927" s="93"/>
      <c r="U2927" s="39"/>
      <c r="V2927" s="39"/>
      <c r="W2927" s="39"/>
      <c r="X2927" s="39"/>
      <c r="Y2927" s="39"/>
      <c r="Z2927" s="39"/>
      <c r="AA2927" s="39"/>
      <c r="AB2927" s="39"/>
      <c r="AC2927" s="39"/>
      <c r="AD2927" s="39"/>
      <c r="AE2927" s="39"/>
      <c r="AT2927" s="18" t="s">
        <v>203</v>
      </c>
      <c r="AU2927" s="18" t="s">
        <v>82</v>
      </c>
    </row>
    <row r="2928" s="2" customFormat="1" ht="62.7" customHeight="1">
      <c r="A2928" s="39"/>
      <c r="B2928" s="40"/>
      <c r="C2928" s="220" t="s">
        <v>2105</v>
      </c>
      <c r="D2928" s="220" t="s">
        <v>198</v>
      </c>
      <c r="E2928" s="221" t="s">
        <v>3348</v>
      </c>
      <c r="F2928" s="222" t="s">
        <v>3349</v>
      </c>
      <c r="G2928" s="223" t="s">
        <v>643</v>
      </c>
      <c r="H2928" s="224">
        <v>1</v>
      </c>
      <c r="I2928" s="225"/>
      <c r="J2928" s="226">
        <f>ROUND(I2928*H2928,2)</f>
        <v>0</v>
      </c>
      <c r="K2928" s="227"/>
      <c r="L2928" s="45"/>
      <c r="M2928" s="228" t="s">
        <v>1</v>
      </c>
      <c r="N2928" s="229" t="s">
        <v>38</v>
      </c>
      <c r="O2928" s="92"/>
      <c r="P2928" s="230">
        <f>O2928*H2928</f>
        <v>0</v>
      </c>
      <c r="Q2928" s="230">
        <v>0</v>
      </c>
      <c r="R2928" s="230">
        <f>Q2928*H2928</f>
        <v>0</v>
      </c>
      <c r="S2928" s="230">
        <v>0</v>
      </c>
      <c r="T2928" s="231">
        <f>S2928*H2928</f>
        <v>0</v>
      </c>
      <c r="U2928" s="39"/>
      <c r="V2928" s="39"/>
      <c r="W2928" s="39"/>
      <c r="X2928" s="39"/>
      <c r="Y2928" s="39"/>
      <c r="Z2928" s="39"/>
      <c r="AA2928" s="39"/>
      <c r="AB2928" s="39"/>
      <c r="AC2928" s="39"/>
      <c r="AD2928" s="39"/>
      <c r="AE2928" s="39"/>
      <c r="AR2928" s="232" t="s">
        <v>231</v>
      </c>
      <c r="AT2928" s="232" t="s">
        <v>198</v>
      </c>
      <c r="AU2928" s="232" t="s">
        <v>82</v>
      </c>
      <c r="AY2928" s="18" t="s">
        <v>196</v>
      </c>
      <c r="BE2928" s="233">
        <f>IF(N2928="základní",J2928,0)</f>
        <v>0</v>
      </c>
      <c r="BF2928" s="233">
        <f>IF(N2928="snížená",J2928,0)</f>
        <v>0</v>
      </c>
      <c r="BG2928" s="233">
        <f>IF(N2928="zákl. přenesená",J2928,0)</f>
        <v>0</v>
      </c>
      <c r="BH2928" s="233">
        <f>IF(N2928="sníž. přenesená",J2928,0)</f>
        <v>0</v>
      </c>
      <c r="BI2928" s="233">
        <f>IF(N2928="nulová",J2928,0)</f>
        <v>0</v>
      </c>
      <c r="BJ2928" s="18" t="s">
        <v>80</v>
      </c>
      <c r="BK2928" s="233">
        <f>ROUND(I2928*H2928,2)</f>
        <v>0</v>
      </c>
      <c r="BL2928" s="18" t="s">
        <v>231</v>
      </c>
      <c r="BM2928" s="232" t="s">
        <v>3350</v>
      </c>
    </row>
    <row r="2929" s="2" customFormat="1">
      <c r="A2929" s="39"/>
      <c r="B2929" s="40"/>
      <c r="C2929" s="41"/>
      <c r="D2929" s="234" t="s">
        <v>203</v>
      </c>
      <c r="E2929" s="41"/>
      <c r="F2929" s="235" t="s">
        <v>3349</v>
      </c>
      <c r="G2929" s="41"/>
      <c r="H2929" s="41"/>
      <c r="I2929" s="236"/>
      <c r="J2929" s="41"/>
      <c r="K2929" s="41"/>
      <c r="L2929" s="45"/>
      <c r="M2929" s="237"/>
      <c r="N2929" s="238"/>
      <c r="O2929" s="92"/>
      <c r="P2929" s="92"/>
      <c r="Q2929" s="92"/>
      <c r="R2929" s="92"/>
      <c r="S2929" s="92"/>
      <c r="T2929" s="93"/>
      <c r="U2929" s="39"/>
      <c r="V2929" s="39"/>
      <c r="W2929" s="39"/>
      <c r="X2929" s="39"/>
      <c r="Y2929" s="39"/>
      <c r="Z2929" s="39"/>
      <c r="AA2929" s="39"/>
      <c r="AB2929" s="39"/>
      <c r="AC2929" s="39"/>
      <c r="AD2929" s="39"/>
      <c r="AE2929" s="39"/>
      <c r="AT2929" s="18" t="s">
        <v>203</v>
      </c>
      <c r="AU2929" s="18" t="s">
        <v>82</v>
      </c>
    </row>
    <row r="2930" s="2" customFormat="1" ht="16.5" customHeight="1">
      <c r="A2930" s="39"/>
      <c r="B2930" s="40"/>
      <c r="C2930" s="220" t="s">
        <v>3351</v>
      </c>
      <c r="D2930" s="220" t="s">
        <v>198</v>
      </c>
      <c r="E2930" s="221" t="s">
        <v>3352</v>
      </c>
      <c r="F2930" s="222" t="s">
        <v>3353</v>
      </c>
      <c r="G2930" s="223" t="s">
        <v>643</v>
      </c>
      <c r="H2930" s="224">
        <v>1</v>
      </c>
      <c r="I2930" s="225"/>
      <c r="J2930" s="226">
        <f>ROUND(I2930*H2930,2)</f>
        <v>0</v>
      </c>
      <c r="K2930" s="227"/>
      <c r="L2930" s="45"/>
      <c r="M2930" s="228" t="s">
        <v>1</v>
      </c>
      <c r="N2930" s="229" t="s">
        <v>38</v>
      </c>
      <c r="O2930" s="92"/>
      <c r="P2930" s="230">
        <f>O2930*H2930</f>
        <v>0</v>
      </c>
      <c r="Q2930" s="230">
        <v>0</v>
      </c>
      <c r="R2930" s="230">
        <f>Q2930*H2930</f>
        <v>0</v>
      </c>
      <c r="S2930" s="230">
        <v>0</v>
      </c>
      <c r="T2930" s="231">
        <f>S2930*H2930</f>
        <v>0</v>
      </c>
      <c r="U2930" s="39"/>
      <c r="V2930" s="39"/>
      <c r="W2930" s="39"/>
      <c r="X2930" s="39"/>
      <c r="Y2930" s="39"/>
      <c r="Z2930" s="39"/>
      <c r="AA2930" s="39"/>
      <c r="AB2930" s="39"/>
      <c r="AC2930" s="39"/>
      <c r="AD2930" s="39"/>
      <c r="AE2930" s="39"/>
      <c r="AR2930" s="232" t="s">
        <v>231</v>
      </c>
      <c r="AT2930" s="232" t="s">
        <v>198</v>
      </c>
      <c r="AU2930" s="232" t="s">
        <v>82</v>
      </c>
      <c r="AY2930" s="18" t="s">
        <v>196</v>
      </c>
      <c r="BE2930" s="233">
        <f>IF(N2930="základní",J2930,0)</f>
        <v>0</v>
      </c>
      <c r="BF2930" s="233">
        <f>IF(N2930="snížená",J2930,0)</f>
        <v>0</v>
      </c>
      <c r="BG2930" s="233">
        <f>IF(N2930="zákl. přenesená",J2930,0)</f>
        <v>0</v>
      </c>
      <c r="BH2930" s="233">
        <f>IF(N2930="sníž. přenesená",J2930,0)</f>
        <v>0</v>
      </c>
      <c r="BI2930" s="233">
        <f>IF(N2930="nulová",J2930,0)</f>
        <v>0</v>
      </c>
      <c r="BJ2930" s="18" t="s">
        <v>80</v>
      </c>
      <c r="BK2930" s="233">
        <f>ROUND(I2930*H2930,2)</f>
        <v>0</v>
      </c>
      <c r="BL2930" s="18" t="s">
        <v>231</v>
      </c>
      <c r="BM2930" s="232" t="s">
        <v>3354</v>
      </c>
    </row>
    <row r="2931" s="2" customFormat="1">
      <c r="A2931" s="39"/>
      <c r="B2931" s="40"/>
      <c r="C2931" s="41"/>
      <c r="D2931" s="234" t="s">
        <v>203</v>
      </c>
      <c r="E2931" s="41"/>
      <c r="F2931" s="235" t="s">
        <v>3353</v>
      </c>
      <c r="G2931" s="41"/>
      <c r="H2931" s="41"/>
      <c r="I2931" s="236"/>
      <c r="J2931" s="41"/>
      <c r="K2931" s="41"/>
      <c r="L2931" s="45"/>
      <c r="M2931" s="237"/>
      <c r="N2931" s="238"/>
      <c r="O2931" s="92"/>
      <c r="P2931" s="92"/>
      <c r="Q2931" s="92"/>
      <c r="R2931" s="92"/>
      <c r="S2931" s="92"/>
      <c r="T2931" s="93"/>
      <c r="U2931" s="39"/>
      <c r="V2931" s="39"/>
      <c r="W2931" s="39"/>
      <c r="X2931" s="39"/>
      <c r="Y2931" s="39"/>
      <c r="Z2931" s="39"/>
      <c r="AA2931" s="39"/>
      <c r="AB2931" s="39"/>
      <c r="AC2931" s="39"/>
      <c r="AD2931" s="39"/>
      <c r="AE2931" s="39"/>
      <c r="AT2931" s="18" t="s">
        <v>203</v>
      </c>
      <c r="AU2931" s="18" t="s">
        <v>82</v>
      </c>
    </row>
    <row r="2932" s="2" customFormat="1" ht="44.25" customHeight="1">
      <c r="A2932" s="39"/>
      <c r="B2932" s="40"/>
      <c r="C2932" s="220" t="s">
        <v>2109</v>
      </c>
      <c r="D2932" s="220" t="s">
        <v>198</v>
      </c>
      <c r="E2932" s="221" t="s">
        <v>3355</v>
      </c>
      <c r="F2932" s="222" t="s">
        <v>3356</v>
      </c>
      <c r="G2932" s="223" t="s">
        <v>2849</v>
      </c>
      <c r="H2932" s="293"/>
      <c r="I2932" s="225"/>
      <c r="J2932" s="226">
        <f>ROUND(I2932*H2932,2)</f>
        <v>0</v>
      </c>
      <c r="K2932" s="227"/>
      <c r="L2932" s="45"/>
      <c r="M2932" s="228" t="s">
        <v>1</v>
      </c>
      <c r="N2932" s="229" t="s">
        <v>38</v>
      </c>
      <c r="O2932" s="92"/>
      <c r="P2932" s="230">
        <f>O2932*H2932</f>
        <v>0</v>
      </c>
      <c r="Q2932" s="230">
        <v>0</v>
      </c>
      <c r="R2932" s="230">
        <f>Q2932*H2932</f>
        <v>0</v>
      </c>
      <c r="S2932" s="230">
        <v>0</v>
      </c>
      <c r="T2932" s="231">
        <f>S2932*H2932</f>
        <v>0</v>
      </c>
      <c r="U2932" s="39"/>
      <c r="V2932" s="39"/>
      <c r="W2932" s="39"/>
      <c r="X2932" s="39"/>
      <c r="Y2932" s="39"/>
      <c r="Z2932" s="39"/>
      <c r="AA2932" s="39"/>
      <c r="AB2932" s="39"/>
      <c r="AC2932" s="39"/>
      <c r="AD2932" s="39"/>
      <c r="AE2932" s="39"/>
      <c r="AR2932" s="232" t="s">
        <v>231</v>
      </c>
      <c r="AT2932" s="232" t="s">
        <v>198</v>
      </c>
      <c r="AU2932" s="232" t="s">
        <v>82</v>
      </c>
      <c r="AY2932" s="18" t="s">
        <v>196</v>
      </c>
      <c r="BE2932" s="233">
        <f>IF(N2932="základní",J2932,0)</f>
        <v>0</v>
      </c>
      <c r="BF2932" s="233">
        <f>IF(N2932="snížená",J2932,0)</f>
        <v>0</v>
      </c>
      <c r="BG2932" s="233">
        <f>IF(N2932="zákl. přenesená",J2932,0)</f>
        <v>0</v>
      </c>
      <c r="BH2932" s="233">
        <f>IF(N2932="sníž. přenesená",J2932,0)</f>
        <v>0</v>
      </c>
      <c r="BI2932" s="233">
        <f>IF(N2932="nulová",J2932,0)</f>
        <v>0</v>
      </c>
      <c r="BJ2932" s="18" t="s">
        <v>80</v>
      </c>
      <c r="BK2932" s="233">
        <f>ROUND(I2932*H2932,2)</f>
        <v>0</v>
      </c>
      <c r="BL2932" s="18" t="s">
        <v>231</v>
      </c>
      <c r="BM2932" s="232" t="s">
        <v>3357</v>
      </c>
    </row>
    <row r="2933" s="2" customFormat="1">
      <c r="A2933" s="39"/>
      <c r="B2933" s="40"/>
      <c r="C2933" s="41"/>
      <c r="D2933" s="234" t="s">
        <v>203</v>
      </c>
      <c r="E2933" s="41"/>
      <c r="F2933" s="235" t="s">
        <v>3356</v>
      </c>
      <c r="G2933" s="41"/>
      <c r="H2933" s="41"/>
      <c r="I2933" s="236"/>
      <c r="J2933" s="41"/>
      <c r="K2933" s="41"/>
      <c r="L2933" s="45"/>
      <c r="M2933" s="237"/>
      <c r="N2933" s="238"/>
      <c r="O2933" s="92"/>
      <c r="P2933" s="92"/>
      <c r="Q2933" s="92"/>
      <c r="R2933" s="92"/>
      <c r="S2933" s="92"/>
      <c r="T2933" s="93"/>
      <c r="U2933" s="39"/>
      <c r="V2933" s="39"/>
      <c r="W2933" s="39"/>
      <c r="X2933" s="39"/>
      <c r="Y2933" s="39"/>
      <c r="Z2933" s="39"/>
      <c r="AA2933" s="39"/>
      <c r="AB2933" s="39"/>
      <c r="AC2933" s="39"/>
      <c r="AD2933" s="39"/>
      <c r="AE2933" s="39"/>
      <c r="AT2933" s="18" t="s">
        <v>203</v>
      </c>
      <c r="AU2933" s="18" t="s">
        <v>82</v>
      </c>
    </row>
    <row r="2934" s="12" customFormat="1" ht="22.8" customHeight="1">
      <c r="A2934" s="12"/>
      <c r="B2934" s="204"/>
      <c r="C2934" s="205"/>
      <c r="D2934" s="206" t="s">
        <v>72</v>
      </c>
      <c r="E2934" s="218" t="s">
        <v>2391</v>
      </c>
      <c r="F2934" s="218" t="s">
        <v>3358</v>
      </c>
      <c r="G2934" s="205"/>
      <c r="H2934" s="205"/>
      <c r="I2934" s="208"/>
      <c r="J2934" s="219">
        <f>BK2934</f>
        <v>0</v>
      </c>
      <c r="K2934" s="205"/>
      <c r="L2934" s="210"/>
      <c r="M2934" s="211"/>
      <c r="N2934" s="212"/>
      <c r="O2934" s="212"/>
      <c r="P2934" s="213">
        <f>P2935+P3082+P3087+P3200+P3277+P3590+P3615</f>
        <v>0</v>
      </c>
      <c r="Q2934" s="212"/>
      <c r="R2934" s="213">
        <f>R2935+R3082+R3087+R3200+R3277+R3590+R3615</f>
        <v>0</v>
      </c>
      <c r="S2934" s="212"/>
      <c r="T2934" s="214">
        <f>T2935+T3082+T3087+T3200+T3277+T3590+T3615</f>
        <v>0</v>
      </c>
      <c r="U2934" s="12"/>
      <c r="V2934" s="12"/>
      <c r="W2934" s="12"/>
      <c r="X2934" s="12"/>
      <c r="Y2934" s="12"/>
      <c r="Z2934" s="12"/>
      <c r="AA2934" s="12"/>
      <c r="AB2934" s="12"/>
      <c r="AC2934" s="12"/>
      <c r="AD2934" s="12"/>
      <c r="AE2934" s="12"/>
      <c r="AR2934" s="215" t="s">
        <v>80</v>
      </c>
      <c r="AT2934" s="216" t="s">
        <v>72</v>
      </c>
      <c r="AU2934" s="216" t="s">
        <v>80</v>
      </c>
      <c r="AY2934" s="215" t="s">
        <v>196</v>
      </c>
      <c r="BK2934" s="217">
        <f>BK2935+BK3082+BK3087+BK3200+BK3277+BK3590+BK3615</f>
        <v>0</v>
      </c>
    </row>
    <row r="2935" s="12" customFormat="1" ht="20.88" customHeight="1">
      <c r="A2935" s="12"/>
      <c r="B2935" s="204"/>
      <c r="C2935" s="205"/>
      <c r="D2935" s="206" t="s">
        <v>72</v>
      </c>
      <c r="E2935" s="218" t="s">
        <v>3359</v>
      </c>
      <c r="F2935" s="218" t="s">
        <v>3360</v>
      </c>
      <c r="G2935" s="205"/>
      <c r="H2935" s="205"/>
      <c r="I2935" s="208"/>
      <c r="J2935" s="219">
        <f>BK2935</f>
        <v>0</v>
      </c>
      <c r="K2935" s="205"/>
      <c r="L2935" s="210"/>
      <c r="M2935" s="211"/>
      <c r="N2935" s="212"/>
      <c r="O2935" s="212"/>
      <c r="P2935" s="213">
        <f>SUM(P2936:P3081)</f>
        <v>0</v>
      </c>
      <c r="Q2935" s="212"/>
      <c r="R2935" s="213">
        <f>SUM(R2936:R3081)</f>
        <v>0</v>
      </c>
      <c r="S2935" s="212"/>
      <c r="T2935" s="214">
        <f>SUM(T2936:T3081)</f>
        <v>0</v>
      </c>
      <c r="U2935" s="12"/>
      <c r="V2935" s="12"/>
      <c r="W2935" s="12"/>
      <c r="X2935" s="12"/>
      <c r="Y2935" s="12"/>
      <c r="Z2935" s="12"/>
      <c r="AA2935" s="12"/>
      <c r="AB2935" s="12"/>
      <c r="AC2935" s="12"/>
      <c r="AD2935" s="12"/>
      <c r="AE2935" s="12"/>
      <c r="AR2935" s="215" t="s">
        <v>82</v>
      </c>
      <c r="AT2935" s="216" t="s">
        <v>72</v>
      </c>
      <c r="AU2935" s="216" t="s">
        <v>82</v>
      </c>
      <c r="AY2935" s="215" t="s">
        <v>196</v>
      </c>
      <c r="BK2935" s="217">
        <f>SUM(BK2936:BK3081)</f>
        <v>0</v>
      </c>
    </row>
    <row r="2936" s="2" customFormat="1" ht="76.35" customHeight="1">
      <c r="A2936" s="39"/>
      <c r="B2936" s="40"/>
      <c r="C2936" s="220" t="s">
        <v>3361</v>
      </c>
      <c r="D2936" s="220" t="s">
        <v>198</v>
      </c>
      <c r="E2936" s="221" t="s">
        <v>3362</v>
      </c>
      <c r="F2936" s="222" t="s">
        <v>3363</v>
      </c>
      <c r="G2936" s="223" t="s">
        <v>2828</v>
      </c>
      <c r="H2936" s="224">
        <v>1</v>
      </c>
      <c r="I2936" s="225"/>
      <c r="J2936" s="226">
        <f>ROUND(I2936*H2936,2)</f>
        <v>0</v>
      </c>
      <c r="K2936" s="227"/>
      <c r="L2936" s="45"/>
      <c r="M2936" s="228" t="s">
        <v>1</v>
      </c>
      <c r="N2936" s="229" t="s">
        <v>38</v>
      </c>
      <c r="O2936" s="92"/>
      <c r="P2936" s="230">
        <f>O2936*H2936</f>
        <v>0</v>
      </c>
      <c r="Q2936" s="230">
        <v>0</v>
      </c>
      <c r="R2936" s="230">
        <f>Q2936*H2936</f>
        <v>0</v>
      </c>
      <c r="S2936" s="230">
        <v>0</v>
      </c>
      <c r="T2936" s="231">
        <f>S2936*H2936</f>
        <v>0</v>
      </c>
      <c r="U2936" s="39"/>
      <c r="V2936" s="39"/>
      <c r="W2936" s="39"/>
      <c r="X2936" s="39"/>
      <c r="Y2936" s="39"/>
      <c r="Z2936" s="39"/>
      <c r="AA2936" s="39"/>
      <c r="AB2936" s="39"/>
      <c r="AC2936" s="39"/>
      <c r="AD2936" s="39"/>
      <c r="AE2936" s="39"/>
      <c r="AR2936" s="232" t="s">
        <v>231</v>
      </c>
      <c r="AT2936" s="232" t="s">
        <v>198</v>
      </c>
      <c r="AU2936" s="232" t="s">
        <v>210</v>
      </c>
      <c r="AY2936" s="18" t="s">
        <v>196</v>
      </c>
      <c r="BE2936" s="233">
        <f>IF(N2936="základní",J2936,0)</f>
        <v>0</v>
      </c>
      <c r="BF2936" s="233">
        <f>IF(N2936="snížená",J2936,0)</f>
        <v>0</v>
      </c>
      <c r="BG2936" s="233">
        <f>IF(N2936="zákl. přenesená",J2936,0)</f>
        <v>0</v>
      </c>
      <c r="BH2936" s="233">
        <f>IF(N2936="sníž. přenesená",J2936,0)</f>
        <v>0</v>
      </c>
      <c r="BI2936" s="233">
        <f>IF(N2936="nulová",J2936,0)</f>
        <v>0</v>
      </c>
      <c r="BJ2936" s="18" t="s">
        <v>80</v>
      </c>
      <c r="BK2936" s="233">
        <f>ROUND(I2936*H2936,2)</f>
        <v>0</v>
      </c>
      <c r="BL2936" s="18" t="s">
        <v>231</v>
      </c>
      <c r="BM2936" s="232" t="s">
        <v>3364</v>
      </c>
    </row>
    <row r="2937" s="2" customFormat="1">
      <c r="A2937" s="39"/>
      <c r="B2937" s="40"/>
      <c r="C2937" s="41"/>
      <c r="D2937" s="234" t="s">
        <v>203</v>
      </c>
      <c r="E2937" s="41"/>
      <c r="F2937" s="235" t="s">
        <v>3365</v>
      </c>
      <c r="G2937" s="41"/>
      <c r="H2937" s="41"/>
      <c r="I2937" s="236"/>
      <c r="J2937" s="41"/>
      <c r="K2937" s="41"/>
      <c r="L2937" s="45"/>
      <c r="M2937" s="237"/>
      <c r="N2937" s="238"/>
      <c r="O2937" s="92"/>
      <c r="P2937" s="92"/>
      <c r="Q2937" s="92"/>
      <c r="R2937" s="92"/>
      <c r="S2937" s="92"/>
      <c r="T2937" s="93"/>
      <c r="U2937" s="39"/>
      <c r="V2937" s="39"/>
      <c r="W2937" s="39"/>
      <c r="X2937" s="39"/>
      <c r="Y2937" s="39"/>
      <c r="Z2937" s="39"/>
      <c r="AA2937" s="39"/>
      <c r="AB2937" s="39"/>
      <c r="AC2937" s="39"/>
      <c r="AD2937" s="39"/>
      <c r="AE2937" s="39"/>
      <c r="AT2937" s="18" t="s">
        <v>203</v>
      </c>
      <c r="AU2937" s="18" t="s">
        <v>210</v>
      </c>
    </row>
    <row r="2938" s="2" customFormat="1" ht="33" customHeight="1">
      <c r="A2938" s="39"/>
      <c r="B2938" s="40"/>
      <c r="C2938" s="220" t="s">
        <v>2112</v>
      </c>
      <c r="D2938" s="220" t="s">
        <v>198</v>
      </c>
      <c r="E2938" s="221" t="s">
        <v>3366</v>
      </c>
      <c r="F2938" s="222" t="s">
        <v>3367</v>
      </c>
      <c r="G2938" s="223" t="s">
        <v>643</v>
      </c>
      <c r="H2938" s="224">
        <v>2</v>
      </c>
      <c r="I2938" s="225"/>
      <c r="J2938" s="226">
        <f>ROUND(I2938*H2938,2)</f>
        <v>0</v>
      </c>
      <c r="K2938" s="227"/>
      <c r="L2938" s="45"/>
      <c r="M2938" s="228" t="s">
        <v>1</v>
      </c>
      <c r="N2938" s="229" t="s">
        <v>38</v>
      </c>
      <c r="O2938" s="92"/>
      <c r="P2938" s="230">
        <f>O2938*H2938</f>
        <v>0</v>
      </c>
      <c r="Q2938" s="230">
        <v>0</v>
      </c>
      <c r="R2938" s="230">
        <f>Q2938*H2938</f>
        <v>0</v>
      </c>
      <c r="S2938" s="230">
        <v>0</v>
      </c>
      <c r="T2938" s="231">
        <f>S2938*H2938</f>
        <v>0</v>
      </c>
      <c r="U2938" s="39"/>
      <c r="V2938" s="39"/>
      <c r="W2938" s="39"/>
      <c r="X2938" s="39"/>
      <c r="Y2938" s="39"/>
      <c r="Z2938" s="39"/>
      <c r="AA2938" s="39"/>
      <c r="AB2938" s="39"/>
      <c r="AC2938" s="39"/>
      <c r="AD2938" s="39"/>
      <c r="AE2938" s="39"/>
      <c r="AR2938" s="232" t="s">
        <v>231</v>
      </c>
      <c r="AT2938" s="232" t="s">
        <v>198</v>
      </c>
      <c r="AU2938" s="232" t="s">
        <v>210</v>
      </c>
      <c r="AY2938" s="18" t="s">
        <v>196</v>
      </c>
      <c r="BE2938" s="233">
        <f>IF(N2938="základní",J2938,0)</f>
        <v>0</v>
      </c>
      <c r="BF2938" s="233">
        <f>IF(N2938="snížená",J2938,0)</f>
        <v>0</v>
      </c>
      <c r="BG2938" s="233">
        <f>IF(N2938="zákl. přenesená",J2938,0)</f>
        <v>0</v>
      </c>
      <c r="BH2938" s="233">
        <f>IF(N2938="sníž. přenesená",J2938,0)</f>
        <v>0</v>
      </c>
      <c r="BI2938" s="233">
        <f>IF(N2938="nulová",J2938,0)</f>
        <v>0</v>
      </c>
      <c r="BJ2938" s="18" t="s">
        <v>80</v>
      </c>
      <c r="BK2938" s="233">
        <f>ROUND(I2938*H2938,2)</f>
        <v>0</v>
      </c>
      <c r="BL2938" s="18" t="s">
        <v>231</v>
      </c>
      <c r="BM2938" s="232" t="s">
        <v>3368</v>
      </c>
    </row>
    <row r="2939" s="2" customFormat="1">
      <c r="A2939" s="39"/>
      <c r="B2939" s="40"/>
      <c r="C2939" s="41"/>
      <c r="D2939" s="234" t="s">
        <v>203</v>
      </c>
      <c r="E2939" s="41"/>
      <c r="F2939" s="235" t="s">
        <v>3367</v>
      </c>
      <c r="G2939" s="41"/>
      <c r="H2939" s="41"/>
      <c r="I2939" s="236"/>
      <c r="J2939" s="41"/>
      <c r="K2939" s="41"/>
      <c r="L2939" s="45"/>
      <c r="M2939" s="237"/>
      <c r="N2939" s="238"/>
      <c r="O2939" s="92"/>
      <c r="P2939" s="92"/>
      <c r="Q2939" s="92"/>
      <c r="R2939" s="92"/>
      <c r="S2939" s="92"/>
      <c r="T2939" s="93"/>
      <c r="U2939" s="39"/>
      <c r="V2939" s="39"/>
      <c r="W2939" s="39"/>
      <c r="X2939" s="39"/>
      <c r="Y2939" s="39"/>
      <c r="Z2939" s="39"/>
      <c r="AA2939" s="39"/>
      <c r="AB2939" s="39"/>
      <c r="AC2939" s="39"/>
      <c r="AD2939" s="39"/>
      <c r="AE2939" s="39"/>
      <c r="AT2939" s="18" t="s">
        <v>203</v>
      </c>
      <c r="AU2939" s="18" t="s">
        <v>210</v>
      </c>
    </row>
    <row r="2940" s="2" customFormat="1" ht="21.75" customHeight="1">
      <c r="A2940" s="39"/>
      <c r="B2940" s="40"/>
      <c r="C2940" s="220" t="s">
        <v>3369</v>
      </c>
      <c r="D2940" s="220" t="s">
        <v>198</v>
      </c>
      <c r="E2940" s="221" t="s">
        <v>3370</v>
      </c>
      <c r="F2940" s="222" t="s">
        <v>3371</v>
      </c>
      <c r="G2940" s="223" t="s">
        <v>643</v>
      </c>
      <c r="H2940" s="224">
        <v>2</v>
      </c>
      <c r="I2940" s="225"/>
      <c r="J2940" s="226">
        <f>ROUND(I2940*H2940,2)</f>
        <v>0</v>
      </c>
      <c r="K2940" s="227"/>
      <c r="L2940" s="45"/>
      <c r="M2940" s="228" t="s">
        <v>1</v>
      </c>
      <c r="N2940" s="229" t="s">
        <v>38</v>
      </c>
      <c r="O2940" s="92"/>
      <c r="P2940" s="230">
        <f>O2940*H2940</f>
        <v>0</v>
      </c>
      <c r="Q2940" s="230">
        <v>0</v>
      </c>
      <c r="R2940" s="230">
        <f>Q2940*H2940</f>
        <v>0</v>
      </c>
      <c r="S2940" s="230">
        <v>0</v>
      </c>
      <c r="T2940" s="231">
        <f>S2940*H2940</f>
        <v>0</v>
      </c>
      <c r="U2940" s="39"/>
      <c r="V2940" s="39"/>
      <c r="W2940" s="39"/>
      <c r="X2940" s="39"/>
      <c r="Y2940" s="39"/>
      <c r="Z2940" s="39"/>
      <c r="AA2940" s="39"/>
      <c r="AB2940" s="39"/>
      <c r="AC2940" s="39"/>
      <c r="AD2940" s="39"/>
      <c r="AE2940" s="39"/>
      <c r="AR2940" s="232" t="s">
        <v>231</v>
      </c>
      <c r="AT2940" s="232" t="s">
        <v>198</v>
      </c>
      <c r="AU2940" s="232" t="s">
        <v>210</v>
      </c>
      <c r="AY2940" s="18" t="s">
        <v>196</v>
      </c>
      <c r="BE2940" s="233">
        <f>IF(N2940="základní",J2940,0)</f>
        <v>0</v>
      </c>
      <c r="BF2940" s="233">
        <f>IF(N2940="snížená",J2940,0)</f>
        <v>0</v>
      </c>
      <c r="BG2940" s="233">
        <f>IF(N2940="zákl. přenesená",J2940,0)</f>
        <v>0</v>
      </c>
      <c r="BH2940" s="233">
        <f>IF(N2940="sníž. přenesená",J2940,0)</f>
        <v>0</v>
      </c>
      <c r="BI2940" s="233">
        <f>IF(N2940="nulová",J2940,0)</f>
        <v>0</v>
      </c>
      <c r="BJ2940" s="18" t="s">
        <v>80</v>
      </c>
      <c r="BK2940" s="233">
        <f>ROUND(I2940*H2940,2)</f>
        <v>0</v>
      </c>
      <c r="BL2940" s="18" t="s">
        <v>231</v>
      </c>
      <c r="BM2940" s="232" t="s">
        <v>3372</v>
      </c>
    </row>
    <row r="2941" s="2" customFormat="1">
      <c r="A2941" s="39"/>
      <c r="B2941" s="40"/>
      <c r="C2941" s="41"/>
      <c r="D2941" s="234" t="s">
        <v>203</v>
      </c>
      <c r="E2941" s="41"/>
      <c r="F2941" s="235" t="s">
        <v>3371</v>
      </c>
      <c r="G2941" s="41"/>
      <c r="H2941" s="41"/>
      <c r="I2941" s="236"/>
      <c r="J2941" s="41"/>
      <c r="K2941" s="41"/>
      <c r="L2941" s="45"/>
      <c r="M2941" s="237"/>
      <c r="N2941" s="238"/>
      <c r="O2941" s="92"/>
      <c r="P2941" s="92"/>
      <c r="Q2941" s="92"/>
      <c r="R2941" s="92"/>
      <c r="S2941" s="92"/>
      <c r="T2941" s="93"/>
      <c r="U2941" s="39"/>
      <c r="V2941" s="39"/>
      <c r="W2941" s="39"/>
      <c r="X2941" s="39"/>
      <c r="Y2941" s="39"/>
      <c r="Z2941" s="39"/>
      <c r="AA2941" s="39"/>
      <c r="AB2941" s="39"/>
      <c r="AC2941" s="39"/>
      <c r="AD2941" s="39"/>
      <c r="AE2941" s="39"/>
      <c r="AT2941" s="18" t="s">
        <v>203</v>
      </c>
      <c r="AU2941" s="18" t="s">
        <v>210</v>
      </c>
    </row>
    <row r="2942" s="2" customFormat="1" ht="37.8" customHeight="1">
      <c r="A2942" s="39"/>
      <c r="B2942" s="40"/>
      <c r="C2942" s="220" t="s">
        <v>2120</v>
      </c>
      <c r="D2942" s="220" t="s">
        <v>198</v>
      </c>
      <c r="E2942" s="221" t="s">
        <v>3373</v>
      </c>
      <c r="F2942" s="222" t="s">
        <v>3374</v>
      </c>
      <c r="G2942" s="223" t="s">
        <v>643</v>
      </c>
      <c r="H2942" s="224">
        <v>1</v>
      </c>
      <c r="I2942" s="225"/>
      <c r="J2942" s="226">
        <f>ROUND(I2942*H2942,2)</f>
        <v>0</v>
      </c>
      <c r="K2942" s="227"/>
      <c r="L2942" s="45"/>
      <c r="M2942" s="228" t="s">
        <v>1</v>
      </c>
      <c r="N2942" s="229" t="s">
        <v>38</v>
      </c>
      <c r="O2942" s="92"/>
      <c r="P2942" s="230">
        <f>O2942*H2942</f>
        <v>0</v>
      </c>
      <c r="Q2942" s="230">
        <v>0</v>
      </c>
      <c r="R2942" s="230">
        <f>Q2942*H2942</f>
        <v>0</v>
      </c>
      <c r="S2942" s="230">
        <v>0</v>
      </c>
      <c r="T2942" s="231">
        <f>S2942*H2942</f>
        <v>0</v>
      </c>
      <c r="U2942" s="39"/>
      <c r="V2942" s="39"/>
      <c r="W2942" s="39"/>
      <c r="X2942" s="39"/>
      <c r="Y2942" s="39"/>
      <c r="Z2942" s="39"/>
      <c r="AA2942" s="39"/>
      <c r="AB2942" s="39"/>
      <c r="AC2942" s="39"/>
      <c r="AD2942" s="39"/>
      <c r="AE2942" s="39"/>
      <c r="AR2942" s="232" t="s">
        <v>231</v>
      </c>
      <c r="AT2942" s="232" t="s">
        <v>198</v>
      </c>
      <c r="AU2942" s="232" t="s">
        <v>210</v>
      </c>
      <c r="AY2942" s="18" t="s">
        <v>196</v>
      </c>
      <c r="BE2942" s="233">
        <f>IF(N2942="základní",J2942,0)</f>
        <v>0</v>
      </c>
      <c r="BF2942" s="233">
        <f>IF(N2942="snížená",J2942,0)</f>
        <v>0</v>
      </c>
      <c r="BG2942" s="233">
        <f>IF(N2942="zákl. přenesená",J2942,0)</f>
        <v>0</v>
      </c>
      <c r="BH2942" s="233">
        <f>IF(N2942="sníž. přenesená",J2942,0)</f>
        <v>0</v>
      </c>
      <c r="BI2942" s="233">
        <f>IF(N2942="nulová",J2942,0)</f>
        <v>0</v>
      </c>
      <c r="BJ2942" s="18" t="s">
        <v>80</v>
      </c>
      <c r="BK2942" s="233">
        <f>ROUND(I2942*H2942,2)</f>
        <v>0</v>
      </c>
      <c r="BL2942" s="18" t="s">
        <v>231</v>
      </c>
      <c r="BM2942" s="232" t="s">
        <v>3375</v>
      </c>
    </row>
    <row r="2943" s="2" customFormat="1">
      <c r="A2943" s="39"/>
      <c r="B2943" s="40"/>
      <c r="C2943" s="41"/>
      <c r="D2943" s="234" t="s">
        <v>203</v>
      </c>
      <c r="E2943" s="41"/>
      <c r="F2943" s="235" t="s">
        <v>3374</v>
      </c>
      <c r="G2943" s="41"/>
      <c r="H2943" s="41"/>
      <c r="I2943" s="236"/>
      <c r="J2943" s="41"/>
      <c r="K2943" s="41"/>
      <c r="L2943" s="45"/>
      <c r="M2943" s="237"/>
      <c r="N2943" s="238"/>
      <c r="O2943" s="92"/>
      <c r="P2943" s="92"/>
      <c r="Q2943" s="92"/>
      <c r="R2943" s="92"/>
      <c r="S2943" s="92"/>
      <c r="T2943" s="93"/>
      <c r="U2943" s="39"/>
      <c r="V2943" s="39"/>
      <c r="W2943" s="39"/>
      <c r="X2943" s="39"/>
      <c r="Y2943" s="39"/>
      <c r="Z2943" s="39"/>
      <c r="AA2943" s="39"/>
      <c r="AB2943" s="39"/>
      <c r="AC2943" s="39"/>
      <c r="AD2943" s="39"/>
      <c r="AE2943" s="39"/>
      <c r="AT2943" s="18" t="s">
        <v>203</v>
      </c>
      <c r="AU2943" s="18" t="s">
        <v>210</v>
      </c>
    </row>
    <row r="2944" s="2" customFormat="1" ht="16.5" customHeight="1">
      <c r="A2944" s="39"/>
      <c r="B2944" s="40"/>
      <c r="C2944" s="220" t="s">
        <v>3376</v>
      </c>
      <c r="D2944" s="220" t="s">
        <v>198</v>
      </c>
      <c r="E2944" s="221" t="s">
        <v>3377</v>
      </c>
      <c r="F2944" s="222" t="s">
        <v>3378</v>
      </c>
      <c r="G2944" s="223" t="s">
        <v>643</v>
      </c>
      <c r="H2944" s="224">
        <v>1</v>
      </c>
      <c r="I2944" s="225"/>
      <c r="J2944" s="226">
        <f>ROUND(I2944*H2944,2)</f>
        <v>0</v>
      </c>
      <c r="K2944" s="227"/>
      <c r="L2944" s="45"/>
      <c r="M2944" s="228" t="s">
        <v>1</v>
      </c>
      <c r="N2944" s="229" t="s">
        <v>38</v>
      </c>
      <c r="O2944" s="92"/>
      <c r="P2944" s="230">
        <f>O2944*H2944</f>
        <v>0</v>
      </c>
      <c r="Q2944" s="230">
        <v>0</v>
      </c>
      <c r="R2944" s="230">
        <f>Q2944*H2944</f>
        <v>0</v>
      </c>
      <c r="S2944" s="230">
        <v>0</v>
      </c>
      <c r="T2944" s="231">
        <f>S2944*H2944</f>
        <v>0</v>
      </c>
      <c r="U2944" s="39"/>
      <c r="V2944" s="39"/>
      <c r="W2944" s="39"/>
      <c r="X2944" s="39"/>
      <c r="Y2944" s="39"/>
      <c r="Z2944" s="39"/>
      <c r="AA2944" s="39"/>
      <c r="AB2944" s="39"/>
      <c r="AC2944" s="39"/>
      <c r="AD2944" s="39"/>
      <c r="AE2944" s="39"/>
      <c r="AR2944" s="232" t="s">
        <v>231</v>
      </c>
      <c r="AT2944" s="232" t="s">
        <v>198</v>
      </c>
      <c r="AU2944" s="232" t="s">
        <v>210</v>
      </c>
      <c r="AY2944" s="18" t="s">
        <v>196</v>
      </c>
      <c r="BE2944" s="233">
        <f>IF(N2944="základní",J2944,0)</f>
        <v>0</v>
      </c>
      <c r="BF2944" s="233">
        <f>IF(N2944="snížená",J2944,0)</f>
        <v>0</v>
      </c>
      <c r="BG2944" s="233">
        <f>IF(N2944="zákl. přenesená",J2944,0)</f>
        <v>0</v>
      </c>
      <c r="BH2944" s="233">
        <f>IF(N2944="sníž. přenesená",J2944,0)</f>
        <v>0</v>
      </c>
      <c r="BI2944" s="233">
        <f>IF(N2944="nulová",J2944,0)</f>
        <v>0</v>
      </c>
      <c r="BJ2944" s="18" t="s">
        <v>80</v>
      </c>
      <c r="BK2944" s="233">
        <f>ROUND(I2944*H2944,2)</f>
        <v>0</v>
      </c>
      <c r="BL2944" s="18" t="s">
        <v>231</v>
      </c>
      <c r="BM2944" s="232" t="s">
        <v>3379</v>
      </c>
    </row>
    <row r="2945" s="2" customFormat="1">
      <c r="A2945" s="39"/>
      <c r="B2945" s="40"/>
      <c r="C2945" s="41"/>
      <c r="D2945" s="234" t="s">
        <v>203</v>
      </c>
      <c r="E2945" s="41"/>
      <c r="F2945" s="235" t="s">
        <v>3378</v>
      </c>
      <c r="G2945" s="41"/>
      <c r="H2945" s="41"/>
      <c r="I2945" s="236"/>
      <c r="J2945" s="41"/>
      <c r="K2945" s="41"/>
      <c r="L2945" s="45"/>
      <c r="M2945" s="237"/>
      <c r="N2945" s="238"/>
      <c r="O2945" s="92"/>
      <c r="P2945" s="92"/>
      <c r="Q2945" s="92"/>
      <c r="R2945" s="92"/>
      <c r="S2945" s="92"/>
      <c r="T2945" s="93"/>
      <c r="U2945" s="39"/>
      <c r="V2945" s="39"/>
      <c r="W2945" s="39"/>
      <c r="X2945" s="39"/>
      <c r="Y2945" s="39"/>
      <c r="Z2945" s="39"/>
      <c r="AA2945" s="39"/>
      <c r="AB2945" s="39"/>
      <c r="AC2945" s="39"/>
      <c r="AD2945" s="39"/>
      <c r="AE2945" s="39"/>
      <c r="AT2945" s="18" t="s">
        <v>203</v>
      </c>
      <c r="AU2945" s="18" t="s">
        <v>210</v>
      </c>
    </row>
    <row r="2946" s="2" customFormat="1" ht="33" customHeight="1">
      <c r="A2946" s="39"/>
      <c r="B2946" s="40"/>
      <c r="C2946" s="220" t="s">
        <v>2124</v>
      </c>
      <c r="D2946" s="220" t="s">
        <v>198</v>
      </c>
      <c r="E2946" s="221" t="s">
        <v>3380</v>
      </c>
      <c r="F2946" s="222" t="s">
        <v>3367</v>
      </c>
      <c r="G2946" s="223" t="s">
        <v>643</v>
      </c>
      <c r="H2946" s="224">
        <v>1</v>
      </c>
      <c r="I2946" s="225"/>
      <c r="J2946" s="226">
        <f>ROUND(I2946*H2946,2)</f>
        <v>0</v>
      </c>
      <c r="K2946" s="227"/>
      <c r="L2946" s="45"/>
      <c r="M2946" s="228" t="s">
        <v>1</v>
      </c>
      <c r="N2946" s="229" t="s">
        <v>38</v>
      </c>
      <c r="O2946" s="92"/>
      <c r="P2946" s="230">
        <f>O2946*H2946</f>
        <v>0</v>
      </c>
      <c r="Q2946" s="230">
        <v>0</v>
      </c>
      <c r="R2946" s="230">
        <f>Q2946*H2946</f>
        <v>0</v>
      </c>
      <c r="S2946" s="230">
        <v>0</v>
      </c>
      <c r="T2946" s="231">
        <f>S2946*H2946</f>
        <v>0</v>
      </c>
      <c r="U2946" s="39"/>
      <c r="V2946" s="39"/>
      <c r="W2946" s="39"/>
      <c r="X2946" s="39"/>
      <c r="Y2946" s="39"/>
      <c r="Z2946" s="39"/>
      <c r="AA2946" s="39"/>
      <c r="AB2946" s="39"/>
      <c r="AC2946" s="39"/>
      <c r="AD2946" s="39"/>
      <c r="AE2946" s="39"/>
      <c r="AR2946" s="232" t="s">
        <v>231</v>
      </c>
      <c r="AT2946" s="232" t="s">
        <v>198</v>
      </c>
      <c r="AU2946" s="232" t="s">
        <v>210</v>
      </c>
      <c r="AY2946" s="18" t="s">
        <v>196</v>
      </c>
      <c r="BE2946" s="233">
        <f>IF(N2946="základní",J2946,0)</f>
        <v>0</v>
      </c>
      <c r="BF2946" s="233">
        <f>IF(N2946="snížená",J2946,0)</f>
        <v>0</v>
      </c>
      <c r="BG2946" s="233">
        <f>IF(N2946="zákl. přenesená",J2946,0)</f>
        <v>0</v>
      </c>
      <c r="BH2946" s="233">
        <f>IF(N2946="sníž. přenesená",J2946,0)</f>
        <v>0</v>
      </c>
      <c r="BI2946" s="233">
        <f>IF(N2946="nulová",J2946,0)</f>
        <v>0</v>
      </c>
      <c r="BJ2946" s="18" t="s">
        <v>80</v>
      </c>
      <c r="BK2946" s="233">
        <f>ROUND(I2946*H2946,2)</f>
        <v>0</v>
      </c>
      <c r="BL2946" s="18" t="s">
        <v>231</v>
      </c>
      <c r="BM2946" s="232" t="s">
        <v>3381</v>
      </c>
    </row>
    <row r="2947" s="2" customFormat="1">
      <c r="A2947" s="39"/>
      <c r="B2947" s="40"/>
      <c r="C2947" s="41"/>
      <c r="D2947" s="234" t="s">
        <v>203</v>
      </c>
      <c r="E2947" s="41"/>
      <c r="F2947" s="235" t="s">
        <v>3367</v>
      </c>
      <c r="G2947" s="41"/>
      <c r="H2947" s="41"/>
      <c r="I2947" s="236"/>
      <c r="J2947" s="41"/>
      <c r="K2947" s="41"/>
      <c r="L2947" s="45"/>
      <c r="M2947" s="237"/>
      <c r="N2947" s="238"/>
      <c r="O2947" s="92"/>
      <c r="P2947" s="92"/>
      <c r="Q2947" s="92"/>
      <c r="R2947" s="92"/>
      <c r="S2947" s="92"/>
      <c r="T2947" s="93"/>
      <c r="U2947" s="39"/>
      <c r="V2947" s="39"/>
      <c r="W2947" s="39"/>
      <c r="X2947" s="39"/>
      <c r="Y2947" s="39"/>
      <c r="Z2947" s="39"/>
      <c r="AA2947" s="39"/>
      <c r="AB2947" s="39"/>
      <c r="AC2947" s="39"/>
      <c r="AD2947" s="39"/>
      <c r="AE2947" s="39"/>
      <c r="AT2947" s="18" t="s">
        <v>203</v>
      </c>
      <c r="AU2947" s="18" t="s">
        <v>210</v>
      </c>
    </row>
    <row r="2948" s="2" customFormat="1" ht="16.5" customHeight="1">
      <c r="A2948" s="39"/>
      <c r="B2948" s="40"/>
      <c r="C2948" s="220" t="s">
        <v>3382</v>
      </c>
      <c r="D2948" s="220" t="s">
        <v>198</v>
      </c>
      <c r="E2948" s="221" t="s">
        <v>3383</v>
      </c>
      <c r="F2948" s="222" t="s">
        <v>3384</v>
      </c>
      <c r="G2948" s="223" t="s">
        <v>643</v>
      </c>
      <c r="H2948" s="224">
        <v>1</v>
      </c>
      <c r="I2948" s="225"/>
      <c r="J2948" s="226">
        <f>ROUND(I2948*H2948,2)</f>
        <v>0</v>
      </c>
      <c r="K2948" s="227"/>
      <c r="L2948" s="45"/>
      <c r="M2948" s="228" t="s">
        <v>1</v>
      </c>
      <c r="N2948" s="229" t="s">
        <v>38</v>
      </c>
      <c r="O2948" s="92"/>
      <c r="P2948" s="230">
        <f>O2948*H2948</f>
        <v>0</v>
      </c>
      <c r="Q2948" s="230">
        <v>0</v>
      </c>
      <c r="R2948" s="230">
        <f>Q2948*H2948</f>
        <v>0</v>
      </c>
      <c r="S2948" s="230">
        <v>0</v>
      </c>
      <c r="T2948" s="231">
        <f>S2948*H2948</f>
        <v>0</v>
      </c>
      <c r="U2948" s="39"/>
      <c r="V2948" s="39"/>
      <c r="W2948" s="39"/>
      <c r="X2948" s="39"/>
      <c r="Y2948" s="39"/>
      <c r="Z2948" s="39"/>
      <c r="AA2948" s="39"/>
      <c r="AB2948" s="39"/>
      <c r="AC2948" s="39"/>
      <c r="AD2948" s="39"/>
      <c r="AE2948" s="39"/>
      <c r="AR2948" s="232" t="s">
        <v>231</v>
      </c>
      <c r="AT2948" s="232" t="s">
        <v>198</v>
      </c>
      <c r="AU2948" s="232" t="s">
        <v>210</v>
      </c>
      <c r="AY2948" s="18" t="s">
        <v>196</v>
      </c>
      <c r="BE2948" s="233">
        <f>IF(N2948="základní",J2948,0)</f>
        <v>0</v>
      </c>
      <c r="BF2948" s="233">
        <f>IF(N2948="snížená",J2948,0)</f>
        <v>0</v>
      </c>
      <c r="BG2948" s="233">
        <f>IF(N2948="zákl. přenesená",J2948,0)</f>
        <v>0</v>
      </c>
      <c r="BH2948" s="233">
        <f>IF(N2948="sníž. přenesená",J2948,0)</f>
        <v>0</v>
      </c>
      <c r="BI2948" s="233">
        <f>IF(N2948="nulová",J2948,0)</f>
        <v>0</v>
      </c>
      <c r="BJ2948" s="18" t="s">
        <v>80</v>
      </c>
      <c r="BK2948" s="233">
        <f>ROUND(I2948*H2948,2)</f>
        <v>0</v>
      </c>
      <c r="BL2948" s="18" t="s">
        <v>231</v>
      </c>
      <c r="BM2948" s="232" t="s">
        <v>3385</v>
      </c>
    </row>
    <row r="2949" s="2" customFormat="1">
      <c r="A2949" s="39"/>
      <c r="B2949" s="40"/>
      <c r="C2949" s="41"/>
      <c r="D2949" s="234" t="s">
        <v>203</v>
      </c>
      <c r="E2949" s="41"/>
      <c r="F2949" s="235" t="s">
        <v>3384</v>
      </c>
      <c r="G2949" s="41"/>
      <c r="H2949" s="41"/>
      <c r="I2949" s="236"/>
      <c r="J2949" s="41"/>
      <c r="K2949" s="41"/>
      <c r="L2949" s="45"/>
      <c r="M2949" s="237"/>
      <c r="N2949" s="238"/>
      <c r="O2949" s="92"/>
      <c r="P2949" s="92"/>
      <c r="Q2949" s="92"/>
      <c r="R2949" s="92"/>
      <c r="S2949" s="92"/>
      <c r="T2949" s="93"/>
      <c r="U2949" s="39"/>
      <c r="V2949" s="39"/>
      <c r="W2949" s="39"/>
      <c r="X2949" s="39"/>
      <c r="Y2949" s="39"/>
      <c r="Z2949" s="39"/>
      <c r="AA2949" s="39"/>
      <c r="AB2949" s="39"/>
      <c r="AC2949" s="39"/>
      <c r="AD2949" s="39"/>
      <c r="AE2949" s="39"/>
      <c r="AT2949" s="18" t="s">
        <v>203</v>
      </c>
      <c r="AU2949" s="18" t="s">
        <v>210</v>
      </c>
    </row>
    <row r="2950" s="2" customFormat="1" ht="16.5" customHeight="1">
      <c r="A2950" s="39"/>
      <c r="B2950" s="40"/>
      <c r="C2950" s="220" t="s">
        <v>2129</v>
      </c>
      <c r="D2950" s="220" t="s">
        <v>198</v>
      </c>
      <c r="E2950" s="221" t="s">
        <v>3386</v>
      </c>
      <c r="F2950" s="222" t="s">
        <v>3387</v>
      </c>
      <c r="G2950" s="223" t="s">
        <v>643</v>
      </c>
      <c r="H2950" s="224">
        <v>1</v>
      </c>
      <c r="I2950" s="225"/>
      <c r="J2950" s="226">
        <f>ROUND(I2950*H2950,2)</f>
        <v>0</v>
      </c>
      <c r="K2950" s="227"/>
      <c r="L2950" s="45"/>
      <c r="M2950" s="228" t="s">
        <v>1</v>
      </c>
      <c r="N2950" s="229" t="s">
        <v>38</v>
      </c>
      <c r="O2950" s="92"/>
      <c r="P2950" s="230">
        <f>O2950*H2950</f>
        <v>0</v>
      </c>
      <c r="Q2950" s="230">
        <v>0</v>
      </c>
      <c r="R2950" s="230">
        <f>Q2950*H2950</f>
        <v>0</v>
      </c>
      <c r="S2950" s="230">
        <v>0</v>
      </c>
      <c r="T2950" s="231">
        <f>S2950*H2950</f>
        <v>0</v>
      </c>
      <c r="U2950" s="39"/>
      <c r="V2950" s="39"/>
      <c r="W2950" s="39"/>
      <c r="X2950" s="39"/>
      <c r="Y2950" s="39"/>
      <c r="Z2950" s="39"/>
      <c r="AA2950" s="39"/>
      <c r="AB2950" s="39"/>
      <c r="AC2950" s="39"/>
      <c r="AD2950" s="39"/>
      <c r="AE2950" s="39"/>
      <c r="AR2950" s="232" t="s">
        <v>231</v>
      </c>
      <c r="AT2950" s="232" t="s">
        <v>198</v>
      </c>
      <c r="AU2950" s="232" t="s">
        <v>210</v>
      </c>
      <c r="AY2950" s="18" t="s">
        <v>196</v>
      </c>
      <c r="BE2950" s="233">
        <f>IF(N2950="základní",J2950,0)</f>
        <v>0</v>
      </c>
      <c r="BF2950" s="233">
        <f>IF(N2950="snížená",J2950,0)</f>
        <v>0</v>
      </c>
      <c r="BG2950" s="233">
        <f>IF(N2950="zákl. přenesená",J2950,0)</f>
        <v>0</v>
      </c>
      <c r="BH2950" s="233">
        <f>IF(N2950="sníž. přenesená",J2950,0)</f>
        <v>0</v>
      </c>
      <c r="BI2950" s="233">
        <f>IF(N2950="nulová",J2950,0)</f>
        <v>0</v>
      </c>
      <c r="BJ2950" s="18" t="s">
        <v>80</v>
      </c>
      <c r="BK2950" s="233">
        <f>ROUND(I2950*H2950,2)</f>
        <v>0</v>
      </c>
      <c r="BL2950" s="18" t="s">
        <v>231</v>
      </c>
      <c r="BM2950" s="232" t="s">
        <v>3388</v>
      </c>
    </row>
    <row r="2951" s="2" customFormat="1">
      <c r="A2951" s="39"/>
      <c r="B2951" s="40"/>
      <c r="C2951" s="41"/>
      <c r="D2951" s="234" t="s">
        <v>203</v>
      </c>
      <c r="E2951" s="41"/>
      <c r="F2951" s="235" t="s">
        <v>3387</v>
      </c>
      <c r="G2951" s="41"/>
      <c r="H2951" s="41"/>
      <c r="I2951" s="236"/>
      <c r="J2951" s="41"/>
      <c r="K2951" s="41"/>
      <c r="L2951" s="45"/>
      <c r="M2951" s="237"/>
      <c r="N2951" s="238"/>
      <c r="O2951" s="92"/>
      <c r="P2951" s="92"/>
      <c r="Q2951" s="92"/>
      <c r="R2951" s="92"/>
      <c r="S2951" s="92"/>
      <c r="T2951" s="93"/>
      <c r="U2951" s="39"/>
      <c r="V2951" s="39"/>
      <c r="W2951" s="39"/>
      <c r="X2951" s="39"/>
      <c r="Y2951" s="39"/>
      <c r="Z2951" s="39"/>
      <c r="AA2951" s="39"/>
      <c r="AB2951" s="39"/>
      <c r="AC2951" s="39"/>
      <c r="AD2951" s="39"/>
      <c r="AE2951" s="39"/>
      <c r="AT2951" s="18" t="s">
        <v>203</v>
      </c>
      <c r="AU2951" s="18" t="s">
        <v>210</v>
      </c>
    </row>
    <row r="2952" s="2" customFormat="1" ht="16.5" customHeight="1">
      <c r="A2952" s="39"/>
      <c r="B2952" s="40"/>
      <c r="C2952" s="220" t="s">
        <v>3389</v>
      </c>
      <c r="D2952" s="220" t="s">
        <v>198</v>
      </c>
      <c r="E2952" s="221" t="s">
        <v>3390</v>
      </c>
      <c r="F2952" s="222" t="s">
        <v>3391</v>
      </c>
      <c r="G2952" s="223" t="s">
        <v>643</v>
      </c>
      <c r="H2952" s="224">
        <v>1</v>
      </c>
      <c r="I2952" s="225"/>
      <c r="J2952" s="226">
        <f>ROUND(I2952*H2952,2)</f>
        <v>0</v>
      </c>
      <c r="K2952" s="227"/>
      <c r="L2952" s="45"/>
      <c r="M2952" s="228" t="s">
        <v>1</v>
      </c>
      <c r="N2952" s="229" t="s">
        <v>38</v>
      </c>
      <c r="O2952" s="92"/>
      <c r="P2952" s="230">
        <f>O2952*H2952</f>
        <v>0</v>
      </c>
      <c r="Q2952" s="230">
        <v>0</v>
      </c>
      <c r="R2952" s="230">
        <f>Q2952*H2952</f>
        <v>0</v>
      </c>
      <c r="S2952" s="230">
        <v>0</v>
      </c>
      <c r="T2952" s="231">
        <f>S2952*H2952</f>
        <v>0</v>
      </c>
      <c r="U2952" s="39"/>
      <c r="V2952" s="39"/>
      <c r="W2952" s="39"/>
      <c r="X2952" s="39"/>
      <c r="Y2952" s="39"/>
      <c r="Z2952" s="39"/>
      <c r="AA2952" s="39"/>
      <c r="AB2952" s="39"/>
      <c r="AC2952" s="39"/>
      <c r="AD2952" s="39"/>
      <c r="AE2952" s="39"/>
      <c r="AR2952" s="232" t="s">
        <v>231</v>
      </c>
      <c r="AT2952" s="232" t="s">
        <v>198</v>
      </c>
      <c r="AU2952" s="232" t="s">
        <v>210</v>
      </c>
      <c r="AY2952" s="18" t="s">
        <v>196</v>
      </c>
      <c r="BE2952" s="233">
        <f>IF(N2952="základní",J2952,0)</f>
        <v>0</v>
      </c>
      <c r="BF2952" s="233">
        <f>IF(N2952="snížená",J2952,0)</f>
        <v>0</v>
      </c>
      <c r="BG2952" s="233">
        <f>IF(N2952="zákl. přenesená",J2952,0)</f>
        <v>0</v>
      </c>
      <c r="BH2952" s="233">
        <f>IF(N2952="sníž. přenesená",J2952,0)</f>
        <v>0</v>
      </c>
      <c r="BI2952" s="233">
        <f>IF(N2952="nulová",J2952,0)</f>
        <v>0</v>
      </c>
      <c r="BJ2952" s="18" t="s">
        <v>80</v>
      </c>
      <c r="BK2952" s="233">
        <f>ROUND(I2952*H2952,2)</f>
        <v>0</v>
      </c>
      <c r="BL2952" s="18" t="s">
        <v>231</v>
      </c>
      <c r="BM2952" s="232" t="s">
        <v>3392</v>
      </c>
    </row>
    <row r="2953" s="2" customFormat="1">
      <c r="A2953" s="39"/>
      <c r="B2953" s="40"/>
      <c r="C2953" s="41"/>
      <c r="D2953" s="234" t="s">
        <v>203</v>
      </c>
      <c r="E2953" s="41"/>
      <c r="F2953" s="235" t="s">
        <v>3391</v>
      </c>
      <c r="G2953" s="41"/>
      <c r="H2953" s="41"/>
      <c r="I2953" s="236"/>
      <c r="J2953" s="41"/>
      <c r="K2953" s="41"/>
      <c r="L2953" s="45"/>
      <c r="M2953" s="237"/>
      <c r="N2953" s="238"/>
      <c r="O2953" s="92"/>
      <c r="P2953" s="92"/>
      <c r="Q2953" s="92"/>
      <c r="R2953" s="92"/>
      <c r="S2953" s="92"/>
      <c r="T2953" s="93"/>
      <c r="U2953" s="39"/>
      <c r="V2953" s="39"/>
      <c r="W2953" s="39"/>
      <c r="X2953" s="39"/>
      <c r="Y2953" s="39"/>
      <c r="Z2953" s="39"/>
      <c r="AA2953" s="39"/>
      <c r="AB2953" s="39"/>
      <c r="AC2953" s="39"/>
      <c r="AD2953" s="39"/>
      <c r="AE2953" s="39"/>
      <c r="AT2953" s="18" t="s">
        <v>203</v>
      </c>
      <c r="AU2953" s="18" t="s">
        <v>210</v>
      </c>
    </row>
    <row r="2954" s="2" customFormat="1" ht="16.5" customHeight="1">
      <c r="A2954" s="39"/>
      <c r="B2954" s="40"/>
      <c r="C2954" s="220" t="s">
        <v>2133</v>
      </c>
      <c r="D2954" s="220" t="s">
        <v>198</v>
      </c>
      <c r="E2954" s="221" t="s">
        <v>3393</v>
      </c>
      <c r="F2954" s="222" t="s">
        <v>3394</v>
      </c>
      <c r="G2954" s="223" t="s">
        <v>643</v>
      </c>
      <c r="H2954" s="224">
        <v>4</v>
      </c>
      <c r="I2954" s="225"/>
      <c r="J2954" s="226">
        <f>ROUND(I2954*H2954,2)</f>
        <v>0</v>
      </c>
      <c r="K2954" s="227"/>
      <c r="L2954" s="45"/>
      <c r="M2954" s="228" t="s">
        <v>1</v>
      </c>
      <c r="N2954" s="229" t="s">
        <v>38</v>
      </c>
      <c r="O2954" s="92"/>
      <c r="P2954" s="230">
        <f>O2954*H2954</f>
        <v>0</v>
      </c>
      <c r="Q2954" s="230">
        <v>0</v>
      </c>
      <c r="R2954" s="230">
        <f>Q2954*H2954</f>
        <v>0</v>
      </c>
      <c r="S2954" s="230">
        <v>0</v>
      </c>
      <c r="T2954" s="231">
        <f>S2954*H2954</f>
        <v>0</v>
      </c>
      <c r="U2954" s="39"/>
      <c r="V2954" s="39"/>
      <c r="W2954" s="39"/>
      <c r="X2954" s="39"/>
      <c r="Y2954" s="39"/>
      <c r="Z2954" s="39"/>
      <c r="AA2954" s="39"/>
      <c r="AB2954" s="39"/>
      <c r="AC2954" s="39"/>
      <c r="AD2954" s="39"/>
      <c r="AE2954" s="39"/>
      <c r="AR2954" s="232" t="s">
        <v>231</v>
      </c>
      <c r="AT2954" s="232" t="s">
        <v>198</v>
      </c>
      <c r="AU2954" s="232" t="s">
        <v>210</v>
      </c>
      <c r="AY2954" s="18" t="s">
        <v>196</v>
      </c>
      <c r="BE2954" s="233">
        <f>IF(N2954="základní",J2954,0)</f>
        <v>0</v>
      </c>
      <c r="BF2954" s="233">
        <f>IF(N2954="snížená",J2954,0)</f>
        <v>0</v>
      </c>
      <c r="BG2954" s="233">
        <f>IF(N2954="zákl. přenesená",J2954,0)</f>
        <v>0</v>
      </c>
      <c r="BH2954" s="233">
        <f>IF(N2954="sníž. přenesená",J2954,0)</f>
        <v>0</v>
      </c>
      <c r="BI2954" s="233">
        <f>IF(N2954="nulová",J2954,0)</f>
        <v>0</v>
      </c>
      <c r="BJ2954" s="18" t="s">
        <v>80</v>
      </c>
      <c r="BK2954" s="233">
        <f>ROUND(I2954*H2954,2)</f>
        <v>0</v>
      </c>
      <c r="BL2954" s="18" t="s">
        <v>231</v>
      </c>
      <c r="BM2954" s="232" t="s">
        <v>3395</v>
      </c>
    </row>
    <row r="2955" s="2" customFormat="1">
      <c r="A2955" s="39"/>
      <c r="B2955" s="40"/>
      <c r="C2955" s="41"/>
      <c r="D2955" s="234" t="s">
        <v>203</v>
      </c>
      <c r="E2955" s="41"/>
      <c r="F2955" s="235" t="s">
        <v>3394</v>
      </c>
      <c r="G2955" s="41"/>
      <c r="H2955" s="41"/>
      <c r="I2955" s="236"/>
      <c r="J2955" s="41"/>
      <c r="K2955" s="41"/>
      <c r="L2955" s="45"/>
      <c r="M2955" s="237"/>
      <c r="N2955" s="238"/>
      <c r="O2955" s="92"/>
      <c r="P2955" s="92"/>
      <c r="Q2955" s="92"/>
      <c r="R2955" s="92"/>
      <c r="S2955" s="92"/>
      <c r="T2955" s="93"/>
      <c r="U2955" s="39"/>
      <c r="V2955" s="39"/>
      <c r="W2955" s="39"/>
      <c r="X2955" s="39"/>
      <c r="Y2955" s="39"/>
      <c r="Z2955" s="39"/>
      <c r="AA2955" s="39"/>
      <c r="AB2955" s="39"/>
      <c r="AC2955" s="39"/>
      <c r="AD2955" s="39"/>
      <c r="AE2955" s="39"/>
      <c r="AT2955" s="18" t="s">
        <v>203</v>
      </c>
      <c r="AU2955" s="18" t="s">
        <v>210</v>
      </c>
    </row>
    <row r="2956" s="2" customFormat="1" ht="16.5" customHeight="1">
      <c r="A2956" s="39"/>
      <c r="B2956" s="40"/>
      <c r="C2956" s="220" t="s">
        <v>3396</v>
      </c>
      <c r="D2956" s="220" t="s">
        <v>198</v>
      </c>
      <c r="E2956" s="221" t="s">
        <v>3397</v>
      </c>
      <c r="F2956" s="222" t="s">
        <v>3398</v>
      </c>
      <c r="G2956" s="223" t="s">
        <v>643</v>
      </c>
      <c r="H2956" s="224">
        <v>8</v>
      </c>
      <c r="I2956" s="225"/>
      <c r="J2956" s="226">
        <f>ROUND(I2956*H2956,2)</f>
        <v>0</v>
      </c>
      <c r="K2956" s="227"/>
      <c r="L2956" s="45"/>
      <c r="M2956" s="228" t="s">
        <v>1</v>
      </c>
      <c r="N2956" s="229" t="s">
        <v>38</v>
      </c>
      <c r="O2956" s="92"/>
      <c r="P2956" s="230">
        <f>O2956*H2956</f>
        <v>0</v>
      </c>
      <c r="Q2956" s="230">
        <v>0</v>
      </c>
      <c r="R2956" s="230">
        <f>Q2956*H2956</f>
        <v>0</v>
      </c>
      <c r="S2956" s="230">
        <v>0</v>
      </c>
      <c r="T2956" s="231">
        <f>S2956*H2956</f>
        <v>0</v>
      </c>
      <c r="U2956" s="39"/>
      <c r="V2956" s="39"/>
      <c r="W2956" s="39"/>
      <c r="X2956" s="39"/>
      <c r="Y2956" s="39"/>
      <c r="Z2956" s="39"/>
      <c r="AA2956" s="39"/>
      <c r="AB2956" s="39"/>
      <c r="AC2956" s="39"/>
      <c r="AD2956" s="39"/>
      <c r="AE2956" s="39"/>
      <c r="AR2956" s="232" t="s">
        <v>231</v>
      </c>
      <c r="AT2956" s="232" t="s">
        <v>198</v>
      </c>
      <c r="AU2956" s="232" t="s">
        <v>210</v>
      </c>
      <c r="AY2956" s="18" t="s">
        <v>196</v>
      </c>
      <c r="BE2956" s="233">
        <f>IF(N2956="základní",J2956,0)</f>
        <v>0</v>
      </c>
      <c r="BF2956" s="233">
        <f>IF(N2956="snížená",J2956,0)</f>
        <v>0</v>
      </c>
      <c r="BG2956" s="233">
        <f>IF(N2956="zákl. přenesená",J2956,0)</f>
        <v>0</v>
      </c>
      <c r="BH2956" s="233">
        <f>IF(N2956="sníž. přenesená",J2956,0)</f>
        <v>0</v>
      </c>
      <c r="BI2956" s="233">
        <f>IF(N2956="nulová",J2956,0)</f>
        <v>0</v>
      </c>
      <c r="BJ2956" s="18" t="s">
        <v>80</v>
      </c>
      <c r="BK2956" s="233">
        <f>ROUND(I2956*H2956,2)</f>
        <v>0</v>
      </c>
      <c r="BL2956" s="18" t="s">
        <v>231</v>
      </c>
      <c r="BM2956" s="232" t="s">
        <v>3399</v>
      </c>
    </row>
    <row r="2957" s="2" customFormat="1">
      <c r="A2957" s="39"/>
      <c r="B2957" s="40"/>
      <c r="C2957" s="41"/>
      <c r="D2957" s="234" t="s">
        <v>203</v>
      </c>
      <c r="E2957" s="41"/>
      <c r="F2957" s="235" t="s">
        <v>3398</v>
      </c>
      <c r="G2957" s="41"/>
      <c r="H2957" s="41"/>
      <c r="I2957" s="236"/>
      <c r="J2957" s="41"/>
      <c r="K2957" s="41"/>
      <c r="L2957" s="45"/>
      <c r="M2957" s="237"/>
      <c r="N2957" s="238"/>
      <c r="O2957" s="92"/>
      <c r="P2957" s="92"/>
      <c r="Q2957" s="92"/>
      <c r="R2957" s="92"/>
      <c r="S2957" s="92"/>
      <c r="T2957" s="93"/>
      <c r="U2957" s="39"/>
      <c r="V2957" s="39"/>
      <c r="W2957" s="39"/>
      <c r="X2957" s="39"/>
      <c r="Y2957" s="39"/>
      <c r="Z2957" s="39"/>
      <c r="AA2957" s="39"/>
      <c r="AB2957" s="39"/>
      <c r="AC2957" s="39"/>
      <c r="AD2957" s="39"/>
      <c r="AE2957" s="39"/>
      <c r="AT2957" s="18" t="s">
        <v>203</v>
      </c>
      <c r="AU2957" s="18" t="s">
        <v>210</v>
      </c>
    </row>
    <row r="2958" s="2" customFormat="1" ht="16.5" customHeight="1">
      <c r="A2958" s="39"/>
      <c r="B2958" s="40"/>
      <c r="C2958" s="220" t="s">
        <v>2137</v>
      </c>
      <c r="D2958" s="220" t="s">
        <v>198</v>
      </c>
      <c r="E2958" s="221" t="s">
        <v>3400</v>
      </c>
      <c r="F2958" s="222" t="s">
        <v>3401</v>
      </c>
      <c r="G2958" s="223" t="s">
        <v>643</v>
      </c>
      <c r="H2958" s="224">
        <v>5</v>
      </c>
      <c r="I2958" s="225"/>
      <c r="J2958" s="226">
        <f>ROUND(I2958*H2958,2)</f>
        <v>0</v>
      </c>
      <c r="K2958" s="227"/>
      <c r="L2958" s="45"/>
      <c r="M2958" s="228" t="s">
        <v>1</v>
      </c>
      <c r="N2958" s="229" t="s">
        <v>38</v>
      </c>
      <c r="O2958" s="92"/>
      <c r="P2958" s="230">
        <f>O2958*H2958</f>
        <v>0</v>
      </c>
      <c r="Q2958" s="230">
        <v>0</v>
      </c>
      <c r="R2958" s="230">
        <f>Q2958*H2958</f>
        <v>0</v>
      </c>
      <c r="S2958" s="230">
        <v>0</v>
      </c>
      <c r="T2958" s="231">
        <f>S2958*H2958</f>
        <v>0</v>
      </c>
      <c r="U2958" s="39"/>
      <c r="V2958" s="39"/>
      <c r="W2958" s="39"/>
      <c r="X2958" s="39"/>
      <c r="Y2958" s="39"/>
      <c r="Z2958" s="39"/>
      <c r="AA2958" s="39"/>
      <c r="AB2958" s="39"/>
      <c r="AC2958" s="39"/>
      <c r="AD2958" s="39"/>
      <c r="AE2958" s="39"/>
      <c r="AR2958" s="232" t="s">
        <v>231</v>
      </c>
      <c r="AT2958" s="232" t="s">
        <v>198</v>
      </c>
      <c r="AU2958" s="232" t="s">
        <v>210</v>
      </c>
      <c r="AY2958" s="18" t="s">
        <v>196</v>
      </c>
      <c r="BE2958" s="233">
        <f>IF(N2958="základní",J2958,0)</f>
        <v>0</v>
      </c>
      <c r="BF2958" s="233">
        <f>IF(N2958="snížená",J2958,0)</f>
        <v>0</v>
      </c>
      <c r="BG2958" s="233">
        <f>IF(N2958="zákl. přenesená",J2958,0)</f>
        <v>0</v>
      </c>
      <c r="BH2958" s="233">
        <f>IF(N2958="sníž. přenesená",J2958,0)</f>
        <v>0</v>
      </c>
      <c r="BI2958" s="233">
        <f>IF(N2958="nulová",J2958,0)</f>
        <v>0</v>
      </c>
      <c r="BJ2958" s="18" t="s">
        <v>80</v>
      </c>
      <c r="BK2958" s="233">
        <f>ROUND(I2958*H2958,2)</f>
        <v>0</v>
      </c>
      <c r="BL2958" s="18" t="s">
        <v>231</v>
      </c>
      <c r="BM2958" s="232" t="s">
        <v>3402</v>
      </c>
    </row>
    <row r="2959" s="2" customFormat="1">
      <c r="A2959" s="39"/>
      <c r="B2959" s="40"/>
      <c r="C2959" s="41"/>
      <c r="D2959" s="234" t="s">
        <v>203</v>
      </c>
      <c r="E2959" s="41"/>
      <c r="F2959" s="235" t="s">
        <v>3401</v>
      </c>
      <c r="G2959" s="41"/>
      <c r="H2959" s="41"/>
      <c r="I2959" s="236"/>
      <c r="J2959" s="41"/>
      <c r="K2959" s="41"/>
      <c r="L2959" s="45"/>
      <c r="M2959" s="237"/>
      <c r="N2959" s="238"/>
      <c r="O2959" s="92"/>
      <c r="P2959" s="92"/>
      <c r="Q2959" s="92"/>
      <c r="R2959" s="92"/>
      <c r="S2959" s="92"/>
      <c r="T2959" s="93"/>
      <c r="U2959" s="39"/>
      <c r="V2959" s="39"/>
      <c r="W2959" s="39"/>
      <c r="X2959" s="39"/>
      <c r="Y2959" s="39"/>
      <c r="Z2959" s="39"/>
      <c r="AA2959" s="39"/>
      <c r="AB2959" s="39"/>
      <c r="AC2959" s="39"/>
      <c r="AD2959" s="39"/>
      <c r="AE2959" s="39"/>
      <c r="AT2959" s="18" t="s">
        <v>203</v>
      </c>
      <c r="AU2959" s="18" t="s">
        <v>210</v>
      </c>
    </row>
    <row r="2960" s="2" customFormat="1" ht="16.5" customHeight="1">
      <c r="A2960" s="39"/>
      <c r="B2960" s="40"/>
      <c r="C2960" s="220" t="s">
        <v>3403</v>
      </c>
      <c r="D2960" s="220" t="s">
        <v>198</v>
      </c>
      <c r="E2960" s="221" t="s">
        <v>3404</v>
      </c>
      <c r="F2960" s="222" t="s">
        <v>3405</v>
      </c>
      <c r="G2960" s="223" t="s">
        <v>643</v>
      </c>
      <c r="H2960" s="224">
        <v>2</v>
      </c>
      <c r="I2960" s="225"/>
      <c r="J2960" s="226">
        <f>ROUND(I2960*H2960,2)</f>
        <v>0</v>
      </c>
      <c r="K2960" s="227"/>
      <c r="L2960" s="45"/>
      <c r="M2960" s="228" t="s">
        <v>1</v>
      </c>
      <c r="N2960" s="229" t="s">
        <v>38</v>
      </c>
      <c r="O2960" s="92"/>
      <c r="P2960" s="230">
        <f>O2960*H2960</f>
        <v>0</v>
      </c>
      <c r="Q2960" s="230">
        <v>0</v>
      </c>
      <c r="R2960" s="230">
        <f>Q2960*H2960</f>
        <v>0</v>
      </c>
      <c r="S2960" s="230">
        <v>0</v>
      </c>
      <c r="T2960" s="231">
        <f>S2960*H2960</f>
        <v>0</v>
      </c>
      <c r="U2960" s="39"/>
      <c r="V2960" s="39"/>
      <c r="W2960" s="39"/>
      <c r="X2960" s="39"/>
      <c r="Y2960" s="39"/>
      <c r="Z2960" s="39"/>
      <c r="AA2960" s="39"/>
      <c r="AB2960" s="39"/>
      <c r="AC2960" s="39"/>
      <c r="AD2960" s="39"/>
      <c r="AE2960" s="39"/>
      <c r="AR2960" s="232" t="s">
        <v>231</v>
      </c>
      <c r="AT2960" s="232" t="s">
        <v>198</v>
      </c>
      <c r="AU2960" s="232" t="s">
        <v>210</v>
      </c>
      <c r="AY2960" s="18" t="s">
        <v>196</v>
      </c>
      <c r="BE2960" s="233">
        <f>IF(N2960="základní",J2960,0)</f>
        <v>0</v>
      </c>
      <c r="BF2960" s="233">
        <f>IF(N2960="snížená",J2960,0)</f>
        <v>0</v>
      </c>
      <c r="BG2960" s="233">
        <f>IF(N2960="zákl. přenesená",J2960,0)</f>
        <v>0</v>
      </c>
      <c r="BH2960" s="233">
        <f>IF(N2960="sníž. přenesená",J2960,0)</f>
        <v>0</v>
      </c>
      <c r="BI2960" s="233">
        <f>IF(N2960="nulová",J2960,0)</f>
        <v>0</v>
      </c>
      <c r="BJ2960" s="18" t="s">
        <v>80</v>
      </c>
      <c r="BK2960" s="233">
        <f>ROUND(I2960*H2960,2)</f>
        <v>0</v>
      </c>
      <c r="BL2960" s="18" t="s">
        <v>231</v>
      </c>
      <c r="BM2960" s="232" t="s">
        <v>3406</v>
      </c>
    </row>
    <row r="2961" s="2" customFormat="1">
      <c r="A2961" s="39"/>
      <c r="B2961" s="40"/>
      <c r="C2961" s="41"/>
      <c r="D2961" s="234" t="s">
        <v>203</v>
      </c>
      <c r="E2961" s="41"/>
      <c r="F2961" s="235" t="s">
        <v>3405</v>
      </c>
      <c r="G2961" s="41"/>
      <c r="H2961" s="41"/>
      <c r="I2961" s="236"/>
      <c r="J2961" s="41"/>
      <c r="K2961" s="41"/>
      <c r="L2961" s="45"/>
      <c r="M2961" s="237"/>
      <c r="N2961" s="238"/>
      <c r="O2961" s="92"/>
      <c r="P2961" s="92"/>
      <c r="Q2961" s="92"/>
      <c r="R2961" s="92"/>
      <c r="S2961" s="92"/>
      <c r="T2961" s="93"/>
      <c r="U2961" s="39"/>
      <c r="V2961" s="39"/>
      <c r="W2961" s="39"/>
      <c r="X2961" s="39"/>
      <c r="Y2961" s="39"/>
      <c r="Z2961" s="39"/>
      <c r="AA2961" s="39"/>
      <c r="AB2961" s="39"/>
      <c r="AC2961" s="39"/>
      <c r="AD2961" s="39"/>
      <c r="AE2961" s="39"/>
      <c r="AT2961" s="18" t="s">
        <v>203</v>
      </c>
      <c r="AU2961" s="18" t="s">
        <v>210</v>
      </c>
    </row>
    <row r="2962" s="2" customFormat="1" ht="16.5" customHeight="1">
      <c r="A2962" s="39"/>
      <c r="B2962" s="40"/>
      <c r="C2962" s="220" t="s">
        <v>2140</v>
      </c>
      <c r="D2962" s="220" t="s">
        <v>198</v>
      </c>
      <c r="E2962" s="221" t="s">
        <v>3407</v>
      </c>
      <c r="F2962" s="222" t="s">
        <v>3408</v>
      </c>
      <c r="G2962" s="223" t="s">
        <v>643</v>
      </c>
      <c r="H2962" s="224">
        <v>13</v>
      </c>
      <c r="I2962" s="225"/>
      <c r="J2962" s="226">
        <f>ROUND(I2962*H2962,2)</f>
        <v>0</v>
      </c>
      <c r="K2962" s="227"/>
      <c r="L2962" s="45"/>
      <c r="M2962" s="228" t="s">
        <v>1</v>
      </c>
      <c r="N2962" s="229" t="s">
        <v>38</v>
      </c>
      <c r="O2962" s="92"/>
      <c r="P2962" s="230">
        <f>O2962*H2962</f>
        <v>0</v>
      </c>
      <c r="Q2962" s="230">
        <v>0</v>
      </c>
      <c r="R2962" s="230">
        <f>Q2962*H2962</f>
        <v>0</v>
      </c>
      <c r="S2962" s="230">
        <v>0</v>
      </c>
      <c r="T2962" s="231">
        <f>S2962*H2962</f>
        <v>0</v>
      </c>
      <c r="U2962" s="39"/>
      <c r="V2962" s="39"/>
      <c r="W2962" s="39"/>
      <c r="X2962" s="39"/>
      <c r="Y2962" s="39"/>
      <c r="Z2962" s="39"/>
      <c r="AA2962" s="39"/>
      <c r="AB2962" s="39"/>
      <c r="AC2962" s="39"/>
      <c r="AD2962" s="39"/>
      <c r="AE2962" s="39"/>
      <c r="AR2962" s="232" t="s">
        <v>231</v>
      </c>
      <c r="AT2962" s="232" t="s">
        <v>198</v>
      </c>
      <c r="AU2962" s="232" t="s">
        <v>210</v>
      </c>
      <c r="AY2962" s="18" t="s">
        <v>196</v>
      </c>
      <c r="BE2962" s="233">
        <f>IF(N2962="základní",J2962,0)</f>
        <v>0</v>
      </c>
      <c r="BF2962" s="233">
        <f>IF(N2962="snížená",J2962,0)</f>
        <v>0</v>
      </c>
      <c r="BG2962" s="233">
        <f>IF(N2962="zákl. přenesená",J2962,0)</f>
        <v>0</v>
      </c>
      <c r="BH2962" s="233">
        <f>IF(N2962="sníž. přenesená",J2962,0)</f>
        <v>0</v>
      </c>
      <c r="BI2962" s="233">
        <f>IF(N2962="nulová",J2962,0)</f>
        <v>0</v>
      </c>
      <c r="BJ2962" s="18" t="s">
        <v>80</v>
      </c>
      <c r="BK2962" s="233">
        <f>ROUND(I2962*H2962,2)</f>
        <v>0</v>
      </c>
      <c r="BL2962" s="18" t="s">
        <v>231</v>
      </c>
      <c r="BM2962" s="232" t="s">
        <v>3409</v>
      </c>
    </row>
    <row r="2963" s="2" customFormat="1">
      <c r="A2963" s="39"/>
      <c r="B2963" s="40"/>
      <c r="C2963" s="41"/>
      <c r="D2963" s="234" t="s">
        <v>203</v>
      </c>
      <c r="E2963" s="41"/>
      <c r="F2963" s="235" t="s">
        <v>3408</v>
      </c>
      <c r="G2963" s="41"/>
      <c r="H2963" s="41"/>
      <c r="I2963" s="236"/>
      <c r="J2963" s="41"/>
      <c r="K2963" s="41"/>
      <c r="L2963" s="45"/>
      <c r="M2963" s="237"/>
      <c r="N2963" s="238"/>
      <c r="O2963" s="92"/>
      <c r="P2963" s="92"/>
      <c r="Q2963" s="92"/>
      <c r="R2963" s="92"/>
      <c r="S2963" s="92"/>
      <c r="T2963" s="93"/>
      <c r="U2963" s="39"/>
      <c r="V2963" s="39"/>
      <c r="W2963" s="39"/>
      <c r="X2963" s="39"/>
      <c r="Y2963" s="39"/>
      <c r="Z2963" s="39"/>
      <c r="AA2963" s="39"/>
      <c r="AB2963" s="39"/>
      <c r="AC2963" s="39"/>
      <c r="AD2963" s="39"/>
      <c r="AE2963" s="39"/>
      <c r="AT2963" s="18" t="s">
        <v>203</v>
      </c>
      <c r="AU2963" s="18" t="s">
        <v>210</v>
      </c>
    </row>
    <row r="2964" s="2" customFormat="1" ht="16.5" customHeight="1">
      <c r="A2964" s="39"/>
      <c r="B2964" s="40"/>
      <c r="C2964" s="220" t="s">
        <v>3410</v>
      </c>
      <c r="D2964" s="220" t="s">
        <v>198</v>
      </c>
      <c r="E2964" s="221" t="s">
        <v>3411</v>
      </c>
      <c r="F2964" s="222" t="s">
        <v>3412</v>
      </c>
      <c r="G2964" s="223" t="s">
        <v>643</v>
      </c>
      <c r="H2964" s="224">
        <v>7</v>
      </c>
      <c r="I2964" s="225"/>
      <c r="J2964" s="226">
        <f>ROUND(I2964*H2964,2)</f>
        <v>0</v>
      </c>
      <c r="K2964" s="227"/>
      <c r="L2964" s="45"/>
      <c r="M2964" s="228" t="s">
        <v>1</v>
      </c>
      <c r="N2964" s="229" t="s">
        <v>38</v>
      </c>
      <c r="O2964" s="92"/>
      <c r="P2964" s="230">
        <f>O2964*H2964</f>
        <v>0</v>
      </c>
      <c r="Q2964" s="230">
        <v>0</v>
      </c>
      <c r="R2964" s="230">
        <f>Q2964*H2964</f>
        <v>0</v>
      </c>
      <c r="S2964" s="230">
        <v>0</v>
      </c>
      <c r="T2964" s="231">
        <f>S2964*H2964</f>
        <v>0</v>
      </c>
      <c r="U2964" s="39"/>
      <c r="V2964" s="39"/>
      <c r="W2964" s="39"/>
      <c r="X2964" s="39"/>
      <c r="Y2964" s="39"/>
      <c r="Z2964" s="39"/>
      <c r="AA2964" s="39"/>
      <c r="AB2964" s="39"/>
      <c r="AC2964" s="39"/>
      <c r="AD2964" s="39"/>
      <c r="AE2964" s="39"/>
      <c r="AR2964" s="232" t="s">
        <v>231</v>
      </c>
      <c r="AT2964" s="232" t="s">
        <v>198</v>
      </c>
      <c r="AU2964" s="232" t="s">
        <v>210</v>
      </c>
      <c r="AY2964" s="18" t="s">
        <v>196</v>
      </c>
      <c r="BE2964" s="233">
        <f>IF(N2964="základní",J2964,0)</f>
        <v>0</v>
      </c>
      <c r="BF2964" s="233">
        <f>IF(N2964="snížená",J2964,0)</f>
        <v>0</v>
      </c>
      <c r="BG2964" s="233">
        <f>IF(N2964="zákl. přenesená",J2964,0)</f>
        <v>0</v>
      </c>
      <c r="BH2964" s="233">
        <f>IF(N2964="sníž. přenesená",J2964,0)</f>
        <v>0</v>
      </c>
      <c r="BI2964" s="233">
        <f>IF(N2964="nulová",J2964,0)</f>
        <v>0</v>
      </c>
      <c r="BJ2964" s="18" t="s">
        <v>80</v>
      </c>
      <c r="BK2964" s="233">
        <f>ROUND(I2964*H2964,2)</f>
        <v>0</v>
      </c>
      <c r="BL2964" s="18" t="s">
        <v>231</v>
      </c>
      <c r="BM2964" s="232" t="s">
        <v>3413</v>
      </c>
    </row>
    <row r="2965" s="2" customFormat="1">
      <c r="A2965" s="39"/>
      <c r="B2965" s="40"/>
      <c r="C2965" s="41"/>
      <c r="D2965" s="234" t="s">
        <v>203</v>
      </c>
      <c r="E2965" s="41"/>
      <c r="F2965" s="235" t="s">
        <v>3412</v>
      </c>
      <c r="G2965" s="41"/>
      <c r="H2965" s="41"/>
      <c r="I2965" s="236"/>
      <c r="J2965" s="41"/>
      <c r="K2965" s="41"/>
      <c r="L2965" s="45"/>
      <c r="M2965" s="237"/>
      <c r="N2965" s="238"/>
      <c r="O2965" s="92"/>
      <c r="P2965" s="92"/>
      <c r="Q2965" s="92"/>
      <c r="R2965" s="92"/>
      <c r="S2965" s="92"/>
      <c r="T2965" s="93"/>
      <c r="U2965" s="39"/>
      <c r="V2965" s="39"/>
      <c r="W2965" s="39"/>
      <c r="X2965" s="39"/>
      <c r="Y2965" s="39"/>
      <c r="Z2965" s="39"/>
      <c r="AA2965" s="39"/>
      <c r="AB2965" s="39"/>
      <c r="AC2965" s="39"/>
      <c r="AD2965" s="39"/>
      <c r="AE2965" s="39"/>
      <c r="AT2965" s="18" t="s">
        <v>203</v>
      </c>
      <c r="AU2965" s="18" t="s">
        <v>210</v>
      </c>
    </row>
    <row r="2966" s="2" customFormat="1" ht="16.5" customHeight="1">
      <c r="A2966" s="39"/>
      <c r="B2966" s="40"/>
      <c r="C2966" s="220" t="s">
        <v>2144</v>
      </c>
      <c r="D2966" s="220" t="s">
        <v>198</v>
      </c>
      <c r="E2966" s="221" t="s">
        <v>3414</v>
      </c>
      <c r="F2966" s="222" t="s">
        <v>3415</v>
      </c>
      <c r="G2966" s="223" t="s">
        <v>643</v>
      </c>
      <c r="H2966" s="224">
        <v>5</v>
      </c>
      <c r="I2966" s="225"/>
      <c r="J2966" s="226">
        <f>ROUND(I2966*H2966,2)</f>
        <v>0</v>
      </c>
      <c r="K2966" s="227"/>
      <c r="L2966" s="45"/>
      <c r="M2966" s="228" t="s">
        <v>1</v>
      </c>
      <c r="N2966" s="229" t="s">
        <v>38</v>
      </c>
      <c r="O2966" s="92"/>
      <c r="P2966" s="230">
        <f>O2966*H2966</f>
        <v>0</v>
      </c>
      <c r="Q2966" s="230">
        <v>0</v>
      </c>
      <c r="R2966" s="230">
        <f>Q2966*H2966</f>
        <v>0</v>
      </c>
      <c r="S2966" s="230">
        <v>0</v>
      </c>
      <c r="T2966" s="231">
        <f>S2966*H2966</f>
        <v>0</v>
      </c>
      <c r="U2966" s="39"/>
      <c r="V2966" s="39"/>
      <c r="W2966" s="39"/>
      <c r="X2966" s="39"/>
      <c r="Y2966" s="39"/>
      <c r="Z2966" s="39"/>
      <c r="AA2966" s="39"/>
      <c r="AB2966" s="39"/>
      <c r="AC2966" s="39"/>
      <c r="AD2966" s="39"/>
      <c r="AE2966" s="39"/>
      <c r="AR2966" s="232" t="s">
        <v>231</v>
      </c>
      <c r="AT2966" s="232" t="s">
        <v>198</v>
      </c>
      <c r="AU2966" s="232" t="s">
        <v>210</v>
      </c>
      <c r="AY2966" s="18" t="s">
        <v>196</v>
      </c>
      <c r="BE2966" s="233">
        <f>IF(N2966="základní",J2966,0)</f>
        <v>0</v>
      </c>
      <c r="BF2966" s="233">
        <f>IF(N2966="snížená",J2966,0)</f>
        <v>0</v>
      </c>
      <c r="BG2966" s="233">
        <f>IF(N2966="zákl. přenesená",J2966,0)</f>
        <v>0</v>
      </c>
      <c r="BH2966" s="233">
        <f>IF(N2966="sníž. přenesená",J2966,0)</f>
        <v>0</v>
      </c>
      <c r="BI2966" s="233">
        <f>IF(N2966="nulová",J2966,0)</f>
        <v>0</v>
      </c>
      <c r="BJ2966" s="18" t="s">
        <v>80</v>
      </c>
      <c r="BK2966" s="233">
        <f>ROUND(I2966*H2966,2)</f>
        <v>0</v>
      </c>
      <c r="BL2966" s="18" t="s">
        <v>231</v>
      </c>
      <c r="BM2966" s="232" t="s">
        <v>3416</v>
      </c>
    </row>
    <row r="2967" s="2" customFormat="1">
      <c r="A2967" s="39"/>
      <c r="B2967" s="40"/>
      <c r="C2967" s="41"/>
      <c r="D2967" s="234" t="s">
        <v>203</v>
      </c>
      <c r="E2967" s="41"/>
      <c r="F2967" s="235" t="s">
        <v>3415</v>
      </c>
      <c r="G2967" s="41"/>
      <c r="H2967" s="41"/>
      <c r="I2967" s="236"/>
      <c r="J2967" s="41"/>
      <c r="K2967" s="41"/>
      <c r="L2967" s="45"/>
      <c r="M2967" s="237"/>
      <c r="N2967" s="238"/>
      <c r="O2967" s="92"/>
      <c r="P2967" s="92"/>
      <c r="Q2967" s="92"/>
      <c r="R2967" s="92"/>
      <c r="S2967" s="92"/>
      <c r="T2967" s="93"/>
      <c r="U2967" s="39"/>
      <c r="V2967" s="39"/>
      <c r="W2967" s="39"/>
      <c r="X2967" s="39"/>
      <c r="Y2967" s="39"/>
      <c r="Z2967" s="39"/>
      <c r="AA2967" s="39"/>
      <c r="AB2967" s="39"/>
      <c r="AC2967" s="39"/>
      <c r="AD2967" s="39"/>
      <c r="AE2967" s="39"/>
      <c r="AT2967" s="18" t="s">
        <v>203</v>
      </c>
      <c r="AU2967" s="18" t="s">
        <v>210</v>
      </c>
    </row>
    <row r="2968" s="2" customFormat="1" ht="16.5" customHeight="1">
      <c r="A2968" s="39"/>
      <c r="B2968" s="40"/>
      <c r="C2968" s="220" t="s">
        <v>3417</v>
      </c>
      <c r="D2968" s="220" t="s">
        <v>198</v>
      </c>
      <c r="E2968" s="221" t="s">
        <v>3418</v>
      </c>
      <c r="F2968" s="222" t="s">
        <v>3419</v>
      </c>
      <c r="G2968" s="223" t="s">
        <v>643</v>
      </c>
      <c r="H2968" s="224">
        <v>2</v>
      </c>
      <c r="I2968" s="225"/>
      <c r="J2968" s="226">
        <f>ROUND(I2968*H2968,2)</f>
        <v>0</v>
      </c>
      <c r="K2968" s="227"/>
      <c r="L2968" s="45"/>
      <c r="M2968" s="228" t="s">
        <v>1</v>
      </c>
      <c r="N2968" s="229" t="s">
        <v>38</v>
      </c>
      <c r="O2968" s="92"/>
      <c r="P2968" s="230">
        <f>O2968*H2968</f>
        <v>0</v>
      </c>
      <c r="Q2968" s="230">
        <v>0</v>
      </c>
      <c r="R2968" s="230">
        <f>Q2968*H2968</f>
        <v>0</v>
      </c>
      <c r="S2968" s="230">
        <v>0</v>
      </c>
      <c r="T2968" s="231">
        <f>S2968*H2968</f>
        <v>0</v>
      </c>
      <c r="U2968" s="39"/>
      <c r="V2968" s="39"/>
      <c r="W2968" s="39"/>
      <c r="X2968" s="39"/>
      <c r="Y2968" s="39"/>
      <c r="Z2968" s="39"/>
      <c r="AA2968" s="39"/>
      <c r="AB2968" s="39"/>
      <c r="AC2968" s="39"/>
      <c r="AD2968" s="39"/>
      <c r="AE2968" s="39"/>
      <c r="AR2968" s="232" t="s">
        <v>231</v>
      </c>
      <c r="AT2968" s="232" t="s">
        <v>198</v>
      </c>
      <c r="AU2968" s="232" t="s">
        <v>210</v>
      </c>
      <c r="AY2968" s="18" t="s">
        <v>196</v>
      </c>
      <c r="BE2968" s="233">
        <f>IF(N2968="základní",J2968,0)</f>
        <v>0</v>
      </c>
      <c r="BF2968" s="233">
        <f>IF(N2968="snížená",J2968,0)</f>
        <v>0</v>
      </c>
      <c r="BG2968" s="233">
        <f>IF(N2968="zákl. přenesená",J2968,0)</f>
        <v>0</v>
      </c>
      <c r="BH2968" s="233">
        <f>IF(N2968="sníž. přenesená",J2968,0)</f>
        <v>0</v>
      </c>
      <c r="BI2968" s="233">
        <f>IF(N2968="nulová",J2968,0)</f>
        <v>0</v>
      </c>
      <c r="BJ2968" s="18" t="s">
        <v>80</v>
      </c>
      <c r="BK2968" s="233">
        <f>ROUND(I2968*H2968,2)</f>
        <v>0</v>
      </c>
      <c r="BL2968" s="18" t="s">
        <v>231</v>
      </c>
      <c r="BM2968" s="232" t="s">
        <v>3420</v>
      </c>
    </row>
    <row r="2969" s="2" customFormat="1">
      <c r="A2969" s="39"/>
      <c r="B2969" s="40"/>
      <c r="C2969" s="41"/>
      <c r="D2969" s="234" t="s">
        <v>203</v>
      </c>
      <c r="E2969" s="41"/>
      <c r="F2969" s="235" t="s">
        <v>3419</v>
      </c>
      <c r="G2969" s="41"/>
      <c r="H2969" s="41"/>
      <c r="I2969" s="236"/>
      <c r="J2969" s="41"/>
      <c r="K2969" s="41"/>
      <c r="L2969" s="45"/>
      <c r="M2969" s="237"/>
      <c r="N2969" s="238"/>
      <c r="O2969" s="92"/>
      <c r="P2969" s="92"/>
      <c r="Q2969" s="92"/>
      <c r="R2969" s="92"/>
      <c r="S2969" s="92"/>
      <c r="T2969" s="93"/>
      <c r="U2969" s="39"/>
      <c r="V2969" s="39"/>
      <c r="W2969" s="39"/>
      <c r="X2969" s="39"/>
      <c r="Y2969" s="39"/>
      <c r="Z2969" s="39"/>
      <c r="AA2969" s="39"/>
      <c r="AB2969" s="39"/>
      <c r="AC2969" s="39"/>
      <c r="AD2969" s="39"/>
      <c r="AE2969" s="39"/>
      <c r="AT2969" s="18" t="s">
        <v>203</v>
      </c>
      <c r="AU2969" s="18" t="s">
        <v>210</v>
      </c>
    </row>
    <row r="2970" s="2" customFormat="1" ht="16.5" customHeight="1">
      <c r="A2970" s="39"/>
      <c r="B2970" s="40"/>
      <c r="C2970" s="220" t="s">
        <v>2149</v>
      </c>
      <c r="D2970" s="220" t="s">
        <v>198</v>
      </c>
      <c r="E2970" s="221" t="s">
        <v>3421</v>
      </c>
      <c r="F2970" s="222" t="s">
        <v>3422</v>
      </c>
      <c r="G2970" s="223" t="s">
        <v>643</v>
      </c>
      <c r="H2970" s="224">
        <v>1</v>
      </c>
      <c r="I2970" s="225"/>
      <c r="J2970" s="226">
        <f>ROUND(I2970*H2970,2)</f>
        <v>0</v>
      </c>
      <c r="K2970" s="227"/>
      <c r="L2970" s="45"/>
      <c r="M2970" s="228" t="s">
        <v>1</v>
      </c>
      <c r="N2970" s="229" t="s">
        <v>38</v>
      </c>
      <c r="O2970" s="92"/>
      <c r="P2970" s="230">
        <f>O2970*H2970</f>
        <v>0</v>
      </c>
      <c r="Q2970" s="230">
        <v>0</v>
      </c>
      <c r="R2970" s="230">
        <f>Q2970*H2970</f>
        <v>0</v>
      </c>
      <c r="S2970" s="230">
        <v>0</v>
      </c>
      <c r="T2970" s="231">
        <f>S2970*H2970</f>
        <v>0</v>
      </c>
      <c r="U2970" s="39"/>
      <c r="V2970" s="39"/>
      <c r="W2970" s="39"/>
      <c r="X2970" s="39"/>
      <c r="Y2970" s="39"/>
      <c r="Z2970" s="39"/>
      <c r="AA2970" s="39"/>
      <c r="AB2970" s="39"/>
      <c r="AC2970" s="39"/>
      <c r="AD2970" s="39"/>
      <c r="AE2970" s="39"/>
      <c r="AR2970" s="232" t="s">
        <v>231</v>
      </c>
      <c r="AT2970" s="232" t="s">
        <v>198</v>
      </c>
      <c r="AU2970" s="232" t="s">
        <v>210</v>
      </c>
      <c r="AY2970" s="18" t="s">
        <v>196</v>
      </c>
      <c r="BE2970" s="233">
        <f>IF(N2970="základní",J2970,0)</f>
        <v>0</v>
      </c>
      <c r="BF2970" s="233">
        <f>IF(N2970="snížená",J2970,0)</f>
        <v>0</v>
      </c>
      <c r="BG2970" s="233">
        <f>IF(N2970="zákl. přenesená",J2970,0)</f>
        <v>0</v>
      </c>
      <c r="BH2970" s="233">
        <f>IF(N2970="sníž. přenesená",J2970,0)</f>
        <v>0</v>
      </c>
      <c r="BI2970" s="233">
        <f>IF(N2970="nulová",J2970,0)</f>
        <v>0</v>
      </c>
      <c r="BJ2970" s="18" t="s">
        <v>80</v>
      </c>
      <c r="BK2970" s="233">
        <f>ROUND(I2970*H2970,2)</f>
        <v>0</v>
      </c>
      <c r="BL2970" s="18" t="s">
        <v>231</v>
      </c>
      <c r="BM2970" s="232" t="s">
        <v>3423</v>
      </c>
    </row>
    <row r="2971" s="2" customFormat="1">
      <c r="A2971" s="39"/>
      <c r="B2971" s="40"/>
      <c r="C2971" s="41"/>
      <c r="D2971" s="234" t="s">
        <v>203</v>
      </c>
      <c r="E2971" s="41"/>
      <c r="F2971" s="235" t="s">
        <v>3422</v>
      </c>
      <c r="G2971" s="41"/>
      <c r="H2971" s="41"/>
      <c r="I2971" s="236"/>
      <c r="J2971" s="41"/>
      <c r="K2971" s="41"/>
      <c r="L2971" s="45"/>
      <c r="M2971" s="237"/>
      <c r="N2971" s="238"/>
      <c r="O2971" s="92"/>
      <c r="P2971" s="92"/>
      <c r="Q2971" s="92"/>
      <c r="R2971" s="92"/>
      <c r="S2971" s="92"/>
      <c r="T2971" s="93"/>
      <c r="U2971" s="39"/>
      <c r="V2971" s="39"/>
      <c r="W2971" s="39"/>
      <c r="X2971" s="39"/>
      <c r="Y2971" s="39"/>
      <c r="Z2971" s="39"/>
      <c r="AA2971" s="39"/>
      <c r="AB2971" s="39"/>
      <c r="AC2971" s="39"/>
      <c r="AD2971" s="39"/>
      <c r="AE2971" s="39"/>
      <c r="AT2971" s="18" t="s">
        <v>203</v>
      </c>
      <c r="AU2971" s="18" t="s">
        <v>210</v>
      </c>
    </row>
    <row r="2972" s="2" customFormat="1" ht="24.15" customHeight="1">
      <c r="A2972" s="39"/>
      <c r="B2972" s="40"/>
      <c r="C2972" s="220" t="s">
        <v>3424</v>
      </c>
      <c r="D2972" s="220" t="s">
        <v>198</v>
      </c>
      <c r="E2972" s="221" t="s">
        <v>3425</v>
      </c>
      <c r="F2972" s="222" t="s">
        <v>3426</v>
      </c>
      <c r="G2972" s="223" t="s">
        <v>643</v>
      </c>
      <c r="H2972" s="224">
        <v>10</v>
      </c>
      <c r="I2972" s="225"/>
      <c r="J2972" s="226">
        <f>ROUND(I2972*H2972,2)</f>
        <v>0</v>
      </c>
      <c r="K2972" s="227"/>
      <c r="L2972" s="45"/>
      <c r="M2972" s="228" t="s">
        <v>1</v>
      </c>
      <c r="N2972" s="229" t="s">
        <v>38</v>
      </c>
      <c r="O2972" s="92"/>
      <c r="P2972" s="230">
        <f>O2972*H2972</f>
        <v>0</v>
      </c>
      <c r="Q2972" s="230">
        <v>0</v>
      </c>
      <c r="R2972" s="230">
        <f>Q2972*H2972</f>
        <v>0</v>
      </c>
      <c r="S2972" s="230">
        <v>0</v>
      </c>
      <c r="T2972" s="231">
        <f>S2972*H2972</f>
        <v>0</v>
      </c>
      <c r="U2972" s="39"/>
      <c r="V2972" s="39"/>
      <c r="W2972" s="39"/>
      <c r="X2972" s="39"/>
      <c r="Y2972" s="39"/>
      <c r="Z2972" s="39"/>
      <c r="AA2972" s="39"/>
      <c r="AB2972" s="39"/>
      <c r="AC2972" s="39"/>
      <c r="AD2972" s="39"/>
      <c r="AE2972" s="39"/>
      <c r="AR2972" s="232" t="s">
        <v>231</v>
      </c>
      <c r="AT2972" s="232" t="s">
        <v>198</v>
      </c>
      <c r="AU2972" s="232" t="s">
        <v>210</v>
      </c>
      <c r="AY2972" s="18" t="s">
        <v>196</v>
      </c>
      <c r="BE2972" s="233">
        <f>IF(N2972="základní",J2972,0)</f>
        <v>0</v>
      </c>
      <c r="BF2972" s="233">
        <f>IF(N2972="snížená",J2972,0)</f>
        <v>0</v>
      </c>
      <c r="BG2972" s="233">
        <f>IF(N2972="zákl. přenesená",J2972,0)</f>
        <v>0</v>
      </c>
      <c r="BH2972" s="233">
        <f>IF(N2972="sníž. přenesená",J2972,0)</f>
        <v>0</v>
      </c>
      <c r="BI2972" s="233">
        <f>IF(N2972="nulová",J2972,0)</f>
        <v>0</v>
      </c>
      <c r="BJ2972" s="18" t="s">
        <v>80</v>
      </c>
      <c r="BK2972" s="233">
        <f>ROUND(I2972*H2972,2)</f>
        <v>0</v>
      </c>
      <c r="BL2972" s="18" t="s">
        <v>231</v>
      </c>
      <c r="BM2972" s="232" t="s">
        <v>3427</v>
      </c>
    </row>
    <row r="2973" s="2" customFormat="1">
      <c r="A2973" s="39"/>
      <c r="B2973" s="40"/>
      <c r="C2973" s="41"/>
      <c r="D2973" s="234" t="s">
        <v>203</v>
      </c>
      <c r="E2973" s="41"/>
      <c r="F2973" s="235" t="s">
        <v>3426</v>
      </c>
      <c r="G2973" s="41"/>
      <c r="H2973" s="41"/>
      <c r="I2973" s="236"/>
      <c r="J2973" s="41"/>
      <c r="K2973" s="41"/>
      <c r="L2973" s="45"/>
      <c r="M2973" s="237"/>
      <c r="N2973" s="238"/>
      <c r="O2973" s="92"/>
      <c r="P2973" s="92"/>
      <c r="Q2973" s="92"/>
      <c r="R2973" s="92"/>
      <c r="S2973" s="92"/>
      <c r="T2973" s="93"/>
      <c r="U2973" s="39"/>
      <c r="V2973" s="39"/>
      <c r="W2973" s="39"/>
      <c r="X2973" s="39"/>
      <c r="Y2973" s="39"/>
      <c r="Z2973" s="39"/>
      <c r="AA2973" s="39"/>
      <c r="AB2973" s="39"/>
      <c r="AC2973" s="39"/>
      <c r="AD2973" s="39"/>
      <c r="AE2973" s="39"/>
      <c r="AT2973" s="18" t="s">
        <v>203</v>
      </c>
      <c r="AU2973" s="18" t="s">
        <v>210</v>
      </c>
    </row>
    <row r="2974" s="2" customFormat="1" ht="16.5" customHeight="1">
      <c r="A2974" s="39"/>
      <c r="B2974" s="40"/>
      <c r="C2974" s="220" t="s">
        <v>2154</v>
      </c>
      <c r="D2974" s="220" t="s">
        <v>198</v>
      </c>
      <c r="E2974" s="221" t="s">
        <v>3428</v>
      </c>
      <c r="F2974" s="222" t="s">
        <v>3429</v>
      </c>
      <c r="G2974" s="223" t="s">
        <v>643</v>
      </c>
      <c r="H2974" s="224">
        <v>1</v>
      </c>
      <c r="I2974" s="225"/>
      <c r="J2974" s="226">
        <f>ROUND(I2974*H2974,2)</f>
        <v>0</v>
      </c>
      <c r="K2974" s="227"/>
      <c r="L2974" s="45"/>
      <c r="M2974" s="228" t="s">
        <v>1</v>
      </c>
      <c r="N2974" s="229" t="s">
        <v>38</v>
      </c>
      <c r="O2974" s="92"/>
      <c r="P2974" s="230">
        <f>O2974*H2974</f>
        <v>0</v>
      </c>
      <c r="Q2974" s="230">
        <v>0</v>
      </c>
      <c r="R2974" s="230">
        <f>Q2974*H2974</f>
        <v>0</v>
      </c>
      <c r="S2974" s="230">
        <v>0</v>
      </c>
      <c r="T2974" s="231">
        <f>S2974*H2974</f>
        <v>0</v>
      </c>
      <c r="U2974" s="39"/>
      <c r="V2974" s="39"/>
      <c r="W2974" s="39"/>
      <c r="X2974" s="39"/>
      <c r="Y2974" s="39"/>
      <c r="Z2974" s="39"/>
      <c r="AA2974" s="39"/>
      <c r="AB2974" s="39"/>
      <c r="AC2974" s="39"/>
      <c r="AD2974" s="39"/>
      <c r="AE2974" s="39"/>
      <c r="AR2974" s="232" t="s">
        <v>231</v>
      </c>
      <c r="AT2974" s="232" t="s">
        <v>198</v>
      </c>
      <c r="AU2974" s="232" t="s">
        <v>210</v>
      </c>
      <c r="AY2974" s="18" t="s">
        <v>196</v>
      </c>
      <c r="BE2974" s="233">
        <f>IF(N2974="základní",J2974,0)</f>
        <v>0</v>
      </c>
      <c r="BF2974" s="233">
        <f>IF(N2974="snížená",J2974,0)</f>
        <v>0</v>
      </c>
      <c r="BG2974" s="233">
        <f>IF(N2974="zákl. přenesená",J2974,0)</f>
        <v>0</v>
      </c>
      <c r="BH2974" s="233">
        <f>IF(N2974="sníž. přenesená",J2974,0)</f>
        <v>0</v>
      </c>
      <c r="BI2974" s="233">
        <f>IF(N2974="nulová",J2974,0)</f>
        <v>0</v>
      </c>
      <c r="BJ2974" s="18" t="s">
        <v>80</v>
      </c>
      <c r="BK2974" s="233">
        <f>ROUND(I2974*H2974,2)</f>
        <v>0</v>
      </c>
      <c r="BL2974" s="18" t="s">
        <v>231</v>
      </c>
      <c r="BM2974" s="232" t="s">
        <v>3430</v>
      </c>
    </row>
    <row r="2975" s="2" customFormat="1">
      <c r="A2975" s="39"/>
      <c r="B2975" s="40"/>
      <c r="C2975" s="41"/>
      <c r="D2975" s="234" t="s">
        <v>203</v>
      </c>
      <c r="E2975" s="41"/>
      <c r="F2975" s="235" t="s">
        <v>3429</v>
      </c>
      <c r="G2975" s="41"/>
      <c r="H2975" s="41"/>
      <c r="I2975" s="236"/>
      <c r="J2975" s="41"/>
      <c r="K2975" s="41"/>
      <c r="L2975" s="45"/>
      <c r="M2975" s="237"/>
      <c r="N2975" s="238"/>
      <c r="O2975" s="92"/>
      <c r="P2975" s="92"/>
      <c r="Q2975" s="92"/>
      <c r="R2975" s="92"/>
      <c r="S2975" s="92"/>
      <c r="T2975" s="93"/>
      <c r="U2975" s="39"/>
      <c r="V2975" s="39"/>
      <c r="W2975" s="39"/>
      <c r="X2975" s="39"/>
      <c r="Y2975" s="39"/>
      <c r="Z2975" s="39"/>
      <c r="AA2975" s="39"/>
      <c r="AB2975" s="39"/>
      <c r="AC2975" s="39"/>
      <c r="AD2975" s="39"/>
      <c r="AE2975" s="39"/>
      <c r="AT2975" s="18" t="s">
        <v>203</v>
      </c>
      <c r="AU2975" s="18" t="s">
        <v>210</v>
      </c>
    </row>
    <row r="2976" s="2" customFormat="1" ht="16.5" customHeight="1">
      <c r="A2976" s="39"/>
      <c r="B2976" s="40"/>
      <c r="C2976" s="220" t="s">
        <v>3431</v>
      </c>
      <c r="D2976" s="220" t="s">
        <v>198</v>
      </c>
      <c r="E2976" s="221" t="s">
        <v>3432</v>
      </c>
      <c r="F2976" s="222" t="s">
        <v>3429</v>
      </c>
      <c r="G2976" s="223" t="s">
        <v>643</v>
      </c>
      <c r="H2976" s="224">
        <v>1</v>
      </c>
      <c r="I2976" s="225"/>
      <c r="J2976" s="226">
        <f>ROUND(I2976*H2976,2)</f>
        <v>0</v>
      </c>
      <c r="K2976" s="227"/>
      <c r="L2976" s="45"/>
      <c r="M2976" s="228" t="s">
        <v>1</v>
      </c>
      <c r="N2976" s="229" t="s">
        <v>38</v>
      </c>
      <c r="O2976" s="92"/>
      <c r="P2976" s="230">
        <f>O2976*H2976</f>
        <v>0</v>
      </c>
      <c r="Q2976" s="230">
        <v>0</v>
      </c>
      <c r="R2976" s="230">
        <f>Q2976*H2976</f>
        <v>0</v>
      </c>
      <c r="S2976" s="230">
        <v>0</v>
      </c>
      <c r="T2976" s="231">
        <f>S2976*H2976</f>
        <v>0</v>
      </c>
      <c r="U2976" s="39"/>
      <c r="V2976" s="39"/>
      <c r="W2976" s="39"/>
      <c r="X2976" s="39"/>
      <c r="Y2976" s="39"/>
      <c r="Z2976" s="39"/>
      <c r="AA2976" s="39"/>
      <c r="AB2976" s="39"/>
      <c r="AC2976" s="39"/>
      <c r="AD2976" s="39"/>
      <c r="AE2976" s="39"/>
      <c r="AR2976" s="232" t="s">
        <v>231</v>
      </c>
      <c r="AT2976" s="232" t="s">
        <v>198</v>
      </c>
      <c r="AU2976" s="232" t="s">
        <v>210</v>
      </c>
      <c r="AY2976" s="18" t="s">
        <v>196</v>
      </c>
      <c r="BE2976" s="233">
        <f>IF(N2976="základní",J2976,0)</f>
        <v>0</v>
      </c>
      <c r="BF2976" s="233">
        <f>IF(N2976="snížená",J2976,0)</f>
        <v>0</v>
      </c>
      <c r="BG2976" s="233">
        <f>IF(N2976="zákl. přenesená",J2976,0)</f>
        <v>0</v>
      </c>
      <c r="BH2976" s="233">
        <f>IF(N2976="sníž. přenesená",J2976,0)</f>
        <v>0</v>
      </c>
      <c r="BI2976" s="233">
        <f>IF(N2976="nulová",J2976,0)</f>
        <v>0</v>
      </c>
      <c r="BJ2976" s="18" t="s">
        <v>80</v>
      </c>
      <c r="BK2976" s="233">
        <f>ROUND(I2976*H2976,2)</f>
        <v>0</v>
      </c>
      <c r="BL2976" s="18" t="s">
        <v>231</v>
      </c>
      <c r="BM2976" s="232" t="s">
        <v>3433</v>
      </c>
    </row>
    <row r="2977" s="2" customFormat="1">
      <c r="A2977" s="39"/>
      <c r="B2977" s="40"/>
      <c r="C2977" s="41"/>
      <c r="D2977" s="234" t="s">
        <v>203</v>
      </c>
      <c r="E2977" s="41"/>
      <c r="F2977" s="235" t="s">
        <v>3429</v>
      </c>
      <c r="G2977" s="41"/>
      <c r="H2977" s="41"/>
      <c r="I2977" s="236"/>
      <c r="J2977" s="41"/>
      <c r="K2977" s="41"/>
      <c r="L2977" s="45"/>
      <c r="M2977" s="237"/>
      <c r="N2977" s="238"/>
      <c r="O2977" s="92"/>
      <c r="P2977" s="92"/>
      <c r="Q2977" s="92"/>
      <c r="R2977" s="92"/>
      <c r="S2977" s="92"/>
      <c r="T2977" s="93"/>
      <c r="U2977" s="39"/>
      <c r="V2977" s="39"/>
      <c r="W2977" s="39"/>
      <c r="X2977" s="39"/>
      <c r="Y2977" s="39"/>
      <c r="Z2977" s="39"/>
      <c r="AA2977" s="39"/>
      <c r="AB2977" s="39"/>
      <c r="AC2977" s="39"/>
      <c r="AD2977" s="39"/>
      <c r="AE2977" s="39"/>
      <c r="AT2977" s="18" t="s">
        <v>203</v>
      </c>
      <c r="AU2977" s="18" t="s">
        <v>210</v>
      </c>
    </row>
    <row r="2978" s="2" customFormat="1" ht="16.5" customHeight="1">
      <c r="A2978" s="39"/>
      <c r="B2978" s="40"/>
      <c r="C2978" s="220" t="s">
        <v>2157</v>
      </c>
      <c r="D2978" s="220" t="s">
        <v>198</v>
      </c>
      <c r="E2978" s="221" t="s">
        <v>3434</v>
      </c>
      <c r="F2978" s="222" t="s">
        <v>3429</v>
      </c>
      <c r="G2978" s="223" t="s">
        <v>643</v>
      </c>
      <c r="H2978" s="224">
        <v>1</v>
      </c>
      <c r="I2978" s="225"/>
      <c r="J2978" s="226">
        <f>ROUND(I2978*H2978,2)</f>
        <v>0</v>
      </c>
      <c r="K2978" s="227"/>
      <c r="L2978" s="45"/>
      <c r="M2978" s="228" t="s">
        <v>1</v>
      </c>
      <c r="N2978" s="229" t="s">
        <v>38</v>
      </c>
      <c r="O2978" s="92"/>
      <c r="P2978" s="230">
        <f>O2978*H2978</f>
        <v>0</v>
      </c>
      <c r="Q2978" s="230">
        <v>0</v>
      </c>
      <c r="R2978" s="230">
        <f>Q2978*H2978</f>
        <v>0</v>
      </c>
      <c r="S2978" s="230">
        <v>0</v>
      </c>
      <c r="T2978" s="231">
        <f>S2978*H2978</f>
        <v>0</v>
      </c>
      <c r="U2978" s="39"/>
      <c r="V2978" s="39"/>
      <c r="W2978" s="39"/>
      <c r="X2978" s="39"/>
      <c r="Y2978" s="39"/>
      <c r="Z2978" s="39"/>
      <c r="AA2978" s="39"/>
      <c r="AB2978" s="39"/>
      <c r="AC2978" s="39"/>
      <c r="AD2978" s="39"/>
      <c r="AE2978" s="39"/>
      <c r="AR2978" s="232" t="s">
        <v>231</v>
      </c>
      <c r="AT2978" s="232" t="s">
        <v>198</v>
      </c>
      <c r="AU2978" s="232" t="s">
        <v>210</v>
      </c>
      <c r="AY2978" s="18" t="s">
        <v>196</v>
      </c>
      <c r="BE2978" s="233">
        <f>IF(N2978="základní",J2978,0)</f>
        <v>0</v>
      </c>
      <c r="BF2978" s="233">
        <f>IF(N2978="snížená",J2978,0)</f>
        <v>0</v>
      </c>
      <c r="BG2978" s="233">
        <f>IF(N2978="zákl. přenesená",J2978,0)</f>
        <v>0</v>
      </c>
      <c r="BH2978" s="233">
        <f>IF(N2978="sníž. přenesená",J2978,0)</f>
        <v>0</v>
      </c>
      <c r="BI2978" s="233">
        <f>IF(N2978="nulová",J2978,0)</f>
        <v>0</v>
      </c>
      <c r="BJ2978" s="18" t="s">
        <v>80</v>
      </c>
      <c r="BK2978" s="233">
        <f>ROUND(I2978*H2978,2)</f>
        <v>0</v>
      </c>
      <c r="BL2978" s="18" t="s">
        <v>231</v>
      </c>
      <c r="BM2978" s="232" t="s">
        <v>3435</v>
      </c>
    </row>
    <row r="2979" s="2" customFormat="1">
      <c r="A2979" s="39"/>
      <c r="B2979" s="40"/>
      <c r="C2979" s="41"/>
      <c r="D2979" s="234" t="s">
        <v>203</v>
      </c>
      <c r="E2979" s="41"/>
      <c r="F2979" s="235" t="s">
        <v>3429</v>
      </c>
      <c r="G2979" s="41"/>
      <c r="H2979" s="41"/>
      <c r="I2979" s="236"/>
      <c r="J2979" s="41"/>
      <c r="K2979" s="41"/>
      <c r="L2979" s="45"/>
      <c r="M2979" s="237"/>
      <c r="N2979" s="238"/>
      <c r="O2979" s="92"/>
      <c r="P2979" s="92"/>
      <c r="Q2979" s="92"/>
      <c r="R2979" s="92"/>
      <c r="S2979" s="92"/>
      <c r="T2979" s="93"/>
      <c r="U2979" s="39"/>
      <c r="V2979" s="39"/>
      <c r="W2979" s="39"/>
      <c r="X2979" s="39"/>
      <c r="Y2979" s="39"/>
      <c r="Z2979" s="39"/>
      <c r="AA2979" s="39"/>
      <c r="AB2979" s="39"/>
      <c r="AC2979" s="39"/>
      <c r="AD2979" s="39"/>
      <c r="AE2979" s="39"/>
      <c r="AT2979" s="18" t="s">
        <v>203</v>
      </c>
      <c r="AU2979" s="18" t="s">
        <v>210</v>
      </c>
    </row>
    <row r="2980" s="2" customFormat="1" ht="16.5" customHeight="1">
      <c r="A2980" s="39"/>
      <c r="B2980" s="40"/>
      <c r="C2980" s="220" t="s">
        <v>3436</v>
      </c>
      <c r="D2980" s="220" t="s">
        <v>198</v>
      </c>
      <c r="E2980" s="221" t="s">
        <v>3437</v>
      </c>
      <c r="F2980" s="222" t="s">
        <v>3438</v>
      </c>
      <c r="G2980" s="223" t="s">
        <v>643</v>
      </c>
      <c r="H2980" s="224">
        <v>2</v>
      </c>
      <c r="I2980" s="225"/>
      <c r="J2980" s="226">
        <f>ROUND(I2980*H2980,2)</f>
        <v>0</v>
      </c>
      <c r="K2980" s="227"/>
      <c r="L2980" s="45"/>
      <c r="M2980" s="228" t="s">
        <v>1</v>
      </c>
      <c r="N2980" s="229" t="s">
        <v>38</v>
      </c>
      <c r="O2980" s="92"/>
      <c r="P2980" s="230">
        <f>O2980*H2980</f>
        <v>0</v>
      </c>
      <c r="Q2980" s="230">
        <v>0</v>
      </c>
      <c r="R2980" s="230">
        <f>Q2980*H2980</f>
        <v>0</v>
      </c>
      <c r="S2980" s="230">
        <v>0</v>
      </c>
      <c r="T2980" s="231">
        <f>S2980*H2980</f>
        <v>0</v>
      </c>
      <c r="U2980" s="39"/>
      <c r="V2980" s="39"/>
      <c r="W2980" s="39"/>
      <c r="X2980" s="39"/>
      <c r="Y2980" s="39"/>
      <c r="Z2980" s="39"/>
      <c r="AA2980" s="39"/>
      <c r="AB2980" s="39"/>
      <c r="AC2980" s="39"/>
      <c r="AD2980" s="39"/>
      <c r="AE2980" s="39"/>
      <c r="AR2980" s="232" t="s">
        <v>231</v>
      </c>
      <c r="AT2980" s="232" t="s">
        <v>198</v>
      </c>
      <c r="AU2980" s="232" t="s">
        <v>210</v>
      </c>
      <c r="AY2980" s="18" t="s">
        <v>196</v>
      </c>
      <c r="BE2980" s="233">
        <f>IF(N2980="základní",J2980,0)</f>
        <v>0</v>
      </c>
      <c r="BF2980" s="233">
        <f>IF(N2980="snížená",J2980,0)</f>
        <v>0</v>
      </c>
      <c r="BG2980" s="233">
        <f>IF(N2980="zákl. přenesená",J2980,0)</f>
        <v>0</v>
      </c>
      <c r="BH2980" s="233">
        <f>IF(N2980="sníž. přenesená",J2980,0)</f>
        <v>0</v>
      </c>
      <c r="BI2980" s="233">
        <f>IF(N2980="nulová",J2980,0)</f>
        <v>0</v>
      </c>
      <c r="BJ2980" s="18" t="s">
        <v>80</v>
      </c>
      <c r="BK2980" s="233">
        <f>ROUND(I2980*H2980,2)</f>
        <v>0</v>
      </c>
      <c r="BL2980" s="18" t="s">
        <v>231</v>
      </c>
      <c r="BM2980" s="232" t="s">
        <v>3439</v>
      </c>
    </row>
    <row r="2981" s="2" customFormat="1">
      <c r="A2981" s="39"/>
      <c r="B2981" s="40"/>
      <c r="C2981" s="41"/>
      <c r="D2981" s="234" t="s">
        <v>203</v>
      </c>
      <c r="E2981" s="41"/>
      <c r="F2981" s="235" t="s">
        <v>3438</v>
      </c>
      <c r="G2981" s="41"/>
      <c r="H2981" s="41"/>
      <c r="I2981" s="236"/>
      <c r="J2981" s="41"/>
      <c r="K2981" s="41"/>
      <c r="L2981" s="45"/>
      <c r="M2981" s="237"/>
      <c r="N2981" s="238"/>
      <c r="O2981" s="92"/>
      <c r="P2981" s="92"/>
      <c r="Q2981" s="92"/>
      <c r="R2981" s="92"/>
      <c r="S2981" s="92"/>
      <c r="T2981" s="93"/>
      <c r="U2981" s="39"/>
      <c r="V2981" s="39"/>
      <c r="W2981" s="39"/>
      <c r="X2981" s="39"/>
      <c r="Y2981" s="39"/>
      <c r="Z2981" s="39"/>
      <c r="AA2981" s="39"/>
      <c r="AB2981" s="39"/>
      <c r="AC2981" s="39"/>
      <c r="AD2981" s="39"/>
      <c r="AE2981" s="39"/>
      <c r="AT2981" s="18" t="s">
        <v>203</v>
      </c>
      <c r="AU2981" s="18" t="s">
        <v>210</v>
      </c>
    </row>
    <row r="2982" s="2" customFormat="1" ht="16.5" customHeight="1">
      <c r="A2982" s="39"/>
      <c r="B2982" s="40"/>
      <c r="C2982" s="220" t="s">
        <v>2161</v>
      </c>
      <c r="D2982" s="220" t="s">
        <v>198</v>
      </c>
      <c r="E2982" s="221" t="s">
        <v>3440</v>
      </c>
      <c r="F2982" s="222" t="s">
        <v>3441</v>
      </c>
      <c r="G2982" s="223" t="s">
        <v>643</v>
      </c>
      <c r="H2982" s="224">
        <v>1</v>
      </c>
      <c r="I2982" s="225"/>
      <c r="J2982" s="226">
        <f>ROUND(I2982*H2982,2)</f>
        <v>0</v>
      </c>
      <c r="K2982" s="227"/>
      <c r="L2982" s="45"/>
      <c r="M2982" s="228" t="s">
        <v>1</v>
      </c>
      <c r="N2982" s="229" t="s">
        <v>38</v>
      </c>
      <c r="O2982" s="92"/>
      <c r="P2982" s="230">
        <f>O2982*H2982</f>
        <v>0</v>
      </c>
      <c r="Q2982" s="230">
        <v>0</v>
      </c>
      <c r="R2982" s="230">
        <f>Q2982*H2982</f>
        <v>0</v>
      </c>
      <c r="S2982" s="230">
        <v>0</v>
      </c>
      <c r="T2982" s="231">
        <f>S2982*H2982</f>
        <v>0</v>
      </c>
      <c r="U2982" s="39"/>
      <c r="V2982" s="39"/>
      <c r="W2982" s="39"/>
      <c r="X2982" s="39"/>
      <c r="Y2982" s="39"/>
      <c r="Z2982" s="39"/>
      <c r="AA2982" s="39"/>
      <c r="AB2982" s="39"/>
      <c r="AC2982" s="39"/>
      <c r="AD2982" s="39"/>
      <c r="AE2982" s="39"/>
      <c r="AR2982" s="232" t="s">
        <v>231</v>
      </c>
      <c r="AT2982" s="232" t="s">
        <v>198</v>
      </c>
      <c r="AU2982" s="232" t="s">
        <v>210</v>
      </c>
      <c r="AY2982" s="18" t="s">
        <v>196</v>
      </c>
      <c r="BE2982" s="233">
        <f>IF(N2982="základní",J2982,0)</f>
        <v>0</v>
      </c>
      <c r="BF2982" s="233">
        <f>IF(N2982="snížená",J2982,0)</f>
        <v>0</v>
      </c>
      <c r="BG2982" s="233">
        <f>IF(N2982="zákl. přenesená",J2982,0)</f>
        <v>0</v>
      </c>
      <c r="BH2982" s="233">
        <f>IF(N2982="sníž. přenesená",J2982,0)</f>
        <v>0</v>
      </c>
      <c r="BI2982" s="233">
        <f>IF(N2982="nulová",J2982,0)</f>
        <v>0</v>
      </c>
      <c r="BJ2982" s="18" t="s">
        <v>80</v>
      </c>
      <c r="BK2982" s="233">
        <f>ROUND(I2982*H2982,2)</f>
        <v>0</v>
      </c>
      <c r="BL2982" s="18" t="s">
        <v>231</v>
      </c>
      <c r="BM2982" s="232" t="s">
        <v>3442</v>
      </c>
    </row>
    <row r="2983" s="2" customFormat="1">
      <c r="A2983" s="39"/>
      <c r="B2983" s="40"/>
      <c r="C2983" s="41"/>
      <c r="D2983" s="234" t="s">
        <v>203</v>
      </c>
      <c r="E2983" s="41"/>
      <c r="F2983" s="235" t="s">
        <v>3441</v>
      </c>
      <c r="G2983" s="41"/>
      <c r="H2983" s="41"/>
      <c r="I2983" s="236"/>
      <c r="J2983" s="41"/>
      <c r="K2983" s="41"/>
      <c r="L2983" s="45"/>
      <c r="M2983" s="237"/>
      <c r="N2983" s="238"/>
      <c r="O2983" s="92"/>
      <c r="P2983" s="92"/>
      <c r="Q2983" s="92"/>
      <c r="R2983" s="92"/>
      <c r="S2983" s="92"/>
      <c r="T2983" s="93"/>
      <c r="U2983" s="39"/>
      <c r="V2983" s="39"/>
      <c r="W2983" s="39"/>
      <c r="X2983" s="39"/>
      <c r="Y2983" s="39"/>
      <c r="Z2983" s="39"/>
      <c r="AA2983" s="39"/>
      <c r="AB2983" s="39"/>
      <c r="AC2983" s="39"/>
      <c r="AD2983" s="39"/>
      <c r="AE2983" s="39"/>
      <c r="AT2983" s="18" t="s">
        <v>203</v>
      </c>
      <c r="AU2983" s="18" t="s">
        <v>210</v>
      </c>
    </row>
    <row r="2984" s="2" customFormat="1" ht="16.5" customHeight="1">
      <c r="A2984" s="39"/>
      <c r="B2984" s="40"/>
      <c r="C2984" s="220" t="s">
        <v>3443</v>
      </c>
      <c r="D2984" s="220" t="s">
        <v>198</v>
      </c>
      <c r="E2984" s="221" t="s">
        <v>3444</v>
      </c>
      <c r="F2984" s="222" t="s">
        <v>3445</v>
      </c>
      <c r="G2984" s="223" t="s">
        <v>643</v>
      </c>
      <c r="H2984" s="224">
        <v>2</v>
      </c>
      <c r="I2984" s="225"/>
      <c r="J2984" s="226">
        <f>ROUND(I2984*H2984,2)</f>
        <v>0</v>
      </c>
      <c r="K2984" s="227"/>
      <c r="L2984" s="45"/>
      <c r="M2984" s="228" t="s">
        <v>1</v>
      </c>
      <c r="N2984" s="229" t="s">
        <v>38</v>
      </c>
      <c r="O2984" s="92"/>
      <c r="P2984" s="230">
        <f>O2984*H2984</f>
        <v>0</v>
      </c>
      <c r="Q2984" s="230">
        <v>0</v>
      </c>
      <c r="R2984" s="230">
        <f>Q2984*H2984</f>
        <v>0</v>
      </c>
      <c r="S2984" s="230">
        <v>0</v>
      </c>
      <c r="T2984" s="231">
        <f>S2984*H2984</f>
        <v>0</v>
      </c>
      <c r="U2984" s="39"/>
      <c r="V2984" s="39"/>
      <c r="W2984" s="39"/>
      <c r="X2984" s="39"/>
      <c r="Y2984" s="39"/>
      <c r="Z2984" s="39"/>
      <c r="AA2984" s="39"/>
      <c r="AB2984" s="39"/>
      <c r="AC2984" s="39"/>
      <c r="AD2984" s="39"/>
      <c r="AE2984" s="39"/>
      <c r="AR2984" s="232" t="s">
        <v>231</v>
      </c>
      <c r="AT2984" s="232" t="s">
        <v>198</v>
      </c>
      <c r="AU2984" s="232" t="s">
        <v>210</v>
      </c>
      <c r="AY2984" s="18" t="s">
        <v>196</v>
      </c>
      <c r="BE2984" s="233">
        <f>IF(N2984="základní",J2984,0)</f>
        <v>0</v>
      </c>
      <c r="BF2984" s="233">
        <f>IF(N2984="snížená",J2984,0)</f>
        <v>0</v>
      </c>
      <c r="BG2984" s="233">
        <f>IF(N2984="zákl. přenesená",J2984,0)</f>
        <v>0</v>
      </c>
      <c r="BH2984" s="233">
        <f>IF(N2984="sníž. přenesená",J2984,0)</f>
        <v>0</v>
      </c>
      <c r="BI2984" s="233">
        <f>IF(N2984="nulová",J2984,0)</f>
        <v>0</v>
      </c>
      <c r="BJ2984" s="18" t="s">
        <v>80</v>
      </c>
      <c r="BK2984" s="233">
        <f>ROUND(I2984*H2984,2)</f>
        <v>0</v>
      </c>
      <c r="BL2984" s="18" t="s">
        <v>231</v>
      </c>
      <c r="BM2984" s="232" t="s">
        <v>3446</v>
      </c>
    </row>
    <row r="2985" s="2" customFormat="1">
      <c r="A2985" s="39"/>
      <c r="B2985" s="40"/>
      <c r="C2985" s="41"/>
      <c r="D2985" s="234" t="s">
        <v>203</v>
      </c>
      <c r="E2985" s="41"/>
      <c r="F2985" s="235" t="s">
        <v>3445</v>
      </c>
      <c r="G2985" s="41"/>
      <c r="H2985" s="41"/>
      <c r="I2985" s="236"/>
      <c r="J2985" s="41"/>
      <c r="K2985" s="41"/>
      <c r="L2985" s="45"/>
      <c r="M2985" s="237"/>
      <c r="N2985" s="238"/>
      <c r="O2985" s="92"/>
      <c r="P2985" s="92"/>
      <c r="Q2985" s="92"/>
      <c r="R2985" s="92"/>
      <c r="S2985" s="92"/>
      <c r="T2985" s="93"/>
      <c r="U2985" s="39"/>
      <c r="V2985" s="39"/>
      <c r="W2985" s="39"/>
      <c r="X2985" s="39"/>
      <c r="Y2985" s="39"/>
      <c r="Z2985" s="39"/>
      <c r="AA2985" s="39"/>
      <c r="AB2985" s="39"/>
      <c r="AC2985" s="39"/>
      <c r="AD2985" s="39"/>
      <c r="AE2985" s="39"/>
      <c r="AT2985" s="18" t="s">
        <v>203</v>
      </c>
      <c r="AU2985" s="18" t="s">
        <v>210</v>
      </c>
    </row>
    <row r="2986" s="2" customFormat="1" ht="21.75" customHeight="1">
      <c r="A2986" s="39"/>
      <c r="B2986" s="40"/>
      <c r="C2986" s="220" t="s">
        <v>2164</v>
      </c>
      <c r="D2986" s="220" t="s">
        <v>198</v>
      </c>
      <c r="E2986" s="221" t="s">
        <v>3447</v>
      </c>
      <c r="F2986" s="222" t="s">
        <v>3448</v>
      </c>
      <c r="G2986" s="223" t="s">
        <v>643</v>
      </c>
      <c r="H2986" s="224">
        <v>1</v>
      </c>
      <c r="I2986" s="225"/>
      <c r="J2986" s="226">
        <f>ROUND(I2986*H2986,2)</f>
        <v>0</v>
      </c>
      <c r="K2986" s="227"/>
      <c r="L2986" s="45"/>
      <c r="M2986" s="228" t="s">
        <v>1</v>
      </c>
      <c r="N2986" s="229" t="s">
        <v>38</v>
      </c>
      <c r="O2986" s="92"/>
      <c r="P2986" s="230">
        <f>O2986*H2986</f>
        <v>0</v>
      </c>
      <c r="Q2986" s="230">
        <v>0</v>
      </c>
      <c r="R2986" s="230">
        <f>Q2986*H2986</f>
        <v>0</v>
      </c>
      <c r="S2986" s="230">
        <v>0</v>
      </c>
      <c r="T2986" s="231">
        <f>S2986*H2986</f>
        <v>0</v>
      </c>
      <c r="U2986" s="39"/>
      <c r="V2986" s="39"/>
      <c r="W2986" s="39"/>
      <c r="X2986" s="39"/>
      <c r="Y2986" s="39"/>
      <c r="Z2986" s="39"/>
      <c r="AA2986" s="39"/>
      <c r="AB2986" s="39"/>
      <c r="AC2986" s="39"/>
      <c r="AD2986" s="39"/>
      <c r="AE2986" s="39"/>
      <c r="AR2986" s="232" t="s">
        <v>231</v>
      </c>
      <c r="AT2986" s="232" t="s">
        <v>198</v>
      </c>
      <c r="AU2986" s="232" t="s">
        <v>210</v>
      </c>
      <c r="AY2986" s="18" t="s">
        <v>196</v>
      </c>
      <c r="BE2986" s="233">
        <f>IF(N2986="základní",J2986,0)</f>
        <v>0</v>
      </c>
      <c r="BF2986" s="233">
        <f>IF(N2986="snížená",J2986,0)</f>
        <v>0</v>
      </c>
      <c r="BG2986" s="233">
        <f>IF(N2986="zákl. přenesená",J2986,0)</f>
        <v>0</v>
      </c>
      <c r="BH2986" s="233">
        <f>IF(N2986="sníž. přenesená",J2986,0)</f>
        <v>0</v>
      </c>
      <c r="BI2986" s="233">
        <f>IF(N2986="nulová",J2986,0)</f>
        <v>0</v>
      </c>
      <c r="BJ2986" s="18" t="s">
        <v>80</v>
      </c>
      <c r="BK2986" s="233">
        <f>ROUND(I2986*H2986,2)</f>
        <v>0</v>
      </c>
      <c r="BL2986" s="18" t="s">
        <v>231</v>
      </c>
      <c r="BM2986" s="232" t="s">
        <v>3449</v>
      </c>
    </row>
    <row r="2987" s="2" customFormat="1">
      <c r="A2987" s="39"/>
      <c r="B2987" s="40"/>
      <c r="C2987" s="41"/>
      <c r="D2987" s="234" t="s">
        <v>203</v>
      </c>
      <c r="E2987" s="41"/>
      <c r="F2987" s="235" t="s">
        <v>3448</v>
      </c>
      <c r="G2987" s="41"/>
      <c r="H2987" s="41"/>
      <c r="I2987" s="236"/>
      <c r="J2987" s="41"/>
      <c r="K2987" s="41"/>
      <c r="L2987" s="45"/>
      <c r="M2987" s="237"/>
      <c r="N2987" s="238"/>
      <c r="O2987" s="92"/>
      <c r="P2987" s="92"/>
      <c r="Q2987" s="92"/>
      <c r="R2987" s="92"/>
      <c r="S2987" s="92"/>
      <c r="T2987" s="93"/>
      <c r="U2987" s="39"/>
      <c r="V2987" s="39"/>
      <c r="W2987" s="39"/>
      <c r="X2987" s="39"/>
      <c r="Y2987" s="39"/>
      <c r="Z2987" s="39"/>
      <c r="AA2987" s="39"/>
      <c r="AB2987" s="39"/>
      <c r="AC2987" s="39"/>
      <c r="AD2987" s="39"/>
      <c r="AE2987" s="39"/>
      <c r="AT2987" s="18" t="s">
        <v>203</v>
      </c>
      <c r="AU2987" s="18" t="s">
        <v>210</v>
      </c>
    </row>
    <row r="2988" s="2" customFormat="1" ht="24.15" customHeight="1">
      <c r="A2988" s="39"/>
      <c r="B2988" s="40"/>
      <c r="C2988" s="220" t="s">
        <v>3450</v>
      </c>
      <c r="D2988" s="220" t="s">
        <v>198</v>
      </c>
      <c r="E2988" s="221" t="s">
        <v>3451</v>
      </c>
      <c r="F2988" s="222" t="s">
        <v>3452</v>
      </c>
      <c r="G2988" s="223" t="s">
        <v>643</v>
      </c>
      <c r="H2988" s="224">
        <v>2</v>
      </c>
      <c r="I2988" s="225"/>
      <c r="J2988" s="226">
        <f>ROUND(I2988*H2988,2)</f>
        <v>0</v>
      </c>
      <c r="K2988" s="227"/>
      <c r="L2988" s="45"/>
      <c r="M2988" s="228" t="s">
        <v>1</v>
      </c>
      <c r="N2988" s="229" t="s">
        <v>38</v>
      </c>
      <c r="O2988" s="92"/>
      <c r="P2988" s="230">
        <f>O2988*H2988</f>
        <v>0</v>
      </c>
      <c r="Q2988" s="230">
        <v>0</v>
      </c>
      <c r="R2988" s="230">
        <f>Q2988*H2988</f>
        <v>0</v>
      </c>
      <c r="S2988" s="230">
        <v>0</v>
      </c>
      <c r="T2988" s="231">
        <f>S2988*H2988</f>
        <v>0</v>
      </c>
      <c r="U2988" s="39"/>
      <c r="V2988" s="39"/>
      <c r="W2988" s="39"/>
      <c r="X2988" s="39"/>
      <c r="Y2988" s="39"/>
      <c r="Z2988" s="39"/>
      <c r="AA2988" s="39"/>
      <c r="AB2988" s="39"/>
      <c r="AC2988" s="39"/>
      <c r="AD2988" s="39"/>
      <c r="AE2988" s="39"/>
      <c r="AR2988" s="232" t="s">
        <v>231</v>
      </c>
      <c r="AT2988" s="232" t="s">
        <v>198</v>
      </c>
      <c r="AU2988" s="232" t="s">
        <v>210</v>
      </c>
      <c r="AY2988" s="18" t="s">
        <v>196</v>
      </c>
      <c r="BE2988" s="233">
        <f>IF(N2988="základní",J2988,0)</f>
        <v>0</v>
      </c>
      <c r="BF2988" s="233">
        <f>IF(N2988="snížená",J2988,0)</f>
        <v>0</v>
      </c>
      <c r="BG2988" s="233">
        <f>IF(N2988="zákl. přenesená",J2988,0)</f>
        <v>0</v>
      </c>
      <c r="BH2988" s="233">
        <f>IF(N2988="sníž. přenesená",J2988,0)</f>
        <v>0</v>
      </c>
      <c r="BI2988" s="233">
        <f>IF(N2988="nulová",J2988,0)</f>
        <v>0</v>
      </c>
      <c r="BJ2988" s="18" t="s">
        <v>80</v>
      </c>
      <c r="BK2988" s="233">
        <f>ROUND(I2988*H2988,2)</f>
        <v>0</v>
      </c>
      <c r="BL2988" s="18" t="s">
        <v>231</v>
      </c>
      <c r="BM2988" s="232" t="s">
        <v>3453</v>
      </c>
    </row>
    <row r="2989" s="2" customFormat="1">
      <c r="A2989" s="39"/>
      <c r="B2989" s="40"/>
      <c r="C2989" s="41"/>
      <c r="D2989" s="234" t="s">
        <v>203</v>
      </c>
      <c r="E2989" s="41"/>
      <c r="F2989" s="235" t="s">
        <v>3452</v>
      </c>
      <c r="G2989" s="41"/>
      <c r="H2989" s="41"/>
      <c r="I2989" s="236"/>
      <c r="J2989" s="41"/>
      <c r="K2989" s="41"/>
      <c r="L2989" s="45"/>
      <c r="M2989" s="237"/>
      <c r="N2989" s="238"/>
      <c r="O2989" s="92"/>
      <c r="P2989" s="92"/>
      <c r="Q2989" s="92"/>
      <c r="R2989" s="92"/>
      <c r="S2989" s="92"/>
      <c r="T2989" s="93"/>
      <c r="U2989" s="39"/>
      <c r="V2989" s="39"/>
      <c r="W2989" s="39"/>
      <c r="X2989" s="39"/>
      <c r="Y2989" s="39"/>
      <c r="Z2989" s="39"/>
      <c r="AA2989" s="39"/>
      <c r="AB2989" s="39"/>
      <c r="AC2989" s="39"/>
      <c r="AD2989" s="39"/>
      <c r="AE2989" s="39"/>
      <c r="AT2989" s="18" t="s">
        <v>203</v>
      </c>
      <c r="AU2989" s="18" t="s">
        <v>210</v>
      </c>
    </row>
    <row r="2990" s="2" customFormat="1" ht="44.25" customHeight="1">
      <c r="A2990" s="39"/>
      <c r="B2990" s="40"/>
      <c r="C2990" s="220" t="s">
        <v>2168</v>
      </c>
      <c r="D2990" s="220" t="s">
        <v>198</v>
      </c>
      <c r="E2990" s="221" t="s">
        <v>3454</v>
      </c>
      <c r="F2990" s="222" t="s">
        <v>3455</v>
      </c>
      <c r="G2990" s="223" t="s">
        <v>2828</v>
      </c>
      <c r="H2990" s="224">
        <v>1</v>
      </c>
      <c r="I2990" s="225"/>
      <c r="J2990" s="226">
        <f>ROUND(I2990*H2990,2)</f>
        <v>0</v>
      </c>
      <c r="K2990" s="227"/>
      <c r="L2990" s="45"/>
      <c r="M2990" s="228" t="s">
        <v>1</v>
      </c>
      <c r="N2990" s="229" t="s">
        <v>38</v>
      </c>
      <c r="O2990" s="92"/>
      <c r="P2990" s="230">
        <f>O2990*H2990</f>
        <v>0</v>
      </c>
      <c r="Q2990" s="230">
        <v>0</v>
      </c>
      <c r="R2990" s="230">
        <f>Q2990*H2990</f>
        <v>0</v>
      </c>
      <c r="S2990" s="230">
        <v>0</v>
      </c>
      <c r="T2990" s="231">
        <f>S2990*H2990</f>
        <v>0</v>
      </c>
      <c r="U2990" s="39"/>
      <c r="V2990" s="39"/>
      <c r="W2990" s="39"/>
      <c r="X2990" s="39"/>
      <c r="Y2990" s="39"/>
      <c r="Z2990" s="39"/>
      <c r="AA2990" s="39"/>
      <c r="AB2990" s="39"/>
      <c r="AC2990" s="39"/>
      <c r="AD2990" s="39"/>
      <c r="AE2990" s="39"/>
      <c r="AR2990" s="232" t="s">
        <v>231</v>
      </c>
      <c r="AT2990" s="232" t="s">
        <v>198</v>
      </c>
      <c r="AU2990" s="232" t="s">
        <v>210</v>
      </c>
      <c r="AY2990" s="18" t="s">
        <v>196</v>
      </c>
      <c r="BE2990" s="233">
        <f>IF(N2990="základní",J2990,0)</f>
        <v>0</v>
      </c>
      <c r="BF2990" s="233">
        <f>IF(N2990="snížená",J2990,0)</f>
        <v>0</v>
      </c>
      <c r="BG2990" s="233">
        <f>IF(N2990="zákl. přenesená",J2990,0)</f>
        <v>0</v>
      </c>
      <c r="BH2990" s="233">
        <f>IF(N2990="sníž. přenesená",J2990,0)</f>
        <v>0</v>
      </c>
      <c r="BI2990" s="233">
        <f>IF(N2990="nulová",J2990,0)</f>
        <v>0</v>
      </c>
      <c r="BJ2990" s="18" t="s">
        <v>80</v>
      </c>
      <c r="BK2990" s="233">
        <f>ROUND(I2990*H2990,2)</f>
        <v>0</v>
      </c>
      <c r="BL2990" s="18" t="s">
        <v>231</v>
      </c>
      <c r="BM2990" s="232" t="s">
        <v>3456</v>
      </c>
    </row>
    <row r="2991" s="2" customFormat="1">
      <c r="A2991" s="39"/>
      <c r="B2991" s="40"/>
      <c r="C2991" s="41"/>
      <c r="D2991" s="234" t="s">
        <v>203</v>
      </c>
      <c r="E2991" s="41"/>
      <c r="F2991" s="235" t="s">
        <v>3455</v>
      </c>
      <c r="G2991" s="41"/>
      <c r="H2991" s="41"/>
      <c r="I2991" s="236"/>
      <c r="J2991" s="41"/>
      <c r="K2991" s="41"/>
      <c r="L2991" s="45"/>
      <c r="M2991" s="237"/>
      <c r="N2991" s="238"/>
      <c r="O2991" s="92"/>
      <c r="P2991" s="92"/>
      <c r="Q2991" s="92"/>
      <c r="R2991" s="92"/>
      <c r="S2991" s="92"/>
      <c r="T2991" s="93"/>
      <c r="U2991" s="39"/>
      <c r="V2991" s="39"/>
      <c r="W2991" s="39"/>
      <c r="X2991" s="39"/>
      <c r="Y2991" s="39"/>
      <c r="Z2991" s="39"/>
      <c r="AA2991" s="39"/>
      <c r="AB2991" s="39"/>
      <c r="AC2991" s="39"/>
      <c r="AD2991" s="39"/>
      <c r="AE2991" s="39"/>
      <c r="AT2991" s="18" t="s">
        <v>203</v>
      </c>
      <c r="AU2991" s="18" t="s">
        <v>210</v>
      </c>
    </row>
    <row r="2992" s="2" customFormat="1" ht="24.15" customHeight="1">
      <c r="A2992" s="39"/>
      <c r="B2992" s="40"/>
      <c r="C2992" s="220" t="s">
        <v>3457</v>
      </c>
      <c r="D2992" s="220" t="s">
        <v>198</v>
      </c>
      <c r="E2992" s="221" t="s">
        <v>3458</v>
      </c>
      <c r="F2992" s="222" t="s">
        <v>3459</v>
      </c>
      <c r="G2992" s="223" t="s">
        <v>643</v>
      </c>
      <c r="H2992" s="224">
        <v>1</v>
      </c>
      <c r="I2992" s="225"/>
      <c r="J2992" s="226">
        <f>ROUND(I2992*H2992,2)</f>
        <v>0</v>
      </c>
      <c r="K2992" s="227"/>
      <c r="L2992" s="45"/>
      <c r="M2992" s="228" t="s">
        <v>1</v>
      </c>
      <c r="N2992" s="229" t="s">
        <v>38</v>
      </c>
      <c r="O2992" s="92"/>
      <c r="P2992" s="230">
        <f>O2992*H2992</f>
        <v>0</v>
      </c>
      <c r="Q2992" s="230">
        <v>0</v>
      </c>
      <c r="R2992" s="230">
        <f>Q2992*H2992</f>
        <v>0</v>
      </c>
      <c r="S2992" s="230">
        <v>0</v>
      </c>
      <c r="T2992" s="231">
        <f>S2992*H2992</f>
        <v>0</v>
      </c>
      <c r="U2992" s="39"/>
      <c r="V2992" s="39"/>
      <c r="W2992" s="39"/>
      <c r="X2992" s="39"/>
      <c r="Y2992" s="39"/>
      <c r="Z2992" s="39"/>
      <c r="AA2992" s="39"/>
      <c r="AB2992" s="39"/>
      <c r="AC2992" s="39"/>
      <c r="AD2992" s="39"/>
      <c r="AE2992" s="39"/>
      <c r="AR2992" s="232" t="s">
        <v>231</v>
      </c>
      <c r="AT2992" s="232" t="s">
        <v>198</v>
      </c>
      <c r="AU2992" s="232" t="s">
        <v>210</v>
      </c>
      <c r="AY2992" s="18" t="s">
        <v>196</v>
      </c>
      <c r="BE2992" s="233">
        <f>IF(N2992="základní",J2992,0)</f>
        <v>0</v>
      </c>
      <c r="BF2992" s="233">
        <f>IF(N2992="snížená",J2992,0)</f>
        <v>0</v>
      </c>
      <c r="BG2992" s="233">
        <f>IF(N2992="zákl. přenesená",J2992,0)</f>
        <v>0</v>
      </c>
      <c r="BH2992" s="233">
        <f>IF(N2992="sníž. přenesená",J2992,0)</f>
        <v>0</v>
      </c>
      <c r="BI2992" s="233">
        <f>IF(N2992="nulová",J2992,0)</f>
        <v>0</v>
      </c>
      <c r="BJ2992" s="18" t="s">
        <v>80</v>
      </c>
      <c r="BK2992" s="233">
        <f>ROUND(I2992*H2992,2)</f>
        <v>0</v>
      </c>
      <c r="BL2992" s="18" t="s">
        <v>231</v>
      </c>
      <c r="BM2992" s="232" t="s">
        <v>3460</v>
      </c>
    </row>
    <row r="2993" s="2" customFormat="1">
      <c r="A2993" s="39"/>
      <c r="B2993" s="40"/>
      <c r="C2993" s="41"/>
      <c r="D2993" s="234" t="s">
        <v>203</v>
      </c>
      <c r="E2993" s="41"/>
      <c r="F2993" s="235" t="s">
        <v>3459</v>
      </c>
      <c r="G2993" s="41"/>
      <c r="H2993" s="41"/>
      <c r="I2993" s="236"/>
      <c r="J2993" s="41"/>
      <c r="K2993" s="41"/>
      <c r="L2993" s="45"/>
      <c r="M2993" s="237"/>
      <c r="N2993" s="238"/>
      <c r="O2993" s="92"/>
      <c r="P2993" s="92"/>
      <c r="Q2993" s="92"/>
      <c r="R2993" s="92"/>
      <c r="S2993" s="92"/>
      <c r="T2993" s="93"/>
      <c r="U2993" s="39"/>
      <c r="V2993" s="39"/>
      <c r="W2993" s="39"/>
      <c r="X2993" s="39"/>
      <c r="Y2993" s="39"/>
      <c r="Z2993" s="39"/>
      <c r="AA2993" s="39"/>
      <c r="AB2993" s="39"/>
      <c r="AC2993" s="39"/>
      <c r="AD2993" s="39"/>
      <c r="AE2993" s="39"/>
      <c r="AT2993" s="18" t="s">
        <v>203</v>
      </c>
      <c r="AU2993" s="18" t="s">
        <v>210</v>
      </c>
    </row>
    <row r="2994" s="2" customFormat="1" ht="24.15" customHeight="1">
      <c r="A2994" s="39"/>
      <c r="B2994" s="40"/>
      <c r="C2994" s="220" t="s">
        <v>2172</v>
      </c>
      <c r="D2994" s="220" t="s">
        <v>198</v>
      </c>
      <c r="E2994" s="221" t="s">
        <v>3461</v>
      </c>
      <c r="F2994" s="222" t="s">
        <v>3462</v>
      </c>
      <c r="G2994" s="223" t="s">
        <v>643</v>
      </c>
      <c r="H2994" s="224">
        <v>1</v>
      </c>
      <c r="I2994" s="225"/>
      <c r="J2994" s="226">
        <f>ROUND(I2994*H2994,2)</f>
        <v>0</v>
      </c>
      <c r="K2994" s="227"/>
      <c r="L2994" s="45"/>
      <c r="M2994" s="228" t="s">
        <v>1</v>
      </c>
      <c r="N2994" s="229" t="s">
        <v>38</v>
      </c>
      <c r="O2994" s="92"/>
      <c r="P2994" s="230">
        <f>O2994*H2994</f>
        <v>0</v>
      </c>
      <c r="Q2994" s="230">
        <v>0</v>
      </c>
      <c r="R2994" s="230">
        <f>Q2994*H2994</f>
        <v>0</v>
      </c>
      <c r="S2994" s="230">
        <v>0</v>
      </c>
      <c r="T2994" s="231">
        <f>S2994*H2994</f>
        <v>0</v>
      </c>
      <c r="U2994" s="39"/>
      <c r="V2994" s="39"/>
      <c r="W2994" s="39"/>
      <c r="X2994" s="39"/>
      <c r="Y2994" s="39"/>
      <c r="Z2994" s="39"/>
      <c r="AA2994" s="39"/>
      <c r="AB2994" s="39"/>
      <c r="AC2994" s="39"/>
      <c r="AD2994" s="39"/>
      <c r="AE2994" s="39"/>
      <c r="AR2994" s="232" t="s">
        <v>231</v>
      </c>
      <c r="AT2994" s="232" t="s">
        <v>198</v>
      </c>
      <c r="AU2994" s="232" t="s">
        <v>210</v>
      </c>
      <c r="AY2994" s="18" t="s">
        <v>196</v>
      </c>
      <c r="BE2994" s="233">
        <f>IF(N2994="základní",J2994,0)</f>
        <v>0</v>
      </c>
      <c r="BF2994" s="233">
        <f>IF(N2994="snížená",J2994,0)</f>
        <v>0</v>
      </c>
      <c r="BG2994" s="233">
        <f>IF(N2994="zákl. přenesená",J2994,0)</f>
        <v>0</v>
      </c>
      <c r="BH2994" s="233">
        <f>IF(N2994="sníž. přenesená",J2994,0)</f>
        <v>0</v>
      </c>
      <c r="BI2994" s="233">
        <f>IF(N2994="nulová",J2994,0)</f>
        <v>0</v>
      </c>
      <c r="BJ2994" s="18" t="s">
        <v>80</v>
      </c>
      <c r="BK2994" s="233">
        <f>ROUND(I2994*H2994,2)</f>
        <v>0</v>
      </c>
      <c r="BL2994" s="18" t="s">
        <v>231</v>
      </c>
      <c r="BM2994" s="232" t="s">
        <v>3463</v>
      </c>
    </row>
    <row r="2995" s="2" customFormat="1">
      <c r="A2995" s="39"/>
      <c r="B2995" s="40"/>
      <c r="C2995" s="41"/>
      <c r="D2995" s="234" t="s">
        <v>203</v>
      </c>
      <c r="E2995" s="41"/>
      <c r="F2995" s="235" t="s">
        <v>3462</v>
      </c>
      <c r="G2995" s="41"/>
      <c r="H2995" s="41"/>
      <c r="I2995" s="236"/>
      <c r="J2995" s="41"/>
      <c r="K2995" s="41"/>
      <c r="L2995" s="45"/>
      <c r="M2995" s="237"/>
      <c r="N2995" s="238"/>
      <c r="O2995" s="92"/>
      <c r="P2995" s="92"/>
      <c r="Q2995" s="92"/>
      <c r="R2995" s="92"/>
      <c r="S2995" s="92"/>
      <c r="T2995" s="93"/>
      <c r="U2995" s="39"/>
      <c r="V2995" s="39"/>
      <c r="W2995" s="39"/>
      <c r="X2995" s="39"/>
      <c r="Y2995" s="39"/>
      <c r="Z2995" s="39"/>
      <c r="AA2995" s="39"/>
      <c r="AB2995" s="39"/>
      <c r="AC2995" s="39"/>
      <c r="AD2995" s="39"/>
      <c r="AE2995" s="39"/>
      <c r="AT2995" s="18" t="s">
        <v>203</v>
      </c>
      <c r="AU2995" s="18" t="s">
        <v>210</v>
      </c>
    </row>
    <row r="2996" s="2" customFormat="1" ht="24.15" customHeight="1">
      <c r="A2996" s="39"/>
      <c r="B2996" s="40"/>
      <c r="C2996" s="220" t="s">
        <v>3464</v>
      </c>
      <c r="D2996" s="220" t="s">
        <v>198</v>
      </c>
      <c r="E2996" s="221" t="s">
        <v>3465</v>
      </c>
      <c r="F2996" s="222" t="s">
        <v>3466</v>
      </c>
      <c r="G2996" s="223" t="s">
        <v>2828</v>
      </c>
      <c r="H2996" s="224">
        <v>3</v>
      </c>
      <c r="I2996" s="225"/>
      <c r="J2996" s="226">
        <f>ROUND(I2996*H2996,2)</f>
        <v>0</v>
      </c>
      <c r="K2996" s="227"/>
      <c r="L2996" s="45"/>
      <c r="M2996" s="228" t="s">
        <v>1</v>
      </c>
      <c r="N2996" s="229" t="s">
        <v>38</v>
      </c>
      <c r="O2996" s="92"/>
      <c r="P2996" s="230">
        <f>O2996*H2996</f>
        <v>0</v>
      </c>
      <c r="Q2996" s="230">
        <v>0</v>
      </c>
      <c r="R2996" s="230">
        <f>Q2996*H2996</f>
        <v>0</v>
      </c>
      <c r="S2996" s="230">
        <v>0</v>
      </c>
      <c r="T2996" s="231">
        <f>S2996*H2996</f>
        <v>0</v>
      </c>
      <c r="U2996" s="39"/>
      <c r="V2996" s="39"/>
      <c r="W2996" s="39"/>
      <c r="X2996" s="39"/>
      <c r="Y2996" s="39"/>
      <c r="Z2996" s="39"/>
      <c r="AA2996" s="39"/>
      <c r="AB2996" s="39"/>
      <c r="AC2996" s="39"/>
      <c r="AD2996" s="39"/>
      <c r="AE2996" s="39"/>
      <c r="AR2996" s="232" t="s">
        <v>231</v>
      </c>
      <c r="AT2996" s="232" t="s">
        <v>198</v>
      </c>
      <c r="AU2996" s="232" t="s">
        <v>210</v>
      </c>
      <c r="AY2996" s="18" t="s">
        <v>196</v>
      </c>
      <c r="BE2996" s="233">
        <f>IF(N2996="základní",J2996,0)</f>
        <v>0</v>
      </c>
      <c r="BF2996" s="233">
        <f>IF(N2996="snížená",J2996,0)</f>
        <v>0</v>
      </c>
      <c r="BG2996" s="233">
        <f>IF(N2996="zákl. přenesená",J2996,0)</f>
        <v>0</v>
      </c>
      <c r="BH2996" s="233">
        <f>IF(N2996="sníž. přenesená",J2996,0)</f>
        <v>0</v>
      </c>
      <c r="BI2996" s="233">
        <f>IF(N2996="nulová",J2996,0)</f>
        <v>0</v>
      </c>
      <c r="BJ2996" s="18" t="s">
        <v>80</v>
      </c>
      <c r="BK2996" s="233">
        <f>ROUND(I2996*H2996,2)</f>
        <v>0</v>
      </c>
      <c r="BL2996" s="18" t="s">
        <v>231</v>
      </c>
      <c r="BM2996" s="232" t="s">
        <v>3467</v>
      </c>
    </row>
    <row r="2997" s="2" customFormat="1">
      <c r="A2997" s="39"/>
      <c r="B2997" s="40"/>
      <c r="C2997" s="41"/>
      <c r="D2997" s="234" t="s">
        <v>203</v>
      </c>
      <c r="E2997" s="41"/>
      <c r="F2997" s="235" t="s">
        <v>3466</v>
      </c>
      <c r="G2997" s="41"/>
      <c r="H2997" s="41"/>
      <c r="I2997" s="236"/>
      <c r="J2997" s="41"/>
      <c r="K2997" s="41"/>
      <c r="L2997" s="45"/>
      <c r="M2997" s="237"/>
      <c r="N2997" s="238"/>
      <c r="O2997" s="92"/>
      <c r="P2997" s="92"/>
      <c r="Q2997" s="92"/>
      <c r="R2997" s="92"/>
      <c r="S2997" s="92"/>
      <c r="T2997" s="93"/>
      <c r="U2997" s="39"/>
      <c r="V2997" s="39"/>
      <c r="W2997" s="39"/>
      <c r="X2997" s="39"/>
      <c r="Y2997" s="39"/>
      <c r="Z2997" s="39"/>
      <c r="AA2997" s="39"/>
      <c r="AB2997" s="39"/>
      <c r="AC2997" s="39"/>
      <c r="AD2997" s="39"/>
      <c r="AE2997" s="39"/>
      <c r="AT2997" s="18" t="s">
        <v>203</v>
      </c>
      <c r="AU2997" s="18" t="s">
        <v>210</v>
      </c>
    </row>
    <row r="2998" s="2" customFormat="1" ht="16.5" customHeight="1">
      <c r="A2998" s="39"/>
      <c r="B2998" s="40"/>
      <c r="C2998" s="220" t="s">
        <v>2177</v>
      </c>
      <c r="D2998" s="220" t="s">
        <v>198</v>
      </c>
      <c r="E2998" s="221" t="s">
        <v>3468</v>
      </c>
      <c r="F2998" s="222" t="s">
        <v>3469</v>
      </c>
      <c r="G2998" s="223" t="s">
        <v>643</v>
      </c>
      <c r="H2998" s="224">
        <v>4</v>
      </c>
      <c r="I2998" s="225"/>
      <c r="J2998" s="226">
        <f>ROUND(I2998*H2998,2)</f>
        <v>0</v>
      </c>
      <c r="K2998" s="227"/>
      <c r="L2998" s="45"/>
      <c r="M2998" s="228" t="s">
        <v>1</v>
      </c>
      <c r="N2998" s="229" t="s">
        <v>38</v>
      </c>
      <c r="O2998" s="92"/>
      <c r="P2998" s="230">
        <f>O2998*H2998</f>
        <v>0</v>
      </c>
      <c r="Q2998" s="230">
        <v>0</v>
      </c>
      <c r="R2998" s="230">
        <f>Q2998*H2998</f>
        <v>0</v>
      </c>
      <c r="S2998" s="230">
        <v>0</v>
      </c>
      <c r="T2998" s="231">
        <f>S2998*H2998</f>
        <v>0</v>
      </c>
      <c r="U2998" s="39"/>
      <c r="V2998" s="39"/>
      <c r="W2998" s="39"/>
      <c r="X2998" s="39"/>
      <c r="Y2998" s="39"/>
      <c r="Z2998" s="39"/>
      <c r="AA2998" s="39"/>
      <c r="AB2998" s="39"/>
      <c r="AC2998" s="39"/>
      <c r="AD2998" s="39"/>
      <c r="AE2998" s="39"/>
      <c r="AR2998" s="232" t="s">
        <v>231</v>
      </c>
      <c r="AT2998" s="232" t="s">
        <v>198</v>
      </c>
      <c r="AU2998" s="232" t="s">
        <v>210</v>
      </c>
      <c r="AY2998" s="18" t="s">
        <v>196</v>
      </c>
      <c r="BE2998" s="233">
        <f>IF(N2998="základní",J2998,0)</f>
        <v>0</v>
      </c>
      <c r="BF2998" s="233">
        <f>IF(N2998="snížená",J2998,0)</f>
        <v>0</v>
      </c>
      <c r="BG2998" s="233">
        <f>IF(N2998="zákl. přenesená",J2998,0)</f>
        <v>0</v>
      </c>
      <c r="BH2998" s="233">
        <f>IF(N2998="sníž. přenesená",J2998,0)</f>
        <v>0</v>
      </c>
      <c r="BI2998" s="233">
        <f>IF(N2998="nulová",J2998,0)</f>
        <v>0</v>
      </c>
      <c r="BJ2998" s="18" t="s">
        <v>80</v>
      </c>
      <c r="BK2998" s="233">
        <f>ROUND(I2998*H2998,2)</f>
        <v>0</v>
      </c>
      <c r="BL2998" s="18" t="s">
        <v>231</v>
      </c>
      <c r="BM2998" s="232" t="s">
        <v>3470</v>
      </c>
    </row>
    <row r="2999" s="2" customFormat="1">
      <c r="A2999" s="39"/>
      <c r="B2999" s="40"/>
      <c r="C2999" s="41"/>
      <c r="D2999" s="234" t="s">
        <v>203</v>
      </c>
      <c r="E2999" s="41"/>
      <c r="F2999" s="235" t="s">
        <v>3469</v>
      </c>
      <c r="G2999" s="41"/>
      <c r="H2999" s="41"/>
      <c r="I2999" s="236"/>
      <c r="J2999" s="41"/>
      <c r="K2999" s="41"/>
      <c r="L2999" s="45"/>
      <c r="M2999" s="237"/>
      <c r="N2999" s="238"/>
      <c r="O2999" s="92"/>
      <c r="P2999" s="92"/>
      <c r="Q2999" s="92"/>
      <c r="R2999" s="92"/>
      <c r="S2999" s="92"/>
      <c r="T2999" s="93"/>
      <c r="U2999" s="39"/>
      <c r="V2999" s="39"/>
      <c r="W2999" s="39"/>
      <c r="X2999" s="39"/>
      <c r="Y2999" s="39"/>
      <c r="Z2999" s="39"/>
      <c r="AA2999" s="39"/>
      <c r="AB2999" s="39"/>
      <c r="AC2999" s="39"/>
      <c r="AD2999" s="39"/>
      <c r="AE2999" s="39"/>
      <c r="AT2999" s="18" t="s">
        <v>203</v>
      </c>
      <c r="AU2999" s="18" t="s">
        <v>210</v>
      </c>
    </row>
    <row r="3000" s="2" customFormat="1" ht="49.05" customHeight="1">
      <c r="A3000" s="39"/>
      <c r="B3000" s="40"/>
      <c r="C3000" s="220" t="s">
        <v>3471</v>
      </c>
      <c r="D3000" s="220" t="s">
        <v>198</v>
      </c>
      <c r="E3000" s="221" t="s">
        <v>3472</v>
      </c>
      <c r="F3000" s="222" t="s">
        <v>3473</v>
      </c>
      <c r="G3000" s="223" t="s">
        <v>2828</v>
      </c>
      <c r="H3000" s="224">
        <v>2</v>
      </c>
      <c r="I3000" s="225"/>
      <c r="J3000" s="226">
        <f>ROUND(I3000*H3000,2)</f>
        <v>0</v>
      </c>
      <c r="K3000" s="227"/>
      <c r="L3000" s="45"/>
      <c r="M3000" s="228" t="s">
        <v>1</v>
      </c>
      <c r="N3000" s="229" t="s">
        <v>38</v>
      </c>
      <c r="O3000" s="92"/>
      <c r="P3000" s="230">
        <f>O3000*H3000</f>
        <v>0</v>
      </c>
      <c r="Q3000" s="230">
        <v>0</v>
      </c>
      <c r="R3000" s="230">
        <f>Q3000*H3000</f>
        <v>0</v>
      </c>
      <c r="S3000" s="230">
        <v>0</v>
      </c>
      <c r="T3000" s="231">
        <f>S3000*H3000</f>
        <v>0</v>
      </c>
      <c r="U3000" s="39"/>
      <c r="V3000" s="39"/>
      <c r="W3000" s="39"/>
      <c r="X3000" s="39"/>
      <c r="Y3000" s="39"/>
      <c r="Z3000" s="39"/>
      <c r="AA3000" s="39"/>
      <c r="AB3000" s="39"/>
      <c r="AC3000" s="39"/>
      <c r="AD3000" s="39"/>
      <c r="AE3000" s="39"/>
      <c r="AR3000" s="232" t="s">
        <v>231</v>
      </c>
      <c r="AT3000" s="232" t="s">
        <v>198</v>
      </c>
      <c r="AU3000" s="232" t="s">
        <v>210</v>
      </c>
      <c r="AY3000" s="18" t="s">
        <v>196</v>
      </c>
      <c r="BE3000" s="233">
        <f>IF(N3000="základní",J3000,0)</f>
        <v>0</v>
      </c>
      <c r="BF3000" s="233">
        <f>IF(N3000="snížená",J3000,0)</f>
        <v>0</v>
      </c>
      <c r="BG3000" s="233">
        <f>IF(N3000="zákl. přenesená",J3000,0)</f>
        <v>0</v>
      </c>
      <c r="BH3000" s="233">
        <f>IF(N3000="sníž. přenesená",J3000,0)</f>
        <v>0</v>
      </c>
      <c r="BI3000" s="233">
        <f>IF(N3000="nulová",J3000,0)</f>
        <v>0</v>
      </c>
      <c r="BJ3000" s="18" t="s">
        <v>80</v>
      </c>
      <c r="BK3000" s="233">
        <f>ROUND(I3000*H3000,2)</f>
        <v>0</v>
      </c>
      <c r="BL3000" s="18" t="s">
        <v>231</v>
      </c>
      <c r="BM3000" s="232" t="s">
        <v>3474</v>
      </c>
    </row>
    <row r="3001" s="2" customFormat="1">
      <c r="A3001" s="39"/>
      <c r="B3001" s="40"/>
      <c r="C3001" s="41"/>
      <c r="D3001" s="234" t="s">
        <v>203</v>
      </c>
      <c r="E3001" s="41"/>
      <c r="F3001" s="235" t="s">
        <v>3473</v>
      </c>
      <c r="G3001" s="41"/>
      <c r="H3001" s="41"/>
      <c r="I3001" s="236"/>
      <c r="J3001" s="41"/>
      <c r="K3001" s="41"/>
      <c r="L3001" s="45"/>
      <c r="M3001" s="237"/>
      <c r="N3001" s="238"/>
      <c r="O3001" s="92"/>
      <c r="P3001" s="92"/>
      <c r="Q3001" s="92"/>
      <c r="R3001" s="92"/>
      <c r="S3001" s="92"/>
      <c r="T3001" s="93"/>
      <c r="U3001" s="39"/>
      <c r="V3001" s="39"/>
      <c r="W3001" s="39"/>
      <c r="X3001" s="39"/>
      <c r="Y3001" s="39"/>
      <c r="Z3001" s="39"/>
      <c r="AA3001" s="39"/>
      <c r="AB3001" s="39"/>
      <c r="AC3001" s="39"/>
      <c r="AD3001" s="39"/>
      <c r="AE3001" s="39"/>
      <c r="AT3001" s="18" t="s">
        <v>203</v>
      </c>
      <c r="AU3001" s="18" t="s">
        <v>210</v>
      </c>
    </row>
    <row r="3002" s="2" customFormat="1" ht="55.5" customHeight="1">
      <c r="A3002" s="39"/>
      <c r="B3002" s="40"/>
      <c r="C3002" s="220" t="s">
        <v>2181</v>
      </c>
      <c r="D3002" s="220" t="s">
        <v>198</v>
      </c>
      <c r="E3002" s="221" t="s">
        <v>3475</v>
      </c>
      <c r="F3002" s="222" t="s">
        <v>3476</v>
      </c>
      <c r="G3002" s="223" t="s">
        <v>2828</v>
      </c>
      <c r="H3002" s="224">
        <v>1</v>
      </c>
      <c r="I3002" s="225"/>
      <c r="J3002" s="226">
        <f>ROUND(I3002*H3002,2)</f>
        <v>0</v>
      </c>
      <c r="K3002" s="227"/>
      <c r="L3002" s="45"/>
      <c r="M3002" s="228" t="s">
        <v>1</v>
      </c>
      <c r="N3002" s="229" t="s">
        <v>38</v>
      </c>
      <c r="O3002" s="92"/>
      <c r="P3002" s="230">
        <f>O3002*H3002</f>
        <v>0</v>
      </c>
      <c r="Q3002" s="230">
        <v>0</v>
      </c>
      <c r="R3002" s="230">
        <f>Q3002*H3002</f>
        <v>0</v>
      </c>
      <c r="S3002" s="230">
        <v>0</v>
      </c>
      <c r="T3002" s="231">
        <f>S3002*H3002</f>
        <v>0</v>
      </c>
      <c r="U3002" s="39"/>
      <c r="V3002" s="39"/>
      <c r="W3002" s="39"/>
      <c r="X3002" s="39"/>
      <c r="Y3002" s="39"/>
      <c r="Z3002" s="39"/>
      <c r="AA3002" s="39"/>
      <c r="AB3002" s="39"/>
      <c r="AC3002" s="39"/>
      <c r="AD3002" s="39"/>
      <c r="AE3002" s="39"/>
      <c r="AR3002" s="232" t="s">
        <v>231</v>
      </c>
      <c r="AT3002" s="232" t="s">
        <v>198</v>
      </c>
      <c r="AU3002" s="232" t="s">
        <v>210</v>
      </c>
      <c r="AY3002" s="18" t="s">
        <v>196</v>
      </c>
      <c r="BE3002" s="233">
        <f>IF(N3002="základní",J3002,0)</f>
        <v>0</v>
      </c>
      <c r="BF3002" s="233">
        <f>IF(N3002="snížená",J3002,0)</f>
        <v>0</v>
      </c>
      <c r="BG3002" s="233">
        <f>IF(N3002="zákl. přenesená",J3002,0)</f>
        <v>0</v>
      </c>
      <c r="BH3002" s="233">
        <f>IF(N3002="sníž. přenesená",J3002,0)</f>
        <v>0</v>
      </c>
      <c r="BI3002" s="233">
        <f>IF(N3002="nulová",J3002,0)</f>
        <v>0</v>
      </c>
      <c r="BJ3002" s="18" t="s">
        <v>80</v>
      </c>
      <c r="BK3002" s="233">
        <f>ROUND(I3002*H3002,2)</f>
        <v>0</v>
      </c>
      <c r="BL3002" s="18" t="s">
        <v>231</v>
      </c>
      <c r="BM3002" s="232" t="s">
        <v>3477</v>
      </c>
    </row>
    <row r="3003" s="2" customFormat="1">
      <c r="A3003" s="39"/>
      <c r="B3003" s="40"/>
      <c r="C3003" s="41"/>
      <c r="D3003" s="234" t="s">
        <v>203</v>
      </c>
      <c r="E3003" s="41"/>
      <c r="F3003" s="235" t="s">
        <v>3476</v>
      </c>
      <c r="G3003" s="41"/>
      <c r="H3003" s="41"/>
      <c r="I3003" s="236"/>
      <c r="J3003" s="41"/>
      <c r="K3003" s="41"/>
      <c r="L3003" s="45"/>
      <c r="M3003" s="237"/>
      <c r="N3003" s="238"/>
      <c r="O3003" s="92"/>
      <c r="P3003" s="92"/>
      <c r="Q3003" s="92"/>
      <c r="R3003" s="92"/>
      <c r="S3003" s="92"/>
      <c r="T3003" s="93"/>
      <c r="U3003" s="39"/>
      <c r="V3003" s="39"/>
      <c r="W3003" s="39"/>
      <c r="X3003" s="39"/>
      <c r="Y3003" s="39"/>
      <c r="Z3003" s="39"/>
      <c r="AA3003" s="39"/>
      <c r="AB3003" s="39"/>
      <c r="AC3003" s="39"/>
      <c r="AD3003" s="39"/>
      <c r="AE3003" s="39"/>
      <c r="AT3003" s="18" t="s">
        <v>203</v>
      </c>
      <c r="AU3003" s="18" t="s">
        <v>210</v>
      </c>
    </row>
    <row r="3004" s="2" customFormat="1" ht="16.5" customHeight="1">
      <c r="A3004" s="39"/>
      <c r="B3004" s="40"/>
      <c r="C3004" s="220" t="s">
        <v>3478</v>
      </c>
      <c r="D3004" s="220" t="s">
        <v>198</v>
      </c>
      <c r="E3004" s="221" t="s">
        <v>3479</v>
      </c>
      <c r="F3004" s="222" t="s">
        <v>3480</v>
      </c>
      <c r="G3004" s="223" t="s">
        <v>643</v>
      </c>
      <c r="H3004" s="224">
        <v>1</v>
      </c>
      <c r="I3004" s="225"/>
      <c r="J3004" s="226">
        <f>ROUND(I3004*H3004,2)</f>
        <v>0</v>
      </c>
      <c r="K3004" s="227"/>
      <c r="L3004" s="45"/>
      <c r="M3004" s="228" t="s">
        <v>1</v>
      </c>
      <c r="N3004" s="229" t="s">
        <v>38</v>
      </c>
      <c r="O3004" s="92"/>
      <c r="P3004" s="230">
        <f>O3004*H3004</f>
        <v>0</v>
      </c>
      <c r="Q3004" s="230">
        <v>0</v>
      </c>
      <c r="R3004" s="230">
        <f>Q3004*H3004</f>
        <v>0</v>
      </c>
      <c r="S3004" s="230">
        <v>0</v>
      </c>
      <c r="T3004" s="231">
        <f>S3004*H3004</f>
        <v>0</v>
      </c>
      <c r="U3004" s="39"/>
      <c r="V3004" s="39"/>
      <c r="W3004" s="39"/>
      <c r="X3004" s="39"/>
      <c r="Y3004" s="39"/>
      <c r="Z3004" s="39"/>
      <c r="AA3004" s="39"/>
      <c r="AB3004" s="39"/>
      <c r="AC3004" s="39"/>
      <c r="AD3004" s="39"/>
      <c r="AE3004" s="39"/>
      <c r="AR3004" s="232" t="s">
        <v>231</v>
      </c>
      <c r="AT3004" s="232" t="s">
        <v>198</v>
      </c>
      <c r="AU3004" s="232" t="s">
        <v>210</v>
      </c>
      <c r="AY3004" s="18" t="s">
        <v>196</v>
      </c>
      <c r="BE3004" s="233">
        <f>IF(N3004="základní",J3004,0)</f>
        <v>0</v>
      </c>
      <c r="BF3004" s="233">
        <f>IF(N3004="snížená",J3004,0)</f>
        <v>0</v>
      </c>
      <c r="BG3004" s="233">
        <f>IF(N3004="zákl. přenesená",J3004,0)</f>
        <v>0</v>
      </c>
      <c r="BH3004" s="233">
        <f>IF(N3004="sníž. přenesená",J3004,0)</f>
        <v>0</v>
      </c>
      <c r="BI3004" s="233">
        <f>IF(N3004="nulová",J3004,0)</f>
        <v>0</v>
      </c>
      <c r="BJ3004" s="18" t="s">
        <v>80</v>
      </c>
      <c r="BK3004" s="233">
        <f>ROUND(I3004*H3004,2)</f>
        <v>0</v>
      </c>
      <c r="BL3004" s="18" t="s">
        <v>231</v>
      </c>
      <c r="BM3004" s="232" t="s">
        <v>3481</v>
      </c>
    </row>
    <row r="3005" s="2" customFormat="1">
      <c r="A3005" s="39"/>
      <c r="B3005" s="40"/>
      <c r="C3005" s="41"/>
      <c r="D3005" s="234" t="s">
        <v>203</v>
      </c>
      <c r="E3005" s="41"/>
      <c r="F3005" s="235" t="s">
        <v>3480</v>
      </c>
      <c r="G3005" s="41"/>
      <c r="H3005" s="41"/>
      <c r="I3005" s="236"/>
      <c r="J3005" s="41"/>
      <c r="K3005" s="41"/>
      <c r="L3005" s="45"/>
      <c r="M3005" s="237"/>
      <c r="N3005" s="238"/>
      <c r="O3005" s="92"/>
      <c r="P3005" s="92"/>
      <c r="Q3005" s="92"/>
      <c r="R3005" s="92"/>
      <c r="S3005" s="92"/>
      <c r="T3005" s="93"/>
      <c r="U3005" s="39"/>
      <c r="V3005" s="39"/>
      <c r="W3005" s="39"/>
      <c r="X3005" s="39"/>
      <c r="Y3005" s="39"/>
      <c r="Z3005" s="39"/>
      <c r="AA3005" s="39"/>
      <c r="AB3005" s="39"/>
      <c r="AC3005" s="39"/>
      <c r="AD3005" s="39"/>
      <c r="AE3005" s="39"/>
      <c r="AT3005" s="18" t="s">
        <v>203</v>
      </c>
      <c r="AU3005" s="18" t="s">
        <v>210</v>
      </c>
    </row>
    <row r="3006" s="2" customFormat="1" ht="21.75" customHeight="1">
      <c r="A3006" s="39"/>
      <c r="B3006" s="40"/>
      <c r="C3006" s="220" t="s">
        <v>2186</v>
      </c>
      <c r="D3006" s="220" t="s">
        <v>198</v>
      </c>
      <c r="E3006" s="221" t="s">
        <v>3482</v>
      </c>
      <c r="F3006" s="222" t="s">
        <v>3483</v>
      </c>
      <c r="G3006" s="223" t="s">
        <v>643</v>
      </c>
      <c r="H3006" s="224">
        <v>2</v>
      </c>
      <c r="I3006" s="225"/>
      <c r="J3006" s="226">
        <f>ROUND(I3006*H3006,2)</f>
        <v>0</v>
      </c>
      <c r="K3006" s="227"/>
      <c r="L3006" s="45"/>
      <c r="M3006" s="228" t="s">
        <v>1</v>
      </c>
      <c r="N3006" s="229" t="s">
        <v>38</v>
      </c>
      <c r="O3006" s="92"/>
      <c r="P3006" s="230">
        <f>O3006*H3006</f>
        <v>0</v>
      </c>
      <c r="Q3006" s="230">
        <v>0</v>
      </c>
      <c r="R3006" s="230">
        <f>Q3006*H3006</f>
        <v>0</v>
      </c>
      <c r="S3006" s="230">
        <v>0</v>
      </c>
      <c r="T3006" s="231">
        <f>S3006*H3006</f>
        <v>0</v>
      </c>
      <c r="U3006" s="39"/>
      <c r="V3006" s="39"/>
      <c r="W3006" s="39"/>
      <c r="X3006" s="39"/>
      <c r="Y3006" s="39"/>
      <c r="Z3006" s="39"/>
      <c r="AA3006" s="39"/>
      <c r="AB3006" s="39"/>
      <c r="AC3006" s="39"/>
      <c r="AD3006" s="39"/>
      <c r="AE3006" s="39"/>
      <c r="AR3006" s="232" t="s">
        <v>231</v>
      </c>
      <c r="AT3006" s="232" t="s">
        <v>198</v>
      </c>
      <c r="AU3006" s="232" t="s">
        <v>210</v>
      </c>
      <c r="AY3006" s="18" t="s">
        <v>196</v>
      </c>
      <c r="BE3006" s="233">
        <f>IF(N3006="základní",J3006,0)</f>
        <v>0</v>
      </c>
      <c r="BF3006" s="233">
        <f>IF(N3006="snížená",J3006,0)</f>
        <v>0</v>
      </c>
      <c r="BG3006" s="233">
        <f>IF(N3006="zákl. přenesená",J3006,0)</f>
        <v>0</v>
      </c>
      <c r="BH3006" s="233">
        <f>IF(N3006="sníž. přenesená",J3006,0)</f>
        <v>0</v>
      </c>
      <c r="BI3006" s="233">
        <f>IF(N3006="nulová",J3006,0)</f>
        <v>0</v>
      </c>
      <c r="BJ3006" s="18" t="s">
        <v>80</v>
      </c>
      <c r="BK3006" s="233">
        <f>ROUND(I3006*H3006,2)</f>
        <v>0</v>
      </c>
      <c r="BL3006" s="18" t="s">
        <v>231</v>
      </c>
      <c r="BM3006" s="232" t="s">
        <v>3484</v>
      </c>
    </row>
    <row r="3007" s="2" customFormat="1">
      <c r="A3007" s="39"/>
      <c r="B3007" s="40"/>
      <c r="C3007" s="41"/>
      <c r="D3007" s="234" t="s">
        <v>203</v>
      </c>
      <c r="E3007" s="41"/>
      <c r="F3007" s="235" t="s">
        <v>3483</v>
      </c>
      <c r="G3007" s="41"/>
      <c r="H3007" s="41"/>
      <c r="I3007" s="236"/>
      <c r="J3007" s="41"/>
      <c r="K3007" s="41"/>
      <c r="L3007" s="45"/>
      <c r="M3007" s="237"/>
      <c r="N3007" s="238"/>
      <c r="O3007" s="92"/>
      <c r="P3007" s="92"/>
      <c r="Q3007" s="92"/>
      <c r="R3007" s="92"/>
      <c r="S3007" s="92"/>
      <c r="T3007" s="93"/>
      <c r="U3007" s="39"/>
      <c r="V3007" s="39"/>
      <c r="W3007" s="39"/>
      <c r="X3007" s="39"/>
      <c r="Y3007" s="39"/>
      <c r="Z3007" s="39"/>
      <c r="AA3007" s="39"/>
      <c r="AB3007" s="39"/>
      <c r="AC3007" s="39"/>
      <c r="AD3007" s="39"/>
      <c r="AE3007" s="39"/>
      <c r="AT3007" s="18" t="s">
        <v>203</v>
      </c>
      <c r="AU3007" s="18" t="s">
        <v>210</v>
      </c>
    </row>
    <row r="3008" s="2" customFormat="1" ht="33" customHeight="1">
      <c r="A3008" s="39"/>
      <c r="B3008" s="40"/>
      <c r="C3008" s="220" t="s">
        <v>3485</v>
      </c>
      <c r="D3008" s="220" t="s">
        <v>198</v>
      </c>
      <c r="E3008" s="221" t="s">
        <v>3486</v>
      </c>
      <c r="F3008" s="222" t="s">
        <v>3487</v>
      </c>
      <c r="G3008" s="223" t="s">
        <v>643</v>
      </c>
      <c r="H3008" s="224">
        <v>1</v>
      </c>
      <c r="I3008" s="225"/>
      <c r="J3008" s="226">
        <f>ROUND(I3008*H3008,2)</f>
        <v>0</v>
      </c>
      <c r="K3008" s="227"/>
      <c r="L3008" s="45"/>
      <c r="M3008" s="228" t="s">
        <v>1</v>
      </c>
      <c r="N3008" s="229" t="s">
        <v>38</v>
      </c>
      <c r="O3008" s="92"/>
      <c r="P3008" s="230">
        <f>O3008*H3008</f>
        <v>0</v>
      </c>
      <c r="Q3008" s="230">
        <v>0</v>
      </c>
      <c r="R3008" s="230">
        <f>Q3008*H3008</f>
        <v>0</v>
      </c>
      <c r="S3008" s="230">
        <v>0</v>
      </c>
      <c r="T3008" s="231">
        <f>S3008*H3008</f>
        <v>0</v>
      </c>
      <c r="U3008" s="39"/>
      <c r="V3008" s="39"/>
      <c r="W3008" s="39"/>
      <c r="X3008" s="39"/>
      <c r="Y3008" s="39"/>
      <c r="Z3008" s="39"/>
      <c r="AA3008" s="39"/>
      <c r="AB3008" s="39"/>
      <c r="AC3008" s="39"/>
      <c r="AD3008" s="39"/>
      <c r="AE3008" s="39"/>
      <c r="AR3008" s="232" t="s">
        <v>231</v>
      </c>
      <c r="AT3008" s="232" t="s">
        <v>198</v>
      </c>
      <c r="AU3008" s="232" t="s">
        <v>210</v>
      </c>
      <c r="AY3008" s="18" t="s">
        <v>196</v>
      </c>
      <c r="BE3008" s="233">
        <f>IF(N3008="základní",J3008,0)</f>
        <v>0</v>
      </c>
      <c r="BF3008" s="233">
        <f>IF(N3008="snížená",J3008,0)</f>
        <v>0</v>
      </c>
      <c r="BG3008" s="233">
        <f>IF(N3008="zákl. přenesená",J3008,0)</f>
        <v>0</v>
      </c>
      <c r="BH3008" s="233">
        <f>IF(N3008="sníž. přenesená",J3008,0)</f>
        <v>0</v>
      </c>
      <c r="BI3008" s="233">
        <f>IF(N3008="nulová",J3008,0)</f>
        <v>0</v>
      </c>
      <c r="BJ3008" s="18" t="s">
        <v>80</v>
      </c>
      <c r="BK3008" s="233">
        <f>ROUND(I3008*H3008,2)</f>
        <v>0</v>
      </c>
      <c r="BL3008" s="18" t="s">
        <v>231</v>
      </c>
      <c r="BM3008" s="232" t="s">
        <v>3488</v>
      </c>
    </row>
    <row r="3009" s="2" customFormat="1">
      <c r="A3009" s="39"/>
      <c r="B3009" s="40"/>
      <c r="C3009" s="41"/>
      <c r="D3009" s="234" t="s">
        <v>203</v>
      </c>
      <c r="E3009" s="41"/>
      <c r="F3009" s="235" t="s">
        <v>3487</v>
      </c>
      <c r="G3009" s="41"/>
      <c r="H3009" s="41"/>
      <c r="I3009" s="236"/>
      <c r="J3009" s="41"/>
      <c r="K3009" s="41"/>
      <c r="L3009" s="45"/>
      <c r="M3009" s="237"/>
      <c r="N3009" s="238"/>
      <c r="O3009" s="92"/>
      <c r="P3009" s="92"/>
      <c r="Q3009" s="92"/>
      <c r="R3009" s="92"/>
      <c r="S3009" s="92"/>
      <c r="T3009" s="93"/>
      <c r="U3009" s="39"/>
      <c r="V3009" s="39"/>
      <c r="W3009" s="39"/>
      <c r="X3009" s="39"/>
      <c r="Y3009" s="39"/>
      <c r="Z3009" s="39"/>
      <c r="AA3009" s="39"/>
      <c r="AB3009" s="39"/>
      <c r="AC3009" s="39"/>
      <c r="AD3009" s="39"/>
      <c r="AE3009" s="39"/>
      <c r="AT3009" s="18" t="s">
        <v>203</v>
      </c>
      <c r="AU3009" s="18" t="s">
        <v>210</v>
      </c>
    </row>
    <row r="3010" s="2" customFormat="1" ht="24.15" customHeight="1">
      <c r="A3010" s="39"/>
      <c r="B3010" s="40"/>
      <c r="C3010" s="220" t="s">
        <v>2190</v>
      </c>
      <c r="D3010" s="220" t="s">
        <v>198</v>
      </c>
      <c r="E3010" s="221" t="s">
        <v>3489</v>
      </c>
      <c r="F3010" s="222" t="s">
        <v>3490</v>
      </c>
      <c r="G3010" s="223" t="s">
        <v>643</v>
      </c>
      <c r="H3010" s="224">
        <v>1</v>
      </c>
      <c r="I3010" s="225"/>
      <c r="J3010" s="226">
        <f>ROUND(I3010*H3010,2)</f>
        <v>0</v>
      </c>
      <c r="K3010" s="227"/>
      <c r="L3010" s="45"/>
      <c r="M3010" s="228" t="s">
        <v>1</v>
      </c>
      <c r="N3010" s="229" t="s">
        <v>38</v>
      </c>
      <c r="O3010" s="92"/>
      <c r="P3010" s="230">
        <f>O3010*H3010</f>
        <v>0</v>
      </c>
      <c r="Q3010" s="230">
        <v>0</v>
      </c>
      <c r="R3010" s="230">
        <f>Q3010*H3010</f>
        <v>0</v>
      </c>
      <c r="S3010" s="230">
        <v>0</v>
      </c>
      <c r="T3010" s="231">
        <f>S3010*H3010</f>
        <v>0</v>
      </c>
      <c r="U3010" s="39"/>
      <c r="V3010" s="39"/>
      <c r="W3010" s="39"/>
      <c r="X3010" s="39"/>
      <c r="Y3010" s="39"/>
      <c r="Z3010" s="39"/>
      <c r="AA3010" s="39"/>
      <c r="AB3010" s="39"/>
      <c r="AC3010" s="39"/>
      <c r="AD3010" s="39"/>
      <c r="AE3010" s="39"/>
      <c r="AR3010" s="232" t="s">
        <v>231</v>
      </c>
      <c r="AT3010" s="232" t="s">
        <v>198</v>
      </c>
      <c r="AU3010" s="232" t="s">
        <v>210</v>
      </c>
      <c r="AY3010" s="18" t="s">
        <v>196</v>
      </c>
      <c r="BE3010" s="233">
        <f>IF(N3010="základní",J3010,0)</f>
        <v>0</v>
      </c>
      <c r="BF3010" s="233">
        <f>IF(N3010="snížená",J3010,0)</f>
        <v>0</v>
      </c>
      <c r="BG3010" s="233">
        <f>IF(N3010="zákl. přenesená",J3010,0)</f>
        <v>0</v>
      </c>
      <c r="BH3010" s="233">
        <f>IF(N3010="sníž. přenesená",J3010,0)</f>
        <v>0</v>
      </c>
      <c r="BI3010" s="233">
        <f>IF(N3010="nulová",J3010,0)</f>
        <v>0</v>
      </c>
      <c r="BJ3010" s="18" t="s">
        <v>80</v>
      </c>
      <c r="BK3010" s="233">
        <f>ROUND(I3010*H3010,2)</f>
        <v>0</v>
      </c>
      <c r="BL3010" s="18" t="s">
        <v>231</v>
      </c>
      <c r="BM3010" s="232" t="s">
        <v>3491</v>
      </c>
    </row>
    <row r="3011" s="2" customFormat="1">
      <c r="A3011" s="39"/>
      <c r="B3011" s="40"/>
      <c r="C3011" s="41"/>
      <c r="D3011" s="234" t="s">
        <v>203</v>
      </c>
      <c r="E3011" s="41"/>
      <c r="F3011" s="235" t="s">
        <v>3490</v>
      </c>
      <c r="G3011" s="41"/>
      <c r="H3011" s="41"/>
      <c r="I3011" s="236"/>
      <c r="J3011" s="41"/>
      <c r="K3011" s="41"/>
      <c r="L3011" s="45"/>
      <c r="M3011" s="237"/>
      <c r="N3011" s="238"/>
      <c r="O3011" s="92"/>
      <c r="P3011" s="92"/>
      <c r="Q3011" s="92"/>
      <c r="R3011" s="92"/>
      <c r="S3011" s="92"/>
      <c r="T3011" s="93"/>
      <c r="U3011" s="39"/>
      <c r="V3011" s="39"/>
      <c r="W3011" s="39"/>
      <c r="X3011" s="39"/>
      <c r="Y3011" s="39"/>
      <c r="Z3011" s="39"/>
      <c r="AA3011" s="39"/>
      <c r="AB3011" s="39"/>
      <c r="AC3011" s="39"/>
      <c r="AD3011" s="39"/>
      <c r="AE3011" s="39"/>
      <c r="AT3011" s="18" t="s">
        <v>203</v>
      </c>
      <c r="AU3011" s="18" t="s">
        <v>210</v>
      </c>
    </row>
    <row r="3012" s="2" customFormat="1" ht="24.15" customHeight="1">
      <c r="A3012" s="39"/>
      <c r="B3012" s="40"/>
      <c r="C3012" s="220" t="s">
        <v>3492</v>
      </c>
      <c r="D3012" s="220" t="s">
        <v>198</v>
      </c>
      <c r="E3012" s="221" t="s">
        <v>3493</v>
      </c>
      <c r="F3012" s="222" t="s">
        <v>3494</v>
      </c>
      <c r="G3012" s="223" t="s">
        <v>643</v>
      </c>
      <c r="H3012" s="224">
        <v>1</v>
      </c>
      <c r="I3012" s="225"/>
      <c r="J3012" s="226">
        <f>ROUND(I3012*H3012,2)</f>
        <v>0</v>
      </c>
      <c r="K3012" s="227"/>
      <c r="L3012" s="45"/>
      <c r="M3012" s="228" t="s">
        <v>1</v>
      </c>
      <c r="N3012" s="229" t="s">
        <v>38</v>
      </c>
      <c r="O3012" s="92"/>
      <c r="P3012" s="230">
        <f>O3012*H3012</f>
        <v>0</v>
      </c>
      <c r="Q3012" s="230">
        <v>0</v>
      </c>
      <c r="R3012" s="230">
        <f>Q3012*H3012</f>
        <v>0</v>
      </c>
      <c r="S3012" s="230">
        <v>0</v>
      </c>
      <c r="T3012" s="231">
        <f>S3012*H3012</f>
        <v>0</v>
      </c>
      <c r="U3012" s="39"/>
      <c r="V3012" s="39"/>
      <c r="W3012" s="39"/>
      <c r="X3012" s="39"/>
      <c r="Y3012" s="39"/>
      <c r="Z3012" s="39"/>
      <c r="AA3012" s="39"/>
      <c r="AB3012" s="39"/>
      <c r="AC3012" s="39"/>
      <c r="AD3012" s="39"/>
      <c r="AE3012" s="39"/>
      <c r="AR3012" s="232" t="s">
        <v>231</v>
      </c>
      <c r="AT3012" s="232" t="s">
        <v>198</v>
      </c>
      <c r="AU3012" s="232" t="s">
        <v>210</v>
      </c>
      <c r="AY3012" s="18" t="s">
        <v>196</v>
      </c>
      <c r="BE3012" s="233">
        <f>IF(N3012="základní",J3012,0)</f>
        <v>0</v>
      </c>
      <c r="BF3012" s="233">
        <f>IF(N3012="snížená",J3012,0)</f>
        <v>0</v>
      </c>
      <c r="BG3012" s="233">
        <f>IF(N3012="zákl. přenesená",J3012,0)</f>
        <v>0</v>
      </c>
      <c r="BH3012" s="233">
        <f>IF(N3012="sníž. přenesená",J3012,0)</f>
        <v>0</v>
      </c>
      <c r="BI3012" s="233">
        <f>IF(N3012="nulová",J3012,0)</f>
        <v>0</v>
      </c>
      <c r="BJ3012" s="18" t="s">
        <v>80</v>
      </c>
      <c r="BK3012" s="233">
        <f>ROUND(I3012*H3012,2)</f>
        <v>0</v>
      </c>
      <c r="BL3012" s="18" t="s">
        <v>231</v>
      </c>
      <c r="BM3012" s="232" t="s">
        <v>3495</v>
      </c>
    </row>
    <row r="3013" s="2" customFormat="1">
      <c r="A3013" s="39"/>
      <c r="B3013" s="40"/>
      <c r="C3013" s="41"/>
      <c r="D3013" s="234" t="s">
        <v>203</v>
      </c>
      <c r="E3013" s="41"/>
      <c r="F3013" s="235" t="s">
        <v>3494</v>
      </c>
      <c r="G3013" s="41"/>
      <c r="H3013" s="41"/>
      <c r="I3013" s="236"/>
      <c r="J3013" s="41"/>
      <c r="K3013" s="41"/>
      <c r="L3013" s="45"/>
      <c r="M3013" s="237"/>
      <c r="N3013" s="238"/>
      <c r="O3013" s="92"/>
      <c r="P3013" s="92"/>
      <c r="Q3013" s="92"/>
      <c r="R3013" s="92"/>
      <c r="S3013" s="92"/>
      <c r="T3013" s="93"/>
      <c r="U3013" s="39"/>
      <c r="V3013" s="39"/>
      <c r="W3013" s="39"/>
      <c r="X3013" s="39"/>
      <c r="Y3013" s="39"/>
      <c r="Z3013" s="39"/>
      <c r="AA3013" s="39"/>
      <c r="AB3013" s="39"/>
      <c r="AC3013" s="39"/>
      <c r="AD3013" s="39"/>
      <c r="AE3013" s="39"/>
      <c r="AT3013" s="18" t="s">
        <v>203</v>
      </c>
      <c r="AU3013" s="18" t="s">
        <v>210</v>
      </c>
    </row>
    <row r="3014" s="2" customFormat="1" ht="37.8" customHeight="1">
      <c r="A3014" s="39"/>
      <c r="B3014" s="40"/>
      <c r="C3014" s="220" t="s">
        <v>2197</v>
      </c>
      <c r="D3014" s="220" t="s">
        <v>198</v>
      </c>
      <c r="E3014" s="221" t="s">
        <v>3496</v>
      </c>
      <c r="F3014" s="222" t="s">
        <v>3497</v>
      </c>
      <c r="G3014" s="223" t="s">
        <v>643</v>
      </c>
      <c r="H3014" s="224">
        <v>1</v>
      </c>
      <c r="I3014" s="225"/>
      <c r="J3014" s="226">
        <f>ROUND(I3014*H3014,2)</f>
        <v>0</v>
      </c>
      <c r="K3014" s="227"/>
      <c r="L3014" s="45"/>
      <c r="M3014" s="228" t="s">
        <v>1</v>
      </c>
      <c r="N3014" s="229" t="s">
        <v>38</v>
      </c>
      <c r="O3014" s="92"/>
      <c r="P3014" s="230">
        <f>O3014*H3014</f>
        <v>0</v>
      </c>
      <c r="Q3014" s="230">
        <v>0</v>
      </c>
      <c r="R3014" s="230">
        <f>Q3014*H3014</f>
        <v>0</v>
      </c>
      <c r="S3014" s="230">
        <v>0</v>
      </c>
      <c r="T3014" s="231">
        <f>S3014*H3014</f>
        <v>0</v>
      </c>
      <c r="U3014" s="39"/>
      <c r="V3014" s="39"/>
      <c r="W3014" s="39"/>
      <c r="X3014" s="39"/>
      <c r="Y3014" s="39"/>
      <c r="Z3014" s="39"/>
      <c r="AA3014" s="39"/>
      <c r="AB3014" s="39"/>
      <c r="AC3014" s="39"/>
      <c r="AD3014" s="39"/>
      <c r="AE3014" s="39"/>
      <c r="AR3014" s="232" t="s">
        <v>231</v>
      </c>
      <c r="AT3014" s="232" t="s">
        <v>198</v>
      </c>
      <c r="AU3014" s="232" t="s">
        <v>210</v>
      </c>
      <c r="AY3014" s="18" t="s">
        <v>196</v>
      </c>
      <c r="BE3014" s="233">
        <f>IF(N3014="základní",J3014,0)</f>
        <v>0</v>
      </c>
      <c r="BF3014" s="233">
        <f>IF(N3014="snížená",J3014,0)</f>
        <v>0</v>
      </c>
      <c r="BG3014" s="233">
        <f>IF(N3014="zákl. přenesená",J3014,0)</f>
        <v>0</v>
      </c>
      <c r="BH3014" s="233">
        <f>IF(N3014="sníž. přenesená",J3014,0)</f>
        <v>0</v>
      </c>
      <c r="BI3014" s="233">
        <f>IF(N3014="nulová",J3014,0)</f>
        <v>0</v>
      </c>
      <c r="BJ3014" s="18" t="s">
        <v>80</v>
      </c>
      <c r="BK3014" s="233">
        <f>ROUND(I3014*H3014,2)</f>
        <v>0</v>
      </c>
      <c r="BL3014" s="18" t="s">
        <v>231</v>
      </c>
      <c r="BM3014" s="232" t="s">
        <v>3498</v>
      </c>
    </row>
    <row r="3015" s="2" customFormat="1">
      <c r="A3015" s="39"/>
      <c r="B3015" s="40"/>
      <c r="C3015" s="41"/>
      <c r="D3015" s="234" t="s">
        <v>203</v>
      </c>
      <c r="E3015" s="41"/>
      <c r="F3015" s="235" t="s">
        <v>3497</v>
      </c>
      <c r="G3015" s="41"/>
      <c r="H3015" s="41"/>
      <c r="I3015" s="236"/>
      <c r="J3015" s="41"/>
      <c r="K3015" s="41"/>
      <c r="L3015" s="45"/>
      <c r="M3015" s="237"/>
      <c r="N3015" s="238"/>
      <c r="O3015" s="92"/>
      <c r="P3015" s="92"/>
      <c r="Q3015" s="92"/>
      <c r="R3015" s="92"/>
      <c r="S3015" s="92"/>
      <c r="T3015" s="93"/>
      <c r="U3015" s="39"/>
      <c r="V3015" s="39"/>
      <c r="W3015" s="39"/>
      <c r="X3015" s="39"/>
      <c r="Y3015" s="39"/>
      <c r="Z3015" s="39"/>
      <c r="AA3015" s="39"/>
      <c r="AB3015" s="39"/>
      <c r="AC3015" s="39"/>
      <c r="AD3015" s="39"/>
      <c r="AE3015" s="39"/>
      <c r="AT3015" s="18" t="s">
        <v>203</v>
      </c>
      <c r="AU3015" s="18" t="s">
        <v>210</v>
      </c>
    </row>
    <row r="3016" s="2" customFormat="1" ht="37.8" customHeight="1">
      <c r="A3016" s="39"/>
      <c r="B3016" s="40"/>
      <c r="C3016" s="220" t="s">
        <v>3499</v>
      </c>
      <c r="D3016" s="220" t="s">
        <v>198</v>
      </c>
      <c r="E3016" s="221" t="s">
        <v>3500</v>
      </c>
      <c r="F3016" s="222" t="s">
        <v>3501</v>
      </c>
      <c r="G3016" s="223" t="s">
        <v>643</v>
      </c>
      <c r="H3016" s="224">
        <v>1</v>
      </c>
      <c r="I3016" s="225"/>
      <c r="J3016" s="226">
        <f>ROUND(I3016*H3016,2)</f>
        <v>0</v>
      </c>
      <c r="K3016" s="227"/>
      <c r="L3016" s="45"/>
      <c r="M3016" s="228" t="s">
        <v>1</v>
      </c>
      <c r="N3016" s="229" t="s">
        <v>38</v>
      </c>
      <c r="O3016" s="92"/>
      <c r="P3016" s="230">
        <f>O3016*H3016</f>
        <v>0</v>
      </c>
      <c r="Q3016" s="230">
        <v>0</v>
      </c>
      <c r="R3016" s="230">
        <f>Q3016*H3016</f>
        <v>0</v>
      </c>
      <c r="S3016" s="230">
        <v>0</v>
      </c>
      <c r="T3016" s="231">
        <f>S3016*H3016</f>
        <v>0</v>
      </c>
      <c r="U3016" s="39"/>
      <c r="V3016" s="39"/>
      <c r="W3016" s="39"/>
      <c r="X3016" s="39"/>
      <c r="Y3016" s="39"/>
      <c r="Z3016" s="39"/>
      <c r="AA3016" s="39"/>
      <c r="AB3016" s="39"/>
      <c r="AC3016" s="39"/>
      <c r="AD3016" s="39"/>
      <c r="AE3016" s="39"/>
      <c r="AR3016" s="232" t="s">
        <v>231</v>
      </c>
      <c r="AT3016" s="232" t="s">
        <v>198</v>
      </c>
      <c r="AU3016" s="232" t="s">
        <v>210</v>
      </c>
      <c r="AY3016" s="18" t="s">
        <v>196</v>
      </c>
      <c r="BE3016" s="233">
        <f>IF(N3016="základní",J3016,0)</f>
        <v>0</v>
      </c>
      <c r="BF3016" s="233">
        <f>IF(N3016="snížená",J3016,0)</f>
        <v>0</v>
      </c>
      <c r="BG3016" s="233">
        <f>IF(N3016="zákl. přenesená",J3016,0)</f>
        <v>0</v>
      </c>
      <c r="BH3016" s="233">
        <f>IF(N3016="sníž. přenesená",J3016,0)</f>
        <v>0</v>
      </c>
      <c r="BI3016" s="233">
        <f>IF(N3016="nulová",J3016,0)</f>
        <v>0</v>
      </c>
      <c r="BJ3016" s="18" t="s">
        <v>80</v>
      </c>
      <c r="BK3016" s="233">
        <f>ROUND(I3016*H3016,2)</f>
        <v>0</v>
      </c>
      <c r="BL3016" s="18" t="s">
        <v>231</v>
      </c>
      <c r="BM3016" s="232" t="s">
        <v>3502</v>
      </c>
    </row>
    <row r="3017" s="2" customFormat="1">
      <c r="A3017" s="39"/>
      <c r="B3017" s="40"/>
      <c r="C3017" s="41"/>
      <c r="D3017" s="234" t="s">
        <v>203</v>
      </c>
      <c r="E3017" s="41"/>
      <c r="F3017" s="235" t="s">
        <v>3501</v>
      </c>
      <c r="G3017" s="41"/>
      <c r="H3017" s="41"/>
      <c r="I3017" s="236"/>
      <c r="J3017" s="41"/>
      <c r="K3017" s="41"/>
      <c r="L3017" s="45"/>
      <c r="M3017" s="237"/>
      <c r="N3017" s="238"/>
      <c r="O3017" s="92"/>
      <c r="P3017" s="92"/>
      <c r="Q3017" s="92"/>
      <c r="R3017" s="92"/>
      <c r="S3017" s="92"/>
      <c r="T3017" s="93"/>
      <c r="U3017" s="39"/>
      <c r="V3017" s="39"/>
      <c r="W3017" s="39"/>
      <c r="X3017" s="39"/>
      <c r="Y3017" s="39"/>
      <c r="Z3017" s="39"/>
      <c r="AA3017" s="39"/>
      <c r="AB3017" s="39"/>
      <c r="AC3017" s="39"/>
      <c r="AD3017" s="39"/>
      <c r="AE3017" s="39"/>
      <c r="AT3017" s="18" t="s">
        <v>203</v>
      </c>
      <c r="AU3017" s="18" t="s">
        <v>210</v>
      </c>
    </row>
    <row r="3018" s="2" customFormat="1" ht="16.5" customHeight="1">
      <c r="A3018" s="39"/>
      <c r="B3018" s="40"/>
      <c r="C3018" s="220" t="s">
        <v>2200</v>
      </c>
      <c r="D3018" s="220" t="s">
        <v>198</v>
      </c>
      <c r="E3018" s="221" t="s">
        <v>3503</v>
      </c>
      <c r="F3018" s="222" t="s">
        <v>3398</v>
      </c>
      <c r="G3018" s="223" t="s">
        <v>643</v>
      </c>
      <c r="H3018" s="224">
        <v>7</v>
      </c>
      <c r="I3018" s="225"/>
      <c r="J3018" s="226">
        <f>ROUND(I3018*H3018,2)</f>
        <v>0</v>
      </c>
      <c r="K3018" s="227"/>
      <c r="L3018" s="45"/>
      <c r="M3018" s="228" t="s">
        <v>1</v>
      </c>
      <c r="N3018" s="229" t="s">
        <v>38</v>
      </c>
      <c r="O3018" s="92"/>
      <c r="P3018" s="230">
        <f>O3018*H3018</f>
        <v>0</v>
      </c>
      <c r="Q3018" s="230">
        <v>0</v>
      </c>
      <c r="R3018" s="230">
        <f>Q3018*H3018</f>
        <v>0</v>
      </c>
      <c r="S3018" s="230">
        <v>0</v>
      </c>
      <c r="T3018" s="231">
        <f>S3018*H3018</f>
        <v>0</v>
      </c>
      <c r="U3018" s="39"/>
      <c r="V3018" s="39"/>
      <c r="W3018" s="39"/>
      <c r="X3018" s="39"/>
      <c r="Y3018" s="39"/>
      <c r="Z3018" s="39"/>
      <c r="AA3018" s="39"/>
      <c r="AB3018" s="39"/>
      <c r="AC3018" s="39"/>
      <c r="AD3018" s="39"/>
      <c r="AE3018" s="39"/>
      <c r="AR3018" s="232" t="s">
        <v>231</v>
      </c>
      <c r="AT3018" s="232" t="s">
        <v>198</v>
      </c>
      <c r="AU3018" s="232" t="s">
        <v>210</v>
      </c>
      <c r="AY3018" s="18" t="s">
        <v>196</v>
      </c>
      <c r="BE3018" s="233">
        <f>IF(N3018="základní",J3018,0)</f>
        <v>0</v>
      </c>
      <c r="BF3018" s="233">
        <f>IF(N3018="snížená",J3018,0)</f>
        <v>0</v>
      </c>
      <c r="BG3018" s="233">
        <f>IF(N3018="zákl. přenesená",J3018,0)</f>
        <v>0</v>
      </c>
      <c r="BH3018" s="233">
        <f>IF(N3018="sníž. přenesená",J3018,0)</f>
        <v>0</v>
      </c>
      <c r="BI3018" s="233">
        <f>IF(N3018="nulová",J3018,0)</f>
        <v>0</v>
      </c>
      <c r="BJ3018" s="18" t="s">
        <v>80</v>
      </c>
      <c r="BK3018" s="233">
        <f>ROUND(I3018*H3018,2)</f>
        <v>0</v>
      </c>
      <c r="BL3018" s="18" t="s">
        <v>231</v>
      </c>
      <c r="BM3018" s="232" t="s">
        <v>3504</v>
      </c>
    </row>
    <row r="3019" s="2" customFormat="1">
      <c r="A3019" s="39"/>
      <c r="B3019" s="40"/>
      <c r="C3019" s="41"/>
      <c r="D3019" s="234" t="s">
        <v>203</v>
      </c>
      <c r="E3019" s="41"/>
      <c r="F3019" s="235" t="s">
        <v>3398</v>
      </c>
      <c r="G3019" s="41"/>
      <c r="H3019" s="41"/>
      <c r="I3019" s="236"/>
      <c r="J3019" s="41"/>
      <c r="K3019" s="41"/>
      <c r="L3019" s="45"/>
      <c r="M3019" s="237"/>
      <c r="N3019" s="238"/>
      <c r="O3019" s="92"/>
      <c r="P3019" s="92"/>
      <c r="Q3019" s="92"/>
      <c r="R3019" s="92"/>
      <c r="S3019" s="92"/>
      <c r="T3019" s="93"/>
      <c r="U3019" s="39"/>
      <c r="V3019" s="39"/>
      <c r="W3019" s="39"/>
      <c r="X3019" s="39"/>
      <c r="Y3019" s="39"/>
      <c r="Z3019" s="39"/>
      <c r="AA3019" s="39"/>
      <c r="AB3019" s="39"/>
      <c r="AC3019" s="39"/>
      <c r="AD3019" s="39"/>
      <c r="AE3019" s="39"/>
      <c r="AT3019" s="18" t="s">
        <v>203</v>
      </c>
      <c r="AU3019" s="18" t="s">
        <v>210</v>
      </c>
    </row>
    <row r="3020" s="2" customFormat="1" ht="16.5" customHeight="1">
      <c r="A3020" s="39"/>
      <c r="B3020" s="40"/>
      <c r="C3020" s="220" t="s">
        <v>3505</v>
      </c>
      <c r="D3020" s="220" t="s">
        <v>198</v>
      </c>
      <c r="E3020" s="221" t="s">
        <v>3506</v>
      </c>
      <c r="F3020" s="222" t="s">
        <v>3405</v>
      </c>
      <c r="G3020" s="223" t="s">
        <v>643</v>
      </c>
      <c r="H3020" s="224">
        <v>1</v>
      </c>
      <c r="I3020" s="225"/>
      <c r="J3020" s="226">
        <f>ROUND(I3020*H3020,2)</f>
        <v>0</v>
      </c>
      <c r="K3020" s="227"/>
      <c r="L3020" s="45"/>
      <c r="M3020" s="228" t="s">
        <v>1</v>
      </c>
      <c r="N3020" s="229" t="s">
        <v>38</v>
      </c>
      <c r="O3020" s="92"/>
      <c r="P3020" s="230">
        <f>O3020*H3020</f>
        <v>0</v>
      </c>
      <c r="Q3020" s="230">
        <v>0</v>
      </c>
      <c r="R3020" s="230">
        <f>Q3020*H3020</f>
        <v>0</v>
      </c>
      <c r="S3020" s="230">
        <v>0</v>
      </c>
      <c r="T3020" s="231">
        <f>S3020*H3020</f>
        <v>0</v>
      </c>
      <c r="U3020" s="39"/>
      <c r="V3020" s="39"/>
      <c r="W3020" s="39"/>
      <c r="X3020" s="39"/>
      <c r="Y3020" s="39"/>
      <c r="Z3020" s="39"/>
      <c r="AA3020" s="39"/>
      <c r="AB3020" s="39"/>
      <c r="AC3020" s="39"/>
      <c r="AD3020" s="39"/>
      <c r="AE3020" s="39"/>
      <c r="AR3020" s="232" t="s">
        <v>231</v>
      </c>
      <c r="AT3020" s="232" t="s">
        <v>198</v>
      </c>
      <c r="AU3020" s="232" t="s">
        <v>210</v>
      </c>
      <c r="AY3020" s="18" t="s">
        <v>196</v>
      </c>
      <c r="BE3020" s="233">
        <f>IF(N3020="základní",J3020,0)</f>
        <v>0</v>
      </c>
      <c r="BF3020" s="233">
        <f>IF(N3020="snížená",J3020,0)</f>
        <v>0</v>
      </c>
      <c r="BG3020" s="233">
        <f>IF(N3020="zákl. přenesená",J3020,0)</f>
        <v>0</v>
      </c>
      <c r="BH3020" s="233">
        <f>IF(N3020="sníž. přenesená",J3020,0)</f>
        <v>0</v>
      </c>
      <c r="BI3020" s="233">
        <f>IF(N3020="nulová",J3020,0)</f>
        <v>0</v>
      </c>
      <c r="BJ3020" s="18" t="s">
        <v>80</v>
      </c>
      <c r="BK3020" s="233">
        <f>ROUND(I3020*H3020,2)</f>
        <v>0</v>
      </c>
      <c r="BL3020" s="18" t="s">
        <v>231</v>
      </c>
      <c r="BM3020" s="232" t="s">
        <v>3507</v>
      </c>
    </row>
    <row r="3021" s="2" customFormat="1">
      <c r="A3021" s="39"/>
      <c r="B3021" s="40"/>
      <c r="C3021" s="41"/>
      <c r="D3021" s="234" t="s">
        <v>203</v>
      </c>
      <c r="E3021" s="41"/>
      <c r="F3021" s="235" t="s">
        <v>3405</v>
      </c>
      <c r="G3021" s="41"/>
      <c r="H3021" s="41"/>
      <c r="I3021" s="236"/>
      <c r="J3021" s="41"/>
      <c r="K3021" s="41"/>
      <c r="L3021" s="45"/>
      <c r="M3021" s="237"/>
      <c r="N3021" s="238"/>
      <c r="O3021" s="92"/>
      <c r="P3021" s="92"/>
      <c r="Q3021" s="92"/>
      <c r="R3021" s="92"/>
      <c r="S3021" s="92"/>
      <c r="T3021" s="93"/>
      <c r="U3021" s="39"/>
      <c r="V3021" s="39"/>
      <c r="W3021" s="39"/>
      <c r="X3021" s="39"/>
      <c r="Y3021" s="39"/>
      <c r="Z3021" s="39"/>
      <c r="AA3021" s="39"/>
      <c r="AB3021" s="39"/>
      <c r="AC3021" s="39"/>
      <c r="AD3021" s="39"/>
      <c r="AE3021" s="39"/>
      <c r="AT3021" s="18" t="s">
        <v>203</v>
      </c>
      <c r="AU3021" s="18" t="s">
        <v>210</v>
      </c>
    </row>
    <row r="3022" s="2" customFormat="1" ht="16.5" customHeight="1">
      <c r="A3022" s="39"/>
      <c r="B3022" s="40"/>
      <c r="C3022" s="220" t="s">
        <v>2205</v>
      </c>
      <c r="D3022" s="220" t="s">
        <v>198</v>
      </c>
      <c r="E3022" s="221" t="s">
        <v>3508</v>
      </c>
      <c r="F3022" s="222" t="s">
        <v>3408</v>
      </c>
      <c r="G3022" s="223" t="s">
        <v>643</v>
      </c>
      <c r="H3022" s="224">
        <v>4</v>
      </c>
      <c r="I3022" s="225"/>
      <c r="J3022" s="226">
        <f>ROUND(I3022*H3022,2)</f>
        <v>0</v>
      </c>
      <c r="K3022" s="227"/>
      <c r="L3022" s="45"/>
      <c r="M3022" s="228" t="s">
        <v>1</v>
      </c>
      <c r="N3022" s="229" t="s">
        <v>38</v>
      </c>
      <c r="O3022" s="92"/>
      <c r="P3022" s="230">
        <f>O3022*H3022</f>
        <v>0</v>
      </c>
      <c r="Q3022" s="230">
        <v>0</v>
      </c>
      <c r="R3022" s="230">
        <f>Q3022*H3022</f>
        <v>0</v>
      </c>
      <c r="S3022" s="230">
        <v>0</v>
      </c>
      <c r="T3022" s="231">
        <f>S3022*H3022</f>
        <v>0</v>
      </c>
      <c r="U3022" s="39"/>
      <c r="V3022" s="39"/>
      <c r="W3022" s="39"/>
      <c r="X3022" s="39"/>
      <c r="Y3022" s="39"/>
      <c r="Z3022" s="39"/>
      <c r="AA3022" s="39"/>
      <c r="AB3022" s="39"/>
      <c r="AC3022" s="39"/>
      <c r="AD3022" s="39"/>
      <c r="AE3022" s="39"/>
      <c r="AR3022" s="232" t="s">
        <v>231</v>
      </c>
      <c r="AT3022" s="232" t="s">
        <v>198</v>
      </c>
      <c r="AU3022" s="232" t="s">
        <v>210</v>
      </c>
      <c r="AY3022" s="18" t="s">
        <v>196</v>
      </c>
      <c r="BE3022" s="233">
        <f>IF(N3022="základní",J3022,0)</f>
        <v>0</v>
      </c>
      <c r="BF3022" s="233">
        <f>IF(N3022="snížená",J3022,0)</f>
        <v>0</v>
      </c>
      <c r="BG3022" s="233">
        <f>IF(N3022="zákl. přenesená",J3022,0)</f>
        <v>0</v>
      </c>
      <c r="BH3022" s="233">
        <f>IF(N3022="sníž. přenesená",J3022,0)</f>
        <v>0</v>
      </c>
      <c r="BI3022" s="233">
        <f>IF(N3022="nulová",J3022,0)</f>
        <v>0</v>
      </c>
      <c r="BJ3022" s="18" t="s">
        <v>80</v>
      </c>
      <c r="BK3022" s="233">
        <f>ROUND(I3022*H3022,2)</f>
        <v>0</v>
      </c>
      <c r="BL3022" s="18" t="s">
        <v>231</v>
      </c>
      <c r="BM3022" s="232" t="s">
        <v>3509</v>
      </c>
    </row>
    <row r="3023" s="2" customFormat="1">
      <c r="A3023" s="39"/>
      <c r="B3023" s="40"/>
      <c r="C3023" s="41"/>
      <c r="D3023" s="234" t="s">
        <v>203</v>
      </c>
      <c r="E3023" s="41"/>
      <c r="F3023" s="235" t="s">
        <v>3408</v>
      </c>
      <c r="G3023" s="41"/>
      <c r="H3023" s="41"/>
      <c r="I3023" s="236"/>
      <c r="J3023" s="41"/>
      <c r="K3023" s="41"/>
      <c r="L3023" s="45"/>
      <c r="M3023" s="237"/>
      <c r="N3023" s="238"/>
      <c r="O3023" s="92"/>
      <c r="P3023" s="92"/>
      <c r="Q3023" s="92"/>
      <c r="R3023" s="92"/>
      <c r="S3023" s="92"/>
      <c r="T3023" s="93"/>
      <c r="U3023" s="39"/>
      <c r="V3023" s="39"/>
      <c r="W3023" s="39"/>
      <c r="X3023" s="39"/>
      <c r="Y3023" s="39"/>
      <c r="Z3023" s="39"/>
      <c r="AA3023" s="39"/>
      <c r="AB3023" s="39"/>
      <c r="AC3023" s="39"/>
      <c r="AD3023" s="39"/>
      <c r="AE3023" s="39"/>
      <c r="AT3023" s="18" t="s">
        <v>203</v>
      </c>
      <c r="AU3023" s="18" t="s">
        <v>210</v>
      </c>
    </row>
    <row r="3024" s="2" customFormat="1" ht="16.5" customHeight="1">
      <c r="A3024" s="39"/>
      <c r="B3024" s="40"/>
      <c r="C3024" s="220" t="s">
        <v>3510</v>
      </c>
      <c r="D3024" s="220" t="s">
        <v>198</v>
      </c>
      <c r="E3024" s="221" t="s">
        <v>3511</v>
      </c>
      <c r="F3024" s="222" t="s">
        <v>3412</v>
      </c>
      <c r="G3024" s="223" t="s">
        <v>643</v>
      </c>
      <c r="H3024" s="224">
        <v>2</v>
      </c>
      <c r="I3024" s="225"/>
      <c r="J3024" s="226">
        <f>ROUND(I3024*H3024,2)</f>
        <v>0</v>
      </c>
      <c r="K3024" s="227"/>
      <c r="L3024" s="45"/>
      <c r="M3024" s="228" t="s">
        <v>1</v>
      </c>
      <c r="N3024" s="229" t="s">
        <v>38</v>
      </c>
      <c r="O3024" s="92"/>
      <c r="P3024" s="230">
        <f>O3024*H3024</f>
        <v>0</v>
      </c>
      <c r="Q3024" s="230">
        <v>0</v>
      </c>
      <c r="R3024" s="230">
        <f>Q3024*H3024</f>
        <v>0</v>
      </c>
      <c r="S3024" s="230">
        <v>0</v>
      </c>
      <c r="T3024" s="231">
        <f>S3024*H3024</f>
        <v>0</v>
      </c>
      <c r="U3024" s="39"/>
      <c r="V3024" s="39"/>
      <c r="W3024" s="39"/>
      <c r="X3024" s="39"/>
      <c r="Y3024" s="39"/>
      <c r="Z3024" s="39"/>
      <c r="AA3024" s="39"/>
      <c r="AB3024" s="39"/>
      <c r="AC3024" s="39"/>
      <c r="AD3024" s="39"/>
      <c r="AE3024" s="39"/>
      <c r="AR3024" s="232" t="s">
        <v>231</v>
      </c>
      <c r="AT3024" s="232" t="s">
        <v>198</v>
      </c>
      <c r="AU3024" s="232" t="s">
        <v>210</v>
      </c>
      <c r="AY3024" s="18" t="s">
        <v>196</v>
      </c>
      <c r="BE3024" s="233">
        <f>IF(N3024="základní",J3024,0)</f>
        <v>0</v>
      </c>
      <c r="BF3024" s="233">
        <f>IF(N3024="snížená",J3024,0)</f>
        <v>0</v>
      </c>
      <c r="BG3024" s="233">
        <f>IF(N3024="zákl. přenesená",J3024,0)</f>
        <v>0</v>
      </c>
      <c r="BH3024" s="233">
        <f>IF(N3024="sníž. přenesená",J3024,0)</f>
        <v>0</v>
      </c>
      <c r="BI3024" s="233">
        <f>IF(N3024="nulová",J3024,0)</f>
        <v>0</v>
      </c>
      <c r="BJ3024" s="18" t="s">
        <v>80</v>
      </c>
      <c r="BK3024" s="233">
        <f>ROUND(I3024*H3024,2)</f>
        <v>0</v>
      </c>
      <c r="BL3024" s="18" t="s">
        <v>231</v>
      </c>
      <c r="BM3024" s="232" t="s">
        <v>3512</v>
      </c>
    </row>
    <row r="3025" s="2" customFormat="1">
      <c r="A3025" s="39"/>
      <c r="B3025" s="40"/>
      <c r="C3025" s="41"/>
      <c r="D3025" s="234" t="s">
        <v>203</v>
      </c>
      <c r="E3025" s="41"/>
      <c r="F3025" s="235" t="s">
        <v>3412</v>
      </c>
      <c r="G3025" s="41"/>
      <c r="H3025" s="41"/>
      <c r="I3025" s="236"/>
      <c r="J3025" s="41"/>
      <c r="K3025" s="41"/>
      <c r="L3025" s="45"/>
      <c r="M3025" s="237"/>
      <c r="N3025" s="238"/>
      <c r="O3025" s="92"/>
      <c r="P3025" s="92"/>
      <c r="Q3025" s="92"/>
      <c r="R3025" s="92"/>
      <c r="S3025" s="92"/>
      <c r="T3025" s="93"/>
      <c r="U3025" s="39"/>
      <c r="V3025" s="39"/>
      <c r="W3025" s="39"/>
      <c r="X3025" s="39"/>
      <c r="Y3025" s="39"/>
      <c r="Z3025" s="39"/>
      <c r="AA3025" s="39"/>
      <c r="AB3025" s="39"/>
      <c r="AC3025" s="39"/>
      <c r="AD3025" s="39"/>
      <c r="AE3025" s="39"/>
      <c r="AT3025" s="18" t="s">
        <v>203</v>
      </c>
      <c r="AU3025" s="18" t="s">
        <v>210</v>
      </c>
    </row>
    <row r="3026" s="2" customFormat="1" ht="16.5" customHeight="1">
      <c r="A3026" s="39"/>
      <c r="B3026" s="40"/>
      <c r="C3026" s="220" t="s">
        <v>2209</v>
      </c>
      <c r="D3026" s="220" t="s">
        <v>198</v>
      </c>
      <c r="E3026" s="221" t="s">
        <v>3513</v>
      </c>
      <c r="F3026" s="222" t="s">
        <v>3415</v>
      </c>
      <c r="G3026" s="223" t="s">
        <v>643</v>
      </c>
      <c r="H3026" s="224">
        <v>8</v>
      </c>
      <c r="I3026" s="225"/>
      <c r="J3026" s="226">
        <f>ROUND(I3026*H3026,2)</f>
        <v>0</v>
      </c>
      <c r="K3026" s="227"/>
      <c r="L3026" s="45"/>
      <c r="M3026" s="228" t="s">
        <v>1</v>
      </c>
      <c r="N3026" s="229" t="s">
        <v>38</v>
      </c>
      <c r="O3026" s="92"/>
      <c r="P3026" s="230">
        <f>O3026*H3026</f>
        <v>0</v>
      </c>
      <c r="Q3026" s="230">
        <v>0</v>
      </c>
      <c r="R3026" s="230">
        <f>Q3026*H3026</f>
        <v>0</v>
      </c>
      <c r="S3026" s="230">
        <v>0</v>
      </c>
      <c r="T3026" s="231">
        <f>S3026*H3026</f>
        <v>0</v>
      </c>
      <c r="U3026" s="39"/>
      <c r="V3026" s="39"/>
      <c r="W3026" s="39"/>
      <c r="X3026" s="39"/>
      <c r="Y3026" s="39"/>
      <c r="Z3026" s="39"/>
      <c r="AA3026" s="39"/>
      <c r="AB3026" s="39"/>
      <c r="AC3026" s="39"/>
      <c r="AD3026" s="39"/>
      <c r="AE3026" s="39"/>
      <c r="AR3026" s="232" t="s">
        <v>231</v>
      </c>
      <c r="AT3026" s="232" t="s">
        <v>198</v>
      </c>
      <c r="AU3026" s="232" t="s">
        <v>210</v>
      </c>
      <c r="AY3026" s="18" t="s">
        <v>196</v>
      </c>
      <c r="BE3026" s="233">
        <f>IF(N3026="základní",J3026,0)</f>
        <v>0</v>
      </c>
      <c r="BF3026" s="233">
        <f>IF(N3026="snížená",J3026,0)</f>
        <v>0</v>
      </c>
      <c r="BG3026" s="233">
        <f>IF(N3026="zákl. přenesená",J3026,0)</f>
        <v>0</v>
      </c>
      <c r="BH3026" s="233">
        <f>IF(N3026="sníž. přenesená",J3026,0)</f>
        <v>0</v>
      </c>
      <c r="BI3026" s="233">
        <f>IF(N3026="nulová",J3026,0)</f>
        <v>0</v>
      </c>
      <c r="BJ3026" s="18" t="s">
        <v>80</v>
      </c>
      <c r="BK3026" s="233">
        <f>ROUND(I3026*H3026,2)</f>
        <v>0</v>
      </c>
      <c r="BL3026" s="18" t="s">
        <v>231</v>
      </c>
      <c r="BM3026" s="232" t="s">
        <v>3514</v>
      </c>
    </row>
    <row r="3027" s="2" customFormat="1">
      <c r="A3027" s="39"/>
      <c r="B3027" s="40"/>
      <c r="C3027" s="41"/>
      <c r="D3027" s="234" t="s">
        <v>203</v>
      </c>
      <c r="E3027" s="41"/>
      <c r="F3027" s="235" t="s">
        <v>3415</v>
      </c>
      <c r="G3027" s="41"/>
      <c r="H3027" s="41"/>
      <c r="I3027" s="236"/>
      <c r="J3027" s="41"/>
      <c r="K3027" s="41"/>
      <c r="L3027" s="45"/>
      <c r="M3027" s="237"/>
      <c r="N3027" s="238"/>
      <c r="O3027" s="92"/>
      <c r="P3027" s="92"/>
      <c r="Q3027" s="92"/>
      <c r="R3027" s="92"/>
      <c r="S3027" s="92"/>
      <c r="T3027" s="93"/>
      <c r="U3027" s="39"/>
      <c r="V3027" s="39"/>
      <c r="W3027" s="39"/>
      <c r="X3027" s="39"/>
      <c r="Y3027" s="39"/>
      <c r="Z3027" s="39"/>
      <c r="AA3027" s="39"/>
      <c r="AB3027" s="39"/>
      <c r="AC3027" s="39"/>
      <c r="AD3027" s="39"/>
      <c r="AE3027" s="39"/>
      <c r="AT3027" s="18" t="s">
        <v>203</v>
      </c>
      <c r="AU3027" s="18" t="s">
        <v>210</v>
      </c>
    </row>
    <row r="3028" s="2" customFormat="1" ht="16.5" customHeight="1">
      <c r="A3028" s="39"/>
      <c r="B3028" s="40"/>
      <c r="C3028" s="220" t="s">
        <v>3515</v>
      </c>
      <c r="D3028" s="220" t="s">
        <v>198</v>
      </c>
      <c r="E3028" s="221" t="s">
        <v>3516</v>
      </c>
      <c r="F3028" s="222" t="s">
        <v>3419</v>
      </c>
      <c r="G3028" s="223" t="s">
        <v>643</v>
      </c>
      <c r="H3028" s="224">
        <v>2</v>
      </c>
      <c r="I3028" s="225"/>
      <c r="J3028" s="226">
        <f>ROUND(I3028*H3028,2)</f>
        <v>0</v>
      </c>
      <c r="K3028" s="227"/>
      <c r="L3028" s="45"/>
      <c r="M3028" s="228" t="s">
        <v>1</v>
      </c>
      <c r="N3028" s="229" t="s">
        <v>38</v>
      </c>
      <c r="O3028" s="92"/>
      <c r="P3028" s="230">
        <f>O3028*H3028</f>
        <v>0</v>
      </c>
      <c r="Q3028" s="230">
        <v>0</v>
      </c>
      <c r="R3028" s="230">
        <f>Q3028*H3028</f>
        <v>0</v>
      </c>
      <c r="S3028" s="230">
        <v>0</v>
      </c>
      <c r="T3028" s="231">
        <f>S3028*H3028</f>
        <v>0</v>
      </c>
      <c r="U3028" s="39"/>
      <c r="V3028" s="39"/>
      <c r="W3028" s="39"/>
      <c r="X3028" s="39"/>
      <c r="Y3028" s="39"/>
      <c r="Z3028" s="39"/>
      <c r="AA3028" s="39"/>
      <c r="AB3028" s="39"/>
      <c r="AC3028" s="39"/>
      <c r="AD3028" s="39"/>
      <c r="AE3028" s="39"/>
      <c r="AR3028" s="232" t="s">
        <v>231</v>
      </c>
      <c r="AT3028" s="232" t="s">
        <v>198</v>
      </c>
      <c r="AU3028" s="232" t="s">
        <v>210</v>
      </c>
      <c r="AY3028" s="18" t="s">
        <v>196</v>
      </c>
      <c r="BE3028" s="233">
        <f>IF(N3028="základní",J3028,0)</f>
        <v>0</v>
      </c>
      <c r="BF3028" s="233">
        <f>IF(N3028="snížená",J3028,0)</f>
        <v>0</v>
      </c>
      <c r="BG3028" s="233">
        <f>IF(N3028="zákl. přenesená",J3028,0)</f>
        <v>0</v>
      </c>
      <c r="BH3028" s="233">
        <f>IF(N3028="sníž. přenesená",J3028,0)</f>
        <v>0</v>
      </c>
      <c r="BI3028" s="233">
        <f>IF(N3028="nulová",J3028,0)</f>
        <v>0</v>
      </c>
      <c r="BJ3028" s="18" t="s">
        <v>80</v>
      </c>
      <c r="BK3028" s="233">
        <f>ROUND(I3028*H3028,2)</f>
        <v>0</v>
      </c>
      <c r="BL3028" s="18" t="s">
        <v>231</v>
      </c>
      <c r="BM3028" s="232" t="s">
        <v>3517</v>
      </c>
    </row>
    <row r="3029" s="2" customFormat="1">
      <c r="A3029" s="39"/>
      <c r="B3029" s="40"/>
      <c r="C3029" s="41"/>
      <c r="D3029" s="234" t="s">
        <v>203</v>
      </c>
      <c r="E3029" s="41"/>
      <c r="F3029" s="235" t="s">
        <v>3419</v>
      </c>
      <c r="G3029" s="41"/>
      <c r="H3029" s="41"/>
      <c r="I3029" s="236"/>
      <c r="J3029" s="41"/>
      <c r="K3029" s="41"/>
      <c r="L3029" s="45"/>
      <c r="M3029" s="237"/>
      <c r="N3029" s="238"/>
      <c r="O3029" s="92"/>
      <c r="P3029" s="92"/>
      <c r="Q3029" s="92"/>
      <c r="R3029" s="92"/>
      <c r="S3029" s="92"/>
      <c r="T3029" s="93"/>
      <c r="U3029" s="39"/>
      <c r="V3029" s="39"/>
      <c r="W3029" s="39"/>
      <c r="X3029" s="39"/>
      <c r="Y3029" s="39"/>
      <c r="Z3029" s="39"/>
      <c r="AA3029" s="39"/>
      <c r="AB3029" s="39"/>
      <c r="AC3029" s="39"/>
      <c r="AD3029" s="39"/>
      <c r="AE3029" s="39"/>
      <c r="AT3029" s="18" t="s">
        <v>203</v>
      </c>
      <c r="AU3029" s="18" t="s">
        <v>210</v>
      </c>
    </row>
    <row r="3030" s="2" customFormat="1" ht="16.5" customHeight="1">
      <c r="A3030" s="39"/>
      <c r="B3030" s="40"/>
      <c r="C3030" s="220" t="s">
        <v>2214</v>
      </c>
      <c r="D3030" s="220" t="s">
        <v>198</v>
      </c>
      <c r="E3030" s="221" t="s">
        <v>3518</v>
      </c>
      <c r="F3030" s="222" t="s">
        <v>3438</v>
      </c>
      <c r="G3030" s="223" t="s">
        <v>643</v>
      </c>
      <c r="H3030" s="224">
        <v>1</v>
      </c>
      <c r="I3030" s="225"/>
      <c r="J3030" s="226">
        <f>ROUND(I3030*H3030,2)</f>
        <v>0</v>
      </c>
      <c r="K3030" s="227"/>
      <c r="L3030" s="45"/>
      <c r="M3030" s="228" t="s">
        <v>1</v>
      </c>
      <c r="N3030" s="229" t="s">
        <v>38</v>
      </c>
      <c r="O3030" s="92"/>
      <c r="P3030" s="230">
        <f>O3030*H3030</f>
        <v>0</v>
      </c>
      <c r="Q3030" s="230">
        <v>0</v>
      </c>
      <c r="R3030" s="230">
        <f>Q3030*H3030</f>
        <v>0</v>
      </c>
      <c r="S3030" s="230">
        <v>0</v>
      </c>
      <c r="T3030" s="231">
        <f>S3030*H3030</f>
        <v>0</v>
      </c>
      <c r="U3030" s="39"/>
      <c r="V3030" s="39"/>
      <c r="W3030" s="39"/>
      <c r="X3030" s="39"/>
      <c r="Y3030" s="39"/>
      <c r="Z3030" s="39"/>
      <c r="AA3030" s="39"/>
      <c r="AB3030" s="39"/>
      <c r="AC3030" s="39"/>
      <c r="AD3030" s="39"/>
      <c r="AE3030" s="39"/>
      <c r="AR3030" s="232" t="s">
        <v>231</v>
      </c>
      <c r="AT3030" s="232" t="s">
        <v>198</v>
      </c>
      <c r="AU3030" s="232" t="s">
        <v>210</v>
      </c>
      <c r="AY3030" s="18" t="s">
        <v>196</v>
      </c>
      <c r="BE3030" s="233">
        <f>IF(N3030="základní",J3030,0)</f>
        <v>0</v>
      </c>
      <c r="BF3030" s="233">
        <f>IF(N3030="snížená",J3030,0)</f>
        <v>0</v>
      </c>
      <c r="BG3030" s="233">
        <f>IF(N3030="zákl. přenesená",J3030,0)</f>
        <v>0</v>
      </c>
      <c r="BH3030" s="233">
        <f>IF(N3030="sníž. přenesená",J3030,0)</f>
        <v>0</v>
      </c>
      <c r="BI3030" s="233">
        <f>IF(N3030="nulová",J3030,0)</f>
        <v>0</v>
      </c>
      <c r="BJ3030" s="18" t="s">
        <v>80</v>
      </c>
      <c r="BK3030" s="233">
        <f>ROUND(I3030*H3030,2)</f>
        <v>0</v>
      </c>
      <c r="BL3030" s="18" t="s">
        <v>231</v>
      </c>
      <c r="BM3030" s="232" t="s">
        <v>3519</v>
      </c>
    </row>
    <row r="3031" s="2" customFormat="1">
      <c r="A3031" s="39"/>
      <c r="B3031" s="40"/>
      <c r="C3031" s="41"/>
      <c r="D3031" s="234" t="s">
        <v>203</v>
      </c>
      <c r="E3031" s="41"/>
      <c r="F3031" s="235" t="s">
        <v>3438</v>
      </c>
      <c r="G3031" s="41"/>
      <c r="H3031" s="41"/>
      <c r="I3031" s="236"/>
      <c r="J3031" s="41"/>
      <c r="K3031" s="41"/>
      <c r="L3031" s="45"/>
      <c r="M3031" s="237"/>
      <c r="N3031" s="238"/>
      <c r="O3031" s="92"/>
      <c r="P3031" s="92"/>
      <c r="Q3031" s="92"/>
      <c r="R3031" s="92"/>
      <c r="S3031" s="92"/>
      <c r="T3031" s="93"/>
      <c r="U3031" s="39"/>
      <c r="V3031" s="39"/>
      <c r="W3031" s="39"/>
      <c r="X3031" s="39"/>
      <c r="Y3031" s="39"/>
      <c r="Z3031" s="39"/>
      <c r="AA3031" s="39"/>
      <c r="AB3031" s="39"/>
      <c r="AC3031" s="39"/>
      <c r="AD3031" s="39"/>
      <c r="AE3031" s="39"/>
      <c r="AT3031" s="18" t="s">
        <v>203</v>
      </c>
      <c r="AU3031" s="18" t="s">
        <v>210</v>
      </c>
    </row>
    <row r="3032" s="2" customFormat="1" ht="24.15" customHeight="1">
      <c r="A3032" s="39"/>
      <c r="B3032" s="40"/>
      <c r="C3032" s="220" t="s">
        <v>3520</v>
      </c>
      <c r="D3032" s="220" t="s">
        <v>198</v>
      </c>
      <c r="E3032" s="221" t="s">
        <v>3521</v>
      </c>
      <c r="F3032" s="222" t="s">
        <v>3522</v>
      </c>
      <c r="G3032" s="223" t="s">
        <v>643</v>
      </c>
      <c r="H3032" s="224">
        <v>4</v>
      </c>
      <c r="I3032" s="225"/>
      <c r="J3032" s="226">
        <f>ROUND(I3032*H3032,2)</f>
        <v>0</v>
      </c>
      <c r="K3032" s="227"/>
      <c r="L3032" s="45"/>
      <c r="M3032" s="228" t="s">
        <v>1</v>
      </c>
      <c r="N3032" s="229" t="s">
        <v>38</v>
      </c>
      <c r="O3032" s="92"/>
      <c r="P3032" s="230">
        <f>O3032*H3032</f>
        <v>0</v>
      </c>
      <c r="Q3032" s="230">
        <v>0</v>
      </c>
      <c r="R3032" s="230">
        <f>Q3032*H3032</f>
        <v>0</v>
      </c>
      <c r="S3032" s="230">
        <v>0</v>
      </c>
      <c r="T3032" s="231">
        <f>S3032*H3032</f>
        <v>0</v>
      </c>
      <c r="U3032" s="39"/>
      <c r="V3032" s="39"/>
      <c r="W3032" s="39"/>
      <c r="X3032" s="39"/>
      <c r="Y3032" s="39"/>
      <c r="Z3032" s="39"/>
      <c r="AA3032" s="39"/>
      <c r="AB3032" s="39"/>
      <c r="AC3032" s="39"/>
      <c r="AD3032" s="39"/>
      <c r="AE3032" s="39"/>
      <c r="AR3032" s="232" t="s">
        <v>231</v>
      </c>
      <c r="AT3032" s="232" t="s">
        <v>198</v>
      </c>
      <c r="AU3032" s="232" t="s">
        <v>210</v>
      </c>
      <c r="AY3032" s="18" t="s">
        <v>196</v>
      </c>
      <c r="BE3032" s="233">
        <f>IF(N3032="základní",J3032,0)</f>
        <v>0</v>
      </c>
      <c r="BF3032" s="233">
        <f>IF(N3032="snížená",J3032,0)</f>
        <v>0</v>
      </c>
      <c r="BG3032" s="233">
        <f>IF(N3032="zákl. přenesená",J3032,0)</f>
        <v>0</v>
      </c>
      <c r="BH3032" s="233">
        <f>IF(N3032="sníž. přenesená",J3032,0)</f>
        <v>0</v>
      </c>
      <c r="BI3032" s="233">
        <f>IF(N3032="nulová",J3032,0)</f>
        <v>0</v>
      </c>
      <c r="BJ3032" s="18" t="s">
        <v>80</v>
      </c>
      <c r="BK3032" s="233">
        <f>ROUND(I3032*H3032,2)</f>
        <v>0</v>
      </c>
      <c r="BL3032" s="18" t="s">
        <v>231</v>
      </c>
      <c r="BM3032" s="232" t="s">
        <v>3523</v>
      </c>
    </row>
    <row r="3033" s="2" customFormat="1">
      <c r="A3033" s="39"/>
      <c r="B3033" s="40"/>
      <c r="C3033" s="41"/>
      <c r="D3033" s="234" t="s">
        <v>203</v>
      </c>
      <c r="E3033" s="41"/>
      <c r="F3033" s="235" t="s">
        <v>3522</v>
      </c>
      <c r="G3033" s="41"/>
      <c r="H3033" s="41"/>
      <c r="I3033" s="236"/>
      <c r="J3033" s="41"/>
      <c r="K3033" s="41"/>
      <c r="L3033" s="45"/>
      <c r="M3033" s="237"/>
      <c r="N3033" s="238"/>
      <c r="O3033" s="92"/>
      <c r="P3033" s="92"/>
      <c r="Q3033" s="92"/>
      <c r="R3033" s="92"/>
      <c r="S3033" s="92"/>
      <c r="T3033" s="93"/>
      <c r="U3033" s="39"/>
      <c r="V3033" s="39"/>
      <c r="W3033" s="39"/>
      <c r="X3033" s="39"/>
      <c r="Y3033" s="39"/>
      <c r="Z3033" s="39"/>
      <c r="AA3033" s="39"/>
      <c r="AB3033" s="39"/>
      <c r="AC3033" s="39"/>
      <c r="AD3033" s="39"/>
      <c r="AE3033" s="39"/>
      <c r="AT3033" s="18" t="s">
        <v>203</v>
      </c>
      <c r="AU3033" s="18" t="s">
        <v>210</v>
      </c>
    </row>
    <row r="3034" s="2" customFormat="1" ht="16.5" customHeight="1">
      <c r="A3034" s="39"/>
      <c r="B3034" s="40"/>
      <c r="C3034" s="220" t="s">
        <v>2217</v>
      </c>
      <c r="D3034" s="220" t="s">
        <v>198</v>
      </c>
      <c r="E3034" s="221" t="s">
        <v>3524</v>
      </c>
      <c r="F3034" s="222" t="s">
        <v>3429</v>
      </c>
      <c r="G3034" s="223" t="s">
        <v>643</v>
      </c>
      <c r="H3034" s="224">
        <v>1</v>
      </c>
      <c r="I3034" s="225"/>
      <c r="J3034" s="226">
        <f>ROUND(I3034*H3034,2)</f>
        <v>0</v>
      </c>
      <c r="K3034" s="227"/>
      <c r="L3034" s="45"/>
      <c r="M3034" s="228" t="s">
        <v>1</v>
      </c>
      <c r="N3034" s="229" t="s">
        <v>38</v>
      </c>
      <c r="O3034" s="92"/>
      <c r="P3034" s="230">
        <f>O3034*H3034</f>
        <v>0</v>
      </c>
      <c r="Q3034" s="230">
        <v>0</v>
      </c>
      <c r="R3034" s="230">
        <f>Q3034*H3034</f>
        <v>0</v>
      </c>
      <c r="S3034" s="230">
        <v>0</v>
      </c>
      <c r="T3034" s="231">
        <f>S3034*H3034</f>
        <v>0</v>
      </c>
      <c r="U3034" s="39"/>
      <c r="V3034" s="39"/>
      <c r="W3034" s="39"/>
      <c r="X3034" s="39"/>
      <c r="Y3034" s="39"/>
      <c r="Z3034" s="39"/>
      <c r="AA3034" s="39"/>
      <c r="AB3034" s="39"/>
      <c r="AC3034" s="39"/>
      <c r="AD3034" s="39"/>
      <c r="AE3034" s="39"/>
      <c r="AR3034" s="232" t="s">
        <v>231</v>
      </c>
      <c r="AT3034" s="232" t="s">
        <v>198</v>
      </c>
      <c r="AU3034" s="232" t="s">
        <v>210</v>
      </c>
      <c r="AY3034" s="18" t="s">
        <v>196</v>
      </c>
      <c r="BE3034" s="233">
        <f>IF(N3034="základní",J3034,0)</f>
        <v>0</v>
      </c>
      <c r="BF3034" s="233">
        <f>IF(N3034="snížená",J3034,0)</f>
        <v>0</v>
      </c>
      <c r="BG3034" s="233">
        <f>IF(N3034="zákl. přenesená",J3034,0)</f>
        <v>0</v>
      </c>
      <c r="BH3034" s="233">
        <f>IF(N3034="sníž. přenesená",J3034,0)</f>
        <v>0</v>
      </c>
      <c r="BI3034" s="233">
        <f>IF(N3034="nulová",J3034,0)</f>
        <v>0</v>
      </c>
      <c r="BJ3034" s="18" t="s">
        <v>80</v>
      </c>
      <c r="BK3034" s="233">
        <f>ROUND(I3034*H3034,2)</f>
        <v>0</v>
      </c>
      <c r="BL3034" s="18" t="s">
        <v>231</v>
      </c>
      <c r="BM3034" s="232" t="s">
        <v>3525</v>
      </c>
    </row>
    <row r="3035" s="2" customFormat="1">
      <c r="A3035" s="39"/>
      <c r="B3035" s="40"/>
      <c r="C3035" s="41"/>
      <c r="D3035" s="234" t="s">
        <v>203</v>
      </c>
      <c r="E3035" s="41"/>
      <c r="F3035" s="235" t="s">
        <v>3429</v>
      </c>
      <c r="G3035" s="41"/>
      <c r="H3035" s="41"/>
      <c r="I3035" s="236"/>
      <c r="J3035" s="41"/>
      <c r="K3035" s="41"/>
      <c r="L3035" s="45"/>
      <c r="M3035" s="237"/>
      <c r="N3035" s="238"/>
      <c r="O3035" s="92"/>
      <c r="P3035" s="92"/>
      <c r="Q3035" s="92"/>
      <c r="R3035" s="92"/>
      <c r="S3035" s="92"/>
      <c r="T3035" s="93"/>
      <c r="U3035" s="39"/>
      <c r="V3035" s="39"/>
      <c r="W3035" s="39"/>
      <c r="X3035" s="39"/>
      <c r="Y3035" s="39"/>
      <c r="Z3035" s="39"/>
      <c r="AA3035" s="39"/>
      <c r="AB3035" s="39"/>
      <c r="AC3035" s="39"/>
      <c r="AD3035" s="39"/>
      <c r="AE3035" s="39"/>
      <c r="AT3035" s="18" t="s">
        <v>203</v>
      </c>
      <c r="AU3035" s="18" t="s">
        <v>210</v>
      </c>
    </row>
    <row r="3036" s="2" customFormat="1" ht="16.5" customHeight="1">
      <c r="A3036" s="39"/>
      <c r="B3036" s="40"/>
      <c r="C3036" s="220" t="s">
        <v>3526</v>
      </c>
      <c r="D3036" s="220" t="s">
        <v>198</v>
      </c>
      <c r="E3036" s="221" t="s">
        <v>3527</v>
      </c>
      <c r="F3036" s="222" t="s">
        <v>3429</v>
      </c>
      <c r="G3036" s="223" t="s">
        <v>643</v>
      </c>
      <c r="H3036" s="224">
        <v>1</v>
      </c>
      <c r="I3036" s="225"/>
      <c r="J3036" s="226">
        <f>ROUND(I3036*H3036,2)</f>
        <v>0</v>
      </c>
      <c r="K3036" s="227"/>
      <c r="L3036" s="45"/>
      <c r="M3036" s="228" t="s">
        <v>1</v>
      </c>
      <c r="N3036" s="229" t="s">
        <v>38</v>
      </c>
      <c r="O3036" s="92"/>
      <c r="P3036" s="230">
        <f>O3036*H3036</f>
        <v>0</v>
      </c>
      <c r="Q3036" s="230">
        <v>0</v>
      </c>
      <c r="R3036" s="230">
        <f>Q3036*H3036</f>
        <v>0</v>
      </c>
      <c r="S3036" s="230">
        <v>0</v>
      </c>
      <c r="T3036" s="231">
        <f>S3036*H3036</f>
        <v>0</v>
      </c>
      <c r="U3036" s="39"/>
      <c r="V3036" s="39"/>
      <c r="W3036" s="39"/>
      <c r="X3036" s="39"/>
      <c r="Y3036" s="39"/>
      <c r="Z3036" s="39"/>
      <c r="AA3036" s="39"/>
      <c r="AB3036" s="39"/>
      <c r="AC3036" s="39"/>
      <c r="AD3036" s="39"/>
      <c r="AE3036" s="39"/>
      <c r="AR3036" s="232" t="s">
        <v>231</v>
      </c>
      <c r="AT3036" s="232" t="s">
        <v>198</v>
      </c>
      <c r="AU3036" s="232" t="s">
        <v>210</v>
      </c>
      <c r="AY3036" s="18" t="s">
        <v>196</v>
      </c>
      <c r="BE3036" s="233">
        <f>IF(N3036="základní",J3036,0)</f>
        <v>0</v>
      </c>
      <c r="BF3036" s="233">
        <f>IF(N3036="snížená",J3036,0)</f>
        <v>0</v>
      </c>
      <c r="BG3036" s="233">
        <f>IF(N3036="zákl. přenesená",J3036,0)</f>
        <v>0</v>
      </c>
      <c r="BH3036" s="233">
        <f>IF(N3036="sníž. přenesená",J3036,0)</f>
        <v>0</v>
      </c>
      <c r="BI3036" s="233">
        <f>IF(N3036="nulová",J3036,0)</f>
        <v>0</v>
      </c>
      <c r="BJ3036" s="18" t="s">
        <v>80</v>
      </c>
      <c r="BK3036" s="233">
        <f>ROUND(I3036*H3036,2)</f>
        <v>0</v>
      </c>
      <c r="BL3036" s="18" t="s">
        <v>231</v>
      </c>
      <c r="BM3036" s="232" t="s">
        <v>3528</v>
      </c>
    </row>
    <row r="3037" s="2" customFormat="1">
      <c r="A3037" s="39"/>
      <c r="B3037" s="40"/>
      <c r="C3037" s="41"/>
      <c r="D3037" s="234" t="s">
        <v>203</v>
      </c>
      <c r="E3037" s="41"/>
      <c r="F3037" s="235" t="s">
        <v>3429</v>
      </c>
      <c r="G3037" s="41"/>
      <c r="H3037" s="41"/>
      <c r="I3037" s="236"/>
      <c r="J3037" s="41"/>
      <c r="K3037" s="41"/>
      <c r="L3037" s="45"/>
      <c r="M3037" s="237"/>
      <c r="N3037" s="238"/>
      <c r="O3037" s="92"/>
      <c r="P3037" s="92"/>
      <c r="Q3037" s="92"/>
      <c r="R3037" s="92"/>
      <c r="S3037" s="92"/>
      <c r="T3037" s="93"/>
      <c r="U3037" s="39"/>
      <c r="V3037" s="39"/>
      <c r="W3037" s="39"/>
      <c r="X3037" s="39"/>
      <c r="Y3037" s="39"/>
      <c r="Z3037" s="39"/>
      <c r="AA3037" s="39"/>
      <c r="AB3037" s="39"/>
      <c r="AC3037" s="39"/>
      <c r="AD3037" s="39"/>
      <c r="AE3037" s="39"/>
      <c r="AT3037" s="18" t="s">
        <v>203</v>
      </c>
      <c r="AU3037" s="18" t="s">
        <v>210</v>
      </c>
    </row>
    <row r="3038" s="2" customFormat="1" ht="24.15" customHeight="1">
      <c r="A3038" s="39"/>
      <c r="B3038" s="40"/>
      <c r="C3038" s="220" t="s">
        <v>2224</v>
      </c>
      <c r="D3038" s="220" t="s">
        <v>198</v>
      </c>
      <c r="E3038" s="221" t="s">
        <v>3529</v>
      </c>
      <c r="F3038" s="222" t="s">
        <v>3426</v>
      </c>
      <c r="G3038" s="223" t="s">
        <v>643</v>
      </c>
      <c r="H3038" s="224">
        <v>6</v>
      </c>
      <c r="I3038" s="225"/>
      <c r="J3038" s="226">
        <f>ROUND(I3038*H3038,2)</f>
        <v>0</v>
      </c>
      <c r="K3038" s="227"/>
      <c r="L3038" s="45"/>
      <c r="M3038" s="228" t="s">
        <v>1</v>
      </c>
      <c r="N3038" s="229" t="s">
        <v>38</v>
      </c>
      <c r="O3038" s="92"/>
      <c r="P3038" s="230">
        <f>O3038*H3038</f>
        <v>0</v>
      </c>
      <c r="Q3038" s="230">
        <v>0</v>
      </c>
      <c r="R3038" s="230">
        <f>Q3038*H3038</f>
        <v>0</v>
      </c>
      <c r="S3038" s="230">
        <v>0</v>
      </c>
      <c r="T3038" s="231">
        <f>S3038*H3038</f>
        <v>0</v>
      </c>
      <c r="U3038" s="39"/>
      <c r="V3038" s="39"/>
      <c r="W3038" s="39"/>
      <c r="X3038" s="39"/>
      <c r="Y3038" s="39"/>
      <c r="Z3038" s="39"/>
      <c r="AA3038" s="39"/>
      <c r="AB3038" s="39"/>
      <c r="AC3038" s="39"/>
      <c r="AD3038" s="39"/>
      <c r="AE3038" s="39"/>
      <c r="AR3038" s="232" t="s">
        <v>231</v>
      </c>
      <c r="AT3038" s="232" t="s">
        <v>198</v>
      </c>
      <c r="AU3038" s="232" t="s">
        <v>210</v>
      </c>
      <c r="AY3038" s="18" t="s">
        <v>196</v>
      </c>
      <c r="BE3038" s="233">
        <f>IF(N3038="základní",J3038,0)</f>
        <v>0</v>
      </c>
      <c r="BF3038" s="233">
        <f>IF(N3038="snížená",J3038,0)</f>
        <v>0</v>
      </c>
      <c r="BG3038" s="233">
        <f>IF(N3038="zákl. přenesená",J3038,0)</f>
        <v>0</v>
      </c>
      <c r="BH3038" s="233">
        <f>IF(N3038="sníž. přenesená",J3038,0)</f>
        <v>0</v>
      </c>
      <c r="BI3038" s="233">
        <f>IF(N3038="nulová",J3038,0)</f>
        <v>0</v>
      </c>
      <c r="BJ3038" s="18" t="s">
        <v>80</v>
      </c>
      <c r="BK3038" s="233">
        <f>ROUND(I3038*H3038,2)</f>
        <v>0</v>
      </c>
      <c r="BL3038" s="18" t="s">
        <v>231</v>
      </c>
      <c r="BM3038" s="232" t="s">
        <v>3530</v>
      </c>
    </row>
    <row r="3039" s="2" customFormat="1">
      <c r="A3039" s="39"/>
      <c r="B3039" s="40"/>
      <c r="C3039" s="41"/>
      <c r="D3039" s="234" t="s">
        <v>203</v>
      </c>
      <c r="E3039" s="41"/>
      <c r="F3039" s="235" t="s">
        <v>3426</v>
      </c>
      <c r="G3039" s="41"/>
      <c r="H3039" s="41"/>
      <c r="I3039" s="236"/>
      <c r="J3039" s="41"/>
      <c r="K3039" s="41"/>
      <c r="L3039" s="45"/>
      <c r="M3039" s="237"/>
      <c r="N3039" s="238"/>
      <c r="O3039" s="92"/>
      <c r="P3039" s="92"/>
      <c r="Q3039" s="92"/>
      <c r="R3039" s="92"/>
      <c r="S3039" s="92"/>
      <c r="T3039" s="93"/>
      <c r="U3039" s="39"/>
      <c r="V3039" s="39"/>
      <c r="W3039" s="39"/>
      <c r="X3039" s="39"/>
      <c r="Y3039" s="39"/>
      <c r="Z3039" s="39"/>
      <c r="AA3039" s="39"/>
      <c r="AB3039" s="39"/>
      <c r="AC3039" s="39"/>
      <c r="AD3039" s="39"/>
      <c r="AE3039" s="39"/>
      <c r="AT3039" s="18" t="s">
        <v>203</v>
      </c>
      <c r="AU3039" s="18" t="s">
        <v>210</v>
      </c>
    </row>
    <row r="3040" s="2" customFormat="1" ht="24.15" customHeight="1">
      <c r="A3040" s="39"/>
      <c r="B3040" s="40"/>
      <c r="C3040" s="220" t="s">
        <v>3531</v>
      </c>
      <c r="D3040" s="220" t="s">
        <v>198</v>
      </c>
      <c r="E3040" s="221" t="s">
        <v>3532</v>
      </c>
      <c r="F3040" s="222" t="s">
        <v>3533</v>
      </c>
      <c r="G3040" s="223" t="s">
        <v>2828</v>
      </c>
      <c r="H3040" s="224">
        <v>2</v>
      </c>
      <c r="I3040" s="225"/>
      <c r="J3040" s="226">
        <f>ROUND(I3040*H3040,2)</f>
        <v>0</v>
      </c>
      <c r="K3040" s="227"/>
      <c r="L3040" s="45"/>
      <c r="M3040" s="228" t="s">
        <v>1</v>
      </c>
      <c r="N3040" s="229" t="s">
        <v>38</v>
      </c>
      <c r="O3040" s="92"/>
      <c r="P3040" s="230">
        <f>O3040*H3040</f>
        <v>0</v>
      </c>
      <c r="Q3040" s="230">
        <v>0</v>
      </c>
      <c r="R3040" s="230">
        <f>Q3040*H3040</f>
        <v>0</v>
      </c>
      <c r="S3040" s="230">
        <v>0</v>
      </c>
      <c r="T3040" s="231">
        <f>S3040*H3040</f>
        <v>0</v>
      </c>
      <c r="U3040" s="39"/>
      <c r="V3040" s="39"/>
      <c r="W3040" s="39"/>
      <c r="X3040" s="39"/>
      <c r="Y3040" s="39"/>
      <c r="Z3040" s="39"/>
      <c r="AA3040" s="39"/>
      <c r="AB3040" s="39"/>
      <c r="AC3040" s="39"/>
      <c r="AD3040" s="39"/>
      <c r="AE3040" s="39"/>
      <c r="AR3040" s="232" t="s">
        <v>231</v>
      </c>
      <c r="AT3040" s="232" t="s">
        <v>198</v>
      </c>
      <c r="AU3040" s="232" t="s">
        <v>210</v>
      </c>
      <c r="AY3040" s="18" t="s">
        <v>196</v>
      </c>
      <c r="BE3040" s="233">
        <f>IF(N3040="základní",J3040,0)</f>
        <v>0</v>
      </c>
      <c r="BF3040" s="233">
        <f>IF(N3040="snížená",J3040,0)</f>
        <v>0</v>
      </c>
      <c r="BG3040" s="233">
        <f>IF(N3040="zákl. přenesená",J3040,0)</f>
        <v>0</v>
      </c>
      <c r="BH3040" s="233">
        <f>IF(N3040="sníž. přenesená",J3040,0)</f>
        <v>0</v>
      </c>
      <c r="BI3040" s="233">
        <f>IF(N3040="nulová",J3040,0)</f>
        <v>0</v>
      </c>
      <c r="BJ3040" s="18" t="s">
        <v>80</v>
      </c>
      <c r="BK3040" s="233">
        <f>ROUND(I3040*H3040,2)</f>
        <v>0</v>
      </c>
      <c r="BL3040" s="18" t="s">
        <v>231</v>
      </c>
      <c r="BM3040" s="232" t="s">
        <v>3534</v>
      </c>
    </row>
    <row r="3041" s="2" customFormat="1">
      <c r="A3041" s="39"/>
      <c r="B3041" s="40"/>
      <c r="C3041" s="41"/>
      <c r="D3041" s="234" t="s">
        <v>203</v>
      </c>
      <c r="E3041" s="41"/>
      <c r="F3041" s="235" t="s">
        <v>3533</v>
      </c>
      <c r="G3041" s="41"/>
      <c r="H3041" s="41"/>
      <c r="I3041" s="236"/>
      <c r="J3041" s="41"/>
      <c r="K3041" s="41"/>
      <c r="L3041" s="45"/>
      <c r="M3041" s="237"/>
      <c r="N3041" s="238"/>
      <c r="O3041" s="92"/>
      <c r="P3041" s="92"/>
      <c r="Q3041" s="92"/>
      <c r="R3041" s="92"/>
      <c r="S3041" s="92"/>
      <c r="T3041" s="93"/>
      <c r="U3041" s="39"/>
      <c r="V3041" s="39"/>
      <c r="W3041" s="39"/>
      <c r="X3041" s="39"/>
      <c r="Y3041" s="39"/>
      <c r="Z3041" s="39"/>
      <c r="AA3041" s="39"/>
      <c r="AB3041" s="39"/>
      <c r="AC3041" s="39"/>
      <c r="AD3041" s="39"/>
      <c r="AE3041" s="39"/>
      <c r="AT3041" s="18" t="s">
        <v>203</v>
      </c>
      <c r="AU3041" s="18" t="s">
        <v>210</v>
      </c>
    </row>
    <row r="3042" s="2" customFormat="1" ht="49.05" customHeight="1">
      <c r="A3042" s="39"/>
      <c r="B3042" s="40"/>
      <c r="C3042" s="220" t="s">
        <v>2231</v>
      </c>
      <c r="D3042" s="220" t="s">
        <v>198</v>
      </c>
      <c r="E3042" s="221" t="s">
        <v>3535</v>
      </c>
      <c r="F3042" s="222" t="s">
        <v>3473</v>
      </c>
      <c r="G3042" s="223" t="s">
        <v>2828</v>
      </c>
      <c r="H3042" s="224">
        <v>1</v>
      </c>
      <c r="I3042" s="225"/>
      <c r="J3042" s="226">
        <f>ROUND(I3042*H3042,2)</f>
        <v>0</v>
      </c>
      <c r="K3042" s="227"/>
      <c r="L3042" s="45"/>
      <c r="M3042" s="228" t="s">
        <v>1</v>
      </c>
      <c r="N3042" s="229" t="s">
        <v>38</v>
      </c>
      <c r="O3042" s="92"/>
      <c r="P3042" s="230">
        <f>O3042*H3042</f>
        <v>0</v>
      </c>
      <c r="Q3042" s="230">
        <v>0</v>
      </c>
      <c r="R3042" s="230">
        <f>Q3042*H3042</f>
        <v>0</v>
      </c>
      <c r="S3042" s="230">
        <v>0</v>
      </c>
      <c r="T3042" s="231">
        <f>S3042*H3042</f>
        <v>0</v>
      </c>
      <c r="U3042" s="39"/>
      <c r="V3042" s="39"/>
      <c r="W3042" s="39"/>
      <c r="X3042" s="39"/>
      <c r="Y3042" s="39"/>
      <c r="Z3042" s="39"/>
      <c r="AA3042" s="39"/>
      <c r="AB3042" s="39"/>
      <c r="AC3042" s="39"/>
      <c r="AD3042" s="39"/>
      <c r="AE3042" s="39"/>
      <c r="AR3042" s="232" t="s">
        <v>231</v>
      </c>
      <c r="AT3042" s="232" t="s">
        <v>198</v>
      </c>
      <c r="AU3042" s="232" t="s">
        <v>210</v>
      </c>
      <c r="AY3042" s="18" t="s">
        <v>196</v>
      </c>
      <c r="BE3042" s="233">
        <f>IF(N3042="základní",J3042,0)</f>
        <v>0</v>
      </c>
      <c r="BF3042" s="233">
        <f>IF(N3042="snížená",J3042,0)</f>
        <v>0</v>
      </c>
      <c r="BG3042" s="233">
        <f>IF(N3042="zákl. přenesená",J3042,0)</f>
        <v>0</v>
      </c>
      <c r="BH3042" s="233">
        <f>IF(N3042="sníž. přenesená",J3042,0)</f>
        <v>0</v>
      </c>
      <c r="BI3042" s="233">
        <f>IF(N3042="nulová",J3042,0)</f>
        <v>0</v>
      </c>
      <c r="BJ3042" s="18" t="s">
        <v>80</v>
      </c>
      <c r="BK3042" s="233">
        <f>ROUND(I3042*H3042,2)</f>
        <v>0</v>
      </c>
      <c r="BL3042" s="18" t="s">
        <v>231</v>
      </c>
      <c r="BM3042" s="232" t="s">
        <v>3536</v>
      </c>
    </row>
    <row r="3043" s="2" customFormat="1">
      <c r="A3043" s="39"/>
      <c r="B3043" s="40"/>
      <c r="C3043" s="41"/>
      <c r="D3043" s="234" t="s">
        <v>203</v>
      </c>
      <c r="E3043" s="41"/>
      <c r="F3043" s="235" t="s">
        <v>3473</v>
      </c>
      <c r="G3043" s="41"/>
      <c r="H3043" s="41"/>
      <c r="I3043" s="236"/>
      <c r="J3043" s="41"/>
      <c r="K3043" s="41"/>
      <c r="L3043" s="45"/>
      <c r="M3043" s="237"/>
      <c r="N3043" s="238"/>
      <c r="O3043" s="92"/>
      <c r="P3043" s="92"/>
      <c r="Q3043" s="92"/>
      <c r="R3043" s="92"/>
      <c r="S3043" s="92"/>
      <c r="T3043" s="93"/>
      <c r="U3043" s="39"/>
      <c r="V3043" s="39"/>
      <c r="W3043" s="39"/>
      <c r="X3043" s="39"/>
      <c r="Y3043" s="39"/>
      <c r="Z3043" s="39"/>
      <c r="AA3043" s="39"/>
      <c r="AB3043" s="39"/>
      <c r="AC3043" s="39"/>
      <c r="AD3043" s="39"/>
      <c r="AE3043" s="39"/>
      <c r="AT3043" s="18" t="s">
        <v>203</v>
      </c>
      <c r="AU3043" s="18" t="s">
        <v>210</v>
      </c>
    </row>
    <row r="3044" s="2" customFormat="1" ht="66.75" customHeight="1">
      <c r="A3044" s="39"/>
      <c r="B3044" s="40"/>
      <c r="C3044" s="220" t="s">
        <v>3537</v>
      </c>
      <c r="D3044" s="220" t="s">
        <v>198</v>
      </c>
      <c r="E3044" s="221" t="s">
        <v>3538</v>
      </c>
      <c r="F3044" s="222" t="s">
        <v>3539</v>
      </c>
      <c r="G3044" s="223" t="s">
        <v>2828</v>
      </c>
      <c r="H3044" s="224">
        <v>1</v>
      </c>
      <c r="I3044" s="225"/>
      <c r="J3044" s="226">
        <f>ROUND(I3044*H3044,2)</f>
        <v>0</v>
      </c>
      <c r="K3044" s="227"/>
      <c r="L3044" s="45"/>
      <c r="M3044" s="228" t="s">
        <v>1</v>
      </c>
      <c r="N3044" s="229" t="s">
        <v>38</v>
      </c>
      <c r="O3044" s="92"/>
      <c r="P3044" s="230">
        <f>O3044*H3044</f>
        <v>0</v>
      </c>
      <c r="Q3044" s="230">
        <v>0</v>
      </c>
      <c r="R3044" s="230">
        <f>Q3044*H3044</f>
        <v>0</v>
      </c>
      <c r="S3044" s="230">
        <v>0</v>
      </c>
      <c r="T3044" s="231">
        <f>S3044*H3044</f>
        <v>0</v>
      </c>
      <c r="U3044" s="39"/>
      <c r="V3044" s="39"/>
      <c r="W3044" s="39"/>
      <c r="X3044" s="39"/>
      <c r="Y3044" s="39"/>
      <c r="Z3044" s="39"/>
      <c r="AA3044" s="39"/>
      <c r="AB3044" s="39"/>
      <c r="AC3044" s="39"/>
      <c r="AD3044" s="39"/>
      <c r="AE3044" s="39"/>
      <c r="AR3044" s="232" t="s">
        <v>231</v>
      </c>
      <c r="AT3044" s="232" t="s">
        <v>198</v>
      </c>
      <c r="AU3044" s="232" t="s">
        <v>210</v>
      </c>
      <c r="AY3044" s="18" t="s">
        <v>196</v>
      </c>
      <c r="BE3044" s="233">
        <f>IF(N3044="základní",J3044,0)</f>
        <v>0</v>
      </c>
      <c r="BF3044" s="233">
        <f>IF(N3044="snížená",J3044,0)</f>
        <v>0</v>
      </c>
      <c r="BG3044" s="233">
        <f>IF(N3044="zákl. přenesená",J3044,0)</f>
        <v>0</v>
      </c>
      <c r="BH3044" s="233">
        <f>IF(N3044="sníž. přenesená",J3044,0)</f>
        <v>0</v>
      </c>
      <c r="BI3044" s="233">
        <f>IF(N3044="nulová",J3044,0)</f>
        <v>0</v>
      </c>
      <c r="BJ3044" s="18" t="s">
        <v>80</v>
      </c>
      <c r="BK3044" s="233">
        <f>ROUND(I3044*H3044,2)</f>
        <v>0</v>
      </c>
      <c r="BL3044" s="18" t="s">
        <v>231</v>
      </c>
      <c r="BM3044" s="232" t="s">
        <v>3540</v>
      </c>
    </row>
    <row r="3045" s="2" customFormat="1">
      <c r="A3045" s="39"/>
      <c r="B3045" s="40"/>
      <c r="C3045" s="41"/>
      <c r="D3045" s="234" t="s">
        <v>203</v>
      </c>
      <c r="E3045" s="41"/>
      <c r="F3045" s="235" t="s">
        <v>3541</v>
      </c>
      <c r="G3045" s="41"/>
      <c r="H3045" s="41"/>
      <c r="I3045" s="236"/>
      <c r="J3045" s="41"/>
      <c r="K3045" s="41"/>
      <c r="L3045" s="45"/>
      <c r="M3045" s="237"/>
      <c r="N3045" s="238"/>
      <c r="O3045" s="92"/>
      <c r="P3045" s="92"/>
      <c r="Q3045" s="92"/>
      <c r="R3045" s="92"/>
      <c r="S3045" s="92"/>
      <c r="T3045" s="93"/>
      <c r="U3045" s="39"/>
      <c r="V3045" s="39"/>
      <c r="W3045" s="39"/>
      <c r="X3045" s="39"/>
      <c r="Y3045" s="39"/>
      <c r="Z3045" s="39"/>
      <c r="AA3045" s="39"/>
      <c r="AB3045" s="39"/>
      <c r="AC3045" s="39"/>
      <c r="AD3045" s="39"/>
      <c r="AE3045" s="39"/>
      <c r="AT3045" s="18" t="s">
        <v>203</v>
      </c>
      <c r="AU3045" s="18" t="s">
        <v>210</v>
      </c>
    </row>
    <row r="3046" s="2" customFormat="1" ht="24.15" customHeight="1">
      <c r="A3046" s="39"/>
      <c r="B3046" s="40"/>
      <c r="C3046" s="220" t="s">
        <v>2244</v>
      </c>
      <c r="D3046" s="220" t="s">
        <v>198</v>
      </c>
      <c r="E3046" s="221" t="s">
        <v>3542</v>
      </c>
      <c r="F3046" s="222" t="s">
        <v>3543</v>
      </c>
      <c r="G3046" s="223" t="s">
        <v>643</v>
      </c>
      <c r="H3046" s="224">
        <v>2</v>
      </c>
      <c r="I3046" s="225"/>
      <c r="J3046" s="226">
        <f>ROUND(I3046*H3046,2)</f>
        <v>0</v>
      </c>
      <c r="K3046" s="227"/>
      <c r="L3046" s="45"/>
      <c r="M3046" s="228" t="s">
        <v>1</v>
      </c>
      <c r="N3046" s="229" t="s">
        <v>38</v>
      </c>
      <c r="O3046" s="92"/>
      <c r="P3046" s="230">
        <f>O3046*H3046</f>
        <v>0</v>
      </c>
      <c r="Q3046" s="230">
        <v>0</v>
      </c>
      <c r="R3046" s="230">
        <f>Q3046*H3046</f>
        <v>0</v>
      </c>
      <c r="S3046" s="230">
        <v>0</v>
      </c>
      <c r="T3046" s="231">
        <f>S3046*H3046</f>
        <v>0</v>
      </c>
      <c r="U3046" s="39"/>
      <c r="V3046" s="39"/>
      <c r="W3046" s="39"/>
      <c r="X3046" s="39"/>
      <c r="Y3046" s="39"/>
      <c r="Z3046" s="39"/>
      <c r="AA3046" s="39"/>
      <c r="AB3046" s="39"/>
      <c r="AC3046" s="39"/>
      <c r="AD3046" s="39"/>
      <c r="AE3046" s="39"/>
      <c r="AR3046" s="232" t="s">
        <v>231</v>
      </c>
      <c r="AT3046" s="232" t="s">
        <v>198</v>
      </c>
      <c r="AU3046" s="232" t="s">
        <v>210</v>
      </c>
      <c r="AY3046" s="18" t="s">
        <v>196</v>
      </c>
      <c r="BE3046" s="233">
        <f>IF(N3046="základní",J3046,0)</f>
        <v>0</v>
      </c>
      <c r="BF3046" s="233">
        <f>IF(N3046="snížená",J3046,0)</f>
        <v>0</v>
      </c>
      <c r="BG3046" s="233">
        <f>IF(N3046="zákl. přenesená",J3046,0)</f>
        <v>0</v>
      </c>
      <c r="BH3046" s="233">
        <f>IF(N3046="sníž. přenesená",J3046,0)</f>
        <v>0</v>
      </c>
      <c r="BI3046" s="233">
        <f>IF(N3046="nulová",J3046,0)</f>
        <v>0</v>
      </c>
      <c r="BJ3046" s="18" t="s">
        <v>80</v>
      </c>
      <c r="BK3046" s="233">
        <f>ROUND(I3046*H3046,2)</f>
        <v>0</v>
      </c>
      <c r="BL3046" s="18" t="s">
        <v>231</v>
      </c>
      <c r="BM3046" s="232" t="s">
        <v>3544</v>
      </c>
    </row>
    <row r="3047" s="2" customFormat="1">
      <c r="A3047" s="39"/>
      <c r="B3047" s="40"/>
      <c r="C3047" s="41"/>
      <c r="D3047" s="234" t="s">
        <v>203</v>
      </c>
      <c r="E3047" s="41"/>
      <c r="F3047" s="235" t="s">
        <v>3543</v>
      </c>
      <c r="G3047" s="41"/>
      <c r="H3047" s="41"/>
      <c r="I3047" s="236"/>
      <c r="J3047" s="41"/>
      <c r="K3047" s="41"/>
      <c r="L3047" s="45"/>
      <c r="M3047" s="237"/>
      <c r="N3047" s="238"/>
      <c r="O3047" s="92"/>
      <c r="P3047" s="92"/>
      <c r="Q3047" s="92"/>
      <c r="R3047" s="92"/>
      <c r="S3047" s="92"/>
      <c r="T3047" s="93"/>
      <c r="U3047" s="39"/>
      <c r="V3047" s="39"/>
      <c r="W3047" s="39"/>
      <c r="X3047" s="39"/>
      <c r="Y3047" s="39"/>
      <c r="Z3047" s="39"/>
      <c r="AA3047" s="39"/>
      <c r="AB3047" s="39"/>
      <c r="AC3047" s="39"/>
      <c r="AD3047" s="39"/>
      <c r="AE3047" s="39"/>
      <c r="AT3047" s="18" t="s">
        <v>203</v>
      </c>
      <c r="AU3047" s="18" t="s">
        <v>210</v>
      </c>
    </row>
    <row r="3048" s="2" customFormat="1" ht="37.8" customHeight="1">
      <c r="A3048" s="39"/>
      <c r="B3048" s="40"/>
      <c r="C3048" s="220" t="s">
        <v>3545</v>
      </c>
      <c r="D3048" s="220" t="s">
        <v>198</v>
      </c>
      <c r="E3048" s="221" t="s">
        <v>3546</v>
      </c>
      <c r="F3048" s="222" t="s">
        <v>3547</v>
      </c>
      <c r="G3048" s="223" t="s">
        <v>2828</v>
      </c>
      <c r="H3048" s="224">
        <v>1</v>
      </c>
      <c r="I3048" s="225"/>
      <c r="J3048" s="226">
        <f>ROUND(I3048*H3048,2)</f>
        <v>0</v>
      </c>
      <c r="K3048" s="227"/>
      <c r="L3048" s="45"/>
      <c r="M3048" s="228" t="s">
        <v>1</v>
      </c>
      <c r="N3048" s="229" t="s">
        <v>38</v>
      </c>
      <c r="O3048" s="92"/>
      <c r="P3048" s="230">
        <f>O3048*H3048</f>
        <v>0</v>
      </c>
      <c r="Q3048" s="230">
        <v>0</v>
      </c>
      <c r="R3048" s="230">
        <f>Q3048*H3048</f>
        <v>0</v>
      </c>
      <c r="S3048" s="230">
        <v>0</v>
      </c>
      <c r="T3048" s="231">
        <f>S3048*H3048</f>
        <v>0</v>
      </c>
      <c r="U3048" s="39"/>
      <c r="V3048" s="39"/>
      <c r="W3048" s="39"/>
      <c r="X3048" s="39"/>
      <c r="Y3048" s="39"/>
      <c r="Z3048" s="39"/>
      <c r="AA3048" s="39"/>
      <c r="AB3048" s="39"/>
      <c r="AC3048" s="39"/>
      <c r="AD3048" s="39"/>
      <c r="AE3048" s="39"/>
      <c r="AR3048" s="232" t="s">
        <v>231</v>
      </c>
      <c r="AT3048" s="232" t="s">
        <v>198</v>
      </c>
      <c r="AU3048" s="232" t="s">
        <v>210</v>
      </c>
      <c r="AY3048" s="18" t="s">
        <v>196</v>
      </c>
      <c r="BE3048" s="233">
        <f>IF(N3048="základní",J3048,0)</f>
        <v>0</v>
      </c>
      <c r="BF3048" s="233">
        <f>IF(N3048="snížená",J3048,0)</f>
        <v>0</v>
      </c>
      <c r="BG3048" s="233">
        <f>IF(N3048="zákl. přenesená",J3048,0)</f>
        <v>0</v>
      </c>
      <c r="BH3048" s="233">
        <f>IF(N3048="sníž. přenesená",J3048,0)</f>
        <v>0</v>
      </c>
      <c r="BI3048" s="233">
        <f>IF(N3048="nulová",J3048,0)</f>
        <v>0</v>
      </c>
      <c r="BJ3048" s="18" t="s">
        <v>80</v>
      </c>
      <c r="BK3048" s="233">
        <f>ROUND(I3048*H3048,2)</f>
        <v>0</v>
      </c>
      <c r="BL3048" s="18" t="s">
        <v>231</v>
      </c>
      <c r="BM3048" s="232" t="s">
        <v>3548</v>
      </c>
    </row>
    <row r="3049" s="2" customFormat="1">
      <c r="A3049" s="39"/>
      <c r="B3049" s="40"/>
      <c r="C3049" s="41"/>
      <c r="D3049" s="234" t="s">
        <v>203</v>
      </c>
      <c r="E3049" s="41"/>
      <c r="F3049" s="235" t="s">
        <v>3547</v>
      </c>
      <c r="G3049" s="41"/>
      <c r="H3049" s="41"/>
      <c r="I3049" s="236"/>
      <c r="J3049" s="41"/>
      <c r="K3049" s="41"/>
      <c r="L3049" s="45"/>
      <c r="M3049" s="237"/>
      <c r="N3049" s="238"/>
      <c r="O3049" s="92"/>
      <c r="P3049" s="92"/>
      <c r="Q3049" s="92"/>
      <c r="R3049" s="92"/>
      <c r="S3049" s="92"/>
      <c r="T3049" s="93"/>
      <c r="U3049" s="39"/>
      <c r="V3049" s="39"/>
      <c r="W3049" s="39"/>
      <c r="X3049" s="39"/>
      <c r="Y3049" s="39"/>
      <c r="Z3049" s="39"/>
      <c r="AA3049" s="39"/>
      <c r="AB3049" s="39"/>
      <c r="AC3049" s="39"/>
      <c r="AD3049" s="39"/>
      <c r="AE3049" s="39"/>
      <c r="AT3049" s="18" t="s">
        <v>203</v>
      </c>
      <c r="AU3049" s="18" t="s">
        <v>210</v>
      </c>
    </row>
    <row r="3050" s="2" customFormat="1" ht="24.15" customHeight="1">
      <c r="A3050" s="39"/>
      <c r="B3050" s="40"/>
      <c r="C3050" s="220" t="s">
        <v>2253</v>
      </c>
      <c r="D3050" s="220" t="s">
        <v>198</v>
      </c>
      <c r="E3050" s="221" t="s">
        <v>3549</v>
      </c>
      <c r="F3050" s="222" t="s">
        <v>3550</v>
      </c>
      <c r="G3050" s="223" t="s">
        <v>643</v>
      </c>
      <c r="H3050" s="224">
        <v>10</v>
      </c>
      <c r="I3050" s="225"/>
      <c r="J3050" s="226">
        <f>ROUND(I3050*H3050,2)</f>
        <v>0</v>
      </c>
      <c r="K3050" s="227"/>
      <c r="L3050" s="45"/>
      <c r="M3050" s="228" t="s">
        <v>1</v>
      </c>
      <c r="N3050" s="229" t="s">
        <v>38</v>
      </c>
      <c r="O3050" s="92"/>
      <c r="P3050" s="230">
        <f>O3050*H3050</f>
        <v>0</v>
      </c>
      <c r="Q3050" s="230">
        <v>0</v>
      </c>
      <c r="R3050" s="230">
        <f>Q3050*H3050</f>
        <v>0</v>
      </c>
      <c r="S3050" s="230">
        <v>0</v>
      </c>
      <c r="T3050" s="231">
        <f>S3050*H3050</f>
        <v>0</v>
      </c>
      <c r="U3050" s="39"/>
      <c r="V3050" s="39"/>
      <c r="W3050" s="39"/>
      <c r="X3050" s="39"/>
      <c r="Y3050" s="39"/>
      <c r="Z3050" s="39"/>
      <c r="AA3050" s="39"/>
      <c r="AB3050" s="39"/>
      <c r="AC3050" s="39"/>
      <c r="AD3050" s="39"/>
      <c r="AE3050" s="39"/>
      <c r="AR3050" s="232" t="s">
        <v>231</v>
      </c>
      <c r="AT3050" s="232" t="s">
        <v>198</v>
      </c>
      <c r="AU3050" s="232" t="s">
        <v>210</v>
      </c>
      <c r="AY3050" s="18" t="s">
        <v>196</v>
      </c>
      <c r="BE3050" s="233">
        <f>IF(N3050="základní",J3050,0)</f>
        <v>0</v>
      </c>
      <c r="BF3050" s="233">
        <f>IF(N3050="snížená",J3050,0)</f>
        <v>0</v>
      </c>
      <c r="BG3050" s="233">
        <f>IF(N3050="zákl. přenesená",J3050,0)</f>
        <v>0</v>
      </c>
      <c r="BH3050" s="233">
        <f>IF(N3050="sníž. přenesená",J3050,0)</f>
        <v>0</v>
      </c>
      <c r="BI3050" s="233">
        <f>IF(N3050="nulová",J3050,0)</f>
        <v>0</v>
      </c>
      <c r="BJ3050" s="18" t="s">
        <v>80</v>
      </c>
      <c r="BK3050" s="233">
        <f>ROUND(I3050*H3050,2)</f>
        <v>0</v>
      </c>
      <c r="BL3050" s="18" t="s">
        <v>231</v>
      </c>
      <c r="BM3050" s="232" t="s">
        <v>3551</v>
      </c>
    </row>
    <row r="3051" s="2" customFormat="1">
      <c r="A3051" s="39"/>
      <c r="B3051" s="40"/>
      <c r="C3051" s="41"/>
      <c r="D3051" s="234" t="s">
        <v>203</v>
      </c>
      <c r="E3051" s="41"/>
      <c r="F3051" s="235" t="s">
        <v>3550</v>
      </c>
      <c r="G3051" s="41"/>
      <c r="H3051" s="41"/>
      <c r="I3051" s="236"/>
      <c r="J3051" s="41"/>
      <c r="K3051" s="41"/>
      <c r="L3051" s="45"/>
      <c r="M3051" s="237"/>
      <c r="N3051" s="238"/>
      <c r="O3051" s="92"/>
      <c r="P3051" s="92"/>
      <c r="Q3051" s="92"/>
      <c r="R3051" s="92"/>
      <c r="S3051" s="92"/>
      <c r="T3051" s="93"/>
      <c r="U3051" s="39"/>
      <c r="V3051" s="39"/>
      <c r="W3051" s="39"/>
      <c r="X3051" s="39"/>
      <c r="Y3051" s="39"/>
      <c r="Z3051" s="39"/>
      <c r="AA3051" s="39"/>
      <c r="AB3051" s="39"/>
      <c r="AC3051" s="39"/>
      <c r="AD3051" s="39"/>
      <c r="AE3051" s="39"/>
      <c r="AT3051" s="18" t="s">
        <v>203</v>
      </c>
      <c r="AU3051" s="18" t="s">
        <v>210</v>
      </c>
    </row>
    <row r="3052" s="2" customFormat="1" ht="16.5" customHeight="1">
      <c r="A3052" s="39"/>
      <c r="B3052" s="40"/>
      <c r="C3052" s="220" t="s">
        <v>3552</v>
      </c>
      <c r="D3052" s="220" t="s">
        <v>198</v>
      </c>
      <c r="E3052" s="221" t="s">
        <v>3553</v>
      </c>
      <c r="F3052" s="222" t="s">
        <v>3554</v>
      </c>
      <c r="G3052" s="223" t="s">
        <v>643</v>
      </c>
      <c r="H3052" s="224">
        <v>1</v>
      </c>
      <c r="I3052" s="225"/>
      <c r="J3052" s="226">
        <f>ROUND(I3052*H3052,2)</f>
        <v>0</v>
      </c>
      <c r="K3052" s="227"/>
      <c r="L3052" s="45"/>
      <c r="M3052" s="228" t="s">
        <v>1</v>
      </c>
      <c r="N3052" s="229" t="s">
        <v>38</v>
      </c>
      <c r="O3052" s="92"/>
      <c r="P3052" s="230">
        <f>O3052*H3052</f>
        <v>0</v>
      </c>
      <c r="Q3052" s="230">
        <v>0</v>
      </c>
      <c r="R3052" s="230">
        <f>Q3052*H3052</f>
        <v>0</v>
      </c>
      <c r="S3052" s="230">
        <v>0</v>
      </c>
      <c r="T3052" s="231">
        <f>S3052*H3052</f>
        <v>0</v>
      </c>
      <c r="U3052" s="39"/>
      <c r="V3052" s="39"/>
      <c r="W3052" s="39"/>
      <c r="X3052" s="39"/>
      <c r="Y3052" s="39"/>
      <c r="Z3052" s="39"/>
      <c r="AA3052" s="39"/>
      <c r="AB3052" s="39"/>
      <c r="AC3052" s="39"/>
      <c r="AD3052" s="39"/>
      <c r="AE3052" s="39"/>
      <c r="AR3052" s="232" t="s">
        <v>231</v>
      </c>
      <c r="AT3052" s="232" t="s">
        <v>198</v>
      </c>
      <c r="AU3052" s="232" t="s">
        <v>210</v>
      </c>
      <c r="AY3052" s="18" t="s">
        <v>196</v>
      </c>
      <c r="BE3052" s="233">
        <f>IF(N3052="základní",J3052,0)</f>
        <v>0</v>
      </c>
      <c r="BF3052" s="233">
        <f>IF(N3052="snížená",J3052,0)</f>
        <v>0</v>
      </c>
      <c r="BG3052" s="233">
        <f>IF(N3052="zákl. přenesená",J3052,0)</f>
        <v>0</v>
      </c>
      <c r="BH3052" s="233">
        <f>IF(N3052="sníž. přenesená",J3052,0)</f>
        <v>0</v>
      </c>
      <c r="BI3052" s="233">
        <f>IF(N3052="nulová",J3052,0)</f>
        <v>0</v>
      </c>
      <c r="BJ3052" s="18" t="s">
        <v>80</v>
      </c>
      <c r="BK3052" s="233">
        <f>ROUND(I3052*H3052,2)</f>
        <v>0</v>
      </c>
      <c r="BL3052" s="18" t="s">
        <v>231</v>
      </c>
      <c r="BM3052" s="232" t="s">
        <v>3555</v>
      </c>
    </row>
    <row r="3053" s="2" customFormat="1">
      <c r="A3053" s="39"/>
      <c r="B3053" s="40"/>
      <c r="C3053" s="41"/>
      <c r="D3053" s="234" t="s">
        <v>203</v>
      </c>
      <c r="E3053" s="41"/>
      <c r="F3053" s="235" t="s">
        <v>3554</v>
      </c>
      <c r="G3053" s="41"/>
      <c r="H3053" s="41"/>
      <c r="I3053" s="236"/>
      <c r="J3053" s="41"/>
      <c r="K3053" s="41"/>
      <c r="L3053" s="45"/>
      <c r="M3053" s="237"/>
      <c r="N3053" s="238"/>
      <c r="O3053" s="92"/>
      <c r="P3053" s="92"/>
      <c r="Q3053" s="92"/>
      <c r="R3053" s="92"/>
      <c r="S3053" s="92"/>
      <c r="T3053" s="93"/>
      <c r="U3053" s="39"/>
      <c r="V3053" s="39"/>
      <c r="W3053" s="39"/>
      <c r="X3053" s="39"/>
      <c r="Y3053" s="39"/>
      <c r="Z3053" s="39"/>
      <c r="AA3053" s="39"/>
      <c r="AB3053" s="39"/>
      <c r="AC3053" s="39"/>
      <c r="AD3053" s="39"/>
      <c r="AE3053" s="39"/>
      <c r="AT3053" s="18" t="s">
        <v>203</v>
      </c>
      <c r="AU3053" s="18" t="s">
        <v>210</v>
      </c>
    </row>
    <row r="3054" s="2" customFormat="1" ht="21.75" customHeight="1">
      <c r="A3054" s="39"/>
      <c r="B3054" s="40"/>
      <c r="C3054" s="220" t="s">
        <v>2260</v>
      </c>
      <c r="D3054" s="220" t="s">
        <v>198</v>
      </c>
      <c r="E3054" s="221" t="s">
        <v>3556</v>
      </c>
      <c r="F3054" s="222" t="s">
        <v>3557</v>
      </c>
      <c r="G3054" s="223" t="s">
        <v>643</v>
      </c>
      <c r="H3054" s="224">
        <v>2</v>
      </c>
      <c r="I3054" s="225"/>
      <c r="J3054" s="226">
        <f>ROUND(I3054*H3054,2)</f>
        <v>0</v>
      </c>
      <c r="K3054" s="227"/>
      <c r="L3054" s="45"/>
      <c r="M3054" s="228" t="s">
        <v>1</v>
      </c>
      <c r="N3054" s="229" t="s">
        <v>38</v>
      </c>
      <c r="O3054" s="92"/>
      <c r="P3054" s="230">
        <f>O3054*H3054</f>
        <v>0</v>
      </c>
      <c r="Q3054" s="230">
        <v>0</v>
      </c>
      <c r="R3054" s="230">
        <f>Q3054*H3054</f>
        <v>0</v>
      </c>
      <c r="S3054" s="230">
        <v>0</v>
      </c>
      <c r="T3054" s="231">
        <f>S3054*H3054</f>
        <v>0</v>
      </c>
      <c r="U3054" s="39"/>
      <c r="V3054" s="39"/>
      <c r="W3054" s="39"/>
      <c r="X3054" s="39"/>
      <c r="Y3054" s="39"/>
      <c r="Z3054" s="39"/>
      <c r="AA3054" s="39"/>
      <c r="AB3054" s="39"/>
      <c r="AC3054" s="39"/>
      <c r="AD3054" s="39"/>
      <c r="AE3054" s="39"/>
      <c r="AR3054" s="232" t="s">
        <v>231</v>
      </c>
      <c r="AT3054" s="232" t="s">
        <v>198</v>
      </c>
      <c r="AU3054" s="232" t="s">
        <v>210</v>
      </c>
      <c r="AY3054" s="18" t="s">
        <v>196</v>
      </c>
      <c r="BE3054" s="233">
        <f>IF(N3054="základní",J3054,0)</f>
        <v>0</v>
      </c>
      <c r="BF3054" s="233">
        <f>IF(N3054="snížená",J3054,0)</f>
        <v>0</v>
      </c>
      <c r="BG3054" s="233">
        <f>IF(N3054="zákl. přenesená",J3054,0)</f>
        <v>0</v>
      </c>
      <c r="BH3054" s="233">
        <f>IF(N3054="sníž. přenesená",J3054,0)</f>
        <v>0</v>
      </c>
      <c r="BI3054" s="233">
        <f>IF(N3054="nulová",J3054,0)</f>
        <v>0</v>
      </c>
      <c r="BJ3054" s="18" t="s">
        <v>80</v>
      </c>
      <c r="BK3054" s="233">
        <f>ROUND(I3054*H3054,2)</f>
        <v>0</v>
      </c>
      <c r="BL3054" s="18" t="s">
        <v>231</v>
      </c>
      <c r="BM3054" s="232" t="s">
        <v>3558</v>
      </c>
    </row>
    <row r="3055" s="2" customFormat="1">
      <c r="A3055" s="39"/>
      <c r="B3055" s="40"/>
      <c r="C3055" s="41"/>
      <c r="D3055" s="234" t="s">
        <v>203</v>
      </c>
      <c r="E3055" s="41"/>
      <c r="F3055" s="235" t="s">
        <v>3557</v>
      </c>
      <c r="G3055" s="41"/>
      <c r="H3055" s="41"/>
      <c r="I3055" s="236"/>
      <c r="J3055" s="41"/>
      <c r="K3055" s="41"/>
      <c r="L3055" s="45"/>
      <c r="M3055" s="237"/>
      <c r="N3055" s="238"/>
      <c r="O3055" s="92"/>
      <c r="P3055" s="92"/>
      <c r="Q3055" s="92"/>
      <c r="R3055" s="92"/>
      <c r="S3055" s="92"/>
      <c r="T3055" s="93"/>
      <c r="U3055" s="39"/>
      <c r="V3055" s="39"/>
      <c r="W3055" s="39"/>
      <c r="X3055" s="39"/>
      <c r="Y3055" s="39"/>
      <c r="Z3055" s="39"/>
      <c r="AA3055" s="39"/>
      <c r="AB3055" s="39"/>
      <c r="AC3055" s="39"/>
      <c r="AD3055" s="39"/>
      <c r="AE3055" s="39"/>
      <c r="AT3055" s="18" t="s">
        <v>203</v>
      </c>
      <c r="AU3055" s="18" t="s">
        <v>210</v>
      </c>
    </row>
    <row r="3056" s="2" customFormat="1" ht="16.5" customHeight="1">
      <c r="A3056" s="39"/>
      <c r="B3056" s="40"/>
      <c r="C3056" s="220" t="s">
        <v>3559</v>
      </c>
      <c r="D3056" s="220" t="s">
        <v>198</v>
      </c>
      <c r="E3056" s="221" t="s">
        <v>3560</v>
      </c>
      <c r="F3056" s="222" t="s">
        <v>3561</v>
      </c>
      <c r="G3056" s="223" t="s">
        <v>643</v>
      </c>
      <c r="H3056" s="224">
        <v>2</v>
      </c>
      <c r="I3056" s="225"/>
      <c r="J3056" s="226">
        <f>ROUND(I3056*H3056,2)</f>
        <v>0</v>
      </c>
      <c r="K3056" s="227"/>
      <c r="L3056" s="45"/>
      <c r="M3056" s="228" t="s">
        <v>1</v>
      </c>
      <c r="N3056" s="229" t="s">
        <v>38</v>
      </c>
      <c r="O3056" s="92"/>
      <c r="P3056" s="230">
        <f>O3056*H3056</f>
        <v>0</v>
      </c>
      <c r="Q3056" s="230">
        <v>0</v>
      </c>
      <c r="R3056" s="230">
        <f>Q3056*H3056</f>
        <v>0</v>
      </c>
      <c r="S3056" s="230">
        <v>0</v>
      </c>
      <c r="T3056" s="231">
        <f>S3056*H3056</f>
        <v>0</v>
      </c>
      <c r="U3056" s="39"/>
      <c r="V3056" s="39"/>
      <c r="W3056" s="39"/>
      <c r="X3056" s="39"/>
      <c r="Y3056" s="39"/>
      <c r="Z3056" s="39"/>
      <c r="AA3056" s="39"/>
      <c r="AB3056" s="39"/>
      <c r="AC3056" s="39"/>
      <c r="AD3056" s="39"/>
      <c r="AE3056" s="39"/>
      <c r="AR3056" s="232" t="s">
        <v>231</v>
      </c>
      <c r="AT3056" s="232" t="s">
        <v>198</v>
      </c>
      <c r="AU3056" s="232" t="s">
        <v>210</v>
      </c>
      <c r="AY3056" s="18" t="s">
        <v>196</v>
      </c>
      <c r="BE3056" s="233">
        <f>IF(N3056="základní",J3056,0)</f>
        <v>0</v>
      </c>
      <c r="BF3056" s="233">
        <f>IF(N3056="snížená",J3056,0)</f>
        <v>0</v>
      </c>
      <c r="BG3056" s="233">
        <f>IF(N3056="zákl. přenesená",J3056,0)</f>
        <v>0</v>
      </c>
      <c r="BH3056" s="233">
        <f>IF(N3056="sníž. přenesená",J3056,0)</f>
        <v>0</v>
      </c>
      <c r="BI3056" s="233">
        <f>IF(N3056="nulová",J3056,0)</f>
        <v>0</v>
      </c>
      <c r="BJ3056" s="18" t="s">
        <v>80</v>
      </c>
      <c r="BK3056" s="233">
        <f>ROUND(I3056*H3056,2)</f>
        <v>0</v>
      </c>
      <c r="BL3056" s="18" t="s">
        <v>231</v>
      </c>
      <c r="BM3056" s="232" t="s">
        <v>3562</v>
      </c>
    </row>
    <row r="3057" s="2" customFormat="1">
      <c r="A3057" s="39"/>
      <c r="B3057" s="40"/>
      <c r="C3057" s="41"/>
      <c r="D3057" s="234" t="s">
        <v>203</v>
      </c>
      <c r="E3057" s="41"/>
      <c r="F3057" s="235" t="s">
        <v>3561</v>
      </c>
      <c r="G3057" s="41"/>
      <c r="H3057" s="41"/>
      <c r="I3057" s="236"/>
      <c r="J3057" s="41"/>
      <c r="K3057" s="41"/>
      <c r="L3057" s="45"/>
      <c r="M3057" s="237"/>
      <c r="N3057" s="238"/>
      <c r="O3057" s="92"/>
      <c r="P3057" s="92"/>
      <c r="Q3057" s="92"/>
      <c r="R3057" s="92"/>
      <c r="S3057" s="92"/>
      <c r="T3057" s="93"/>
      <c r="U3057" s="39"/>
      <c r="V3057" s="39"/>
      <c r="W3057" s="39"/>
      <c r="X3057" s="39"/>
      <c r="Y3057" s="39"/>
      <c r="Z3057" s="39"/>
      <c r="AA3057" s="39"/>
      <c r="AB3057" s="39"/>
      <c r="AC3057" s="39"/>
      <c r="AD3057" s="39"/>
      <c r="AE3057" s="39"/>
      <c r="AT3057" s="18" t="s">
        <v>203</v>
      </c>
      <c r="AU3057" s="18" t="s">
        <v>210</v>
      </c>
    </row>
    <row r="3058" s="2" customFormat="1" ht="24.15" customHeight="1">
      <c r="A3058" s="39"/>
      <c r="B3058" s="40"/>
      <c r="C3058" s="220" t="s">
        <v>2270</v>
      </c>
      <c r="D3058" s="220" t="s">
        <v>198</v>
      </c>
      <c r="E3058" s="221" t="s">
        <v>3563</v>
      </c>
      <c r="F3058" s="222" t="s">
        <v>3564</v>
      </c>
      <c r="G3058" s="223" t="s">
        <v>2828</v>
      </c>
      <c r="H3058" s="224">
        <v>1</v>
      </c>
      <c r="I3058" s="225"/>
      <c r="J3058" s="226">
        <f>ROUND(I3058*H3058,2)</f>
        <v>0</v>
      </c>
      <c r="K3058" s="227"/>
      <c r="L3058" s="45"/>
      <c r="M3058" s="228" t="s">
        <v>1</v>
      </c>
      <c r="N3058" s="229" t="s">
        <v>38</v>
      </c>
      <c r="O3058" s="92"/>
      <c r="P3058" s="230">
        <f>O3058*H3058</f>
        <v>0</v>
      </c>
      <c r="Q3058" s="230">
        <v>0</v>
      </c>
      <c r="R3058" s="230">
        <f>Q3058*H3058</f>
        <v>0</v>
      </c>
      <c r="S3058" s="230">
        <v>0</v>
      </c>
      <c r="T3058" s="231">
        <f>S3058*H3058</f>
        <v>0</v>
      </c>
      <c r="U3058" s="39"/>
      <c r="V3058" s="39"/>
      <c r="W3058" s="39"/>
      <c r="X3058" s="39"/>
      <c r="Y3058" s="39"/>
      <c r="Z3058" s="39"/>
      <c r="AA3058" s="39"/>
      <c r="AB3058" s="39"/>
      <c r="AC3058" s="39"/>
      <c r="AD3058" s="39"/>
      <c r="AE3058" s="39"/>
      <c r="AR3058" s="232" t="s">
        <v>231</v>
      </c>
      <c r="AT3058" s="232" t="s">
        <v>198</v>
      </c>
      <c r="AU3058" s="232" t="s">
        <v>210</v>
      </c>
      <c r="AY3058" s="18" t="s">
        <v>196</v>
      </c>
      <c r="BE3058" s="233">
        <f>IF(N3058="základní",J3058,0)</f>
        <v>0</v>
      </c>
      <c r="BF3058" s="233">
        <f>IF(N3058="snížená",J3058,0)</f>
        <v>0</v>
      </c>
      <c r="BG3058" s="233">
        <f>IF(N3058="zákl. přenesená",J3058,0)</f>
        <v>0</v>
      </c>
      <c r="BH3058" s="233">
        <f>IF(N3058="sníž. přenesená",J3058,0)</f>
        <v>0</v>
      </c>
      <c r="BI3058" s="233">
        <f>IF(N3058="nulová",J3058,0)</f>
        <v>0</v>
      </c>
      <c r="BJ3058" s="18" t="s">
        <v>80</v>
      </c>
      <c r="BK3058" s="233">
        <f>ROUND(I3058*H3058,2)</f>
        <v>0</v>
      </c>
      <c r="BL3058" s="18" t="s">
        <v>231</v>
      </c>
      <c r="BM3058" s="232" t="s">
        <v>3565</v>
      </c>
    </row>
    <row r="3059" s="2" customFormat="1">
      <c r="A3059" s="39"/>
      <c r="B3059" s="40"/>
      <c r="C3059" s="41"/>
      <c r="D3059" s="234" t="s">
        <v>203</v>
      </c>
      <c r="E3059" s="41"/>
      <c r="F3059" s="235" t="s">
        <v>3564</v>
      </c>
      <c r="G3059" s="41"/>
      <c r="H3059" s="41"/>
      <c r="I3059" s="236"/>
      <c r="J3059" s="41"/>
      <c r="K3059" s="41"/>
      <c r="L3059" s="45"/>
      <c r="M3059" s="237"/>
      <c r="N3059" s="238"/>
      <c r="O3059" s="92"/>
      <c r="P3059" s="92"/>
      <c r="Q3059" s="92"/>
      <c r="R3059" s="92"/>
      <c r="S3059" s="92"/>
      <c r="T3059" s="93"/>
      <c r="U3059" s="39"/>
      <c r="V3059" s="39"/>
      <c r="W3059" s="39"/>
      <c r="X3059" s="39"/>
      <c r="Y3059" s="39"/>
      <c r="Z3059" s="39"/>
      <c r="AA3059" s="39"/>
      <c r="AB3059" s="39"/>
      <c r="AC3059" s="39"/>
      <c r="AD3059" s="39"/>
      <c r="AE3059" s="39"/>
      <c r="AT3059" s="18" t="s">
        <v>203</v>
      </c>
      <c r="AU3059" s="18" t="s">
        <v>210</v>
      </c>
    </row>
    <row r="3060" s="2" customFormat="1" ht="16.5" customHeight="1">
      <c r="A3060" s="39"/>
      <c r="B3060" s="40"/>
      <c r="C3060" s="220" t="s">
        <v>3566</v>
      </c>
      <c r="D3060" s="220" t="s">
        <v>198</v>
      </c>
      <c r="E3060" s="221" t="s">
        <v>3567</v>
      </c>
      <c r="F3060" s="222" t="s">
        <v>3568</v>
      </c>
      <c r="G3060" s="223" t="s">
        <v>643</v>
      </c>
      <c r="H3060" s="224">
        <v>1</v>
      </c>
      <c r="I3060" s="225"/>
      <c r="J3060" s="226">
        <f>ROUND(I3060*H3060,2)</f>
        <v>0</v>
      </c>
      <c r="K3060" s="227"/>
      <c r="L3060" s="45"/>
      <c r="M3060" s="228" t="s">
        <v>1</v>
      </c>
      <c r="N3060" s="229" t="s">
        <v>38</v>
      </c>
      <c r="O3060" s="92"/>
      <c r="P3060" s="230">
        <f>O3060*H3060</f>
        <v>0</v>
      </c>
      <c r="Q3060" s="230">
        <v>0</v>
      </c>
      <c r="R3060" s="230">
        <f>Q3060*H3060</f>
        <v>0</v>
      </c>
      <c r="S3060" s="230">
        <v>0</v>
      </c>
      <c r="T3060" s="231">
        <f>S3060*H3060</f>
        <v>0</v>
      </c>
      <c r="U3060" s="39"/>
      <c r="V3060" s="39"/>
      <c r="W3060" s="39"/>
      <c r="X3060" s="39"/>
      <c r="Y3060" s="39"/>
      <c r="Z3060" s="39"/>
      <c r="AA3060" s="39"/>
      <c r="AB3060" s="39"/>
      <c r="AC3060" s="39"/>
      <c r="AD3060" s="39"/>
      <c r="AE3060" s="39"/>
      <c r="AR3060" s="232" t="s">
        <v>231</v>
      </c>
      <c r="AT3060" s="232" t="s">
        <v>198</v>
      </c>
      <c r="AU3060" s="232" t="s">
        <v>210</v>
      </c>
      <c r="AY3060" s="18" t="s">
        <v>196</v>
      </c>
      <c r="BE3060" s="233">
        <f>IF(N3060="základní",J3060,0)</f>
        <v>0</v>
      </c>
      <c r="BF3060" s="233">
        <f>IF(N3060="snížená",J3060,0)</f>
        <v>0</v>
      </c>
      <c r="BG3060" s="233">
        <f>IF(N3060="zákl. přenesená",J3060,0)</f>
        <v>0</v>
      </c>
      <c r="BH3060" s="233">
        <f>IF(N3060="sníž. přenesená",J3060,0)</f>
        <v>0</v>
      </c>
      <c r="BI3060" s="233">
        <f>IF(N3060="nulová",J3060,0)</f>
        <v>0</v>
      </c>
      <c r="BJ3060" s="18" t="s">
        <v>80</v>
      </c>
      <c r="BK3060" s="233">
        <f>ROUND(I3060*H3060,2)</f>
        <v>0</v>
      </c>
      <c r="BL3060" s="18" t="s">
        <v>231</v>
      </c>
      <c r="BM3060" s="232" t="s">
        <v>3569</v>
      </c>
    </row>
    <row r="3061" s="2" customFormat="1">
      <c r="A3061" s="39"/>
      <c r="B3061" s="40"/>
      <c r="C3061" s="41"/>
      <c r="D3061" s="234" t="s">
        <v>203</v>
      </c>
      <c r="E3061" s="41"/>
      <c r="F3061" s="235" t="s">
        <v>3568</v>
      </c>
      <c r="G3061" s="41"/>
      <c r="H3061" s="41"/>
      <c r="I3061" s="236"/>
      <c r="J3061" s="41"/>
      <c r="K3061" s="41"/>
      <c r="L3061" s="45"/>
      <c r="M3061" s="237"/>
      <c r="N3061" s="238"/>
      <c r="O3061" s="92"/>
      <c r="P3061" s="92"/>
      <c r="Q3061" s="92"/>
      <c r="R3061" s="92"/>
      <c r="S3061" s="92"/>
      <c r="T3061" s="93"/>
      <c r="U3061" s="39"/>
      <c r="V3061" s="39"/>
      <c r="W3061" s="39"/>
      <c r="X3061" s="39"/>
      <c r="Y3061" s="39"/>
      <c r="Z3061" s="39"/>
      <c r="AA3061" s="39"/>
      <c r="AB3061" s="39"/>
      <c r="AC3061" s="39"/>
      <c r="AD3061" s="39"/>
      <c r="AE3061" s="39"/>
      <c r="AT3061" s="18" t="s">
        <v>203</v>
      </c>
      <c r="AU3061" s="18" t="s">
        <v>210</v>
      </c>
    </row>
    <row r="3062" s="2" customFormat="1" ht="33" customHeight="1">
      <c r="A3062" s="39"/>
      <c r="B3062" s="40"/>
      <c r="C3062" s="220" t="s">
        <v>2280</v>
      </c>
      <c r="D3062" s="220" t="s">
        <v>198</v>
      </c>
      <c r="E3062" s="221" t="s">
        <v>3570</v>
      </c>
      <c r="F3062" s="222" t="s">
        <v>3571</v>
      </c>
      <c r="G3062" s="223" t="s">
        <v>2828</v>
      </c>
      <c r="H3062" s="224">
        <v>1</v>
      </c>
      <c r="I3062" s="225"/>
      <c r="J3062" s="226">
        <f>ROUND(I3062*H3062,2)</f>
        <v>0</v>
      </c>
      <c r="K3062" s="227"/>
      <c r="L3062" s="45"/>
      <c r="M3062" s="228" t="s">
        <v>1</v>
      </c>
      <c r="N3062" s="229" t="s">
        <v>38</v>
      </c>
      <c r="O3062" s="92"/>
      <c r="P3062" s="230">
        <f>O3062*H3062</f>
        <v>0</v>
      </c>
      <c r="Q3062" s="230">
        <v>0</v>
      </c>
      <c r="R3062" s="230">
        <f>Q3062*H3062</f>
        <v>0</v>
      </c>
      <c r="S3062" s="230">
        <v>0</v>
      </c>
      <c r="T3062" s="231">
        <f>S3062*H3062</f>
        <v>0</v>
      </c>
      <c r="U3062" s="39"/>
      <c r="V3062" s="39"/>
      <c r="W3062" s="39"/>
      <c r="X3062" s="39"/>
      <c r="Y3062" s="39"/>
      <c r="Z3062" s="39"/>
      <c r="AA3062" s="39"/>
      <c r="AB3062" s="39"/>
      <c r="AC3062" s="39"/>
      <c r="AD3062" s="39"/>
      <c r="AE3062" s="39"/>
      <c r="AR3062" s="232" t="s">
        <v>231</v>
      </c>
      <c r="AT3062" s="232" t="s">
        <v>198</v>
      </c>
      <c r="AU3062" s="232" t="s">
        <v>210</v>
      </c>
      <c r="AY3062" s="18" t="s">
        <v>196</v>
      </c>
      <c r="BE3062" s="233">
        <f>IF(N3062="základní",J3062,0)</f>
        <v>0</v>
      </c>
      <c r="BF3062" s="233">
        <f>IF(N3062="snížená",J3062,0)</f>
        <v>0</v>
      </c>
      <c r="BG3062" s="233">
        <f>IF(N3062="zákl. přenesená",J3062,0)</f>
        <v>0</v>
      </c>
      <c r="BH3062" s="233">
        <f>IF(N3062="sníž. přenesená",J3062,0)</f>
        <v>0</v>
      </c>
      <c r="BI3062" s="233">
        <f>IF(N3062="nulová",J3062,0)</f>
        <v>0</v>
      </c>
      <c r="BJ3062" s="18" t="s">
        <v>80</v>
      </c>
      <c r="BK3062" s="233">
        <f>ROUND(I3062*H3062,2)</f>
        <v>0</v>
      </c>
      <c r="BL3062" s="18" t="s">
        <v>231</v>
      </c>
      <c r="BM3062" s="232" t="s">
        <v>3572</v>
      </c>
    </row>
    <row r="3063" s="2" customFormat="1">
      <c r="A3063" s="39"/>
      <c r="B3063" s="40"/>
      <c r="C3063" s="41"/>
      <c r="D3063" s="234" t="s">
        <v>203</v>
      </c>
      <c r="E3063" s="41"/>
      <c r="F3063" s="235" t="s">
        <v>3571</v>
      </c>
      <c r="G3063" s="41"/>
      <c r="H3063" s="41"/>
      <c r="I3063" s="236"/>
      <c r="J3063" s="41"/>
      <c r="K3063" s="41"/>
      <c r="L3063" s="45"/>
      <c r="M3063" s="237"/>
      <c r="N3063" s="238"/>
      <c r="O3063" s="92"/>
      <c r="P3063" s="92"/>
      <c r="Q3063" s="92"/>
      <c r="R3063" s="92"/>
      <c r="S3063" s="92"/>
      <c r="T3063" s="93"/>
      <c r="U3063" s="39"/>
      <c r="V3063" s="39"/>
      <c r="W3063" s="39"/>
      <c r="X3063" s="39"/>
      <c r="Y3063" s="39"/>
      <c r="Z3063" s="39"/>
      <c r="AA3063" s="39"/>
      <c r="AB3063" s="39"/>
      <c r="AC3063" s="39"/>
      <c r="AD3063" s="39"/>
      <c r="AE3063" s="39"/>
      <c r="AT3063" s="18" t="s">
        <v>203</v>
      </c>
      <c r="AU3063" s="18" t="s">
        <v>210</v>
      </c>
    </row>
    <row r="3064" s="2" customFormat="1" ht="24.15" customHeight="1">
      <c r="A3064" s="39"/>
      <c r="B3064" s="40"/>
      <c r="C3064" s="220" t="s">
        <v>3573</v>
      </c>
      <c r="D3064" s="220" t="s">
        <v>198</v>
      </c>
      <c r="E3064" s="221" t="s">
        <v>3574</v>
      </c>
      <c r="F3064" s="222" t="s">
        <v>3575</v>
      </c>
      <c r="G3064" s="223" t="s">
        <v>643</v>
      </c>
      <c r="H3064" s="224">
        <v>10</v>
      </c>
      <c r="I3064" s="225"/>
      <c r="J3064" s="226">
        <f>ROUND(I3064*H3064,2)</f>
        <v>0</v>
      </c>
      <c r="K3064" s="227"/>
      <c r="L3064" s="45"/>
      <c r="M3064" s="228" t="s">
        <v>1</v>
      </c>
      <c r="N3064" s="229" t="s">
        <v>38</v>
      </c>
      <c r="O3064" s="92"/>
      <c r="P3064" s="230">
        <f>O3064*H3064</f>
        <v>0</v>
      </c>
      <c r="Q3064" s="230">
        <v>0</v>
      </c>
      <c r="R3064" s="230">
        <f>Q3064*H3064</f>
        <v>0</v>
      </c>
      <c r="S3064" s="230">
        <v>0</v>
      </c>
      <c r="T3064" s="231">
        <f>S3064*H3064</f>
        <v>0</v>
      </c>
      <c r="U3064" s="39"/>
      <c r="V3064" s="39"/>
      <c r="W3064" s="39"/>
      <c r="X3064" s="39"/>
      <c r="Y3064" s="39"/>
      <c r="Z3064" s="39"/>
      <c r="AA3064" s="39"/>
      <c r="AB3064" s="39"/>
      <c r="AC3064" s="39"/>
      <c r="AD3064" s="39"/>
      <c r="AE3064" s="39"/>
      <c r="AR3064" s="232" t="s">
        <v>231</v>
      </c>
      <c r="AT3064" s="232" t="s">
        <v>198</v>
      </c>
      <c r="AU3064" s="232" t="s">
        <v>210</v>
      </c>
      <c r="AY3064" s="18" t="s">
        <v>196</v>
      </c>
      <c r="BE3064" s="233">
        <f>IF(N3064="základní",J3064,0)</f>
        <v>0</v>
      </c>
      <c r="BF3064" s="233">
        <f>IF(N3064="snížená",J3064,0)</f>
        <v>0</v>
      </c>
      <c r="BG3064" s="233">
        <f>IF(N3064="zákl. přenesená",J3064,0)</f>
        <v>0</v>
      </c>
      <c r="BH3064" s="233">
        <f>IF(N3064="sníž. přenesená",J3064,0)</f>
        <v>0</v>
      </c>
      <c r="BI3064" s="233">
        <f>IF(N3064="nulová",J3064,0)</f>
        <v>0</v>
      </c>
      <c r="BJ3064" s="18" t="s">
        <v>80</v>
      </c>
      <c r="BK3064" s="233">
        <f>ROUND(I3064*H3064,2)</f>
        <v>0</v>
      </c>
      <c r="BL3064" s="18" t="s">
        <v>231</v>
      </c>
      <c r="BM3064" s="232" t="s">
        <v>3576</v>
      </c>
    </row>
    <row r="3065" s="2" customFormat="1">
      <c r="A3065" s="39"/>
      <c r="B3065" s="40"/>
      <c r="C3065" s="41"/>
      <c r="D3065" s="234" t="s">
        <v>203</v>
      </c>
      <c r="E3065" s="41"/>
      <c r="F3065" s="235" t="s">
        <v>3575</v>
      </c>
      <c r="G3065" s="41"/>
      <c r="H3065" s="41"/>
      <c r="I3065" s="236"/>
      <c r="J3065" s="41"/>
      <c r="K3065" s="41"/>
      <c r="L3065" s="45"/>
      <c r="M3065" s="237"/>
      <c r="N3065" s="238"/>
      <c r="O3065" s="92"/>
      <c r="P3065" s="92"/>
      <c r="Q3065" s="92"/>
      <c r="R3065" s="92"/>
      <c r="S3065" s="92"/>
      <c r="T3065" s="93"/>
      <c r="U3065" s="39"/>
      <c r="V3065" s="39"/>
      <c r="W3065" s="39"/>
      <c r="X3065" s="39"/>
      <c r="Y3065" s="39"/>
      <c r="Z3065" s="39"/>
      <c r="AA3065" s="39"/>
      <c r="AB3065" s="39"/>
      <c r="AC3065" s="39"/>
      <c r="AD3065" s="39"/>
      <c r="AE3065" s="39"/>
      <c r="AT3065" s="18" t="s">
        <v>203</v>
      </c>
      <c r="AU3065" s="18" t="s">
        <v>210</v>
      </c>
    </row>
    <row r="3066" s="2" customFormat="1" ht="37.8" customHeight="1">
      <c r="A3066" s="39"/>
      <c r="B3066" s="40"/>
      <c r="C3066" s="220" t="s">
        <v>2286</v>
      </c>
      <c r="D3066" s="220" t="s">
        <v>198</v>
      </c>
      <c r="E3066" s="221" t="s">
        <v>3577</v>
      </c>
      <c r="F3066" s="222" t="s">
        <v>3578</v>
      </c>
      <c r="G3066" s="223" t="s">
        <v>2828</v>
      </c>
      <c r="H3066" s="224">
        <v>1</v>
      </c>
      <c r="I3066" s="225"/>
      <c r="J3066" s="226">
        <f>ROUND(I3066*H3066,2)</f>
        <v>0</v>
      </c>
      <c r="K3066" s="227"/>
      <c r="L3066" s="45"/>
      <c r="M3066" s="228" t="s">
        <v>1</v>
      </c>
      <c r="N3066" s="229" t="s">
        <v>38</v>
      </c>
      <c r="O3066" s="92"/>
      <c r="P3066" s="230">
        <f>O3066*H3066</f>
        <v>0</v>
      </c>
      <c r="Q3066" s="230">
        <v>0</v>
      </c>
      <c r="R3066" s="230">
        <f>Q3066*H3066</f>
        <v>0</v>
      </c>
      <c r="S3066" s="230">
        <v>0</v>
      </c>
      <c r="T3066" s="231">
        <f>S3066*H3066</f>
        <v>0</v>
      </c>
      <c r="U3066" s="39"/>
      <c r="V3066" s="39"/>
      <c r="W3066" s="39"/>
      <c r="X3066" s="39"/>
      <c r="Y3066" s="39"/>
      <c r="Z3066" s="39"/>
      <c r="AA3066" s="39"/>
      <c r="AB3066" s="39"/>
      <c r="AC3066" s="39"/>
      <c r="AD3066" s="39"/>
      <c r="AE3066" s="39"/>
      <c r="AR3066" s="232" t="s">
        <v>231</v>
      </c>
      <c r="AT3066" s="232" t="s">
        <v>198</v>
      </c>
      <c r="AU3066" s="232" t="s">
        <v>210</v>
      </c>
      <c r="AY3066" s="18" t="s">
        <v>196</v>
      </c>
      <c r="BE3066" s="233">
        <f>IF(N3066="základní",J3066,0)</f>
        <v>0</v>
      </c>
      <c r="BF3066" s="233">
        <f>IF(N3066="snížená",J3066,0)</f>
        <v>0</v>
      </c>
      <c r="BG3066" s="233">
        <f>IF(N3066="zákl. přenesená",J3066,0)</f>
        <v>0</v>
      </c>
      <c r="BH3066" s="233">
        <f>IF(N3066="sníž. přenesená",J3066,0)</f>
        <v>0</v>
      </c>
      <c r="BI3066" s="233">
        <f>IF(N3066="nulová",J3066,0)</f>
        <v>0</v>
      </c>
      <c r="BJ3066" s="18" t="s">
        <v>80</v>
      </c>
      <c r="BK3066" s="233">
        <f>ROUND(I3066*H3066,2)</f>
        <v>0</v>
      </c>
      <c r="BL3066" s="18" t="s">
        <v>231</v>
      </c>
      <c r="BM3066" s="232" t="s">
        <v>3579</v>
      </c>
    </row>
    <row r="3067" s="2" customFormat="1">
      <c r="A3067" s="39"/>
      <c r="B3067" s="40"/>
      <c r="C3067" s="41"/>
      <c r="D3067" s="234" t="s">
        <v>203</v>
      </c>
      <c r="E3067" s="41"/>
      <c r="F3067" s="235" t="s">
        <v>3578</v>
      </c>
      <c r="G3067" s="41"/>
      <c r="H3067" s="41"/>
      <c r="I3067" s="236"/>
      <c r="J3067" s="41"/>
      <c r="K3067" s="41"/>
      <c r="L3067" s="45"/>
      <c r="M3067" s="237"/>
      <c r="N3067" s="238"/>
      <c r="O3067" s="92"/>
      <c r="P3067" s="92"/>
      <c r="Q3067" s="92"/>
      <c r="R3067" s="92"/>
      <c r="S3067" s="92"/>
      <c r="T3067" s="93"/>
      <c r="U3067" s="39"/>
      <c r="V3067" s="39"/>
      <c r="W3067" s="39"/>
      <c r="X3067" s="39"/>
      <c r="Y3067" s="39"/>
      <c r="Z3067" s="39"/>
      <c r="AA3067" s="39"/>
      <c r="AB3067" s="39"/>
      <c r="AC3067" s="39"/>
      <c r="AD3067" s="39"/>
      <c r="AE3067" s="39"/>
      <c r="AT3067" s="18" t="s">
        <v>203</v>
      </c>
      <c r="AU3067" s="18" t="s">
        <v>210</v>
      </c>
    </row>
    <row r="3068" s="2" customFormat="1" ht="37.8" customHeight="1">
      <c r="A3068" s="39"/>
      <c r="B3068" s="40"/>
      <c r="C3068" s="220" t="s">
        <v>3580</v>
      </c>
      <c r="D3068" s="220" t="s">
        <v>198</v>
      </c>
      <c r="E3068" s="221" t="s">
        <v>3581</v>
      </c>
      <c r="F3068" s="222" t="s">
        <v>3582</v>
      </c>
      <c r="G3068" s="223" t="s">
        <v>643</v>
      </c>
      <c r="H3068" s="224">
        <v>1</v>
      </c>
      <c r="I3068" s="225"/>
      <c r="J3068" s="226">
        <f>ROUND(I3068*H3068,2)</f>
        <v>0</v>
      </c>
      <c r="K3068" s="227"/>
      <c r="L3068" s="45"/>
      <c r="M3068" s="228" t="s">
        <v>1</v>
      </c>
      <c r="N3068" s="229" t="s">
        <v>38</v>
      </c>
      <c r="O3068" s="92"/>
      <c r="P3068" s="230">
        <f>O3068*H3068</f>
        <v>0</v>
      </c>
      <c r="Q3068" s="230">
        <v>0</v>
      </c>
      <c r="R3068" s="230">
        <f>Q3068*H3068</f>
        <v>0</v>
      </c>
      <c r="S3068" s="230">
        <v>0</v>
      </c>
      <c r="T3068" s="231">
        <f>S3068*H3068</f>
        <v>0</v>
      </c>
      <c r="U3068" s="39"/>
      <c r="V3068" s="39"/>
      <c r="W3068" s="39"/>
      <c r="X3068" s="39"/>
      <c r="Y3068" s="39"/>
      <c r="Z3068" s="39"/>
      <c r="AA3068" s="39"/>
      <c r="AB3068" s="39"/>
      <c r="AC3068" s="39"/>
      <c r="AD3068" s="39"/>
      <c r="AE3068" s="39"/>
      <c r="AR3068" s="232" t="s">
        <v>231</v>
      </c>
      <c r="AT3068" s="232" t="s">
        <v>198</v>
      </c>
      <c r="AU3068" s="232" t="s">
        <v>210</v>
      </c>
      <c r="AY3068" s="18" t="s">
        <v>196</v>
      </c>
      <c r="BE3068" s="233">
        <f>IF(N3068="základní",J3068,0)</f>
        <v>0</v>
      </c>
      <c r="BF3068" s="233">
        <f>IF(N3068="snížená",J3068,0)</f>
        <v>0</v>
      </c>
      <c r="BG3068" s="233">
        <f>IF(N3068="zákl. přenesená",J3068,0)</f>
        <v>0</v>
      </c>
      <c r="BH3068" s="233">
        <f>IF(N3068="sníž. přenesená",J3068,0)</f>
        <v>0</v>
      </c>
      <c r="BI3068" s="233">
        <f>IF(N3068="nulová",J3068,0)</f>
        <v>0</v>
      </c>
      <c r="BJ3068" s="18" t="s">
        <v>80</v>
      </c>
      <c r="BK3068" s="233">
        <f>ROUND(I3068*H3068,2)</f>
        <v>0</v>
      </c>
      <c r="BL3068" s="18" t="s">
        <v>231</v>
      </c>
      <c r="BM3068" s="232" t="s">
        <v>3583</v>
      </c>
    </row>
    <row r="3069" s="2" customFormat="1">
      <c r="A3069" s="39"/>
      <c r="B3069" s="40"/>
      <c r="C3069" s="41"/>
      <c r="D3069" s="234" t="s">
        <v>203</v>
      </c>
      <c r="E3069" s="41"/>
      <c r="F3069" s="235" t="s">
        <v>3582</v>
      </c>
      <c r="G3069" s="41"/>
      <c r="H3069" s="41"/>
      <c r="I3069" s="236"/>
      <c r="J3069" s="41"/>
      <c r="K3069" s="41"/>
      <c r="L3069" s="45"/>
      <c r="M3069" s="237"/>
      <c r="N3069" s="238"/>
      <c r="O3069" s="92"/>
      <c r="P3069" s="92"/>
      <c r="Q3069" s="92"/>
      <c r="R3069" s="92"/>
      <c r="S3069" s="92"/>
      <c r="T3069" s="93"/>
      <c r="U3069" s="39"/>
      <c r="V3069" s="39"/>
      <c r="W3069" s="39"/>
      <c r="X3069" s="39"/>
      <c r="Y3069" s="39"/>
      <c r="Z3069" s="39"/>
      <c r="AA3069" s="39"/>
      <c r="AB3069" s="39"/>
      <c r="AC3069" s="39"/>
      <c r="AD3069" s="39"/>
      <c r="AE3069" s="39"/>
      <c r="AT3069" s="18" t="s">
        <v>203</v>
      </c>
      <c r="AU3069" s="18" t="s">
        <v>210</v>
      </c>
    </row>
    <row r="3070" s="2" customFormat="1" ht="16.5" customHeight="1">
      <c r="A3070" s="39"/>
      <c r="B3070" s="40"/>
      <c r="C3070" s="220" t="s">
        <v>2292</v>
      </c>
      <c r="D3070" s="220" t="s">
        <v>198</v>
      </c>
      <c r="E3070" s="221" t="s">
        <v>3584</v>
      </c>
      <c r="F3070" s="222" t="s">
        <v>3585</v>
      </c>
      <c r="G3070" s="223" t="s">
        <v>643</v>
      </c>
      <c r="H3070" s="224">
        <v>1</v>
      </c>
      <c r="I3070" s="225"/>
      <c r="J3070" s="226">
        <f>ROUND(I3070*H3070,2)</f>
        <v>0</v>
      </c>
      <c r="K3070" s="227"/>
      <c r="L3070" s="45"/>
      <c r="M3070" s="228" t="s">
        <v>1</v>
      </c>
      <c r="N3070" s="229" t="s">
        <v>38</v>
      </c>
      <c r="O3070" s="92"/>
      <c r="P3070" s="230">
        <f>O3070*H3070</f>
        <v>0</v>
      </c>
      <c r="Q3070" s="230">
        <v>0</v>
      </c>
      <c r="R3070" s="230">
        <f>Q3070*H3070</f>
        <v>0</v>
      </c>
      <c r="S3070" s="230">
        <v>0</v>
      </c>
      <c r="T3070" s="231">
        <f>S3070*H3070</f>
        <v>0</v>
      </c>
      <c r="U3070" s="39"/>
      <c r="V3070" s="39"/>
      <c r="W3070" s="39"/>
      <c r="X3070" s="39"/>
      <c r="Y3070" s="39"/>
      <c r="Z3070" s="39"/>
      <c r="AA3070" s="39"/>
      <c r="AB3070" s="39"/>
      <c r="AC3070" s="39"/>
      <c r="AD3070" s="39"/>
      <c r="AE3070" s="39"/>
      <c r="AR3070" s="232" t="s">
        <v>231</v>
      </c>
      <c r="AT3070" s="232" t="s">
        <v>198</v>
      </c>
      <c r="AU3070" s="232" t="s">
        <v>210</v>
      </c>
      <c r="AY3070" s="18" t="s">
        <v>196</v>
      </c>
      <c r="BE3070" s="233">
        <f>IF(N3070="základní",J3070,0)</f>
        <v>0</v>
      </c>
      <c r="BF3070" s="233">
        <f>IF(N3070="snížená",J3070,0)</f>
        <v>0</v>
      </c>
      <c r="BG3070" s="233">
        <f>IF(N3070="zákl. přenesená",J3070,0)</f>
        <v>0</v>
      </c>
      <c r="BH3070" s="233">
        <f>IF(N3070="sníž. přenesená",J3070,0)</f>
        <v>0</v>
      </c>
      <c r="BI3070" s="233">
        <f>IF(N3070="nulová",J3070,0)</f>
        <v>0</v>
      </c>
      <c r="BJ3070" s="18" t="s">
        <v>80</v>
      </c>
      <c r="BK3070" s="233">
        <f>ROUND(I3070*H3070,2)</f>
        <v>0</v>
      </c>
      <c r="BL3070" s="18" t="s">
        <v>231</v>
      </c>
      <c r="BM3070" s="232" t="s">
        <v>3586</v>
      </c>
    </row>
    <row r="3071" s="2" customFormat="1">
      <c r="A3071" s="39"/>
      <c r="B3071" s="40"/>
      <c r="C3071" s="41"/>
      <c r="D3071" s="234" t="s">
        <v>203</v>
      </c>
      <c r="E3071" s="41"/>
      <c r="F3071" s="235" t="s">
        <v>3585</v>
      </c>
      <c r="G3071" s="41"/>
      <c r="H3071" s="41"/>
      <c r="I3071" s="236"/>
      <c r="J3071" s="41"/>
      <c r="K3071" s="41"/>
      <c r="L3071" s="45"/>
      <c r="M3071" s="237"/>
      <c r="N3071" s="238"/>
      <c r="O3071" s="92"/>
      <c r="P3071" s="92"/>
      <c r="Q3071" s="92"/>
      <c r="R3071" s="92"/>
      <c r="S3071" s="92"/>
      <c r="T3071" s="93"/>
      <c r="U3071" s="39"/>
      <c r="V3071" s="39"/>
      <c r="W3071" s="39"/>
      <c r="X3071" s="39"/>
      <c r="Y3071" s="39"/>
      <c r="Z3071" s="39"/>
      <c r="AA3071" s="39"/>
      <c r="AB3071" s="39"/>
      <c r="AC3071" s="39"/>
      <c r="AD3071" s="39"/>
      <c r="AE3071" s="39"/>
      <c r="AT3071" s="18" t="s">
        <v>203</v>
      </c>
      <c r="AU3071" s="18" t="s">
        <v>210</v>
      </c>
    </row>
    <row r="3072" s="2" customFormat="1" ht="16.5" customHeight="1">
      <c r="A3072" s="39"/>
      <c r="B3072" s="40"/>
      <c r="C3072" s="220" t="s">
        <v>3587</v>
      </c>
      <c r="D3072" s="220" t="s">
        <v>198</v>
      </c>
      <c r="E3072" s="221" t="s">
        <v>3588</v>
      </c>
      <c r="F3072" s="222" t="s">
        <v>3398</v>
      </c>
      <c r="G3072" s="223" t="s">
        <v>643</v>
      </c>
      <c r="H3072" s="224">
        <v>2</v>
      </c>
      <c r="I3072" s="225"/>
      <c r="J3072" s="226">
        <f>ROUND(I3072*H3072,2)</f>
        <v>0</v>
      </c>
      <c r="K3072" s="227"/>
      <c r="L3072" s="45"/>
      <c r="M3072" s="228" t="s">
        <v>1</v>
      </c>
      <c r="N3072" s="229" t="s">
        <v>38</v>
      </c>
      <c r="O3072" s="92"/>
      <c r="P3072" s="230">
        <f>O3072*H3072</f>
        <v>0</v>
      </c>
      <c r="Q3072" s="230">
        <v>0</v>
      </c>
      <c r="R3072" s="230">
        <f>Q3072*H3072</f>
        <v>0</v>
      </c>
      <c r="S3072" s="230">
        <v>0</v>
      </c>
      <c r="T3072" s="231">
        <f>S3072*H3072</f>
        <v>0</v>
      </c>
      <c r="U3072" s="39"/>
      <c r="V3072" s="39"/>
      <c r="W3072" s="39"/>
      <c r="X3072" s="39"/>
      <c r="Y3072" s="39"/>
      <c r="Z3072" s="39"/>
      <c r="AA3072" s="39"/>
      <c r="AB3072" s="39"/>
      <c r="AC3072" s="39"/>
      <c r="AD3072" s="39"/>
      <c r="AE3072" s="39"/>
      <c r="AR3072" s="232" t="s">
        <v>231</v>
      </c>
      <c r="AT3072" s="232" t="s">
        <v>198</v>
      </c>
      <c r="AU3072" s="232" t="s">
        <v>210</v>
      </c>
      <c r="AY3072" s="18" t="s">
        <v>196</v>
      </c>
      <c r="BE3072" s="233">
        <f>IF(N3072="základní",J3072,0)</f>
        <v>0</v>
      </c>
      <c r="BF3072" s="233">
        <f>IF(N3072="snížená",J3072,0)</f>
        <v>0</v>
      </c>
      <c r="BG3072" s="233">
        <f>IF(N3072="zákl. přenesená",J3072,0)</f>
        <v>0</v>
      </c>
      <c r="BH3072" s="233">
        <f>IF(N3072="sníž. přenesená",J3072,0)</f>
        <v>0</v>
      </c>
      <c r="BI3072" s="233">
        <f>IF(N3072="nulová",J3072,0)</f>
        <v>0</v>
      </c>
      <c r="BJ3072" s="18" t="s">
        <v>80</v>
      </c>
      <c r="BK3072" s="233">
        <f>ROUND(I3072*H3072,2)</f>
        <v>0</v>
      </c>
      <c r="BL3072" s="18" t="s">
        <v>231</v>
      </c>
      <c r="BM3072" s="232" t="s">
        <v>3589</v>
      </c>
    </row>
    <row r="3073" s="2" customFormat="1">
      <c r="A3073" s="39"/>
      <c r="B3073" s="40"/>
      <c r="C3073" s="41"/>
      <c r="D3073" s="234" t="s">
        <v>203</v>
      </c>
      <c r="E3073" s="41"/>
      <c r="F3073" s="235" t="s">
        <v>3398</v>
      </c>
      <c r="G3073" s="41"/>
      <c r="H3073" s="41"/>
      <c r="I3073" s="236"/>
      <c r="J3073" s="41"/>
      <c r="K3073" s="41"/>
      <c r="L3073" s="45"/>
      <c r="M3073" s="237"/>
      <c r="N3073" s="238"/>
      <c r="O3073" s="92"/>
      <c r="P3073" s="92"/>
      <c r="Q3073" s="92"/>
      <c r="R3073" s="92"/>
      <c r="S3073" s="92"/>
      <c r="T3073" s="93"/>
      <c r="U3073" s="39"/>
      <c r="V3073" s="39"/>
      <c r="W3073" s="39"/>
      <c r="X3073" s="39"/>
      <c r="Y3073" s="39"/>
      <c r="Z3073" s="39"/>
      <c r="AA3073" s="39"/>
      <c r="AB3073" s="39"/>
      <c r="AC3073" s="39"/>
      <c r="AD3073" s="39"/>
      <c r="AE3073" s="39"/>
      <c r="AT3073" s="18" t="s">
        <v>203</v>
      </c>
      <c r="AU3073" s="18" t="s">
        <v>210</v>
      </c>
    </row>
    <row r="3074" s="2" customFormat="1" ht="16.5" customHeight="1">
      <c r="A3074" s="39"/>
      <c r="B3074" s="40"/>
      <c r="C3074" s="220" t="s">
        <v>2295</v>
      </c>
      <c r="D3074" s="220" t="s">
        <v>198</v>
      </c>
      <c r="E3074" s="221" t="s">
        <v>3590</v>
      </c>
      <c r="F3074" s="222" t="s">
        <v>3415</v>
      </c>
      <c r="G3074" s="223" t="s">
        <v>643</v>
      </c>
      <c r="H3074" s="224">
        <v>2</v>
      </c>
      <c r="I3074" s="225"/>
      <c r="J3074" s="226">
        <f>ROUND(I3074*H3074,2)</f>
        <v>0</v>
      </c>
      <c r="K3074" s="227"/>
      <c r="L3074" s="45"/>
      <c r="M3074" s="228" t="s">
        <v>1</v>
      </c>
      <c r="N3074" s="229" t="s">
        <v>38</v>
      </c>
      <c r="O3074" s="92"/>
      <c r="P3074" s="230">
        <f>O3074*H3074</f>
        <v>0</v>
      </c>
      <c r="Q3074" s="230">
        <v>0</v>
      </c>
      <c r="R3074" s="230">
        <f>Q3074*H3074</f>
        <v>0</v>
      </c>
      <c r="S3074" s="230">
        <v>0</v>
      </c>
      <c r="T3074" s="231">
        <f>S3074*H3074</f>
        <v>0</v>
      </c>
      <c r="U3074" s="39"/>
      <c r="V3074" s="39"/>
      <c r="W3074" s="39"/>
      <c r="X3074" s="39"/>
      <c r="Y3074" s="39"/>
      <c r="Z3074" s="39"/>
      <c r="AA3074" s="39"/>
      <c r="AB3074" s="39"/>
      <c r="AC3074" s="39"/>
      <c r="AD3074" s="39"/>
      <c r="AE3074" s="39"/>
      <c r="AR3074" s="232" t="s">
        <v>231</v>
      </c>
      <c r="AT3074" s="232" t="s">
        <v>198</v>
      </c>
      <c r="AU3074" s="232" t="s">
        <v>210</v>
      </c>
      <c r="AY3074" s="18" t="s">
        <v>196</v>
      </c>
      <c r="BE3074" s="233">
        <f>IF(N3074="základní",J3074,0)</f>
        <v>0</v>
      </c>
      <c r="BF3074" s="233">
        <f>IF(N3074="snížená",J3074,0)</f>
        <v>0</v>
      </c>
      <c r="BG3074" s="233">
        <f>IF(N3074="zákl. přenesená",J3074,0)</f>
        <v>0</v>
      </c>
      <c r="BH3074" s="233">
        <f>IF(N3074="sníž. přenesená",J3074,0)</f>
        <v>0</v>
      </c>
      <c r="BI3074" s="233">
        <f>IF(N3074="nulová",J3074,0)</f>
        <v>0</v>
      </c>
      <c r="BJ3074" s="18" t="s">
        <v>80</v>
      </c>
      <c r="BK3074" s="233">
        <f>ROUND(I3074*H3074,2)</f>
        <v>0</v>
      </c>
      <c r="BL3074" s="18" t="s">
        <v>231</v>
      </c>
      <c r="BM3074" s="232" t="s">
        <v>3591</v>
      </c>
    </row>
    <row r="3075" s="2" customFormat="1">
      <c r="A3075" s="39"/>
      <c r="B3075" s="40"/>
      <c r="C3075" s="41"/>
      <c r="D3075" s="234" t="s">
        <v>203</v>
      </c>
      <c r="E3075" s="41"/>
      <c r="F3075" s="235" t="s">
        <v>3415</v>
      </c>
      <c r="G3075" s="41"/>
      <c r="H3075" s="41"/>
      <c r="I3075" s="236"/>
      <c r="J3075" s="41"/>
      <c r="K3075" s="41"/>
      <c r="L3075" s="45"/>
      <c r="M3075" s="237"/>
      <c r="N3075" s="238"/>
      <c r="O3075" s="92"/>
      <c r="P3075" s="92"/>
      <c r="Q3075" s="92"/>
      <c r="R3075" s="92"/>
      <c r="S3075" s="92"/>
      <c r="T3075" s="93"/>
      <c r="U3075" s="39"/>
      <c r="V3075" s="39"/>
      <c r="W3075" s="39"/>
      <c r="X3075" s="39"/>
      <c r="Y3075" s="39"/>
      <c r="Z3075" s="39"/>
      <c r="AA3075" s="39"/>
      <c r="AB3075" s="39"/>
      <c r="AC3075" s="39"/>
      <c r="AD3075" s="39"/>
      <c r="AE3075" s="39"/>
      <c r="AT3075" s="18" t="s">
        <v>203</v>
      </c>
      <c r="AU3075" s="18" t="s">
        <v>210</v>
      </c>
    </row>
    <row r="3076" s="2" customFormat="1" ht="16.5" customHeight="1">
      <c r="A3076" s="39"/>
      <c r="B3076" s="40"/>
      <c r="C3076" s="220" t="s">
        <v>3592</v>
      </c>
      <c r="D3076" s="220" t="s">
        <v>198</v>
      </c>
      <c r="E3076" s="221" t="s">
        <v>3593</v>
      </c>
      <c r="F3076" s="222" t="s">
        <v>3419</v>
      </c>
      <c r="G3076" s="223" t="s">
        <v>643</v>
      </c>
      <c r="H3076" s="224">
        <v>1</v>
      </c>
      <c r="I3076" s="225"/>
      <c r="J3076" s="226">
        <f>ROUND(I3076*H3076,2)</f>
        <v>0</v>
      </c>
      <c r="K3076" s="227"/>
      <c r="L3076" s="45"/>
      <c r="M3076" s="228" t="s">
        <v>1</v>
      </c>
      <c r="N3076" s="229" t="s">
        <v>38</v>
      </c>
      <c r="O3076" s="92"/>
      <c r="P3076" s="230">
        <f>O3076*H3076</f>
        <v>0</v>
      </c>
      <c r="Q3076" s="230">
        <v>0</v>
      </c>
      <c r="R3076" s="230">
        <f>Q3076*H3076</f>
        <v>0</v>
      </c>
      <c r="S3076" s="230">
        <v>0</v>
      </c>
      <c r="T3076" s="231">
        <f>S3076*H3076</f>
        <v>0</v>
      </c>
      <c r="U3076" s="39"/>
      <c r="V3076" s="39"/>
      <c r="W3076" s="39"/>
      <c r="X3076" s="39"/>
      <c r="Y3076" s="39"/>
      <c r="Z3076" s="39"/>
      <c r="AA3076" s="39"/>
      <c r="AB3076" s="39"/>
      <c r="AC3076" s="39"/>
      <c r="AD3076" s="39"/>
      <c r="AE3076" s="39"/>
      <c r="AR3076" s="232" t="s">
        <v>231</v>
      </c>
      <c r="AT3076" s="232" t="s">
        <v>198</v>
      </c>
      <c r="AU3076" s="232" t="s">
        <v>210</v>
      </c>
      <c r="AY3076" s="18" t="s">
        <v>196</v>
      </c>
      <c r="BE3076" s="233">
        <f>IF(N3076="základní",J3076,0)</f>
        <v>0</v>
      </c>
      <c r="BF3076" s="233">
        <f>IF(N3076="snížená",J3076,0)</f>
        <v>0</v>
      </c>
      <c r="BG3076" s="233">
        <f>IF(N3076="zákl. přenesená",J3076,0)</f>
        <v>0</v>
      </c>
      <c r="BH3076" s="233">
        <f>IF(N3076="sníž. přenesená",J3076,0)</f>
        <v>0</v>
      </c>
      <c r="BI3076" s="233">
        <f>IF(N3076="nulová",J3076,0)</f>
        <v>0</v>
      </c>
      <c r="BJ3076" s="18" t="s">
        <v>80</v>
      </c>
      <c r="BK3076" s="233">
        <f>ROUND(I3076*H3076,2)</f>
        <v>0</v>
      </c>
      <c r="BL3076" s="18" t="s">
        <v>231</v>
      </c>
      <c r="BM3076" s="232" t="s">
        <v>3594</v>
      </c>
    </row>
    <row r="3077" s="2" customFormat="1">
      <c r="A3077" s="39"/>
      <c r="B3077" s="40"/>
      <c r="C3077" s="41"/>
      <c r="D3077" s="234" t="s">
        <v>203</v>
      </c>
      <c r="E3077" s="41"/>
      <c r="F3077" s="235" t="s">
        <v>3419</v>
      </c>
      <c r="G3077" s="41"/>
      <c r="H3077" s="41"/>
      <c r="I3077" s="236"/>
      <c r="J3077" s="41"/>
      <c r="K3077" s="41"/>
      <c r="L3077" s="45"/>
      <c r="M3077" s="237"/>
      <c r="N3077" s="238"/>
      <c r="O3077" s="92"/>
      <c r="P3077" s="92"/>
      <c r="Q3077" s="92"/>
      <c r="R3077" s="92"/>
      <c r="S3077" s="92"/>
      <c r="T3077" s="93"/>
      <c r="U3077" s="39"/>
      <c r="V3077" s="39"/>
      <c r="W3077" s="39"/>
      <c r="X3077" s="39"/>
      <c r="Y3077" s="39"/>
      <c r="Z3077" s="39"/>
      <c r="AA3077" s="39"/>
      <c r="AB3077" s="39"/>
      <c r="AC3077" s="39"/>
      <c r="AD3077" s="39"/>
      <c r="AE3077" s="39"/>
      <c r="AT3077" s="18" t="s">
        <v>203</v>
      </c>
      <c r="AU3077" s="18" t="s">
        <v>210</v>
      </c>
    </row>
    <row r="3078" s="2" customFormat="1" ht="16.5" customHeight="1">
      <c r="A3078" s="39"/>
      <c r="B3078" s="40"/>
      <c r="C3078" s="220" t="s">
        <v>2299</v>
      </c>
      <c r="D3078" s="220" t="s">
        <v>198</v>
      </c>
      <c r="E3078" s="221" t="s">
        <v>3595</v>
      </c>
      <c r="F3078" s="222" t="s">
        <v>3568</v>
      </c>
      <c r="G3078" s="223" t="s">
        <v>643</v>
      </c>
      <c r="H3078" s="224">
        <v>1</v>
      </c>
      <c r="I3078" s="225"/>
      <c r="J3078" s="226">
        <f>ROUND(I3078*H3078,2)</f>
        <v>0</v>
      </c>
      <c r="K3078" s="227"/>
      <c r="L3078" s="45"/>
      <c r="M3078" s="228" t="s">
        <v>1</v>
      </c>
      <c r="N3078" s="229" t="s">
        <v>38</v>
      </c>
      <c r="O3078" s="92"/>
      <c r="P3078" s="230">
        <f>O3078*H3078</f>
        <v>0</v>
      </c>
      <c r="Q3078" s="230">
        <v>0</v>
      </c>
      <c r="R3078" s="230">
        <f>Q3078*H3078</f>
        <v>0</v>
      </c>
      <c r="S3078" s="230">
        <v>0</v>
      </c>
      <c r="T3078" s="231">
        <f>S3078*H3078</f>
        <v>0</v>
      </c>
      <c r="U3078" s="39"/>
      <c r="V3078" s="39"/>
      <c r="W3078" s="39"/>
      <c r="X3078" s="39"/>
      <c r="Y3078" s="39"/>
      <c r="Z3078" s="39"/>
      <c r="AA3078" s="39"/>
      <c r="AB3078" s="39"/>
      <c r="AC3078" s="39"/>
      <c r="AD3078" s="39"/>
      <c r="AE3078" s="39"/>
      <c r="AR3078" s="232" t="s">
        <v>231</v>
      </c>
      <c r="AT3078" s="232" t="s">
        <v>198</v>
      </c>
      <c r="AU3078" s="232" t="s">
        <v>210</v>
      </c>
      <c r="AY3078" s="18" t="s">
        <v>196</v>
      </c>
      <c r="BE3078" s="233">
        <f>IF(N3078="základní",J3078,0)</f>
        <v>0</v>
      </c>
      <c r="BF3078" s="233">
        <f>IF(N3078="snížená",J3078,0)</f>
        <v>0</v>
      </c>
      <c r="BG3078" s="233">
        <f>IF(N3078="zákl. přenesená",J3078,0)</f>
        <v>0</v>
      </c>
      <c r="BH3078" s="233">
        <f>IF(N3078="sníž. přenesená",J3078,0)</f>
        <v>0</v>
      </c>
      <c r="BI3078" s="233">
        <f>IF(N3078="nulová",J3078,0)</f>
        <v>0</v>
      </c>
      <c r="BJ3078" s="18" t="s">
        <v>80</v>
      </c>
      <c r="BK3078" s="233">
        <f>ROUND(I3078*H3078,2)</f>
        <v>0</v>
      </c>
      <c r="BL3078" s="18" t="s">
        <v>231</v>
      </c>
      <c r="BM3078" s="232" t="s">
        <v>3596</v>
      </c>
    </row>
    <row r="3079" s="2" customFormat="1">
      <c r="A3079" s="39"/>
      <c r="B3079" s="40"/>
      <c r="C3079" s="41"/>
      <c r="D3079" s="234" t="s">
        <v>203</v>
      </c>
      <c r="E3079" s="41"/>
      <c r="F3079" s="235" t="s">
        <v>3568</v>
      </c>
      <c r="G3079" s="41"/>
      <c r="H3079" s="41"/>
      <c r="I3079" s="236"/>
      <c r="J3079" s="41"/>
      <c r="K3079" s="41"/>
      <c r="L3079" s="45"/>
      <c r="M3079" s="237"/>
      <c r="N3079" s="238"/>
      <c r="O3079" s="92"/>
      <c r="P3079" s="92"/>
      <c r="Q3079" s="92"/>
      <c r="R3079" s="92"/>
      <c r="S3079" s="92"/>
      <c r="T3079" s="93"/>
      <c r="U3079" s="39"/>
      <c r="V3079" s="39"/>
      <c r="W3079" s="39"/>
      <c r="X3079" s="39"/>
      <c r="Y3079" s="39"/>
      <c r="Z3079" s="39"/>
      <c r="AA3079" s="39"/>
      <c r="AB3079" s="39"/>
      <c r="AC3079" s="39"/>
      <c r="AD3079" s="39"/>
      <c r="AE3079" s="39"/>
      <c r="AT3079" s="18" t="s">
        <v>203</v>
      </c>
      <c r="AU3079" s="18" t="s">
        <v>210</v>
      </c>
    </row>
    <row r="3080" s="2" customFormat="1" ht="24.15" customHeight="1">
      <c r="A3080" s="39"/>
      <c r="B3080" s="40"/>
      <c r="C3080" s="220" t="s">
        <v>3597</v>
      </c>
      <c r="D3080" s="220" t="s">
        <v>198</v>
      </c>
      <c r="E3080" s="221" t="s">
        <v>3598</v>
      </c>
      <c r="F3080" s="222" t="s">
        <v>3533</v>
      </c>
      <c r="G3080" s="223" t="s">
        <v>2828</v>
      </c>
      <c r="H3080" s="224">
        <v>1</v>
      </c>
      <c r="I3080" s="225"/>
      <c r="J3080" s="226">
        <f>ROUND(I3080*H3080,2)</f>
        <v>0</v>
      </c>
      <c r="K3080" s="227"/>
      <c r="L3080" s="45"/>
      <c r="M3080" s="228" t="s">
        <v>1</v>
      </c>
      <c r="N3080" s="229" t="s">
        <v>38</v>
      </c>
      <c r="O3080" s="92"/>
      <c r="P3080" s="230">
        <f>O3080*H3080</f>
        <v>0</v>
      </c>
      <c r="Q3080" s="230">
        <v>0</v>
      </c>
      <c r="R3080" s="230">
        <f>Q3080*H3080</f>
        <v>0</v>
      </c>
      <c r="S3080" s="230">
        <v>0</v>
      </c>
      <c r="T3080" s="231">
        <f>S3080*H3080</f>
        <v>0</v>
      </c>
      <c r="U3080" s="39"/>
      <c r="V3080" s="39"/>
      <c r="W3080" s="39"/>
      <c r="X3080" s="39"/>
      <c r="Y3080" s="39"/>
      <c r="Z3080" s="39"/>
      <c r="AA3080" s="39"/>
      <c r="AB3080" s="39"/>
      <c r="AC3080" s="39"/>
      <c r="AD3080" s="39"/>
      <c r="AE3080" s="39"/>
      <c r="AR3080" s="232" t="s">
        <v>231</v>
      </c>
      <c r="AT3080" s="232" t="s">
        <v>198</v>
      </c>
      <c r="AU3080" s="232" t="s">
        <v>210</v>
      </c>
      <c r="AY3080" s="18" t="s">
        <v>196</v>
      </c>
      <c r="BE3080" s="233">
        <f>IF(N3080="základní",J3080,0)</f>
        <v>0</v>
      </c>
      <c r="BF3080" s="233">
        <f>IF(N3080="snížená",J3080,0)</f>
        <v>0</v>
      </c>
      <c r="BG3080" s="233">
        <f>IF(N3080="zákl. přenesená",J3080,0)</f>
        <v>0</v>
      </c>
      <c r="BH3080" s="233">
        <f>IF(N3080="sníž. přenesená",J3080,0)</f>
        <v>0</v>
      </c>
      <c r="BI3080" s="233">
        <f>IF(N3080="nulová",J3080,0)</f>
        <v>0</v>
      </c>
      <c r="BJ3080" s="18" t="s">
        <v>80</v>
      </c>
      <c r="BK3080" s="233">
        <f>ROUND(I3080*H3080,2)</f>
        <v>0</v>
      </c>
      <c r="BL3080" s="18" t="s">
        <v>231</v>
      </c>
      <c r="BM3080" s="232" t="s">
        <v>3599</v>
      </c>
    </row>
    <row r="3081" s="2" customFormat="1">
      <c r="A3081" s="39"/>
      <c r="B3081" s="40"/>
      <c r="C3081" s="41"/>
      <c r="D3081" s="234" t="s">
        <v>203</v>
      </c>
      <c r="E3081" s="41"/>
      <c r="F3081" s="235" t="s">
        <v>3533</v>
      </c>
      <c r="G3081" s="41"/>
      <c r="H3081" s="41"/>
      <c r="I3081" s="236"/>
      <c r="J3081" s="41"/>
      <c r="K3081" s="41"/>
      <c r="L3081" s="45"/>
      <c r="M3081" s="237"/>
      <c r="N3081" s="238"/>
      <c r="O3081" s="92"/>
      <c r="P3081" s="92"/>
      <c r="Q3081" s="92"/>
      <c r="R3081" s="92"/>
      <c r="S3081" s="92"/>
      <c r="T3081" s="93"/>
      <c r="U3081" s="39"/>
      <c r="V3081" s="39"/>
      <c r="W3081" s="39"/>
      <c r="X3081" s="39"/>
      <c r="Y3081" s="39"/>
      <c r="Z3081" s="39"/>
      <c r="AA3081" s="39"/>
      <c r="AB3081" s="39"/>
      <c r="AC3081" s="39"/>
      <c r="AD3081" s="39"/>
      <c r="AE3081" s="39"/>
      <c r="AT3081" s="18" t="s">
        <v>203</v>
      </c>
      <c r="AU3081" s="18" t="s">
        <v>210</v>
      </c>
    </row>
    <row r="3082" s="12" customFormat="1" ht="20.88" customHeight="1">
      <c r="A3082" s="12"/>
      <c r="B3082" s="204"/>
      <c r="C3082" s="205"/>
      <c r="D3082" s="206" t="s">
        <v>72</v>
      </c>
      <c r="E3082" s="218" t="s">
        <v>2398</v>
      </c>
      <c r="F3082" s="218" t="s">
        <v>3600</v>
      </c>
      <c r="G3082" s="205"/>
      <c r="H3082" s="205"/>
      <c r="I3082" s="208"/>
      <c r="J3082" s="219">
        <f>BK3082</f>
        <v>0</v>
      </c>
      <c r="K3082" s="205"/>
      <c r="L3082" s="210"/>
      <c r="M3082" s="211"/>
      <c r="N3082" s="212"/>
      <c r="O3082" s="212"/>
      <c r="P3082" s="213">
        <f>SUM(P3083:P3086)</f>
        <v>0</v>
      </c>
      <c r="Q3082" s="212"/>
      <c r="R3082" s="213">
        <f>SUM(R3083:R3086)</f>
        <v>0</v>
      </c>
      <c r="S3082" s="212"/>
      <c r="T3082" s="214">
        <f>SUM(T3083:T3086)</f>
        <v>0</v>
      </c>
      <c r="U3082" s="12"/>
      <c r="V3082" s="12"/>
      <c r="W3082" s="12"/>
      <c r="X3082" s="12"/>
      <c r="Y3082" s="12"/>
      <c r="Z3082" s="12"/>
      <c r="AA3082" s="12"/>
      <c r="AB3082" s="12"/>
      <c r="AC3082" s="12"/>
      <c r="AD3082" s="12"/>
      <c r="AE3082" s="12"/>
      <c r="AR3082" s="215" t="s">
        <v>82</v>
      </c>
      <c r="AT3082" s="216" t="s">
        <v>72</v>
      </c>
      <c r="AU3082" s="216" t="s">
        <v>82</v>
      </c>
      <c r="AY3082" s="215" t="s">
        <v>196</v>
      </c>
      <c r="BK3082" s="217">
        <f>SUM(BK3083:BK3086)</f>
        <v>0</v>
      </c>
    </row>
    <row r="3083" s="2" customFormat="1" ht="62.7" customHeight="1">
      <c r="A3083" s="39"/>
      <c r="B3083" s="40"/>
      <c r="C3083" s="220" t="s">
        <v>2302</v>
      </c>
      <c r="D3083" s="220" t="s">
        <v>198</v>
      </c>
      <c r="E3083" s="221" t="s">
        <v>3601</v>
      </c>
      <c r="F3083" s="222" t="s">
        <v>3602</v>
      </c>
      <c r="G3083" s="223" t="s">
        <v>2828</v>
      </c>
      <c r="H3083" s="224">
        <v>1</v>
      </c>
      <c r="I3083" s="225"/>
      <c r="J3083" s="226">
        <f>ROUND(I3083*H3083,2)</f>
        <v>0</v>
      </c>
      <c r="K3083" s="227"/>
      <c r="L3083" s="45"/>
      <c r="M3083" s="228" t="s">
        <v>1</v>
      </c>
      <c r="N3083" s="229" t="s">
        <v>38</v>
      </c>
      <c r="O3083" s="92"/>
      <c r="P3083" s="230">
        <f>O3083*H3083</f>
        <v>0</v>
      </c>
      <c r="Q3083" s="230">
        <v>0</v>
      </c>
      <c r="R3083" s="230">
        <f>Q3083*H3083</f>
        <v>0</v>
      </c>
      <c r="S3083" s="230">
        <v>0</v>
      </c>
      <c r="T3083" s="231">
        <f>S3083*H3083</f>
        <v>0</v>
      </c>
      <c r="U3083" s="39"/>
      <c r="V3083" s="39"/>
      <c r="W3083" s="39"/>
      <c r="X3083" s="39"/>
      <c r="Y3083" s="39"/>
      <c r="Z3083" s="39"/>
      <c r="AA3083" s="39"/>
      <c r="AB3083" s="39"/>
      <c r="AC3083" s="39"/>
      <c r="AD3083" s="39"/>
      <c r="AE3083" s="39"/>
      <c r="AR3083" s="232" t="s">
        <v>231</v>
      </c>
      <c r="AT3083" s="232" t="s">
        <v>198</v>
      </c>
      <c r="AU3083" s="232" t="s">
        <v>210</v>
      </c>
      <c r="AY3083" s="18" t="s">
        <v>196</v>
      </c>
      <c r="BE3083" s="233">
        <f>IF(N3083="základní",J3083,0)</f>
        <v>0</v>
      </c>
      <c r="BF3083" s="233">
        <f>IF(N3083="snížená",J3083,0)</f>
        <v>0</v>
      </c>
      <c r="BG3083" s="233">
        <f>IF(N3083="zákl. přenesená",J3083,0)</f>
        <v>0</v>
      </c>
      <c r="BH3083" s="233">
        <f>IF(N3083="sníž. přenesená",J3083,0)</f>
        <v>0</v>
      </c>
      <c r="BI3083" s="233">
        <f>IF(N3083="nulová",J3083,0)</f>
        <v>0</v>
      </c>
      <c r="BJ3083" s="18" t="s">
        <v>80</v>
      </c>
      <c r="BK3083" s="233">
        <f>ROUND(I3083*H3083,2)</f>
        <v>0</v>
      </c>
      <c r="BL3083" s="18" t="s">
        <v>231</v>
      </c>
      <c r="BM3083" s="232" t="s">
        <v>3603</v>
      </c>
    </row>
    <row r="3084" s="2" customFormat="1">
      <c r="A3084" s="39"/>
      <c r="B3084" s="40"/>
      <c r="C3084" s="41"/>
      <c r="D3084" s="234" t="s">
        <v>203</v>
      </c>
      <c r="E3084" s="41"/>
      <c r="F3084" s="235" t="s">
        <v>3604</v>
      </c>
      <c r="G3084" s="41"/>
      <c r="H3084" s="41"/>
      <c r="I3084" s="236"/>
      <c r="J3084" s="41"/>
      <c r="K3084" s="41"/>
      <c r="L3084" s="45"/>
      <c r="M3084" s="237"/>
      <c r="N3084" s="238"/>
      <c r="O3084" s="92"/>
      <c r="P3084" s="92"/>
      <c r="Q3084" s="92"/>
      <c r="R3084" s="92"/>
      <c r="S3084" s="92"/>
      <c r="T3084" s="93"/>
      <c r="U3084" s="39"/>
      <c r="V3084" s="39"/>
      <c r="W3084" s="39"/>
      <c r="X3084" s="39"/>
      <c r="Y3084" s="39"/>
      <c r="Z3084" s="39"/>
      <c r="AA3084" s="39"/>
      <c r="AB3084" s="39"/>
      <c r="AC3084" s="39"/>
      <c r="AD3084" s="39"/>
      <c r="AE3084" s="39"/>
      <c r="AT3084" s="18" t="s">
        <v>203</v>
      </c>
      <c r="AU3084" s="18" t="s">
        <v>210</v>
      </c>
    </row>
    <row r="3085" s="2" customFormat="1" ht="16.5" customHeight="1">
      <c r="A3085" s="39"/>
      <c r="B3085" s="40"/>
      <c r="C3085" s="220" t="s">
        <v>3605</v>
      </c>
      <c r="D3085" s="220" t="s">
        <v>198</v>
      </c>
      <c r="E3085" s="221" t="s">
        <v>3606</v>
      </c>
      <c r="F3085" s="222" t="s">
        <v>3607</v>
      </c>
      <c r="G3085" s="223" t="s">
        <v>2828</v>
      </c>
      <c r="H3085" s="224">
        <v>1</v>
      </c>
      <c r="I3085" s="225"/>
      <c r="J3085" s="226">
        <f>ROUND(I3085*H3085,2)</f>
        <v>0</v>
      </c>
      <c r="K3085" s="227"/>
      <c r="L3085" s="45"/>
      <c r="M3085" s="228" t="s">
        <v>1</v>
      </c>
      <c r="N3085" s="229" t="s">
        <v>38</v>
      </c>
      <c r="O3085" s="92"/>
      <c r="P3085" s="230">
        <f>O3085*H3085</f>
        <v>0</v>
      </c>
      <c r="Q3085" s="230">
        <v>0</v>
      </c>
      <c r="R3085" s="230">
        <f>Q3085*H3085</f>
        <v>0</v>
      </c>
      <c r="S3085" s="230">
        <v>0</v>
      </c>
      <c r="T3085" s="231">
        <f>S3085*H3085</f>
        <v>0</v>
      </c>
      <c r="U3085" s="39"/>
      <c r="V3085" s="39"/>
      <c r="W3085" s="39"/>
      <c r="X3085" s="39"/>
      <c r="Y3085" s="39"/>
      <c r="Z3085" s="39"/>
      <c r="AA3085" s="39"/>
      <c r="AB3085" s="39"/>
      <c r="AC3085" s="39"/>
      <c r="AD3085" s="39"/>
      <c r="AE3085" s="39"/>
      <c r="AR3085" s="232" t="s">
        <v>231</v>
      </c>
      <c r="AT3085" s="232" t="s">
        <v>198</v>
      </c>
      <c r="AU3085" s="232" t="s">
        <v>210</v>
      </c>
      <c r="AY3085" s="18" t="s">
        <v>196</v>
      </c>
      <c r="BE3085" s="233">
        <f>IF(N3085="základní",J3085,0)</f>
        <v>0</v>
      </c>
      <c r="BF3085" s="233">
        <f>IF(N3085="snížená",J3085,0)</f>
        <v>0</v>
      </c>
      <c r="BG3085" s="233">
        <f>IF(N3085="zákl. přenesená",J3085,0)</f>
        <v>0</v>
      </c>
      <c r="BH3085" s="233">
        <f>IF(N3085="sníž. přenesená",J3085,0)</f>
        <v>0</v>
      </c>
      <c r="BI3085" s="233">
        <f>IF(N3085="nulová",J3085,0)</f>
        <v>0</v>
      </c>
      <c r="BJ3085" s="18" t="s">
        <v>80</v>
      </c>
      <c r="BK3085" s="233">
        <f>ROUND(I3085*H3085,2)</f>
        <v>0</v>
      </c>
      <c r="BL3085" s="18" t="s">
        <v>231</v>
      </c>
      <c r="BM3085" s="232" t="s">
        <v>3608</v>
      </c>
    </row>
    <row r="3086" s="2" customFormat="1">
      <c r="A3086" s="39"/>
      <c r="B3086" s="40"/>
      <c r="C3086" s="41"/>
      <c r="D3086" s="234" t="s">
        <v>203</v>
      </c>
      <c r="E3086" s="41"/>
      <c r="F3086" s="235" t="s">
        <v>3607</v>
      </c>
      <c r="G3086" s="41"/>
      <c r="H3086" s="41"/>
      <c r="I3086" s="236"/>
      <c r="J3086" s="41"/>
      <c r="K3086" s="41"/>
      <c r="L3086" s="45"/>
      <c r="M3086" s="237"/>
      <c r="N3086" s="238"/>
      <c r="O3086" s="92"/>
      <c r="P3086" s="92"/>
      <c r="Q3086" s="92"/>
      <c r="R3086" s="92"/>
      <c r="S3086" s="92"/>
      <c r="T3086" s="93"/>
      <c r="U3086" s="39"/>
      <c r="V3086" s="39"/>
      <c r="W3086" s="39"/>
      <c r="X3086" s="39"/>
      <c r="Y3086" s="39"/>
      <c r="Z3086" s="39"/>
      <c r="AA3086" s="39"/>
      <c r="AB3086" s="39"/>
      <c r="AC3086" s="39"/>
      <c r="AD3086" s="39"/>
      <c r="AE3086" s="39"/>
      <c r="AT3086" s="18" t="s">
        <v>203</v>
      </c>
      <c r="AU3086" s="18" t="s">
        <v>210</v>
      </c>
    </row>
    <row r="3087" s="12" customFormat="1" ht="20.88" customHeight="1">
      <c r="A3087" s="12"/>
      <c r="B3087" s="204"/>
      <c r="C3087" s="205"/>
      <c r="D3087" s="206" t="s">
        <v>72</v>
      </c>
      <c r="E3087" s="218" t="s">
        <v>3609</v>
      </c>
      <c r="F3087" s="218" t="s">
        <v>3610</v>
      </c>
      <c r="G3087" s="205"/>
      <c r="H3087" s="205"/>
      <c r="I3087" s="208"/>
      <c r="J3087" s="219">
        <f>BK3087</f>
        <v>0</v>
      </c>
      <c r="K3087" s="205"/>
      <c r="L3087" s="210"/>
      <c r="M3087" s="211"/>
      <c r="N3087" s="212"/>
      <c r="O3087" s="212"/>
      <c r="P3087" s="213">
        <f>SUM(P3088:P3199)</f>
        <v>0</v>
      </c>
      <c r="Q3087" s="212"/>
      <c r="R3087" s="213">
        <f>SUM(R3088:R3199)</f>
        <v>0</v>
      </c>
      <c r="S3087" s="212"/>
      <c r="T3087" s="214">
        <f>SUM(T3088:T3199)</f>
        <v>0</v>
      </c>
      <c r="U3087" s="12"/>
      <c r="V3087" s="12"/>
      <c r="W3087" s="12"/>
      <c r="X3087" s="12"/>
      <c r="Y3087" s="12"/>
      <c r="Z3087" s="12"/>
      <c r="AA3087" s="12"/>
      <c r="AB3087" s="12"/>
      <c r="AC3087" s="12"/>
      <c r="AD3087" s="12"/>
      <c r="AE3087" s="12"/>
      <c r="AR3087" s="215" t="s">
        <v>82</v>
      </c>
      <c r="AT3087" s="216" t="s">
        <v>72</v>
      </c>
      <c r="AU3087" s="216" t="s">
        <v>82</v>
      </c>
      <c r="AY3087" s="215" t="s">
        <v>196</v>
      </c>
      <c r="BK3087" s="217">
        <f>SUM(BK3088:BK3199)</f>
        <v>0</v>
      </c>
    </row>
    <row r="3088" s="2" customFormat="1" ht="49.05" customHeight="1">
      <c r="A3088" s="39"/>
      <c r="B3088" s="40"/>
      <c r="C3088" s="220" t="s">
        <v>2306</v>
      </c>
      <c r="D3088" s="220" t="s">
        <v>198</v>
      </c>
      <c r="E3088" s="221" t="s">
        <v>3611</v>
      </c>
      <c r="F3088" s="222" t="s">
        <v>3612</v>
      </c>
      <c r="G3088" s="223" t="s">
        <v>643</v>
      </c>
      <c r="H3088" s="224">
        <v>2</v>
      </c>
      <c r="I3088" s="225"/>
      <c r="J3088" s="226">
        <f>ROUND(I3088*H3088,2)</f>
        <v>0</v>
      </c>
      <c r="K3088" s="227"/>
      <c r="L3088" s="45"/>
      <c r="M3088" s="228" t="s">
        <v>1</v>
      </c>
      <c r="N3088" s="229" t="s">
        <v>38</v>
      </c>
      <c r="O3088" s="92"/>
      <c r="P3088" s="230">
        <f>O3088*H3088</f>
        <v>0</v>
      </c>
      <c r="Q3088" s="230">
        <v>0</v>
      </c>
      <c r="R3088" s="230">
        <f>Q3088*H3088</f>
        <v>0</v>
      </c>
      <c r="S3088" s="230">
        <v>0</v>
      </c>
      <c r="T3088" s="231">
        <f>S3088*H3088</f>
        <v>0</v>
      </c>
      <c r="U3088" s="39"/>
      <c r="V3088" s="39"/>
      <c r="W3088" s="39"/>
      <c r="X3088" s="39"/>
      <c r="Y3088" s="39"/>
      <c r="Z3088" s="39"/>
      <c r="AA3088" s="39"/>
      <c r="AB3088" s="39"/>
      <c r="AC3088" s="39"/>
      <c r="AD3088" s="39"/>
      <c r="AE3088" s="39"/>
      <c r="AR3088" s="232" t="s">
        <v>231</v>
      </c>
      <c r="AT3088" s="232" t="s">
        <v>198</v>
      </c>
      <c r="AU3088" s="232" t="s">
        <v>210</v>
      </c>
      <c r="AY3088" s="18" t="s">
        <v>196</v>
      </c>
      <c r="BE3088" s="233">
        <f>IF(N3088="základní",J3088,0)</f>
        <v>0</v>
      </c>
      <c r="BF3088" s="233">
        <f>IF(N3088="snížená",J3088,0)</f>
        <v>0</v>
      </c>
      <c r="BG3088" s="233">
        <f>IF(N3088="zákl. přenesená",J3088,0)</f>
        <v>0</v>
      </c>
      <c r="BH3088" s="233">
        <f>IF(N3088="sníž. přenesená",J3088,0)</f>
        <v>0</v>
      </c>
      <c r="BI3088" s="233">
        <f>IF(N3088="nulová",J3088,0)</f>
        <v>0</v>
      </c>
      <c r="BJ3088" s="18" t="s">
        <v>80</v>
      </c>
      <c r="BK3088" s="233">
        <f>ROUND(I3088*H3088,2)</f>
        <v>0</v>
      </c>
      <c r="BL3088" s="18" t="s">
        <v>231</v>
      </c>
      <c r="BM3088" s="232" t="s">
        <v>3613</v>
      </c>
    </row>
    <row r="3089" s="2" customFormat="1">
      <c r="A3089" s="39"/>
      <c r="B3089" s="40"/>
      <c r="C3089" s="41"/>
      <c r="D3089" s="234" t="s">
        <v>203</v>
      </c>
      <c r="E3089" s="41"/>
      <c r="F3089" s="235" t="s">
        <v>3612</v>
      </c>
      <c r="G3089" s="41"/>
      <c r="H3089" s="41"/>
      <c r="I3089" s="236"/>
      <c r="J3089" s="41"/>
      <c r="K3089" s="41"/>
      <c r="L3089" s="45"/>
      <c r="M3089" s="237"/>
      <c r="N3089" s="238"/>
      <c r="O3089" s="92"/>
      <c r="P3089" s="92"/>
      <c r="Q3089" s="92"/>
      <c r="R3089" s="92"/>
      <c r="S3089" s="92"/>
      <c r="T3089" s="93"/>
      <c r="U3089" s="39"/>
      <c r="V3089" s="39"/>
      <c r="W3089" s="39"/>
      <c r="X3089" s="39"/>
      <c r="Y3089" s="39"/>
      <c r="Z3089" s="39"/>
      <c r="AA3089" s="39"/>
      <c r="AB3089" s="39"/>
      <c r="AC3089" s="39"/>
      <c r="AD3089" s="39"/>
      <c r="AE3089" s="39"/>
      <c r="AT3089" s="18" t="s">
        <v>203</v>
      </c>
      <c r="AU3089" s="18" t="s">
        <v>210</v>
      </c>
    </row>
    <row r="3090" s="2" customFormat="1" ht="49.05" customHeight="1">
      <c r="A3090" s="39"/>
      <c r="B3090" s="40"/>
      <c r="C3090" s="220" t="s">
        <v>3614</v>
      </c>
      <c r="D3090" s="220" t="s">
        <v>198</v>
      </c>
      <c r="E3090" s="221" t="s">
        <v>3615</v>
      </c>
      <c r="F3090" s="222" t="s">
        <v>3616</v>
      </c>
      <c r="G3090" s="223" t="s">
        <v>643</v>
      </c>
      <c r="H3090" s="224">
        <v>3</v>
      </c>
      <c r="I3090" s="225"/>
      <c r="J3090" s="226">
        <f>ROUND(I3090*H3090,2)</f>
        <v>0</v>
      </c>
      <c r="K3090" s="227"/>
      <c r="L3090" s="45"/>
      <c r="M3090" s="228" t="s">
        <v>1</v>
      </c>
      <c r="N3090" s="229" t="s">
        <v>38</v>
      </c>
      <c r="O3090" s="92"/>
      <c r="P3090" s="230">
        <f>O3090*H3090</f>
        <v>0</v>
      </c>
      <c r="Q3090" s="230">
        <v>0</v>
      </c>
      <c r="R3090" s="230">
        <f>Q3090*H3090</f>
        <v>0</v>
      </c>
      <c r="S3090" s="230">
        <v>0</v>
      </c>
      <c r="T3090" s="231">
        <f>S3090*H3090</f>
        <v>0</v>
      </c>
      <c r="U3090" s="39"/>
      <c r="V3090" s="39"/>
      <c r="W3090" s="39"/>
      <c r="X3090" s="39"/>
      <c r="Y3090" s="39"/>
      <c r="Z3090" s="39"/>
      <c r="AA3090" s="39"/>
      <c r="AB3090" s="39"/>
      <c r="AC3090" s="39"/>
      <c r="AD3090" s="39"/>
      <c r="AE3090" s="39"/>
      <c r="AR3090" s="232" t="s">
        <v>231</v>
      </c>
      <c r="AT3090" s="232" t="s">
        <v>198</v>
      </c>
      <c r="AU3090" s="232" t="s">
        <v>210</v>
      </c>
      <c r="AY3090" s="18" t="s">
        <v>196</v>
      </c>
      <c r="BE3090" s="233">
        <f>IF(N3090="základní",J3090,0)</f>
        <v>0</v>
      </c>
      <c r="BF3090" s="233">
        <f>IF(N3090="snížená",J3090,0)</f>
        <v>0</v>
      </c>
      <c r="BG3090" s="233">
        <f>IF(N3090="zákl. přenesená",J3090,0)</f>
        <v>0</v>
      </c>
      <c r="BH3090" s="233">
        <f>IF(N3090="sníž. přenesená",J3090,0)</f>
        <v>0</v>
      </c>
      <c r="BI3090" s="233">
        <f>IF(N3090="nulová",J3090,0)</f>
        <v>0</v>
      </c>
      <c r="BJ3090" s="18" t="s">
        <v>80</v>
      </c>
      <c r="BK3090" s="233">
        <f>ROUND(I3090*H3090,2)</f>
        <v>0</v>
      </c>
      <c r="BL3090" s="18" t="s">
        <v>231</v>
      </c>
      <c r="BM3090" s="232" t="s">
        <v>3617</v>
      </c>
    </row>
    <row r="3091" s="2" customFormat="1">
      <c r="A3091" s="39"/>
      <c r="B3091" s="40"/>
      <c r="C3091" s="41"/>
      <c r="D3091" s="234" t="s">
        <v>203</v>
      </c>
      <c r="E3091" s="41"/>
      <c r="F3091" s="235" t="s">
        <v>3616</v>
      </c>
      <c r="G3091" s="41"/>
      <c r="H3091" s="41"/>
      <c r="I3091" s="236"/>
      <c r="J3091" s="41"/>
      <c r="K3091" s="41"/>
      <c r="L3091" s="45"/>
      <c r="M3091" s="237"/>
      <c r="N3091" s="238"/>
      <c r="O3091" s="92"/>
      <c r="P3091" s="92"/>
      <c r="Q3091" s="92"/>
      <c r="R3091" s="92"/>
      <c r="S3091" s="92"/>
      <c r="T3091" s="93"/>
      <c r="U3091" s="39"/>
      <c r="V3091" s="39"/>
      <c r="W3091" s="39"/>
      <c r="X3091" s="39"/>
      <c r="Y3091" s="39"/>
      <c r="Z3091" s="39"/>
      <c r="AA3091" s="39"/>
      <c r="AB3091" s="39"/>
      <c r="AC3091" s="39"/>
      <c r="AD3091" s="39"/>
      <c r="AE3091" s="39"/>
      <c r="AT3091" s="18" t="s">
        <v>203</v>
      </c>
      <c r="AU3091" s="18" t="s">
        <v>210</v>
      </c>
    </row>
    <row r="3092" s="2" customFormat="1" ht="49.05" customHeight="1">
      <c r="A3092" s="39"/>
      <c r="B3092" s="40"/>
      <c r="C3092" s="220" t="s">
        <v>2311</v>
      </c>
      <c r="D3092" s="220" t="s">
        <v>198</v>
      </c>
      <c r="E3092" s="221" t="s">
        <v>3618</v>
      </c>
      <c r="F3092" s="222" t="s">
        <v>3619</v>
      </c>
      <c r="G3092" s="223" t="s">
        <v>643</v>
      </c>
      <c r="H3092" s="224">
        <v>1</v>
      </c>
      <c r="I3092" s="225"/>
      <c r="J3092" s="226">
        <f>ROUND(I3092*H3092,2)</f>
        <v>0</v>
      </c>
      <c r="K3092" s="227"/>
      <c r="L3092" s="45"/>
      <c r="M3092" s="228" t="s">
        <v>1</v>
      </c>
      <c r="N3092" s="229" t="s">
        <v>38</v>
      </c>
      <c r="O3092" s="92"/>
      <c r="P3092" s="230">
        <f>O3092*H3092</f>
        <v>0</v>
      </c>
      <c r="Q3092" s="230">
        <v>0</v>
      </c>
      <c r="R3092" s="230">
        <f>Q3092*H3092</f>
        <v>0</v>
      </c>
      <c r="S3092" s="230">
        <v>0</v>
      </c>
      <c r="T3092" s="231">
        <f>S3092*H3092</f>
        <v>0</v>
      </c>
      <c r="U3092" s="39"/>
      <c r="V3092" s="39"/>
      <c r="W3092" s="39"/>
      <c r="X3092" s="39"/>
      <c r="Y3092" s="39"/>
      <c r="Z3092" s="39"/>
      <c r="AA3092" s="39"/>
      <c r="AB3092" s="39"/>
      <c r="AC3092" s="39"/>
      <c r="AD3092" s="39"/>
      <c r="AE3092" s="39"/>
      <c r="AR3092" s="232" t="s">
        <v>231</v>
      </c>
      <c r="AT3092" s="232" t="s">
        <v>198</v>
      </c>
      <c r="AU3092" s="232" t="s">
        <v>210</v>
      </c>
      <c r="AY3092" s="18" t="s">
        <v>196</v>
      </c>
      <c r="BE3092" s="233">
        <f>IF(N3092="základní",J3092,0)</f>
        <v>0</v>
      </c>
      <c r="BF3092" s="233">
        <f>IF(N3092="snížená",J3092,0)</f>
        <v>0</v>
      </c>
      <c r="BG3092" s="233">
        <f>IF(N3092="zákl. přenesená",J3092,0)</f>
        <v>0</v>
      </c>
      <c r="BH3092" s="233">
        <f>IF(N3092="sníž. přenesená",J3092,0)</f>
        <v>0</v>
      </c>
      <c r="BI3092" s="233">
        <f>IF(N3092="nulová",J3092,0)</f>
        <v>0</v>
      </c>
      <c r="BJ3092" s="18" t="s">
        <v>80</v>
      </c>
      <c r="BK3092" s="233">
        <f>ROUND(I3092*H3092,2)</f>
        <v>0</v>
      </c>
      <c r="BL3092" s="18" t="s">
        <v>231</v>
      </c>
      <c r="BM3092" s="232" t="s">
        <v>3620</v>
      </c>
    </row>
    <row r="3093" s="2" customFormat="1">
      <c r="A3093" s="39"/>
      <c r="B3093" s="40"/>
      <c r="C3093" s="41"/>
      <c r="D3093" s="234" t="s">
        <v>203</v>
      </c>
      <c r="E3093" s="41"/>
      <c r="F3093" s="235" t="s">
        <v>3619</v>
      </c>
      <c r="G3093" s="41"/>
      <c r="H3093" s="41"/>
      <c r="I3093" s="236"/>
      <c r="J3093" s="41"/>
      <c r="K3093" s="41"/>
      <c r="L3093" s="45"/>
      <c r="M3093" s="237"/>
      <c r="N3093" s="238"/>
      <c r="O3093" s="92"/>
      <c r="P3093" s="92"/>
      <c r="Q3093" s="92"/>
      <c r="R3093" s="92"/>
      <c r="S3093" s="92"/>
      <c r="T3093" s="93"/>
      <c r="U3093" s="39"/>
      <c r="V3093" s="39"/>
      <c r="W3093" s="39"/>
      <c r="X3093" s="39"/>
      <c r="Y3093" s="39"/>
      <c r="Z3093" s="39"/>
      <c r="AA3093" s="39"/>
      <c r="AB3093" s="39"/>
      <c r="AC3093" s="39"/>
      <c r="AD3093" s="39"/>
      <c r="AE3093" s="39"/>
      <c r="AT3093" s="18" t="s">
        <v>203</v>
      </c>
      <c r="AU3093" s="18" t="s">
        <v>210</v>
      </c>
    </row>
    <row r="3094" s="2" customFormat="1" ht="49.05" customHeight="1">
      <c r="A3094" s="39"/>
      <c r="B3094" s="40"/>
      <c r="C3094" s="220" t="s">
        <v>3621</v>
      </c>
      <c r="D3094" s="220" t="s">
        <v>198</v>
      </c>
      <c r="E3094" s="221" t="s">
        <v>3622</v>
      </c>
      <c r="F3094" s="222" t="s">
        <v>3623</v>
      </c>
      <c r="G3094" s="223" t="s">
        <v>643</v>
      </c>
      <c r="H3094" s="224">
        <v>1</v>
      </c>
      <c r="I3094" s="225"/>
      <c r="J3094" s="226">
        <f>ROUND(I3094*H3094,2)</f>
        <v>0</v>
      </c>
      <c r="K3094" s="227"/>
      <c r="L3094" s="45"/>
      <c r="M3094" s="228" t="s">
        <v>1</v>
      </c>
      <c r="N3094" s="229" t="s">
        <v>38</v>
      </c>
      <c r="O3094" s="92"/>
      <c r="P3094" s="230">
        <f>O3094*H3094</f>
        <v>0</v>
      </c>
      <c r="Q3094" s="230">
        <v>0</v>
      </c>
      <c r="R3094" s="230">
        <f>Q3094*H3094</f>
        <v>0</v>
      </c>
      <c r="S3094" s="230">
        <v>0</v>
      </c>
      <c r="T3094" s="231">
        <f>S3094*H3094</f>
        <v>0</v>
      </c>
      <c r="U3094" s="39"/>
      <c r="V3094" s="39"/>
      <c r="W3094" s="39"/>
      <c r="X3094" s="39"/>
      <c r="Y3094" s="39"/>
      <c r="Z3094" s="39"/>
      <c r="AA3094" s="39"/>
      <c r="AB3094" s="39"/>
      <c r="AC3094" s="39"/>
      <c r="AD3094" s="39"/>
      <c r="AE3094" s="39"/>
      <c r="AR3094" s="232" t="s">
        <v>231</v>
      </c>
      <c r="AT3094" s="232" t="s">
        <v>198</v>
      </c>
      <c r="AU3094" s="232" t="s">
        <v>210</v>
      </c>
      <c r="AY3094" s="18" t="s">
        <v>196</v>
      </c>
      <c r="BE3094" s="233">
        <f>IF(N3094="základní",J3094,0)</f>
        <v>0</v>
      </c>
      <c r="BF3094" s="233">
        <f>IF(N3094="snížená",J3094,0)</f>
        <v>0</v>
      </c>
      <c r="BG3094" s="233">
        <f>IF(N3094="zákl. přenesená",J3094,0)</f>
        <v>0</v>
      </c>
      <c r="BH3094" s="233">
        <f>IF(N3094="sníž. přenesená",J3094,0)</f>
        <v>0</v>
      </c>
      <c r="BI3094" s="233">
        <f>IF(N3094="nulová",J3094,0)</f>
        <v>0</v>
      </c>
      <c r="BJ3094" s="18" t="s">
        <v>80</v>
      </c>
      <c r="BK3094" s="233">
        <f>ROUND(I3094*H3094,2)</f>
        <v>0</v>
      </c>
      <c r="BL3094" s="18" t="s">
        <v>231</v>
      </c>
      <c r="BM3094" s="232" t="s">
        <v>3624</v>
      </c>
    </row>
    <row r="3095" s="2" customFormat="1">
      <c r="A3095" s="39"/>
      <c r="B3095" s="40"/>
      <c r="C3095" s="41"/>
      <c r="D3095" s="234" t="s">
        <v>203</v>
      </c>
      <c r="E3095" s="41"/>
      <c r="F3095" s="235" t="s">
        <v>3623</v>
      </c>
      <c r="G3095" s="41"/>
      <c r="H3095" s="41"/>
      <c r="I3095" s="236"/>
      <c r="J3095" s="41"/>
      <c r="K3095" s="41"/>
      <c r="L3095" s="45"/>
      <c r="M3095" s="237"/>
      <c r="N3095" s="238"/>
      <c r="O3095" s="92"/>
      <c r="P3095" s="92"/>
      <c r="Q3095" s="92"/>
      <c r="R3095" s="92"/>
      <c r="S3095" s="92"/>
      <c r="T3095" s="93"/>
      <c r="U3095" s="39"/>
      <c r="V3095" s="39"/>
      <c r="W3095" s="39"/>
      <c r="X3095" s="39"/>
      <c r="Y3095" s="39"/>
      <c r="Z3095" s="39"/>
      <c r="AA3095" s="39"/>
      <c r="AB3095" s="39"/>
      <c r="AC3095" s="39"/>
      <c r="AD3095" s="39"/>
      <c r="AE3095" s="39"/>
      <c r="AT3095" s="18" t="s">
        <v>203</v>
      </c>
      <c r="AU3095" s="18" t="s">
        <v>210</v>
      </c>
    </row>
    <row r="3096" s="2" customFormat="1" ht="49.05" customHeight="1">
      <c r="A3096" s="39"/>
      <c r="B3096" s="40"/>
      <c r="C3096" s="220" t="s">
        <v>2315</v>
      </c>
      <c r="D3096" s="220" t="s">
        <v>198</v>
      </c>
      <c r="E3096" s="221" t="s">
        <v>3625</v>
      </c>
      <c r="F3096" s="222" t="s">
        <v>3626</v>
      </c>
      <c r="G3096" s="223" t="s">
        <v>643</v>
      </c>
      <c r="H3096" s="224">
        <v>1</v>
      </c>
      <c r="I3096" s="225"/>
      <c r="J3096" s="226">
        <f>ROUND(I3096*H3096,2)</f>
        <v>0</v>
      </c>
      <c r="K3096" s="227"/>
      <c r="L3096" s="45"/>
      <c r="M3096" s="228" t="s">
        <v>1</v>
      </c>
      <c r="N3096" s="229" t="s">
        <v>38</v>
      </c>
      <c r="O3096" s="92"/>
      <c r="P3096" s="230">
        <f>O3096*H3096</f>
        <v>0</v>
      </c>
      <c r="Q3096" s="230">
        <v>0</v>
      </c>
      <c r="R3096" s="230">
        <f>Q3096*H3096</f>
        <v>0</v>
      </c>
      <c r="S3096" s="230">
        <v>0</v>
      </c>
      <c r="T3096" s="231">
        <f>S3096*H3096</f>
        <v>0</v>
      </c>
      <c r="U3096" s="39"/>
      <c r="V3096" s="39"/>
      <c r="W3096" s="39"/>
      <c r="X3096" s="39"/>
      <c r="Y3096" s="39"/>
      <c r="Z3096" s="39"/>
      <c r="AA3096" s="39"/>
      <c r="AB3096" s="39"/>
      <c r="AC3096" s="39"/>
      <c r="AD3096" s="39"/>
      <c r="AE3096" s="39"/>
      <c r="AR3096" s="232" t="s">
        <v>231</v>
      </c>
      <c r="AT3096" s="232" t="s">
        <v>198</v>
      </c>
      <c r="AU3096" s="232" t="s">
        <v>210</v>
      </c>
      <c r="AY3096" s="18" t="s">
        <v>196</v>
      </c>
      <c r="BE3096" s="233">
        <f>IF(N3096="základní",J3096,0)</f>
        <v>0</v>
      </c>
      <c r="BF3096" s="233">
        <f>IF(N3096="snížená",J3096,0)</f>
        <v>0</v>
      </c>
      <c r="BG3096" s="233">
        <f>IF(N3096="zákl. přenesená",J3096,0)</f>
        <v>0</v>
      </c>
      <c r="BH3096" s="233">
        <f>IF(N3096="sníž. přenesená",J3096,0)</f>
        <v>0</v>
      </c>
      <c r="BI3096" s="233">
        <f>IF(N3096="nulová",J3096,0)</f>
        <v>0</v>
      </c>
      <c r="BJ3096" s="18" t="s">
        <v>80</v>
      </c>
      <c r="BK3096" s="233">
        <f>ROUND(I3096*H3096,2)</f>
        <v>0</v>
      </c>
      <c r="BL3096" s="18" t="s">
        <v>231</v>
      </c>
      <c r="BM3096" s="232" t="s">
        <v>3627</v>
      </c>
    </row>
    <row r="3097" s="2" customFormat="1">
      <c r="A3097" s="39"/>
      <c r="B3097" s="40"/>
      <c r="C3097" s="41"/>
      <c r="D3097" s="234" t="s">
        <v>203</v>
      </c>
      <c r="E3097" s="41"/>
      <c r="F3097" s="235" t="s">
        <v>3626</v>
      </c>
      <c r="G3097" s="41"/>
      <c r="H3097" s="41"/>
      <c r="I3097" s="236"/>
      <c r="J3097" s="41"/>
      <c r="K3097" s="41"/>
      <c r="L3097" s="45"/>
      <c r="M3097" s="237"/>
      <c r="N3097" s="238"/>
      <c r="O3097" s="92"/>
      <c r="P3097" s="92"/>
      <c r="Q3097" s="92"/>
      <c r="R3097" s="92"/>
      <c r="S3097" s="92"/>
      <c r="T3097" s="93"/>
      <c r="U3097" s="39"/>
      <c r="V3097" s="39"/>
      <c r="W3097" s="39"/>
      <c r="X3097" s="39"/>
      <c r="Y3097" s="39"/>
      <c r="Z3097" s="39"/>
      <c r="AA3097" s="39"/>
      <c r="AB3097" s="39"/>
      <c r="AC3097" s="39"/>
      <c r="AD3097" s="39"/>
      <c r="AE3097" s="39"/>
      <c r="AT3097" s="18" t="s">
        <v>203</v>
      </c>
      <c r="AU3097" s="18" t="s">
        <v>210</v>
      </c>
    </row>
    <row r="3098" s="2" customFormat="1" ht="49.05" customHeight="1">
      <c r="A3098" s="39"/>
      <c r="B3098" s="40"/>
      <c r="C3098" s="220" t="s">
        <v>3628</v>
      </c>
      <c r="D3098" s="220" t="s">
        <v>198</v>
      </c>
      <c r="E3098" s="221" t="s">
        <v>3629</v>
      </c>
      <c r="F3098" s="222" t="s">
        <v>3630</v>
      </c>
      <c r="G3098" s="223" t="s">
        <v>643</v>
      </c>
      <c r="H3098" s="224">
        <v>1</v>
      </c>
      <c r="I3098" s="225"/>
      <c r="J3098" s="226">
        <f>ROUND(I3098*H3098,2)</f>
        <v>0</v>
      </c>
      <c r="K3098" s="227"/>
      <c r="L3098" s="45"/>
      <c r="M3098" s="228" t="s">
        <v>1</v>
      </c>
      <c r="N3098" s="229" t="s">
        <v>38</v>
      </c>
      <c r="O3098" s="92"/>
      <c r="P3098" s="230">
        <f>O3098*H3098</f>
        <v>0</v>
      </c>
      <c r="Q3098" s="230">
        <v>0</v>
      </c>
      <c r="R3098" s="230">
        <f>Q3098*H3098</f>
        <v>0</v>
      </c>
      <c r="S3098" s="230">
        <v>0</v>
      </c>
      <c r="T3098" s="231">
        <f>S3098*H3098</f>
        <v>0</v>
      </c>
      <c r="U3098" s="39"/>
      <c r="V3098" s="39"/>
      <c r="W3098" s="39"/>
      <c r="X3098" s="39"/>
      <c r="Y3098" s="39"/>
      <c r="Z3098" s="39"/>
      <c r="AA3098" s="39"/>
      <c r="AB3098" s="39"/>
      <c r="AC3098" s="39"/>
      <c r="AD3098" s="39"/>
      <c r="AE3098" s="39"/>
      <c r="AR3098" s="232" t="s">
        <v>231</v>
      </c>
      <c r="AT3098" s="232" t="s">
        <v>198</v>
      </c>
      <c r="AU3098" s="232" t="s">
        <v>210</v>
      </c>
      <c r="AY3098" s="18" t="s">
        <v>196</v>
      </c>
      <c r="BE3098" s="233">
        <f>IF(N3098="základní",J3098,0)</f>
        <v>0</v>
      </c>
      <c r="BF3098" s="233">
        <f>IF(N3098="snížená",J3098,0)</f>
        <v>0</v>
      </c>
      <c r="BG3098" s="233">
        <f>IF(N3098="zákl. přenesená",J3098,0)</f>
        <v>0</v>
      </c>
      <c r="BH3098" s="233">
        <f>IF(N3098="sníž. přenesená",J3098,0)</f>
        <v>0</v>
      </c>
      <c r="BI3098" s="233">
        <f>IF(N3098="nulová",J3098,0)</f>
        <v>0</v>
      </c>
      <c r="BJ3098" s="18" t="s">
        <v>80</v>
      </c>
      <c r="BK3098" s="233">
        <f>ROUND(I3098*H3098,2)</f>
        <v>0</v>
      </c>
      <c r="BL3098" s="18" t="s">
        <v>231</v>
      </c>
      <c r="BM3098" s="232" t="s">
        <v>3631</v>
      </c>
    </row>
    <row r="3099" s="2" customFormat="1">
      <c r="A3099" s="39"/>
      <c r="B3099" s="40"/>
      <c r="C3099" s="41"/>
      <c r="D3099" s="234" t="s">
        <v>203</v>
      </c>
      <c r="E3099" s="41"/>
      <c r="F3099" s="235" t="s">
        <v>3630</v>
      </c>
      <c r="G3099" s="41"/>
      <c r="H3099" s="41"/>
      <c r="I3099" s="236"/>
      <c r="J3099" s="41"/>
      <c r="K3099" s="41"/>
      <c r="L3099" s="45"/>
      <c r="M3099" s="237"/>
      <c r="N3099" s="238"/>
      <c r="O3099" s="92"/>
      <c r="P3099" s="92"/>
      <c r="Q3099" s="92"/>
      <c r="R3099" s="92"/>
      <c r="S3099" s="92"/>
      <c r="T3099" s="93"/>
      <c r="U3099" s="39"/>
      <c r="V3099" s="39"/>
      <c r="W3099" s="39"/>
      <c r="X3099" s="39"/>
      <c r="Y3099" s="39"/>
      <c r="Z3099" s="39"/>
      <c r="AA3099" s="39"/>
      <c r="AB3099" s="39"/>
      <c r="AC3099" s="39"/>
      <c r="AD3099" s="39"/>
      <c r="AE3099" s="39"/>
      <c r="AT3099" s="18" t="s">
        <v>203</v>
      </c>
      <c r="AU3099" s="18" t="s">
        <v>210</v>
      </c>
    </row>
    <row r="3100" s="2" customFormat="1" ht="49.05" customHeight="1">
      <c r="A3100" s="39"/>
      <c r="B3100" s="40"/>
      <c r="C3100" s="220" t="s">
        <v>2319</v>
      </c>
      <c r="D3100" s="220" t="s">
        <v>198</v>
      </c>
      <c r="E3100" s="221" t="s">
        <v>3632</v>
      </c>
      <c r="F3100" s="222" t="s">
        <v>3633</v>
      </c>
      <c r="G3100" s="223" t="s">
        <v>643</v>
      </c>
      <c r="H3100" s="224">
        <v>3</v>
      </c>
      <c r="I3100" s="225"/>
      <c r="J3100" s="226">
        <f>ROUND(I3100*H3100,2)</f>
        <v>0</v>
      </c>
      <c r="K3100" s="227"/>
      <c r="L3100" s="45"/>
      <c r="M3100" s="228" t="s">
        <v>1</v>
      </c>
      <c r="N3100" s="229" t="s">
        <v>38</v>
      </c>
      <c r="O3100" s="92"/>
      <c r="P3100" s="230">
        <f>O3100*H3100</f>
        <v>0</v>
      </c>
      <c r="Q3100" s="230">
        <v>0</v>
      </c>
      <c r="R3100" s="230">
        <f>Q3100*H3100</f>
        <v>0</v>
      </c>
      <c r="S3100" s="230">
        <v>0</v>
      </c>
      <c r="T3100" s="231">
        <f>S3100*H3100</f>
        <v>0</v>
      </c>
      <c r="U3100" s="39"/>
      <c r="V3100" s="39"/>
      <c r="W3100" s="39"/>
      <c r="X3100" s="39"/>
      <c r="Y3100" s="39"/>
      <c r="Z3100" s="39"/>
      <c r="AA3100" s="39"/>
      <c r="AB3100" s="39"/>
      <c r="AC3100" s="39"/>
      <c r="AD3100" s="39"/>
      <c r="AE3100" s="39"/>
      <c r="AR3100" s="232" t="s">
        <v>231</v>
      </c>
      <c r="AT3100" s="232" t="s">
        <v>198</v>
      </c>
      <c r="AU3100" s="232" t="s">
        <v>210</v>
      </c>
      <c r="AY3100" s="18" t="s">
        <v>196</v>
      </c>
      <c r="BE3100" s="233">
        <f>IF(N3100="základní",J3100,0)</f>
        <v>0</v>
      </c>
      <c r="BF3100" s="233">
        <f>IF(N3100="snížená",J3100,0)</f>
        <v>0</v>
      </c>
      <c r="BG3100" s="233">
        <f>IF(N3100="zákl. přenesená",J3100,0)</f>
        <v>0</v>
      </c>
      <c r="BH3100" s="233">
        <f>IF(N3100="sníž. přenesená",J3100,0)</f>
        <v>0</v>
      </c>
      <c r="BI3100" s="233">
        <f>IF(N3100="nulová",J3100,0)</f>
        <v>0</v>
      </c>
      <c r="BJ3100" s="18" t="s">
        <v>80</v>
      </c>
      <c r="BK3100" s="233">
        <f>ROUND(I3100*H3100,2)</f>
        <v>0</v>
      </c>
      <c r="BL3100" s="18" t="s">
        <v>231</v>
      </c>
      <c r="BM3100" s="232" t="s">
        <v>3634</v>
      </c>
    </row>
    <row r="3101" s="2" customFormat="1">
      <c r="A3101" s="39"/>
      <c r="B3101" s="40"/>
      <c r="C3101" s="41"/>
      <c r="D3101" s="234" t="s">
        <v>203</v>
      </c>
      <c r="E3101" s="41"/>
      <c r="F3101" s="235" t="s">
        <v>3633</v>
      </c>
      <c r="G3101" s="41"/>
      <c r="H3101" s="41"/>
      <c r="I3101" s="236"/>
      <c r="J3101" s="41"/>
      <c r="K3101" s="41"/>
      <c r="L3101" s="45"/>
      <c r="M3101" s="237"/>
      <c r="N3101" s="238"/>
      <c r="O3101" s="92"/>
      <c r="P3101" s="92"/>
      <c r="Q3101" s="92"/>
      <c r="R3101" s="92"/>
      <c r="S3101" s="92"/>
      <c r="T3101" s="93"/>
      <c r="U3101" s="39"/>
      <c r="V3101" s="39"/>
      <c r="W3101" s="39"/>
      <c r="X3101" s="39"/>
      <c r="Y3101" s="39"/>
      <c r="Z3101" s="39"/>
      <c r="AA3101" s="39"/>
      <c r="AB3101" s="39"/>
      <c r="AC3101" s="39"/>
      <c r="AD3101" s="39"/>
      <c r="AE3101" s="39"/>
      <c r="AT3101" s="18" t="s">
        <v>203</v>
      </c>
      <c r="AU3101" s="18" t="s">
        <v>210</v>
      </c>
    </row>
    <row r="3102" s="2" customFormat="1" ht="49.05" customHeight="1">
      <c r="A3102" s="39"/>
      <c r="B3102" s="40"/>
      <c r="C3102" s="220" t="s">
        <v>3635</v>
      </c>
      <c r="D3102" s="220" t="s">
        <v>198</v>
      </c>
      <c r="E3102" s="221" t="s">
        <v>3636</v>
      </c>
      <c r="F3102" s="222" t="s">
        <v>3637</v>
      </c>
      <c r="G3102" s="223" t="s">
        <v>643</v>
      </c>
      <c r="H3102" s="224">
        <v>1</v>
      </c>
      <c r="I3102" s="225"/>
      <c r="J3102" s="226">
        <f>ROUND(I3102*H3102,2)</f>
        <v>0</v>
      </c>
      <c r="K3102" s="227"/>
      <c r="L3102" s="45"/>
      <c r="M3102" s="228" t="s">
        <v>1</v>
      </c>
      <c r="N3102" s="229" t="s">
        <v>38</v>
      </c>
      <c r="O3102" s="92"/>
      <c r="P3102" s="230">
        <f>O3102*H3102</f>
        <v>0</v>
      </c>
      <c r="Q3102" s="230">
        <v>0</v>
      </c>
      <c r="R3102" s="230">
        <f>Q3102*H3102</f>
        <v>0</v>
      </c>
      <c r="S3102" s="230">
        <v>0</v>
      </c>
      <c r="T3102" s="231">
        <f>S3102*H3102</f>
        <v>0</v>
      </c>
      <c r="U3102" s="39"/>
      <c r="V3102" s="39"/>
      <c r="W3102" s="39"/>
      <c r="X3102" s="39"/>
      <c r="Y3102" s="39"/>
      <c r="Z3102" s="39"/>
      <c r="AA3102" s="39"/>
      <c r="AB3102" s="39"/>
      <c r="AC3102" s="39"/>
      <c r="AD3102" s="39"/>
      <c r="AE3102" s="39"/>
      <c r="AR3102" s="232" t="s">
        <v>231</v>
      </c>
      <c r="AT3102" s="232" t="s">
        <v>198</v>
      </c>
      <c r="AU3102" s="232" t="s">
        <v>210</v>
      </c>
      <c r="AY3102" s="18" t="s">
        <v>196</v>
      </c>
      <c r="BE3102" s="233">
        <f>IF(N3102="základní",J3102,0)</f>
        <v>0</v>
      </c>
      <c r="BF3102" s="233">
        <f>IF(N3102="snížená",J3102,0)</f>
        <v>0</v>
      </c>
      <c r="BG3102" s="233">
        <f>IF(N3102="zákl. přenesená",J3102,0)</f>
        <v>0</v>
      </c>
      <c r="BH3102" s="233">
        <f>IF(N3102="sníž. přenesená",J3102,0)</f>
        <v>0</v>
      </c>
      <c r="BI3102" s="233">
        <f>IF(N3102="nulová",J3102,0)</f>
        <v>0</v>
      </c>
      <c r="BJ3102" s="18" t="s">
        <v>80</v>
      </c>
      <c r="BK3102" s="233">
        <f>ROUND(I3102*H3102,2)</f>
        <v>0</v>
      </c>
      <c r="BL3102" s="18" t="s">
        <v>231</v>
      </c>
      <c r="BM3102" s="232" t="s">
        <v>3638</v>
      </c>
    </row>
    <row r="3103" s="2" customFormat="1">
      <c r="A3103" s="39"/>
      <c r="B3103" s="40"/>
      <c r="C3103" s="41"/>
      <c r="D3103" s="234" t="s">
        <v>203</v>
      </c>
      <c r="E3103" s="41"/>
      <c r="F3103" s="235" t="s">
        <v>3637</v>
      </c>
      <c r="G3103" s="41"/>
      <c r="H3103" s="41"/>
      <c r="I3103" s="236"/>
      <c r="J3103" s="41"/>
      <c r="K3103" s="41"/>
      <c r="L3103" s="45"/>
      <c r="M3103" s="237"/>
      <c r="N3103" s="238"/>
      <c r="O3103" s="92"/>
      <c r="P3103" s="92"/>
      <c r="Q3103" s="92"/>
      <c r="R3103" s="92"/>
      <c r="S3103" s="92"/>
      <c r="T3103" s="93"/>
      <c r="U3103" s="39"/>
      <c r="V3103" s="39"/>
      <c r="W3103" s="39"/>
      <c r="X3103" s="39"/>
      <c r="Y3103" s="39"/>
      <c r="Z3103" s="39"/>
      <c r="AA3103" s="39"/>
      <c r="AB3103" s="39"/>
      <c r="AC3103" s="39"/>
      <c r="AD3103" s="39"/>
      <c r="AE3103" s="39"/>
      <c r="AT3103" s="18" t="s">
        <v>203</v>
      </c>
      <c r="AU3103" s="18" t="s">
        <v>210</v>
      </c>
    </row>
    <row r="3104" s="2" customFormat="1" ht="49.05" customHeight="1">
      <c r="A3104" s="39"/>
      <c r="B3104" s="40"/>
      <c r="C3104" s="220" t="s">
        <v>2325</v>
      </c>
      <c r="D3104" s="220" t="s">
        <v>198</v>
      </c>
      <c r="E3104" s="221" t="s">
        <v>3639</v>
      </c>
      <c r="F3104" s="222" t="s">
        <v>3640</v>
      </c>
      <c r="G3104" s="223" t="s">
        <v>643</v>
      </c>
      <c r="H3104" s="224">
        <v>6</v>
      </c>
      <c r="I3104" s="225"/>
      <c r="J3104" s="226">
        <f>ROUND(I3104*H3104,2)</f>
        <v>0</v>
      </c>
      <c r="K3104" s="227"/>
      <c r="L3104" s="45"/>
      <c r="M3104" s="228" t="s">
        <v>1</v>
      </c>
      <c r="N3104" s="229" t="s">
        <v>38</v>
      </c>
      <c r="O3104" s="92"/>
      <c r="P3104" s="230">
        <f>O3104*H3104</f>
        <v>0</v>
      </c>
      <c r="Q3104" s="230">
        <v>0</v>
      </c>
      <c r="R3104" s="230">
        <f>Q3104*H3104</f>
        <v>0</v>
      </c>
      <c r="S3104" s="230">
        <v>0</v>
      </c>
      <c r="T3104" s="231">
        <f>S3104*H3104</f>
        <v>0</v>
      </c>
      <c r="U3104" s="39"/>
      <c r="V3104" s="39"/>
      <c r="W3104" s="39"/>
      <c r="X3104" s="39"/>
      <c r="Y3104" s="39"/>
      <c r="Z3104" s="39"/>
      <c r="AA3104" s="39"/>
      <c r="AB3104" s="39"/>
      <c r="AC3104" s="39"/>
      <c r="AD3104" s="39"/>
      <c r="AE3104" s="39"/>
      <c r="AR3104" s="232" t="s">
        <v>231</v>
      </c>
      <c r="AT3104" s="232" t="s">
        <v>198</v>
      </c>
      <c r="AU3104" s="232" t="s">
        <v>210</v>
      </c>
      <c r="AY3104" s="18" t="s">
        <v>196</v>
      </c>
      <c r="BE3104" s="233">
        <f>IF(N3104="základní",J3104,0)</f>
        <v>0</v>
      </c>
      <c r="BF3104" s="233">
        <f>IF(N3104="snížená",J3104,0)</f>
        <v>0</v>
      </c>
      <c r="BG3104" s="233">
        <f>IF(N3104="zákl. přenesená",J3104,0)</f>
        <v>0</v>
      </c>
      <c r="BH3104" s="233">
        <f>IF(N3104="sníž. přenesená",J3104,0)</f>
        <v>0</v>
      </c>
      <c r="BI3104" s="233">
        <f>IF(N3104="nulová",J3104,0)</f>
        <v>0</v>
      </c>
      <c r="BJ3104" s="18" t="s">
        <v>80</v>
      </c>
      <c r="BK3104" s="233">
        <f>ROUND(I3104*H3104,2)</f>
        <v>0</v>
      </c>
      <c r="BL3104" s="18" t="s">
        <v>231</v>
      </c>
      <c r="BM3104" s="232" t="s">
        <v>3641</v>
      </c>
    </row>
    <row r="3105" s="2" customFormat="1">
      <c r="A3105" s="39"/>
      <c r="B3105" s="40"/>
      <c r="C3105" s="41"/>
      <c r="D3105" s="234" t="s">
        <v>203</v>
      </c>
      <c r="E3105" s="41"/>
      <c r="F3105" s="235" t="s">
        <v>3640</v>
      </c>
      <c r="G3105" s="41"/>
      <c r="H3105" s="41"/>
      <c r="I3105" s="236"/>
      <c r="J3105" s="41"/>
      <c r="K3105" s="41"/>
      <c r="L3105" s="45"/>
      <c r="M3105" s="237"/>
      <c r="N3105" s="238"/>
      <c r="O3105" s="92"/>
      <c r="P3105" s="92"/>
      <c r="Q3105" s="92"/>
      <c r="R3105" s="92"/>
      <c r="S3105" s="92"/>
      <c r="T3105" s="93"/>
      <c r="U3105" s="39"/>
      <c r="V3105" s="39"/>
      <c r="W3105" s="39"/>
      <c r="X3105" s="39"/>
      <c r="Y3105" s="39"/>
      <c r="Z3105" s="39"/>
      <c r="AA3105" s="39"/>
      <c r="AB3105" s="39"/>
      <c r="AC3105" s="39"/>
      <c r="AD3105" s="39"/>
      <c r="AE3105" s="39"/>
      <c r="AT3105" s="18" t="s">
        <v>203</v>
      </c>
      <c r="AU3105" s="18" t="s">
        <v>210</v>
      </c>
    </row>
    <row r="3106" s="2" customFormat="1" ht="49.05" customHeight="1">
      <c r="A3106" s="39"/>
      <c r="B3106" s="40"/>
      <c r="C3106" s="220" t="s">
        <v>3642</v>
      </c>
      <c r="D3106" s="220" t="s">
        <v>198</v>
      </c>
      <c r="E3106" s="221" t="s">
        <v>3643</v>
      </c>
      <c r="F3106" s="222" t="s">
        <v>3644</v>
      </c>
      <c r="G3106" s="223" t="s">
        <v>643</v>
      </c>
      <c r="H3106" s="224">
        <v>14</v>
      </c>
      <c r="I3106" s="225"/>
      <c r="J3106" s="226">
        <f>ROUND(I3106*H3106,2)</f>
        <v>0</v>
      </c>
      <c r="K3106" s="227"/>
      <c r="L3106" s="45"/>
      <c r="M3106" s="228" t="s">
        <v>1</v>
      </c>
      <c r="N3106" s="229" t="s">
        <v>38</v>
      </c>
      <c r="O3106" s="92"/>
      <c r="P3106" s="230">
        <f>O3106*H3106</f>
        <v>0</v>
      </c>
      <c r="Q3106" s="230">
        <v>0</v>
      </c>
      <c r="R3106" s="230">
        <f>Q3106*H3106</f>
        <v>0</v>
      </c>
      <c r="S3106" s="230">
        <v>0</v>
      </c>
      <c r="T3106" s="231">
        <f>S3106*H3106</f>
        <v>0</v>
      </c>
      <c r="U3106" s="39"/>
      <c r="V3106" s="39"/>
      <c r="W3106" s="39"/>
      <c r="X3106" s="39"/>
      <c r="Y3106" s="39"/>
      <c r="Z3106" s="39"/>
      <c r="AA3106" s="39"/>
      <c r="AB3106" s="39"/>
      <c r="AC3106" s="39"/>
      <c r="AD3106" s="39"/>
      <c r="AE3106" s="39"/>
      <c r="AR3106" s="232" t="s">
        <v>231</v>
      </c>
      <c r="AT3106" s="232" t="s">
        <v>198</v>
      </c>
      <c r="AU3106" s="232" t="s">
        <v>210</v>
      </c>
      <c r="AY3106" s="18" t="s">
        <v>196</v>
      </c>
      <c r="BE3106" s="233">
        <f>IF(N3106="základní",J3106,0)</f>
        <v>0</v>
      </c>
      <c r="BF3106" s="233">
        <f>IF(N3106="snížená",J3106,0)</f>
        <v>0</v>
      </c>
      <c r="BG3106" s="233">
        <f>IF(N3106="zákl. přenesená",J3106,0)</f>
        <v>0</v>
      </c>
      <c r="BH3106" s="233">
        <f>IF(N3106="sníž. přenesená",J3106,0)</f>
        <v>0</v>
      </c>
      <c r="BI3106" s="233">
        <f>IF(N3106="nulová",J3106,0)</f>
        <v>0</v>
      </c>
      <c r="BJ3106" s="18" t="s">
        <v>80</v>
      </c>
      <c r="BK3106" s="233">
        <f>ROUND(I3106*H3106,2)</f>
        <v>0</v>
      </c>
      <c r="BL3106" s="18" t="s">
        <v>231</v>
      </c>
      <c r="BM3106" s="232" t="s">
        <v>3645</v>
      </c>
    </row>
    <row r="3107" s="2" customFormat="1">
      <c r="A3107" s="39"/>
      <c r="B3107" s="40"/>
      <c r="C3107" s="41"/>
      <c r="D3107" s="234" t="s">
        <v>203</v>
      </c>
      <c r="E3107" s="41"/>
      <c r="F3107" s="235" t="s">
        <v>3644</v>
      </c>
      <c r="G3107" s="41"/>
      <c r="H3107" s="41"/>
      <c r="I3107" s="236"/>
      <c r="J3107" s="41"/>
      <c r="K3107" s="41"/>
      <c r="L3107" s="45"/>
      <c r="M3107" s="237"/>
      <c r="N3107" s="238"/>
      <c r="O3107" s="92"/>
      <c r="P3107" s="92"/>
      <c r="Q3107" s="92"/>
      <c r="R3107" s="92"/>
      <c r="S3107" s="92"/>
      <c r="T3107" s="93"/>
      <c r="U3107" s="39"/>
      <c r="V3107" s="39"/>
      <c r="W3107" s="39"/>
      <c r="X3107" s="39"/>
      <c r="Y3107" s="39"/>
      <c r="Z3107" s="39"/>
      <c r="AA3107" s="39"/>
      <c r="AB3107" s="39"/>
      <c r="AC3107" s="39"/>
      <c r="AD3107" s="39"/>
      <c r="AE3107" s="39"/>
      <c r="AT3107" s="18" t="s">
        <v>203</v>
      </c>
      <c r="AU3107" s="18" t="s">
        <v>210</v>
      </c>
    </row>
    <row r="3108" s="2" customFormat="1" ht="49.05" customHeight="1">
      <c r="A3108" s="39"/>
      <c r="B3108" s="40"/>
      <c r="C3108" s="220" t="s">
        <v>2330</v>
      </c>
      <c r="D3108" s="220" t="s">
        <v>198</v>
      </c>
      <c r="E3108" s="221" t="s">
        <v>3646</v>
      </c>
      <c r="F3108" s="222" t="s">
        <v>3647</v>
      </c>
      <c r="G3108" s="223" t="s">
        <v>643</v>
      </c>
      <c r="H3108" s="224">
        <v>3</v>
      </c>
      <c r="I3108" s="225"/>
      <c r="J3108" s="226">
        <f>ROUND(I3108*H3108,2)</f>
        <v>0</v>
      </c>
      <c r="K3108" s="227"/>
      <c r="L3108" s="45"/>
      <c r="M3108" s="228" t="s">
        <v>1</v>
      </c>
      <c r="N3108" s="229" t="s">
        <v>38</v>
      </c>
      <c r="O3108" s="92"/>
      <c r="P3108" s="230">
        <f>O3108*H3108</f>
        <v>0</v>
      </c>
      <c r="Q3108" s="230">
        <v>0</v>
      </c>
      <c r="R3108" s="230">
        <f>Q3108*H3108</f>
        <v>0</v>
      </c>
      <c r="S3108" s="230">
        <v>0</v>
      </c>
      <c r="T3108" s="231">
        <f>S3108*H3108</f>
        <v>0</v>
      </c>
      <c r="U3108" s="39"/>
      <c r="V3108" s="39"/>
      <c r="W3108" s="39"/>
      <c r="X3108" s="39"/>
      <c r="Y3108" s="39"/>
      <c r="Z3108" s="39"/>
      <c r="AA3108" s="39"/>
      <c r="AB3108" s="39"/>
      <c r="AC3108" s="39"/>
      <c r="AD3108" s="39"/>
      <c r="AE3108" s="39"/>
      <c r="AR3108" s="232" t="s">
        <v>231</v>
      </c>
      <c r="AT3108" s="232" t="s">
        <v>198</v>
      </c>
      <c r="AU3108" s="232" t="s">
        <v>210</v>
      </c>
      <c r="AY3108" s="18" t="s">
        <v>196</v>
      </c>
      <c r="BE3108" s="233">
        <f>IF(N3108="základní",J3108,0)</f>
        <v>0</v>
      </c>
      <c r="BF3108" s="233">
        <f>IF(N3108="snížená",J3108,0)</f>
        <v>0</v>
      </c>
      <c r="BG3108" s="233">
        <f>IF(N3108="zákl. přenesená",J3108,0)</f>
        <v>0</v>
      </c>
      <c r="BH3108" s="233">
        <f>IF(N3108="sníž. přenesená",J3108,0)</f>
        <v>0</v>
      </c>
      <c r="BI3108" s="233">
        <f>IF(N3108="nulová",J3108,0)</f>
        <v>0</v>
      </c>
      <c r="BJ3108" s="18" t="s">
        <v>80</v>
      </c>
      <c r="BK3108" s="233">
        <f>ROUND(I3108*H3108,2)</f>
        <v>0</v>
      </c>
      <c r="BL3108" s="18" t="s">
        <v>231</v>
      </c>
      <c r="BM3108" s="232" t="s">
        <v>3648</v>
      </c>
    </row>
    <row r="3109" s="2" customFormat="1">
      <c r="A3109" s="39"/>
      <c r="B3109" s="40"/>
      <c r="C3109" s="41"/>
      <c r="D3109" s="234" t="s">
        <v>203</v>
      </c>
      <c r="E3109" s="41"/>
      <c r="F3109" s="235" t="s">
        <v>3647</v>
      </c>
      <c r="G3109" s="41"/>
      <c r="H3109" s="41"/>
      <c r="I3109" s="236"/>
      <c r="J3109" s="41"/>
      <c r="K3109" s="41"/>
      <c r="L3109" s="45"/>
      <c r="M3109" s="237"/>
      <c r="N3109" s="238"/>
      <c r="O3109" s="92"/>
      <c r="P3109" s="92"/>
      <c r="Q3109" s="92"/>
      <c r="R3109" s="92"/>
      <c r="S3109" s="92"/>
      <c r="T3109" s="93"/>
      <c r="U3109" s="39"/>
      <c r="V3109" s="39"/>
      <c r="W3109" s="39"/>
      <c r="X3109" s="39"/>
      <c r="Y3109" s="39"/>
      <c r="Z3109" s="39"/>
      <c r="AA3109" s="39"/>
      <c r="AB3109" s="39"/>
      <c r="AC3109" s="39"/>
      <c r="AD3109" s="39"/>
      <c r="AE3109" s="39"/>
      <c r="AT3109" s="18" t="s">
        <v>203</v>
      </c>
      <c r="AU3109" s="18" t="s">
        <v>210</v>
      </c>
    </row>
    <row r="3110" s="2" customFormat="1" ht="49.05" customHeight="1">
      <c r="A3110" s="39"/>
      <c r="B3110" s="40"/>
      <c r="C3110" s="220" t="s">
        <v>3649</v>
      </c>
      <c r="D3110" s="220" t="s">
        <v>198</v>
      </c>
      <c r="E3110" s="221" t="s">
        <v>3650</v>
      </c>
      <c r="F3110" s="222" t="s">
        <v>3651</v>
      </c>
      <c r="G3110" s="223" t="s">
        <v>643</v>
      </c>
      <c r="H3110" s="224">
        <v>1</v>
      </c>
      <c r="I3110" s="225"/>
      <c r="J3110" s="226">
        <f>ROUND(I3110*H3110,2)</f>
        <v>0</v>
      </c>
      <c r="K3110" s="227"/>
      <c r="L3110" s="45"/>
      <c r="M3110" s="228" t="s">
        <v>1</v>
      </c>
      <c r="N3110" s="229" t="s">
        <v>38</v>
      </c>
      <c r="O3110" s="92"/>
      <c r="P3110" s="230">
        <f>O3110*H3110</f>
        <v>0</v>
      </c>
      <c r="Q3110" s="230">
        <v>0</v>
      </c>
      <c r="R3110" s="230">
        <f>Q3110*H3110</f>
        <v>0</v>
      </c>
      <c r="S3110" s="230">
        <v>0</v>
      </c>
      <c r="T3110" s="231">
        <f>S3110*H3110</f>
        <v>0</v>
      </c>
      <c r="U3110" s="39"/>
      <c r="V3110" s="39"/>
      <c r="W3110" s="39"/>
      <c r="X3110" s="39"/>
      <c r="Y3110" s="39"/>
      <c r="Z3110" s="39"/>
      <c r="AA3110" s="39"/>
      <c r="AB3110" s="39"/>
      <c r="AC3110" s="39"/>
      <c r="AD3110" s="39"/>
      <c r="AE3110" s="39"/>
      <c r="AR3110" s="232" t="s">
        <v>231</v>
      </c>
      <c r="AT3110" s="232" t="s">
        <v>198</v>
      </c>
      <c r="AU3110" s="232" t="s">
        <v>210</v>
      </c>
      <c r="AY3110" s="18" t="s">
        <v>196</v>
      </c>
      <c r="BE3110" s="233">
        <f>IF(N3110="základní",J3110,0)</f>
        <v>0</v>
      </c>
      <c r="BF3110" s="233">
        <f>IF(N3110="snížená",J3110,0)</f>
        <v>0</v>
      </c>
      <c r="BG3110" s="233">
        <f>IF(N3110="zákl. přenesená",J3110,0)</f>
        <v>0</v>
      </c>
      <c r="BH3110" s="233">
        <f>IF(N3110="sníž. přenesená",J3110,0)</f>
        <v>0</v>
      </c>
      <c r="BI3110" s="233">
        <f>IF(N3110="nulová",J3110,0)</f>
        <v>0</v>
      </c>
      <c r="BJ3110" s="18" t="s">
        <v>80</v>
      </c>
      <c r="BK3110" s="233">
        <f>ROUND(I3110*H3110,2)</f>
        <v>0</v>
      </c>
      <c r="BL3110" s="18" t="s">
        <v>231</v>
      </c>
      <c r="BM3110" s="232" t="s">
        <v>3652</v>
      </c>
    </row>
    <row r="3111" s="2" customFormat="1">
      <c r="A3111" s="39"/>
      <c r="B3111" s="40"/>
      <c r="C3111" s="41"/>
      <c r="D3111" s="234" t="s">
        <v>203</v>
      </c>
      <c r="E3111" s="41"/>
      <c r="F3111" s="235" t="s">
        <v>3651</v>
      </c>
      <c r="G3111" s="41"/>
      <c r="H3111" s="41"/>
      <c r="I3111" s="236"/>
      <c r="J3111" s="41"/>
      <c r="K3111" s="41"/>
      <c r="L3111" s="45"/>
      <c r="M3111" s="237"/>
      <c r="N3111" s="238"/>
      <c r="O3111" s="92"/>
      <c r="P3111" s="92"/>
      <c r="Q3111" s="92"/>
      <c r="R3111" s="92"/>
      <c r="S3111" s="92"/>
      <c r="T3111" s="93"/>
      <c r="U3111" s="39"/>
      <c r="V3111" s="39"/>
      <c r="W3111" s="39"/>
      <c r="X3111" s="39"/>
      <c r="Y3111" s="39"/>
      <c r="Z3111" s="39"/>
      <c r="AA3111" s="39"/>
      <c r="AB3111" s="39"/>
      <c r="AC3111" s="39"/>
      <c r="AD3111" s="39"/>
      <c r="AE3111" s="39"/>
      <c r="AT3111" s="18" t="s">
        <v>203</v>
      </c>
      <c r="AU3111" s="18" t="s">
        <v>210</v>
      </c>
    </row>
    <row r="3112" s="2" customFormat="1" ht="49.05" customHeight="1">
      <c r="A3112" s="39"/>
      <c r="B3112" s="40"/>
      <c r="C3112" s="220" t="s">
        <v>2332</v>
      </c>
      <c r="D3112" s="220" t="s">
        <v>198</v>
      </c>
      <c r="E3112" s="221" t="s">
        <v>3653</v>
      </c>
      <c r="F3112" s="222" t="s">
        <v>3654</v>
      </c>
      <c r="G3112" s="223" t="s">
        <v>643</v>
      </c>
      <c r="H3112" s="224">
        <v>6</v>
      </c>
      <c r="I3112" s="225"/>
      <c r="J3112" s="226">
        <f>ROUND(I3112*H3112,2)</f>
        <v>0</v>
      </c>
      <c r="K3112" s="227"/>
      <c r="L3112" s="45"/>
      <c r="M3112" s="228" t="s">
        <v>1</v>
      </c>
      <c r="N3112" s="229" t="s">
        <v>38</v>
      </c>
      <c r="O3112" s="92"/>
      <c r="P3112" s="230">
        <f>O3112*H3112</f>
        <v>0</v>
      </c>
      <c r="Q3112" s="230">
        <v>0</v>
      </c>
      <c r="R3112" s="230">
        <f>Q3112*H3112</f>
        <v>0</v>
      </c>
      <c r="S3112" s="230">
        <v>0</v>
      </c>
      <c r="T3112" s="231">
        <f>S3112*H3112</f>
        <v>0</v>
      </c>
      <c r="U3112" s="39"/>
      <c r="V3112" s="39"/>
      <c r="W3112" s="39"/>
      <c r="X3112" s="39"/>
      <c r="Y3112" s="39"/>
      <c r="Z3112" s="39"/>
      <c r="AA3112" s="39"/>
      <c r="AB3112" s="39"/>
      <c r="AC3112" s="39"/>
      <c r="AD3112" s="39"/>
      <c r="AE3112" s="39"/>
      <c r="AR3112" s="232" t="s">
        <v>231</v>
      </c>
      <c r="AT3112" s="232" t="s">
        <v>198</v>
      </c>
      <c r="AU3112" s="232" t="s">
        <v>210</v>
      </c>
      <c r="AY3112" s="18" t="s">
        <v>196</v>
      </c>
      <c r="BE3112" s="233">
        <f>IF(N3112="základní",J3112,0)</f>
        <v>0</v>
      </c>
      <c r="BF3112" s="233">
        <f>IF(N3112="snížená",J3112,0)</f>
        <v>0</v>
      </c>
      <c r="BG3112" s="233">
        <f>IF(N3112="zákl. přenesená",J3112,0)</f>
        <v>0</v>
      </c>
      <c r="BH3112" s="233">
        <f>IF(N3112="sníž. přenesená",J3112,0)</f>
        <v>0</v>
      </c>
      <c r="BI3112" s="233">
        <f>IF(N3112="nulová",J3112,0)</f>
        <v>0</v>
      </c>
      <c r="BJ3112" s="18" t="s">
        <v>80</v>
      </c>
      <c r="BK3112" s="233">
        <f>ROUND(I3112*H3112,2)</f>
        <v>0</v>
      </c>
      <c r="BL3112" s="18" t="s">
        <v>231</v>
      </c>
      <c r="BM3112" s="232" t="s">
        <v>3655</v>
      </c>
    </row>
    <row r="3113" s="2" customFormat="1">
      <c r="A3113" s="39"/>
      <c r="B3113" s="40"/>
      <c r="C3113" s="41"/>
      <c r="D3113" s="234" t="s">
        <v>203</v>
      </c>
      <c r="E3113" s="41"/>
      <c r="F3113" s="235" t="s">
        <v>3654</v>
      </c>
      <c r="G3113" s="41"/>
      <c r="H3113" s="41"/>
      <c r="I3113" s="236"/>
      <c r="J3113" s="41"/>
      <c r="K3113" s="41"/>
      <c r="L3113" s="45"/>
      <c r="M3113" s="237"/>
      <c r="N3113" s="238"/>
      <c r="O3113" s="92"/>
      <c r="P3113" s="92"/>
      <c r="Q3113" s="92"/>
      <c r="R3113" s="92"/>
      <c r="S3113" s="92"/>
      <c r="T3113" s="93"/>
      <c r="U3113" s="39"/>
      <c r="V3113" s="39"/>
      <c r="W3113" s="39"/>
      <c r="X3113" s="39"/>
      <c r="Y3113" s="39"/>
      <c r="Z3113" s="39"/>
      <c r="AA3113" s="39"/>
      <c r="AB3113" s="39"/>
      <c r="AC3113" s="39"/>
      <c r="AD3113" s="39"/>
      <c r="AE3113" s="39"/>
      <c r="AT3113" s="18" t="s">
        <v>203</v>
      </c>
      <c r="AU3113" s="18" t="s">
        <v>210</v>
      </c>
    </row>
    <row r="3114" s="2" customFormat="1" ht="49.05" customHeight="1">
      <c r="A3114" s="39"/>
      <c r="B3114" s="40"/>
      <c r="C3114" s="220" t="s">
        <v>3656</v>
      </c>
      <c r="D3114" s="220" t="s">
        <v>198</v>
      </c>
      <c r="E3114" s="221" t="s">
        <v>3657</v>
      </c>
      <c r="F3114" s="222" t="s">
        <v>3658</v>
      </c>
      <c r="G3114" s="223" t="s">
        <v>643</v>
      </c>
      <c r="H3114" s="224">
        <v>4</v>
      </c>
      <c r="I3114" s="225"/>
      <c r="J3114" s="226">
        <f>ROUND(I3114*H3114,2)</f>
        <v>0</v>
      </c>
      <c r="K3114" s="227"/>
      <c r="L3114" s="45"/>
      <c r="M3114" s="228" t="s">
        <v>1</v>
      </c>
      <c r="N3114" s="229" t="s">
        <v>38</v>
      </c>
      <c r="O3114" s="92"/>
      <c r="P3114" s="230">
        <f>O3114*H3114</f>
        <v>0</v>
      </c>
      <c r="Q3114" s="230">
        <v>0</v>
      </c>
      <c r="R3114" s="230">
        <f>Q3114*H3114</f>
        <v>0</v>
      </c>
      <c r="S3114" s="230">
        <v>0</v>
      </c>
      <c r="T3114" s="231">
        <f>S3114*H3114</f>
        <v>0</v>
      </c>
      <c r="U3114" s="39"/>
      <c r="V3114" s="39"/>
      <c r="W3114" s="39"/>
      <c r="X3114" s="39"/>
      <c r="Y3114" s="39"/>
      <c r="Z3114" s="39"/>
      <c r="AA3114" s="39"/>
      <c r="AB3114" s="39"/>
      <c r="AC3114" s="39"/>
      <c r="AD3114" s="39"/>
      <c r="AE3114" s="39"/>
      <c r="AR3114" s="232" t="s">
        <v>231</v>
      </c>
      <c r="AT3114" s="232" t="s">
        <v>198</v>
      </c>
      <c r="AU3114" s="232" t="s">
        <v>210</v>
      </c>
      <c r="AY3114" s="18" t="s">
        <v>196</v>
      </c>
      <c r="BE3114" s="233">
        <f>IF(N3114="základní",J3114,0)</f>
        <v>0</v>
      </c>
      <c r="BF3114" s="233">
        <f>IF(N3114="snížená",J3114,0)</f>
        <v>0</v>
      </c>
      <c r="BG3114" s="233">
        <f>IF(N3114="zákl. přenesená",J3114,0)</f>
        <v>0</v>
      </c>
      <c r="BH3114" s="233">
        <f>IF(N3114="sníž. přenesená",J3114,0)</f>
        <v>0</v>
      </c>
      <c r="BI3114" s="233">
        <f>IF(N3114="nulová",J3114,0)</f>
        <v>0</v>
      </c>
      <c r="BJ3114" s="18" t="s">
        <v>80</v>
      </c>
      <c r="BK3114" s="233">
        <f>ROUND(I3114*H3114,2)</f>
        <v>0</v>
      </c>
      <c r="BL3114" s="18" t="s">
        <v>231</v>
      </c>
      <c r="BM3114" s="232" t="s">
        <v>3659</v>
      </c>
    </row>
    <row r="3115" s="2" customFormat="1">
      <c r="A3115" s="39"/>
      <c r="B3115" s="40"/>
      <c r="C3115" s="41"/>
      <c r="D3115" s="234" t="s">
        <v>203</v>
      </c>
      <c r="E3115" s="41"/>
      <c r="F3115" s="235" t="s">
        <v>3658</v>
      </c>
      <c r="G3115" s="41"/>
      <c r="H3115" s="41"/>
      <c r="I3115" s="236"/>
      <c r="J3115" s="41"/>
      <c r="K3115" s="41"/>
      <c r="L3115" s="45"/>
      <c r="M3115" s="237"/>
      <c r="N3115" s="238"/>
      <c r="O3115" s="92"/>
      <c r="P3115" s="92"/>
      <c r="Q3115" s="92"/>
      <c r="R3115" s="92"/>
      <c r="S3115" s="92"/>
      <c r="T3115" s="93"/>
      <c r="U3115" s="39"/>
      <c r="V3115" s="39"/>
      <c r="W3115" s="39"/>
      <c r="X3115" s="39"/>
      <c r="Y3115" s="39"/>
      <c r="Z3115" s="39"/>
      <c r="AA3115" s="39"/>
      <c r="AB3115" s="39"/>
      <c r="AC3115" s="39"/>
      <c r="AD3115" s="39"/>
      <c r="AE3115" s="39"/>
      <c r="AT3115" s="18" t="s">
        <v>203</v>
      </c>
      <c r="AU3115" s="18" t="s">
        <v>210</v>
      </c>
    </row>
    <row r="3116" s="2" customFormat="1" ht="49.05" customHeight="1">
      <c r="A3116" s="39"/>
      <c r="B3116" s="40"/>
      <c r="C3116" s="220" t="s">
        <v>2336</v>
      </c>
      <c r="D3116" s="220" t="s">
        <v>198</v>
      </c>
      <c r="E3116" s="221" t="s">
        <v>3660</v>
      </c>
      <c r="F3116" s="222" t="s">
        <v>3661</v>
      </c>
      <c r="G3116" s="223" t="s">
        <v>643</v>
      </c>
      <c r="H3116" s="224">
        <v>7</v>
      </c>
      <c r="I3116" s="225"/>
      <c r="J3116" s="226">
        <f>ROUND(I3116*H3116,2)</f>
        <v>0</v>
      </c>
      <c r="K3116" s="227"/>
      <c r="L3116" s="45"/>
      <c r="M3116" s="228" t="s">
        <v>1</v>
      </c>
      <c r="N3116" s="229" t="s">
        <v>38</v>
      </c>
      <c r="O3116" s="92"/>
      <c r="P3116" s="230">
        <f>O3116*H3116</f>
        <v>0</v>
      </c>
      <c r="Q3116" s="230">
        <v>0</v>
      </c>
      <c r="R3116" s="230">
        <f>Q3116*H3116</f>
        <v>0</v>
      </c>
      <c r="S3116" s="230">
        <v>0</v>
      </c>
      <c r="T3116" s="231">
        <f>S3116*H3116</f>
        <v>0</v>
      </c>
      <c r="U3116" s="39"/>
      <c r="V3116" s="39"/>
      <c r="W3116" s="39"/>
      <c r="X3116" s="39"/>
      <c r="Y3116" s="39"/>
      <c r="Z3116" s="39"/>
      <c r="AA3116" s="39"/>
      <c r="AB3116" s="39"/>
      <c r="AC3116" s="39"/>
      <c r="AD3116" s="39"/>
      <c r="AE3116" s="39"/>
      <c r="AR3116" s="232" t="s">
        <v>231</v>
      </c>
      <c r="AT3116" s="232" t="s">
        <v>198</v>
      </c>
      <c r="AU3116" s="232" t="s">
        <v>210</v>
      </c>
      <c r="AY3116" s="18" t="s">
        <v>196</v>
      </c>
      <c r="BE3116" s="233">
        <f>IF(N3116="základní",J3116,0)</f>
        <v>0</v>
      </c>
      <c r="BF3116" s="233">
        <f>IF(N3116="snížená",J3116,0)</f>
        <v>0</v>
      </c>
      <c r="BG3116" s="233">
        <f>IF(N3116="zákl. přenesená",J3116,0)</f>
        <v>0</v>
      </c>
      <c r="BH3116" s="233">
        <f>IF(N3116="sníž. přenesená",J3116,0)</f>
        <v>0</v>
      </c>
      <c r="BI3116" s="233">
        <f>IF(N3116="nulová",J3116,0)</f>
        <v>0</v>
      </c>
      <c r="BJ3116" s="18" t="s">
        <v>80</v>
      </c>
      <c r="BK3116" s="233">
        <f>ROUND(I3116*H3116,2)</f>
        <v>0</v>
      </c>
      <c r="BL3116" s="18" t="s">
        <v>231</v>
      </c>
      <c r="BM3116" s="232" t="s">
        <v>3662</v>
      </c>
    </row>
    <row r="3117" s="2" customFormat="1">
      <c r="A3117" s="39"/>
      <c r="B3117" s="40"/>
      <c r="C3117" s="41"/>
      <c r="D3117" s="234" t="s">
        <v>203</v>
      </c>
      <c r="E3117" s="41"/>
      <c r="F3117" s="235" t="s">
        <v>3661</v>
      </c>
      <c r="G3117" s="41"/>
      <c r="H3117" s="41"/>
      <c r="I3117" s="236"/>
      <c r="J3117" s="41"/>
      <c r="K3117" s="41"/>
      <c r="L3117" s="45"/>
      <c r="M3117" s="237"/>
      <c r="N3117" s="238"/>
      <c r="O3117" s="92"/>
      <c r="P3117" s="92"/>
      <c r="Q3117" s="92"/>
      <c r="R3117" s="92"/>
      <c r="S3117" s="92"/>
      <c r="T3117" s="93"/>
      <c r="U3117" s="39"/>
      <c r="V3117" s="39"/>
      <c r="W3117" s="39"/>
      <c r="X3117" s="39"/>
      <c r="Y3117" s="39"/>
      <c r="Z3117" s="39"/>
      <c r="AA3117" s="39"/>
      <c r="AB3117" s="39"/>
      <c r="AC3117" s="39"/>
      <c r="AD3117" s="39"/>
      <c r="AE3117" s="39"/>
      <c r="AT3117" s="18" t="s">
        <v>203</v>
      </c>
      <c r="AU3117" s="18" t="s">
        <v>210</v>
      </c>
    </row>
    <row r="3118" s="2" customFormat="1" ht="49.05" customHeight="1">
      <c r="A3118" s="39"/>
      <c r="B3118" s="40"/>
      <c r="C3118" s="220" t="s">
        <v>3663</v>
      </c>
      <c r="D3118" s="220" t="s">
        <v>198</v>
      </c>
      <c r="E3118" s="221" t="s">
        <v>3664</v>
      </c>
      <c r="F3118" s="222" t="s">
        <v>3665</v>
      </c>
      <c r="G3118" s="223" t="s">
        <v>643</v>
      </c>
      <c r="H3118" s="224">
        <v>12</v>
      </c>
      <c r="I3118" s="225"/>
      <c r="J3118" s="226">
        <f>ROUND(I3118*H3118,2)</f>
        <v>0</v>
      </c>
      <c r="K3118" s="227"/>
      <c r="L3118" s="45"/>
      <c r="M3118" s="228" t="s">
        <v>1</v>
      </c>
      <c r="N3118" s="229" t="s">
        <v>38</v>
      </c>
      <c r="O3118" s="92"/>
      <c r="P3118" s="230">
        <f>O3118*H3118</f>
        <v>0</v>
      </c>
      <c r="Q3118" s="230">
        <v>0</v>
      </c>
      <c r="R3118" s="230">
        <f>Q3118*H3118</f>
        <v>0</v>
      </c>
      <c r="S3118" s="230">
        <v>0</v>
      </c>
      <c r="T3118" s="231">
        <f>S3118*H3118</f>
        <v>0</v>
      </c>
      <c r="U3118" s="39"/>
      <c r="V3118" s="39"/>
      <c r="W3118" s="39"/>
      <c r="X3118" s="39"/>
      <c r="Y3118" s="39"/>
      <c r="Z3118" s="39"/>
      <c r="AA3118" s="39"/>
      <c r="AB3118" s="39"/>
      <c r="AC3118" s="39"/>
      <c r="AD3118" s="39"/>
      <c r="AE3118" s="39"/>
      <c r="AR3118" s="232" t="s">
        <v>231</v>
      </c>
      <c r="AT3118" s="232" t="s">
        <v>198</v>
      </c>
      <c r="AU3118" s="232" t="s">
        <v>210</v>
      </c>
      <c r="AY3118" s="18" t="s">
        <v>196</v>
      </c>
      <c r="BE3118" s="233">
        <f>IF(N3118="základní",J3118,0)</f>
        <v>0</v>
      </c>
      <c r="BF3118" s="233">
        <f>IF(N3118="snížená",J3118,0)</f>
        <v>0</v>
      </c>
      <c r="BG3118" s="233">
        <f>IF(N3118="zákl. přenesená",J3118,0)</f>
        <v>0</v>
      </c>
      <c r="BH3118" s="233">
        <f>IF(N3118="sníž. přenesená",J3118,0)</f>
        <v>0</v>
      </c>
      <c r="BI3118" s="233">
        <f>IF(N3118="nulová",J3118,0)</f>
        <v>0</v>
      </c>
      <c r="BJ3118" s="18" t="s">
        <v>80</v>
      </c>
      <c r="BK3118" s="233">
        <f>ROUND(I3118*H3118,2)</f>
        <v>0</v>
      </c>
      <c r="BL3118" s="18" t="s">
        <v>231</v>
      </c>
      <c r="BM3118" s="232" t="s">
        <v>3666</v>
      </c>
    </row>
    <row r="3119" s="2" customFormat="1">
      <c r="A3119" s="39"/>
      <c r="B3119" s="40"/>
      <c r="C3119" s="41"/>
      <c r="D3119" s="234" t="s">
        <v>203</v>
      </c>
      <c r="E3119" s="41"/>
      <c r="F3119" s="235" t="s">
        <v>3665</v>
      </c>
      <c r="G3119" s="41"/>
      <c r="H3119" s="41"/>
      <c r="I3119" s="236"/>
      <c r="J3119" s="41"/>
      <c r="K3119" s="41"/>
      <c r="L3119" s="45"/>
      <c r="M3119" s="237"/>
      <c r="N3119" s="238"/>
      <c r="O3119" s="92"/>
      <c r="P3119" s="92"/>
      <c r="Q3119" s="92"/>
      <c r="R3119" s="92"/>
      <c r="S3119" s="92"/>
      <c r="T3119" s="93"/>
      <c r="U3119" s="39"/>
      <c r="V3119" s="39"/>
      <c r="W3119" s="39"/>
      <c r="X3119" s="39"/>
      <c r="Y3119" s="39"/>
      <c r="Z3119" s="39"/>
      <c r="AA3119" s="39"/>
      <c r="AB3119" s="39"/>
      <c r="AC3119" s="39"/>
      <c r="AD3119" s="39"/>
      <c r="AE3119" s="39"/>
      <c r="AT3119" s="18" t="s">
        <v>203</v>
      </c>
      <c r="AU3119" s="18" t="s">
        <v>210</v>
      </c>
    </row>
    <row r="3120" s="2" customFormat="1" ht="49.05" customHeight="1">
      <c r="A3120" s="39"/>
      <c r="B3120" s="40"/>
      <c r="C3120" s="220" t="s">
        <v>2340</v>
      </c>
      <c r="D3120" s="220" t="s">
        <v>198</v>
      </c>
      <c r="E3120" s="221" t="s">
        <v>3667</v>
      </c>
      <c r="F3120" s="222" t="s">
        <v>3668</v>
      </c>
      <c r="G3120" s="223" t="s">
        <v>643</v>
      </c>
      <c r="H3120" s="224">
        <v>50</v>
      </c>
      <c r="I3120" s="225"/>
      <c r="J3120" s="226">
        <f>ROUND(I3120*H3120,2)</f>
        <v>0</v>
      </c>
      <c r="K3120" s="227"/>
      <c r="L3120" s="45"/>
      <c r="M3120" s="228" t="s">
        <v>1</v>
      </c>
      <c r="N3120" s="229" t="s">
        <v>38</v>
      </c>
      <c r="O3120" s="92"/>
      <c r="P3120" s="230">
        <f>O3120*H3120</f>
        <v>0</v>
      </c>
      <c r="Q3120" s="230">
        <v>0</v>
      </c>
      <c r="R3120" s="230">
        <f>Q3120*H3120</f>
        <v>0</v>
      </c>
      <c r="S3120" s="230">
        <v>0</v>
      </c>
      <c r="T3120" s="231">
        <f>S3120*H3120</f>
        <v>0</v>
      </c>
      <c r="U3120" s="39"/>
      <c r="V3120" s="39"/>
      <c r="W3120" s="39"/>
      <c r="X3120" s="39"/>
      <c r="Y3120" s="39"/>
      <c r="Z3120" s="39"/>
      <c r="AA3120" s="39"/>
      <c r="AB3120" s="39"/>
      <c r="AC3120" s="39"/>
      <c r="AD3120" s="39"/>
      <c r="AE3120" s="39"/>
      <c r="AR3120" s="232" t="s">
        <v>231</v>
      </c>
      <c r="AT3120" s="232" t="s">
        <v>198</v>
      </c>
      <c r="AU3120" s="232" t="s">
        <v>210</v>
      </c>
      <c r="AY3120" s="18" t="s">
        <v>196</v>
      </c>
      <c r="BE3120" s="233">
        <f>IF(N3120="základní",J3120,0)</f>
        <v>0</v>
      </c>
      <c r="BF3120" s="233">
        <f>IF(N3120="snížená",J3120,0)</f>
        <v>0</v>
      </c>
      <c r="BG3120" s="233">
        <f>IF(N3120="zákl. přenesená",J3120,0)</f>
        <v>0</v>
      </c>
      <c r="BH3120" s="233">
        <f>IF(N3120="sníž. přenesená",J3120,0)</f>
        <v>0</v>
      </c>
      <c r="BI3120" s="233">
        <f>IF(N3120="nulová",J3120,0)</f>
        <v>0</v>
      </c>
      <c r="BJ3120" s="18" t="s">
        <v>80</v>
      </c>
      <c r="BK3120" s="233">
        <f>ROUND(I3120*H3120,2)</f>
        <v>0</v>
      </c>
      <c r="BL3120" s="18" t="s">
        <v>231</v>
      </c>
      <c r="BM3120" s="232" t="s">
        <v>3669</v>
      </c>
    </row>
    <row r="3121" s="2" customFormat="1">
      <c r="A3121" s="39"/>
      <c r="B3121" s="40"/>
      <c r="C3121" s="41"/>
      <c r="D3121" s="234" t="s">
        <v>203</v>
      </c>
      <c r="E3121" s="41"/>
      <c r="F3121" s="235" t="s">
        <v>3668</v>
      </c>
      <c r="G3121" s="41"/>
      <c r="H3121" s="41"/>
      <c r="I3121" s="236"/>
      <c r="J3121" s="41"/>
      <c r="K3121" s="41"/>
      <c r="L3121" s="45"/>
      <c r="M3121" s="237"/>
      <c r="N3121" s="238"/>
      <c r="O3121" s="92"/>
      <c r="P3121" s="92"/>
      <c r="Q3121" s="92"/>
      <c r="R3121" s="92"/>
      <c r="S3121" s="92"/>
      <c r="T3121" s="93"/>
      <c r="U3121" s="39"/>
      <c r="V3121" s="39"/>
      <c r="W3121" s="39"/>
      <c r="X3121" s="39"/>
      <c r="Y3121" s="39"/>
      <c r="Z3121" s="39"/>
      <c r="AA3121" s="39"/>
      <c r="AB3121" s="39"/>
      <c r="AC3121" s="39"/>
      <c r="AD3121" s="39"/>
      <c r="AE3121" s="39"/>
      <c r="AT3121" s="18" t="s">
        <v>203</v>
      </c>
      <c r="AU3121" s="18" t="s">
        <v>210</v>
      </c>
    </row>
    <row r="3122" s="2" customFormat="1" ht="49.05" customHeight="1">
      <c r="A3122" s="39"/>
      <c r="B3122" s="40"/>
      <c r="C3122" s="220" t="s">
        <v>2227</v>
      </c>
      <c r="D3122" s="220" t="s">
        <v>198</v>
      </c>
      <c r="E3122" s="221" t="s">
        <v>3670</v>
      </c>
      <c r="F3122" s="222" t="s">
        <v>3671</v>
      </c>
      <c r="G3122" s="223" t="s">
        <v>643</v>
      </c>
      <c r="H3122" s="224">
        <v>52</v>
      </c>
      <c r="I3122" s="225"/>
      <c r="J3122" s="226">
        <f>ROUND(I3122*H3122,2)</f>
        <v>0</v>
      </c>
      <c r="K3122" s="227"/>
      <c r="L3122" s="45"/>
      <c r="M3122" s="228" t="s">
        <v>1</v>
      </c>
      <c r="N3122" s="229" t="s">
        <v>38</v>
      </c>
      <c r="O3122" s="92"/>
      <c r="P3122" s="230">
        <f>O3122*H3122</f>
        <v>0</v>
      </c>
      <c r="Q3122" s="230">
        <v>0</v>
      </c>
      <c r="R3122" s="230">
        <f>Q3122*H3122</f>
        <v>0</v>
      </c>
      <c r="S3122" s="230">
        <v>0</v>
      </c>
      <c r="T3122" s="231">
        <f>S3122*H3122</f>
        <v>0</v>
      </c>
      <c r="U3122" s="39"/>
      <c r="V3122" s="39"/>
      <c r="W3122" s="39"/>
      <c r="X3122" s="39"/>
      <c r="Y3122" s="39"/>
      <c r="Z3122" s="39"/>
      <c r="AA3122" s="39"/>
      <c r="AB3122" s="39"/>
      <c r="AC3122" s="39"/>
      <c r="AD3122" s="39"/>
      <c r="AE3122" s="39"/>
      <c r="AR3122" s="232" t="s">
        <v>231</v>
      </c>
      <c r="AT3122" s="232" t="s">
        <v>198</v>
      </c>
      <c r="AU3122" s="232" t="s">
        <v>210</v>
      </c>
      <c r="AY3122" s="18" t="s">
        <v>196</v>
      </c>
      <c r="BE3122" s="233">
        <f>IF(N3122="základní",J3122,0)</f>
        <v>0</v>
      </c>
      <c r="BF3122" s="233">
        <f>IF(N3122="snížená",J3122,0)</f>
        <v>0</v>
      </c>
      <c r="BG3122" s="233">
        <f>IF(N3122="zákl. přenesená",J3122,0)</f>
        <v>0</v>
      </c>
      <c r="BH3122" s="233">
        <f>IF(N3122="sníž. přenesená",J3122,0)</f>
        <v>0</v>
      </c>
      <c r="BI3122" s="233">
        <f>IF(N3122="nulová",J3122,0)</f>
        <v>0</v>
      </c>
      <c r="BJ3122" s="18" t="s">
        <v>80</v>
      </c>
      <c r="BK3122" s="233">
        <f>ROUND(I3122*H3122,2)</f>
        <v>0</v>
      </c>
      <c r="BL3122" s="18" t="s">
        <v>231</v>
      </c>
      <c r="BM3122" s="232" t="s">
        <v>3672</v>
      </c>
    </row>
    <row r="3123" s="2" customFormat="1">
      <c r="A3123" s="39"/>
      <c r="B3123" s="40"/>
      <c r="C3123" s="41"/>
      <c r="D3123" s="234" t="s">
        <v>203</v>
      </c>
      <c r="E3123" s="41"/>
      <c r="F3123" s="235" t="s">
        <v>3671</v>
      </c>
      <c r="G3123" s="41"/>
      <c r="H3123" s="41"/>
      <c r="I3123" s="236"/>
      <c r="J3123" s="41"/>
      <c r="K3123" s="41"/>
      <c r="L3123" s="45"/>
      <c r="M3123" s="237"/>
      <c r="N3123" s="238"/>
      <c r="O3123" s="92"/>
      <c r="P3123" s="92"/>
      <c r="Q3123" s="92"/>
      <c r="R3123" s="92"/>
      <c r="S3123" s="92"/>
      <c r="T3123" s="93"/>
      <c r="U3123" s="39"/>
      <c r="V3123" s="39"/>
      <c r="W3123" s="39"/>
      <c r="X3123" s="39"/>
      <c r="Y3123" s="39"/>
      <c r="Z3123" s="39"/>
      <c r="AA3123" s="39"/>
      <c r="AB3123" s="39"/>
      <c r="AC3123" s="39"/>
      <c r="AD3123" s="39"/>
      <c r="AE3123" s="39"/>
      <c r="AT3123" s="18" t="s">
        <v>203</v>
      </c>
      <c r="AU3123" s="18" t="s">
        <v>210</v>
      </c>
    </row>
    <row r="3124" s="2" customFormat="1" ht="49.05" customHeight="1">
      <c r="A3124" s="39"/>
      <c r="B3124" s="40"/>
      <c r="C3124" s="220" t="s">
        <v>2320</v>
      </c>
      <c r="D3124" s="220" t="s">
        <v>198</v>
      </c>
      <c r="E3124" s="221" t="s">
        <v>3673</v>
      </c>
      <c r="F3124" s="222" t="s">
        <v>3674</v>
      </c>
      <c r="G3124" s="223" t="s">
        <v>643</v>
      </c>
      <c r="H3124" s="224">
        <v>20</v>
      </c>
      <c r="I3124" s="225"/>
      <c r="J3124" s="226">
        <f>ROUND(I3124*H3124,2)</f>
        <v>0</v>
      </c>
      <c r="K3124" s="227"/>
      <c r="L3124" s="45"/>
      <c r="M3124" s="228" t="s">
        <v>1</v>
      </c>
      <c r="N3124" s="229" t="s">
        <v>38</v>
      </c>
      <c r="O3124" s="92"/>
      <c r="P3124" s="230">
        <f>O3124*H3124</f>
        <v>0</v>
      </c>
      <c r="Q3124" s="230">
        <v>0</v>
      </c>
      <c r="R3124" s="230">
        <f>Q3124*H3124</f>
        <v>0</v>
      </c>
      <c r="S3124" s="230">
        <v>0</v>
      </c>
      <c r="T3124" s="231">
        <f>S3124*H3124</f>
        <v>0</v>
      </c>
      <c r="U3124" s="39"/>
      <c r="V3124" s="39"/>
      <c r="W3124" s="39"/>
      <c r="X3124" s="39"/>
      <c r="Y3124" s="39"/>
      <c r="Z3124" s="39"/>
      <c r="AA3124" s="39"/>
      <c r="AB3124" s="39"/>
      <c r="AC3124" s="39"/>
      <c r="AD3124" s="39"/>
      <c r="AE3124" s="39"/>
      <c r="AR3124" s="232" t="s">
        <v>231</v>
      </c>
      <c r="AT3124" s="232" t="s">
        <v>198</v>
      </c>
      <c r="AU3124" s="232" t="s">
        <v>210</v>
      </c>
      <c r="AY3124" s="18" t="s">
        <v>196</v>
      </c>
      <c r="BE3124" s="233">
        <f>IF(N3124="základní",J3124,0)</f>
        <v>0</v>
      </c>
      <c r="BF3124" s="233">
        <f>IF(N3124="snížená",J3124,0)</f>
        <v>0</v>
      </c>
      <c r="BG3124" s="233">
        <f>IF(N3124="zákl. přenesená",J3124,0)</f>
        <v>0</v>
      </c>
      <c r="BH3124" s="233">
        <f>IF(N3124="sníž. přenesená",J3124,0)</f>
        <v>0</v>
      </c>
      <c r="BI3124" s="233">
        <f>IF(N3124="nulová",J3124,0)</f>
        <v>0</v>
      </c>
      <c r="BJ3124" s="18" t="s">
        <v>80</v>
      </c>
      <c r="BK3124" s="233">
        <f>ROUND(I3124*H3124,2)</f>
        <v>0</v>
      </c>
      <c r="BL3124" s="18" t="s">
        <v>231</v>
      </c>
      <c r="BM3124" s="232" t="s">
        <v>3675</v>
      </c>
    </row>
    <row r="3125" s="2" customFormat="1">
      <c r="A3125" s="39"/>
      <c r="B3125" s="40"/>
      <c r="C3125" s="41"/>
      <c r="D3125" s="234" t="s">
        <v>203</v>
      </c>
      <c r="E3125" s="41"/>
      <c r="F3125" s="235" t="s">
        <v>3674</v>
      </c>
      <c r="G3125" s="41"/>
      <c r="H3125" s="41"/>
      <c r="I3125" s="236"/>
      <c r="J3125" s="41"/>
      <c r="K3125" s="41"/>
      <c r="L3125" s="45"/>
      <c r="M3125" s="237"/>
      <c r="N3125" s="238"/>
      <c r="O3125" s="92"/>
      <c r="P3125" s="92"/>
      <c r="Q3125" s="92"/>
      <c r="R3125" s="92"/>
      <c r="S3125" s="92"/>
      <c r="T3125" s="93"/>
      <c r="U3125" s="39"/>
      <c r="V3125" s="39"/>
      <c r="W3125" s="39"/>
      <c r="X3125" s="39"/>
      <c r="Y3125" s="39"/>
      <c r="Z3125" s="39"/>
      <c r="AA3125" s="39"/>
      <c r="AB3125" s="39"/>
      <c r="AC3125" s="39"/>
      <c r="AD3125" s="39"/>
      <c r="AE3125" s="39"/>
      <c r="AT3125" s="18" t="s">
        <v>203</v>
      </c>
      <c r="AU3125" s="18" t="s">
        <v>210</v>
      </c>
    </row>
    <row r="3126" s="2" customFormat="1" ht="49.05" customHeight="1">
      <c r="A3126" s="39"/>
      <c r="B3126" s="40"/>
      <c r="C3126" s="220" t="s">
        <v>2351</v>
      </c>
      <c r="D3126" s="220" t="s">
        <v>198</v>
      </c>
      <c r="E3126" s="221" t="s">
        <v>3676</v>
      </c>
      <c r="F3126" s="222" t="s">
        <v>3677</v>
      </c>
      <c r="G3126" s="223" t="s">
        <v>643</v>
      </c>
      <c r="H3126" s="224">
        <v>9</v>
      </c>
      <c r="I3126" s="225"/>
      <c r="J3126" s="226">
        <f>ROUND(I3126*H3126,2)</f>
        <v>0</v>
      </c>
      <c r="K3126" s="227"/>
      <c r="L3126" s="45"/>
      <c r="M3126" s="228" t="s">
        <v>1</v>
      </c>
      <c r="N3126" s="229" t="s">
        <v>38</v>
      </c>
      <c r="O3126" s="92"/>
      <c r="P3126" s="230">
        <f>O3126*H3126</f>
        <v>0</v>
      </c>
      <c r="Q3126" s="230">
        <v>0</v>
      </c>
      <c r="R3126" s="230">
        <f>Q3126*H3126</f>
        <v>0</v>
      </c>
      <c r="S3126" s="230">
        <v>0</v>
      </c>
      <c r="T3126" s="231">
        <f>S3126*H3126</f>
        <v>0</v>
      </c>
      <c r="U3126" s="39"/>
      <c r="V3126" s="39"/>
      <c r="W3126" s="39"/>
      <c r="X3126" s="39"/>
      <c r="Y3126" s="39"/>
      <c r="Z3126" s="39"/>
      <c r="AA3126" s="39"/>
      <c r="AB3126" s="39"/>
      <c r="AC3126" s="39"/>
      <c r="AD3126" s="39"/>
      <c r="AE3126" s="39"/>
      <c r="AR3126" s="232" t="s">
        <v>231</v>
      </c>
      <c r="AT3126" s="232" t="s">
        <v>198</v>
      </c>
      <c r="AU3126" s="232" t="s">
        <v>210</v>
      </c>
      <c r="AY3126" s="18" t="s">
        <v>196</v>
      </c>
      <c r="BE3126" s="233">
        <f>IF(N3126="základní",J3126,0)</f>
        <v>0</v>
      </c>
      <c r="BF3126" s="233">
        <f>IF(N3126="snížená",J3126,0)</f>
        <v>0</v>
      </c>
      <c r="BG3126" s="233">
        <f>IF(N3126="zákl. přenesená",J3126,0)</f>
        <v>0</v>
      </c>
      <c r="BH3126" s="233">
        <f>IF(N3126="sníž. přenesená",J3126,0)</f>
        <v>0</v>
      </c>
      <c r="BI3126" s="233">
        <f>IF(N3126="nulová",J3126,0)</f>
        <v>0</v>
      </c>
      <c r="BJ3126" s="18" t="s">
        <v>80</v>
      </c>
      <c r="BK3126" s="233">
        <f>ROUND(I3126*H3126,2)</f>
        <v>0</v>
      </c>
      <c r="BL3126" s="18" t="s">
        <v>231</v>
      </c>
      <c r="BM3126" s="232" t="s">
        <v>3678</v>
      </c>
    </row>
    <row r="3127" s="2" customFormat="1">
      <c r="A3127" s="39"/>
      <c r="B3127" s="40"/>
      <c r="C3127" s="41"/>
      <c r="D3127" s="234" t="s">
        <v>203</v>
      </c>
      <c r="E3127" s="41"/>
      <c r="F3127" s="235" t="s">
        <v>3677</v>
      </c>
      <c r="G3127" s="41"/>
      <c r="H3127" s="41"/>
      <c r="I3127" s="236"/>
      <c r="J3127" s="41"/>
      <c r="K3127" s="41"/>
      <c r="L3127" s="45"/>
      <c r="M3127" s="237"/>
      <c r="N3127" s="238"/>
      <c r="O3127" s="92"/>
      <c r="P3127" s="92"/>
      <c r="Q3127" s="92"/>
      <c r="R3127" s="92"/>
      <c r="S3127" s="92"/>
      <c r="T3127" s="93"/>
      <c r="U3127" s="39"/>
      <c r="V3127" s="39"/>
      <c r="W3127" s="39"/>
      <c r="X3127" s="39"/>
      <c r="Y3127" s="39"/>
      <c r="Z3127" s="39"/>
      <c r="AA3127" s="39"/>
      <c r="AB3127" s="39"/>
      <c r="AC3127" s="39"/>
      <c r="AD3127" s="39"/>
      <c r="AE3127" s="39"/>
      <c r="AT3127" s="18" t="s">
        <v>203</v>
      </c>
      <c r="AU3127" s="18" t="s">
        <v>210</v>
      </c>
    </row>
    <row r="3128" s="2" customFormat="1" ht="49.05" customHeight="1">
      <c r="A3128" s="39"/>
      <c r="B3128" s="40"/>
      <c r="C3128" s="220" t="s">
        <v>2347</v>
      </c>
      <c r="D3128" s="220" t="s">
        <v>198</v>
      </c>
      <c r="E3128" s="221" t="s">
        <v>3679</v>
      </c>
      <c r="F3128" s="222" t="s">
        <v>3680</v>
      </c>
      <c r="G3128" s="223" t="s">
        <v>643</v>
      </c>
      <c r="H3128" s="224">
        <v>10</v>
      </c>
      <c r="I3128" s="225"/>
      <c r="J3128" s="226">
        <f>ROUND(I3128*H3128,2)</f>
        <v>0</v>
      </c>
      <c r="K3128" s="227"/>
      <c r="L3128" s="45"/>
      <c r="M3128" s="228" t="s">
        <v>1</v>
      </c>
      <c r="N3128" s="229" t="s">
        <v>38</v>
      </c>
      <c r="O3128" s="92"/>
      <c r="P3128" s="230">
        <f>O3128*H3128</f>
        <v>0</v>
      </c>
      <c r="Q3128" s="230">
        <v>0</v>
      </c>
      <c r="R3128" s="230">
        <f>Q3128*H3128</f>
        <v>0</v>
      </c>
      <c r="S3128" s="230">
        <v>0</v>
      </c>
      <c r="T3128" s="231">
        <f>S3128*H3128</f>
        <v>0</v>
      </c>
      <c r="U3128" s="39"/>
      <c r="V3128" s="39"/>
      <c r="W3128" s="39"/>
      <c r="X3128" s="39"/>
      <c r="Y3128" s="39"/>
      <c r="Z3128" s="39"/>
      <c r="AA3128" s="39"/>
      <c r="AB3128" s="39"/>
      <c r="AC3128" s="39"/>
      <c r="AD3128" s="39"/>
      <c r="AE3128" s="39"/>
      <c r="AR3128" s="232" t="s">
        <v>231</v>
      </c>
      <c r="AT3128" s="232" t="s">
        <v>198</v>
      </c>
      <c r="AU3128" s="232" t="s">
        <v>210</v>
      </c>
      <c r="AY3128" s="18" t="s">
        <v>196</v>
      </c>
      <c r="BE3128" s="233">
        <f>IF(N3128="základní",J3128,0)</f>
        <v>0</v>
      </c>
      <c r="BF3128" s="233">
        <f>IF(N3128="snížená",J3128,0)</f>
        <v>0</v>
      </c>
      <c r="BG3128" s="233">
        <f>IF(N3128="zákl. přenesená",J3128,0)</f>
        <v>0</v>
      </c>
      <c r="BH3128" s="233">
        <f>IF(N3128="sníž. přenesená",J3128,0)</f>
        <v>0</v>
      </c>
      <c r="BI3128" s="233">
        <f>IF(N3128="nulová",J3128,0)</f>
        <v>0</v>
      </c>
      <c r="BJ3128" s="18" t="s">
        <v>80</v>
      </c>
      <c r="BK3128" s="233">
        <f>ROUND(I3128*H3128,2)</f>
        <v>0</v>
      </c>
      <c r="BL3128" s="18" t="s">
        <v>231</v>
      </c>
      <c r="BM3128" s="232" t="s">
        <v>3681</v>
      </c>
    </row>
    <row r="3129" s="2" customFormat="1">
      <c r="A3129" s="39"/>
      <c r="B3129" s="40"/>
      <c r="C3129" s="41"/>
      <c r="D3129" s="234" t="s">
        <v>203</v>
      </c>
      <c r="E3129" s="41"/>
      <c r="F3129" s="235" t="s">
        <v>3680</v>
      </c>
      <c r="G3129" s="41"/>
      <c r="H3129" s="41"/>
      <c r="I3129" s="236"/>
      <c r="J3129" s="41"/>
      <c r="K3129" s="41"/>
      <c r="L3129" s="45"/>
      <c r="M3129" s="237"/>
      <c r="N3129" s="238"/>
      <c r="O3129" s="92"/>
      <c r="P3129" s="92"/>
      <c r="Q3129" s="92"/>
      <c r="R3129" s="92"/>
      <c r="S3129" s="92"/>
      <c r="T3129" s="93"/>
      <c r="U3129" s="39"/>
      <c r="V3129" s="39"/>
      <c r="W3129" s="39"/>
      <c r="X3129" s="39"/>
      <c r="Y3129" s="39"/>
      <c r="Z3129" s="39"/>
      <c r="AA3129" s="39"/>
      <c r="AB3129" s="39"/>
      <c r="AC3129" s="39"/>
      <c r="AD3129" s="39"/>
      <c r="AE3129" s="39"/>
      <c r="AT3129" s="18" t="s">
        <v>203</v>
      </c>
      <c r="AU3129" s="18" t="s">
        <v>210</v>
      </c>
    </row>
    <row r="3130" s="2" customFormat="1" ht="49.05" customHeight="1">
      <c r="A3130" s="39"/>
      <c r="B3130" s="40"/>
      <c r="C3130" s="220" t="s">
        <v>3682</v>
      </c>
      <c r="D3130" s="220" t="s">
        <v>198</v>
      </c>
      <c r="E3130" s="221" t="s">
        <v>3683</v>
      </c>
      <c r="F3130" s="222" t="s">
        <v>3684</v>
      </c>
      <c r="G3130" s="223" t="s">
        <v>643</v>
      </c>
      <c r="H3130" s="224">
        <v>12</v>
      </c>
      <c r="I3130" s="225"/>
      <c r="J3130" s="226">
        <f>ROUND(I3130*H3130,2)</f>
        <v>0</v>
      </c>
      <c r="K3130" s="227"/>
      <c r="L3130" s="45"/>
      <c r="M3130" s="228" t="s">
        <v>1</v>
      </c>
      <c r="N3130" s="229" t="s">
        <v>38</v>
      </c>
      <c r="O3130" s="92"/>
      <c r="P3130" s="230">
        <f>O3130*H3130</f>
        <v>0</v>
      </c>
      <c r="Q3130" s="230">
        <v>0</v>
      </c>
      <c r="R3130" s="230">
        <f>Q3130*H3130</f>
        <v>0</v>
      </c>
      <c r="S3130" s="230">
        <v>0</v>
      </c>
      <c r="T3130" s="231">
        <f>S3130*H3130</f>
        <v>0</v>
      </c>
      <c r="U3130" s="39"/>
      <c r="V3130" s="39"/>
      <c r="W3130" s="39"/>
      <c r="X3130" s="39"/>
      <c r="Y3130" s="39"/>
      <c r="Z3130" s="39"/>
      <c r="AA3130" s="39"/>
      <c r="AB3130" s="39"/>
      <c r="AC3130" s="39"/>
      <c r="AD3130" s="39"/>
      <c r="AE3130" s="39"/>
      <c r="AR3130" s="232" t="s">
        <v>231</v>
      </c>
      <c r="AT3130" s="232" t="s">
        <v>198</v>
      </c>
      <c r="AU3130" s="232" t="s">
        <v>210</v>
      </c>
      <c r="AY3130" s="18" t="s">
        <v>196</v>
      </c>
      <c r="BE3130" s="233">
        <f>IF(N3130="základní",J3130,0)</f>
        <v>0</v>
      </c>
      <c r="BF3130" s="233">
        <f>IF(N3130="snížená",J3130,0)</f>
        <v>0</v>
      </c>
      <c r="BG3130" s="233">
        <f>IF(N3130="zákl. přenesená",J3130,0)</f>
        <v>0</v>
      </c>
      <c r="BH3130" s="233">
        <f>IF(N3130="sníž. přenesená",J3130,0)</f>
        <v>0</v>
      </c>
      <c r="BI3130" s="233">
        <f>IF(N3130="nulová",J3130,0)</f>
        <v>0</v>
      </c>
      <c r="BJ3130" s="18" t="s">
        <v>80</v>
      </c>
      <c r="BK3130" s="233">
        <f>ROUND(I3130*H3130,2)</f>
        <v>0</v>
      </c>
      <c r="BL3130" s="18" t="s">
        <v>231</v>
      </c>
      <c r="BM3130" s="232" t="s">
        <v>3685</v>
      </c>
    </row>
    <row r="3131" s="2" customFormat="1">
      <c r="A3131" s="39"/>
      <c r="B3131" s="40"/>
      <c r="C3131" s="41"/>
      <c r="D3131" s="234" t="s">
        <v>203</v>
      </c>
      <c r="E3131" s="41"/>
      <c r="F3131" s="235" t="s">
        <v>3684</v>
      </c>
      <c r="G3131" s="41"/>
      <c r="H3131" s="41"/>
      <c r="I3131" s="236"/>
      <c r="J3131" s="41"/>
      <c r="K3131" s="41"/>
      <c r="L3131" s="45"/>
      <c r="M3131" s="237"/>
      <c r="N3131" s="238"/>
      <c r="O3131" s="92"/>
      <c r="P3131" s="92"/>
      <c r="Q3131" s="92"/>
      <c r="R3131" s="92"/>
      <c r="S3131" s="92"/>
      <c r="T3131" s="93"/>
      <c r="U3131" s="39"/>
      <c r="V3131" s="39"/>
      <c r="W3131" s="39"/>
      <c r="X3131" s="39"/>
      <c r="Y3131" s="39"/>
      <c r="Z3131" s="39"/>
      <c r="AA3131" s="39"/>
      <c r="AB3131" s="39"/>
      <c r="AC3131" s="39"/>
      <c r="AD3131" s="39"/>
      <c r="AE3131" s="39"/>
      <c r="AT3131" s="18" t="s">
        <v>203</v>
      </c>
      <c r="AU3131" s="18" t="s">
        <v>210</v>
      </c>
    </row>
    <row r="3132" s="2" customFormat="1" ht="49.05" customHeight="1">
      <c r="A3132" s="39"/>
      <c r="B3132" s="40"/>
      <c r="C3132" s="220" t="s">
        <v>2350</v>
      </c>
      <c r="D3132" s="220" t="s">
        <v>198</v>
      </c>
      <c r="E3132" s="221" t="s">
        <v>3686</v>
      </c>
      <c r="F3132" s="222" t="s">
        <v>3687</v>
      </c>
      <c r="G3132" s="223" t="s">
        <v>643</v>
      </c>
      <c r="H3132" s="224">
        <v>6</v>
      </c>
      <c r="I3132" s="225"/>
      <c r="J3132" s="226">
        <f>ROUND(I3132*H3132,2)</f>
        <v>0</v>
      </c>
      <c r="K3132" s="227"/>
      <c r="L3132" s="45"/>
      <c r="M3132" s="228" t="s">
        <v>1</v>
      </c>
      <c r="N3132" s="229" t="s">
        <v>38</v>
      </c>
      <c r="O3132" s="92"/>
      <c r="P3132" s="230">
        <f>O3132*H3132</f>
        <v>0</v>
      </c>
      <c r="Q3132" s="230">
        <v>0</v>
      </c>
      <c r="R3132" s="230">
        <f>Q3132*H3132</f>
        <v>0</v>
      </c>
      <c r="S3132" s="230">
        <v>0</v>
      </c>
      <c r="T3132" s="231">
        <f>S3132*H3132</f>
        <v>0</v>
      </c>
      <c r="U3132" s="39"/>
      <c r="V3132" s="39"/>
      <c r="W3132" s="39"/>
      <c r="X3132" s="39"/>
      <c r="Y3132" s="39"/>
      <c r="Z3132" s="39"/>
      <c r="AA3132" s="39"/>
      <c r="AB3132" s="39"/>
      <c r="AC3132" s="39"/>
      <c r="AD3132" s="39"/>
      <c r="AE3132" s="39"/>
      <c r="AR3132" s="232" t="s">
        <v>231</v>
      </c>
      <c r="AT3132" s="232" t="s">
        <v>198</v>
      </c>
      <c r="AU3132" s="232" t="s">
        <v>210</v>
      </c>
      <c r="AY3132" s="18" t="s">
        <v>196</v>
      </c>
      <c r="BE3132" s="233">
        <f>IF(N3132="základní",J3132,0)</f>
        <v>0</v>
      </c>
      <c r="BF3132" s="233">
        <f>IF(N3132="snížená",J3132,0)</f>
        <v>0</v>
      </c>
      <c r="BG3132" s="233">
        <f>IF(N3132="zákl. přenesená",J3132,0)</f>
        <v>0</v>
      </c>
      <c r="BH3132" s="233">
        <f>IF(N3132="sníž. přenesená",J3132,0)</f>
        <v>0</v>
      </c>
      <c r="BI3132" s="233">
        <f>IF(N3132="nulová",J3132,0)</f>
        <v>0</v>
      </c>
      <c r="BJ3132" s="18" t="s">
        <v>80</v>
      </c>
      <c r="BK3132" s="233">
        <f>ROUND(I3132*H3132,2)</f>
        <v>0</v>
      </c>
      <c r="BL3132" s="18" t="s">
        <v>231</v>
      </c>
      <c r="BM3132" s="232" t="s">
        <v>3688</v>
      </c>
    </row>
    <row r="3133" s="2" customFormat="1">
      <c r="A3133" s="39"/>
      <c r="B3133" s="40"/>
      <c r="C3133" s="41"/>
      <c r="D3133" s="234" t="s">
        <v>203</v>
      </c>
      <c r="E3133" s="41"/>
      <c r="F3133" s="235" t="s">
        <v>3687</v>
      </c>
      <c r="G3133" s="41"/>
      <c r="H3133" s="41"/>
      <c r="I3133" s="236"/>
      <c r="J3133" s="41"/>
      <c r="K3133" s="41"/>
      <c r="L3133" s="45"/>
      <c r="M3133" s="237"/>
      <c r="N3133" s="238"/>
      <c r="O3133" s="92"/>
      <c r="P3133" s="92"/>
      <c r="Q3133" s="92"/>
      <c r="R3133" s="92"/>
      <c r="S3133" s="92"/>
      <c r="T3133" s="93"/>
      <c r="U3133" s="39"/>
      <c r="V3133" s="39"/>
      <c r="W3133" s="39"/>
      <c r="X3133" s="39"/>
      <c r="Y3133" s="39"/>
      <c r="Z3133" s="39"/>
      <c r="AA3133" s="39"/>
      <c r="AB3133" s="39"/>
      <c r="AC3133" s="39"/>
      <c r="AD3133" s="39"/>
      <c r="AE3133" s="39"/>
      <c r="AT3133" s="18" t="s">
        <v>203</v>
      </c>
      <c r="AU3133" s="18" t="s">
        <v>210</v>
      </c>
    </row>
    <row r="3134" s="2" customFormat="1" ht="49.05" customHeight="1">
      <c r="A3134" s="39"/>
      <c r="B3134" s="40"/>
      <c r="C3134" s="220" t="s">
        <v>3689</v>
      </c>
      <c r="D3134" s="220" t="s">
        <v>198</v>
      </c>
      <c r="E3134" s="221" t="s">
        <v>3690</v>
      </c>
      <c r="F3134" s="222" t="s">
        <v>3691</v>
      </c>
      <c r="G3134" s="223" t="s">
        <v>643</v>
      </c>
      <c r="H3134" s="224">
        <v>1</v>
      </c>
      <c r="I3134" s="225"/>
      <c r="J3134" s="226">
        <f>ROUND(I3134*H3134,2)</f>
        <v>0</v>
      </c>
      <c r="K3134" s="227"/>
      <c r="L3134" s="45"/>
      <c r="M3134" s="228" t="s">
        <v>1</v>
      </c>
      <c r="N3134" s="229" t="s">
        <v>38</v>
      </c>
      <c r="O3134" s="92"/>
      <c r="P3134" s="230">
        <f>O3134*H3134</f>
        <v>0</v>
      </c>
      <c r="Q3134" s="230">
        <v>0</v>
      </c>
      <c r="R3134" s="230">
        <f>Q3134*H3134</f>
        <v>0</v>
      </c>
      <c r="S3134" s="230">
        <v>0</v>
      </c>
      <c r="T3134" s="231">
        <f>S3134*H3134</f>
        <v>0</v>
      </c>
      <c r="U3134" s="39"/>
      <c r="V3134" s="39"/>
      <c r="W3134" s="39"/>
      <c r="X3134" s="39"/>
      <c r="Y3134" s="39"/>
      <c r="Z3134" s="39"/>
      <c r="AA3134" s="39"/>
      <c r="AB3134" s="39"/>
      <c r="AC3134" s="39"/>
      <c r="AD3134" s="39"/>
      <c r="AE3134" s="39"/>
      <c r="AR3134" s="232" t="s">
        <v>231</v>
      </c>
      <c r="AT3134" s="232" t="s">
        <v>198</v>
      </c>
      <c r="AU3134" s="232" t="s">
        <v>210</v>
      </c>
      <c r="AY3134" s="18" t="s">
        <v>196</v>
      </c>
      <c r="BE3134" s="233">
        <f>IF(N3134="základní",J3134,0)</f>
        <v>0</v>
      </c>
      <c r="BF3134" s="233">
        <f>IF(N3134="snížená",J3134,0)</f>
        <v>0</v>
      </c>
      <c r="BG3134" s="233">
        <f>IF(N3134="zákl. přenesená",J3134,0)</f>
        <v>0</v>
      </c>
      <c r="BH3134" s="233">
        <f>IF(N3134="sníž. přenesená",J3134,0)</f>
        <v>0</v>
      </c>
      <c r="BI3134" s="233">
        <f>IF(N3134="nulová",J3134,0)</f>
        <v>0</v>
      </c>
      <c r="BJ3134" s="18" t="s">
        <v>80</v>
      </c>
      <c r="BK3134" s="233">
        <f>ROUND(I3134*H3134,2)</f>
        <v>0</v>
      </c>
      <c r="BL3134" s="18" t="s">
        <v>231</v>
      </c>
      <c r="BM3134" s="232" t="s">
        <v>3692</v>
      </c>
    </row>
    <row r="3135" s="2" customFormat="1">
      <c r="A3135" s="39"/>
      <c r="B3135" s="40"/>
      <c r="C3135" s="41"/>
      <c r="D3135" s="234" t="s">
        <v>203</v>
      </c>
      <c r="E3135" s="41"/>
      <c r="F3135" s="235" t="s">
        <v>3691</v>
      </c>
      <c r="G3135" s="41"/>
      <c r="H3135" s="41"/>
      <c r="I3135" s="236"/>
      <c r="J3135" s="41"/>
      <c r="K3135" s="41"/>
      <c r="L3135" s="45"/>
      <c r="M3135" s="237"/>
      <c r="N3135" s="238"/>
      <c r="O3135" s="92"/>
      <c r="P3135" s="92"/>
      <c r="Q3135" s="92"/>
      <c r="R3135" s="92"/>
      <c r="S3135" s="92"/>
      <c r="T3135" s="93"/>
      <c r="U3135" s="39"/>
      <c r="V3135" s="39"/>
      <c r="W3135" s="39"/>
      <c r="X3135" s="39"/>
      <c r="Y3135" s="39"/>
      <c r="Z3135" s="39"/>
      <c r="AA3135" s="39"/>
      <c r="AB3135" s="39"/>
      <c r="AC3135" s="39"/>
      <c r="AD3135" s="39"/>
      <c r="AE3135" s="39"/>
      <c r="AT3135" s="18" t="s">
        <v>203</v>
      </c>
      <c r="AU3135" s="18" t="s">
        <v>210</v>
      </c>
    </row>
    <row r="3136" s="2" customFormat="1" ht="49.05" customHeight="1">
      <c r="A3136" s="39"/>
      <c r="B3136" s="40"/>
      <c r="C3136" s="220" t="s">
        <v>2356</v>
      </c>
      <c r="D3136" s="220" t="s">
        <v>198</v>
      </c>
      <c r="E3136" s="221" t="s">
        <v>3693</v>
      </c>
      <c r="F3136" s="222" t="s">
        <v>3694</v>
      </c>
      <c r="G3136" s="223" t="s">
        <v>643</v>
      </c>
      <c r="H3136" s="224">
        <v>1</v>
      </c>
      <c r="I3136" s="225"/>
      <c r="J3136" s="226">
        <f>ROUND(I3136*H3136,2)</f>
        <v>0</v>
      </c>
      <c r="K3136" s="227"/>
      <c r="L3136" s="45"/>
      <c r="M3136" s="228" t="s">
        <v>1</v>
      </c>
      <c r="N3136" s="229" t="s">
        <v>38</v>
      </c>
      <c r="O3136" s="92"/>
      <c r="P3136" s="230">
        <f>O3136*H3136</f>
        <v>0</v>
      </c>
      <c r="Q3136" s="230">
        <v>0</v>
      </c>
      <c r="R3136" s="230">
        <f>Q3136*H3136</f>
        <v>0</v>
      </c>
      <c r="S3136" s="230">
        <v>0</v>
      </c>
      <c r="T3136" s="231">
        <f>S3136*H3136</f>
        <v>0</v>
      </c>
      <c r="U3136" s="39"/>
      <c r="V3136" s="39"/>
      <c r="W3136" s="39"/>
      <c r="X3136" s="39"/>
      <c r="Y3136" s="39"/>
      <c r="Z3136" s="39"/>
      <c r="AA3136" s="39"/>
      <c r="AB3136" s="39"/>
      <c r="AC3136" s="39"/>
      <c r="AD3136" s="39"/>
      <c r="AE3136" s="39"/>
      <c r="AR3136" s="232" t="s">
        <v>231</v>
      </c>
      <c r="AT3136" s="232" t="s">
        <v>198</v>
      </c>
      <c r="AU3136" s="232" t="s">
        <v>210</v>
      </c>
      <c r="AY3136" s="18" t="s">
        <v>196</v>
      </c>
      <c r="BE3136" s="233">
        <f>IF(N3136="základní",J3136,0)</f>
        <v>0</v>
      </c>
      <c r="BF3136" s="233">
        <f>IF(N3136="snížená",J3136,0)</f>
        <v>0</v>
      </c>
      <c r="BG3136" s="233">
        <f>IF(N3136="zákl. přenesená",J3136,0)</f>
        <v>0</v>
      </c>
      <c r="BH3136" s="233">
        <f>IF(N3136="sníž. přenesená",J3136,0)</f>
        <v>0</v>
      </c>
      <c r="BI3136" s="233">
        <f>IF(N3136="nulová",J3136,0)</f>
        <v>0</v>
      </c>
      <c r="BJ3136" s="18" t="s">
        <v>80</v>
      </c>
      <c r="BK3136" s="233">
        <f>ROUND(I3136*H3136,2)</f>
        <v>0</v>
      </c>
      <c r="BL3136" s="18" t="s">
        <v>231</v>
      </c>
      <c r="BM3136" s="232" t="s">
        <v>3695</v>
      </c>
    </row>
    <row r="3137" s="2" customFormat="1">
      <c r="A3137" s="39"/>
      <c r="B3137" s="40"/>
      <c r="C3137" s="41"/>
      <c r="D3137" s="234" t="s">
        <v>203</v>
      </c>
      <c r="E3137" s="41"/>
      <c r="F3137" s="235" t="s">
        <v>3694</v>
      </c>
      <c r="G3137" s="41"/>
      <c r="H3137" s="41"/>
      <c r="I3137" s="236"/>
      <c r="J3137" s="41"/>
      <c r="K3137" s="41"/>
      <c r="L3137" s="45"/>
      <c r="M3137" s="237"/>
      <c r="N3137" s="238"/>
      <c r="O3137" s="92"/>
      <c r="P3137" s="92"/>
      <c r="Q3137" s="92"/>
      <c r="R3137" s="92"/>
      <c r="S3137" s="92"/>
      <c r="T3137" s="93"/>
      <c r="U3137" s="39"/>
      <c r="V3137" s="39"/>
      <c r="W3137" s="39"/>
      <c r="X3137" s="39"/>
      <c r="Y3137" s="39"/>
      <c r="Z3137" s="39"/>
      <c r="AA3137" s="39"/>
      <c r="AB3137" s="39"/>
      <c r="AC3137" s="39"/>
      <c r="AD3137" s="39"/>
      <c r="AE3137" s="39"/>
      <c r="AT3137" s="18" t="s">
        <v>203</v>
      </c>
      <c r="AU3137" s="18" t="s">
        <v>210</v>
      </c>
    </row>
    <row r="3138" s="2" customFormat="1" ht="49.05" customHeight="1">
      <c r="A3138" s="39"/>
      <c r="B3138" s="40"/>
      <c r="C3138" s="220" t="s">
        <v>3696</v>
      </c>
      <c r="D3138" s="220" t="s">
        <v>198</v>
      </c>
      <c r="E3138" s="221" t="s">
        <v>3697</v>
      </c>
      <c r="F3138" s="222" t="s">
        <v>3698</v>
      </c>
      <c r="G3138" s="223" t="s">
        <v>643</v>
      </c>
      <c r="H3138" s="224">
        <v>1</v>
      </c>
      <c r="I3138" s="225"/>
      <c r="J3138" s="226">
        <f>ROUND(I3138*H3138,2)</f>
        <v>0</v>
      </c>
      <c r="K3138" s="227"/>
      <c r="L3138" s="45"/>
      <c r="M3138" s="228" t="s">
        <v>1</v>
      </c>
      <c r="N3138" s="229" t="s">
        <v>38</v>
      </c>
      <c r="O3138" s="92"/>
      <c r="P3138" s="230">
        <f>O3138*H3138</f>
        <v>0</v>
      </c>
      <c r="Q3138" s="230">
        <v>0</v>
      </c>
      <c r="R3138" s="230">
        <f>Q3138*H3138</f>
        <v>0</v>
      </c>
      <c r="S3138" s="230">
        <v>0</v>
      </c>
      <c r="T3138" s="231">
        <f>S3138*H3138</f>
        <v>0</v>
      </c>
      <c r="U3138" s="39"/>
      <c r="V3138" s="39"/>
      <c r="W3138" s="39"/>
      <c r="X3138" s="39"/>
      <c r="Y3138" s="39"/>
      <c r="Z3138" s="39"/>
      <c r="AA3138" s="39"/>
      <c r="AB3138" s="39"/>
      <c r="AC3138" s="39"/>
      <c r="AD3138" s="39"/>
      <c r="AE3138" s="39"/>
      <c r="AR3138" s="232" t="s">
        <v>231</v>
      </c>
      <c r="AT3138" s="232" t="s">
        <v>198</v>
      </c>
      <c r="AU3138" s="232" t="s">
        <v>210</v>
      </c>
      <c r="AY3138" s="18" t="s">
        <v>196</v>
      </c>
      <c r="BE3138" s="233">
        <f>IF(N3138="základní",J3138,0)</f>
        <v>0</v>
      </c>
      <c r="BF3138" s="233">
        <f>IF(N3138="snížená",J3138,0)</f>
        <v>0</v>
      </c>
      <c r="BG3138" s="233">
        <f>IF(N3138="zákl. přenesená",J3138,0)</f>
        <v>0</v>
      </c>
      <c r="BH3138" s="233">
        <f>IF(N3138="sníž. přenesená",J3138,0)</f>
        <v>0</v>
      </c>
      <c r="BI3138" s="233">
        <f>IF(N3138="nulová",J3138,0)</f>
        <v>0</v>
      </c>
      <c r="BJ3138" s="18" t="s">
        <v>80</v>
      </c>
      <c r="BK3138" s="233">
        <f>ROUND(I3138*H3138,2)</f>
        <v>0</v>
      </c>
      <c r="BL3138" s="18" t="s">
        <v>231</v>
      </c>
      <c r="BM3138" s="232" t="s">
        <v>3699</v>
      </c>
    </row>
    <row r="3139" s="2" customFormat="1">
      <c r="A3139" s="39"/>
      <c r="B3139" s="40"/>
      <c r="C3139" s="41"/>
      <c r="D3139" s="234" t="s">
        <v>203</v>
      </c>
      <c r="E3139" s="41"/>
      <c r="F3139" s="235" t="s">
        <v>3698</v>
      </c>
      <c r="G3139" s="41"/>
      <c r="H3139" s="41"/>
      <c r="I3139" s="236"/>
      <c r="J3139" s="41"/>
      <c r="K3139" s="41"/>
      <c r="L3139" s="45"/>
      <c r="M3139" s="237"/>
      <c r="N3139" s="238"/>
      <c r="O3139" s="92"/>
      <c r="P3139" s="92"/>
      <c r="Q3139" s="92"/>
      <c r="R3139" s="92"/>
      <c r="S3139" s="92"/>
      <c r="T3139" s="93"/>
      <c r="U3139" s="39"/>
      <c r="V3139" s="39"/>
      <c r="W3139" s="39"/>
      <c r="X3139" s="39"/>
      <c r="Y3139" s="39"/>
      <c r="Z3139" s="39"/>
      <c r="AA3139" s="39"/>
      <c r="AB3139" s="39"/>
      <c r="AC3139" s="39"/>
      <c r="AD3139" s="39"/>
      <c r="AE3139" s="39"/>
      <c r="AT3139" s="18" t="s">
        <v>203</v>
      </c>
      <c r="AU3139" s="18" t="s">
        <v>210</v>
      </c>
    </row>
    <row r="3140" s="2" customFormat="1" ht="49.05" customHeight="1">
      <c r="A3140" s="39"/>
      <c r="B3140" s="40"/>
      <c r="C3140" s="220" t="s">
        <v>2360</v>
      </c>
      <c r="D3140" s="220" t="s">
        <v>198</v>
      </c>
      <c r="E3140" s="221" t="s">
        <v>3700</v>
      </c>
      <c r="F3140" s="222" t="s">
        <v>3701</v>
      </c>
      <c r="G3140" s="223" t="s">
        <v>643</v>
      </c>
      <c r="H3140" s="224">
        <v>4</v>
      </c>
      <c r="I3140" s="225"/>
      <c r="J3140" s="226">
        <f>ROUND(I3140*H3140,2)</f>
        <v>0</v>
      </c>
      <c r="K3140" s="227"/>
      <c r="L3140" s="45"/>
      <c r="M3140" s="228" t="s">
        <v>1</v>
      </c>
      <c r="N3140" s="229" t="s">
        <v>38</v>
      </c>
      <c r="O3140" s="92"/>
      <c r="P3140" s="230">
        <f>O3140*H3140</f>
        <v>0</v>
      </c>
      <c r="Q3140" s="230">
        <v>0</v>
      </c>
      <c r="R3140" s="230">
        <f>Q3140*H3140</f>
        <v>0</v>
      </c>
      <c r="S3140" s="230">
        <v>0</v>
      </c>
      <c r="T3140" s="231">
        <f>S3140*H3140</f>
        <v>0</v>
      </c>
      <c r="U3140" s="39"/>
      <c r="V3140" s="39"/>
      <c r="W3140" s="39"/>
      <c r="X3140" s="39"/>
      <c r="Y3140" s="39"/>
      <c r="Z3140" s="39"/>
      <c r="AA3140" s="39"/>
      <c r="AB3140" s="39"/>
      <c r="AC3140" s="39"/>
      <c r="AD3140" s="39"/>
      <c r="AE3140" s="39"/>
      <c r="AR3140" s="232" t="s">
        <v>231</v>
      </c>
      <c r="AT3140" s="232" t="s">
        <v>198</v>
      </c>
      <c r="AU3140" s="232" t="s">
        <v>210</v>
      </c>
      <c r="AY3140" s="18" t="s">
        <v>196</v>
      </c>
      <c r="BE3140" s="233">
        <f>IF(N3140="základní",J3140,0)</f>
        <v>0</v>
      </c>
      <c r="BF3140" s="233">
        <f>IF(N3140="snížená",J3140,0)</f>
        <v>0</v>
      </c>
      <c r="BG3140" s="233">
        <f>IF(N3140="zákl. přenesená",J3140,0)</f>
        <v>0</v>
      </c>
      <c r="BH3140" s="233">
        <f>IF(N3140="sníž. přenesená",J3140,0)</f>
        <v>0</v>
      </c>
      <c r="BI3140" s="233">
        <f>IF(N3140="nulová",J3140,0)</f>
        <v>0</v>
      </c>
      <c r="BJ3140" s="18" t="s">
        <v>80</v>
      </c>
      <c r="BK3140" s="233">
        <f>ROUND(I3140*H3140,2)</f>
        <v>0</v>
      </c>
      <c r="BL3140" s="18" t="s">
        <v>231</v>
      </c>
      <c r="BM3140" s="232" t="s">
        <v>3702</v>
      </c>
    </row>
    <row r="3141" s="2" customFormat="1">
      <c r="A3141" s="39"/>
      <c r="B3141" s="40"/>
      <c r="C3141" s="41"/>
      <c r="D3141" s="234" t="s">
        <v>203</v>
      </c>
      <c r="E3141" s="41"/>
      <c r="F3141" s="235" t="s">
        <v>3701</v>
      </c>
      <c r="G3141" s="41"/>
      <c r="H3141" s="41"/>
      <c r="I3141" s="236"/>
      <c r="J3141" s="41"/>
      <c r="K3141" s="41"/>
      <c r="L3141" s="45"/>
      <c r="M3141" s="237"/>
      <c r="N3141" s="238"/>
      <c r="O3141" s="92"/>
      <c r="P3141" s="92"/>
      <c r="Q3141" s="92"/>
      <c r="R3141" s="92"/>
      <c r="S3141" s="92"/>
      <c r="T3141" s="93"/>
      <c r="U3141" s="39"/>
      <c r="V3141" s="39"/>
      <c r="W3141" s="39"/>
      <c r="X3141" s="39"/>
      <c r="Y3141" s="39"/>
      <c r="Z3141" s="39"/>
      <c r="AA3141" s="39"/>
      <c r="AB3141" s="39"/>
      <c r="AC3141" s="39"/>
      <c r="AD3141" s="39"/>
      <c r="AE3141" s="39"/>
      <c r="AT3141" s="18" t="s">
        <v>203</v>
      </c>
      <c r="AU3141" s="18" t="s">
        <v>210</v>
      </c>
    </row>
    <row r="3142" s="2" customFormat="1" ht="49.05" customHeight="1">
      <c r="A3142" s="39"/>
      <c r="B3142" s="40"/>
      <c r="C3142" s="220" t="s">
        <v>2540</v>
      </c>
      <c r="D3142" s="220" t="s">
        <v>198</v>
      </c>
      <c r="E3142" s="221" t="s">
        <v>3703</v>
      </c>
      <c r="F3142" s="222" t="s">
        <v>3704</v>
      </c>
      <c r="G3142" s="223" t="s">
        <v>643</v>
      </c>
      <c r="H3142" s="224">
        <v>2</v>
      </c>
      <c r="I3142" s="225"/>
      <c r="J3142" s="226">
        <f>ROUND(I3142*H3142,2)</f>
        <v>0</v>
      </c>
      <c r="K3142" s="227"/>
      <c r="L3142" s="45"/>
      <c r="M3142" s="228" t="s">
        <v>1</v>
      </c>
      <c r="N3142" s="229" t="s">
        <v>38</v>
      </c>
      <c r="O3142" s="92"/>
      <c r="P3142" s="230">
        <f>O3142*H3142</f>
        <v>0</v>
      </c>
      <c r="Q3142" s="230">
        <v>0</v>
      </c>
      <c r="R3142" s="230">
        <f>Q3142*H3142</f>
        <v>0</v>
      </c>
      <c r="S3142" s="230">
        <v>0</v>
      </c>
      <c r="T3142" s="231">
        <f>S3142*H3142</f>
        <v>0</v>
      </c>
      <c r="U3142" s="39"/>
      <c r="V3142" s="39"/>
      <c r="W3142" s="39"/>
      <c r="X3142" s="39"/>
      <c r="Y3142" s="39"/>
      <c r="Z3142" s="39"/>
      <c r="AA3142" s="39"/>
      <c r="AB3142" s="39"/>
      <c r="AC3142" s="39"/>
      <c r="AD3142" s="39"/>
      <c r="AE3142" s="39"/>
      <c r="AR3142" s="232" t="s">
        <v>231</v>
      </c>
      <c r="AT3142" s="232" t="s">
        <v>198</v>
      </c>
      <c r="AU3142" s="232" t="s">
        <v>210</v>
      </c>
      <c r="AY3142" s="18" t="s">
        <v>196</v>
      </c>
      <c r="BE3142" s="233">
        <f>IF(N3142="základní",J3142,0)</f>
        <v>0</v>
      </c>
      <c r="BF3142" s="233">
        <f>IF(N3142="snížená",J3142,0)</f>
        <v>0</v>
      </c>
      <c r="BG3142" s="233">
        <f>IF(N3142="zákl. přenesená",J3142,0)</f>
        <v>0</v>
      </c>
      <c r="BH3142" s="233">
        <f>IF(N3142="sníž. přenesená",J3142,0)</f>
        <v>0</v>
      </c>
      <c r="BI3142" s="233">
        <f>IF(N3142="nulová",J3142,0)</f>
        <v>0</v>
      </c>
      <c r="BJ3142" s="18" t="s">
        <v>80</v>
      </c>
      <c r="BK3142" s="233">
        <f>ROUND(I3142*H3142,2)</f>
        <v>0</v>
      </c>
      <c r="BL3142" s="18" t="s">
        <v>231</v>
      </c>
      <c r="BM3142" s="232" t="s">
        <v>3705</v>
      </c>
    </row>
    <row r="3143" s="2" customFormat="1">
      <c r="A3143" s="39"/>
      <c r="B3143" s="40"/>
      <c r="C3143" s="41"/>
      <c r="D3143" s="234" t="s">
        <v>203</v>
      </c>
      <c r="E3143" s="41"/>
      <c r="F3143" s="235" t="s">
        <v>3704</v>
      </c>
      <c r="G3143" s="41"/>
      <c r="H3143" s="41"/>
      <c r="I3143" s="236"/>
      <c r="J3143" s="41"/>
      <c r="K3143" s="41"/>
      <c r="L3143" s="45"/>
      <c r="M3143" s="237"/>
      <c r="N3143" s="238"/>
      <c r="O3143" s="92"/>
      <c r="P3143" s="92"/>
      <c r="Q3143" s="92"/>
      <c r="R3143" s="92"/>
      <c r="S3143" s="92"/>
      <c r="T3143" s="93"/>
      <c r="U3143" s="39"/>
      <c r="V3143" s="39"/>
      <c r="W3143" s="39"/>
      <c r="X3143" s="39"/>
      <c r="Y3143" s="39"/>
      <c r="Z3143" s="39"/>
      <c r="AA3143" s="39"/>
      <c r="AB3143" s="39"/>
      <c r="AC3143" s="39"/>
      <c r="AD3143" s="39"/>
      <c r="AE3143" s="39"/>
      <c r="AT3143" s="18" t="s">
        <v>203</v>
      </c>
      <c r="AU3143" s="18" t="s">
        <v>210</v>
      </c>
    </row>
    <row r="3144" s="2" customFormat="1" ht="49.05" customHeight="1">
      <c r="A3144" s="39"/>
      <c r="B3144" s="40"/>
      <c r="C3144" s="220" t="s">
        <v>2367</v>
      </c>
      <c r="D3144" s="220" t="s">
        <v>198</v>
      </c>
      <c r="E3144" s="221" t="s">
        <v>3706</v>
      </c>
      <c r="F3144" s="222" t="s">
        <v>3707</v>
      </c>
      <c r="G3144" s="223" t="s">
        <v>643</v>
      </c>
      <c r="H3144" s="224">
        <v>3</v>
      </c>
      <c r="I3144" s="225"/>
      <c r="J3144" s="226">
        <f>ROUND(I3144*H3144,2)</f>
        <v>0</v>
      </c>
      <c r="K3144" s="227"/>
      <c r="L3144" s="45"/>
      <c r="M3144" s="228" t="s">
        <v>1</v>
      </c>
      <c r="N3144" s="229" t="s">
        <v>38</v>
      </c>
      <c r="O3144" s="92"/>
      <c r="P3144" s="230">
        <f>O3144*H3144</f>
        <v>0</v>
      </c>
      <c r="Q3144" s="230">
        <v>0</v>
      </c>
      <c r="R3144" s="230">
        <f>Q3144*H3144</f>
        <v>0</v>
      </c>
      <c r="S3144" s="230">
        <v>0</v>
      </c>
      <c r="T3144" s="231">
        <f>S3144*H3144</f>
        <v>0</v>
      </c>
      <c r="U3144" s="39"/>
      <c r="V3144" s="39"/>
      <c r="W3144" s="39"/>
      <c r="X3144" s="39"/>
      <c r="Y3144" s="39"/>
      <c r="Z3144" s="39"/>
      <c r="AA3144" s="39"/>
      <c r="AB3144" s="39"/>
      <c r="AC3144" s="39"/>
      <c r="AD3144" s="39"/>
      <c r="AE3144" s="39"/>
      <c r="AR3144" s="232" t="s">
        <v>231</v>
      </c>
      <c r="AT3144" s="232" t="s">
        <v>198</v>
      </c>
      <c r="AU3144" s="232" t="s">
        <v>210</v>
      </c>
      <c r="AY3144" s="18" t="s">
        <v>196</v>
      </c>
      <c r="BE3144" s="233">
        <f>IF(N3144="základní",J3144,0)</f>
        <v>0</v>
      </c>
      <c r="BF3144" s="233">
        <f>IF(N3144="snížená",J3144,0)</f>
        <v>0</v>
      </c>
      <c r="BG3144" s="233">
        <f>IF(N3144="zákl. přenesená",J3144,0)</f>
        <v>0</v>
      </c>
      <c r="BH3144" s="233">
        <f>IF(N3144="sníž. přenesená",J3144,0)</f>
        <v>0</v>
      </c>
      <c r="BI3144" s="233">
        <f>IF(N3144="nulová",J3144,0)</f>
        <v>0</v>
      </c>
      <c r="BJ3144" s="18" t="s">
        <v>80</v>
      </c>
      <c r="BK3144" s="233">
        <f>ROUND(I3144*H3144,2)</f>
        <v>0</v>
      </c>
      <c r="BL3144" s="18" t="s">
        <v>231</v>
      </c>
      <c r="BM3144" s="232" t="s">
        <v>3708</v>
      </c>
    </row>
    <row r="3145" s="2" customFormat="1">
      <c r="A3145" s="39"/>
      <c r="B3145" s="40"/>
      <c r="C3145" s="41"/>
      <c r="D3145" s="234" t="s">
        <v>203</v>
      </c>
      <c r="E3145" s="41"/>
      <c r="F3145" s="235" t="s">
        <v>3707</v>
      </c>
      <c r="G3145" s="41"/>
      <c r="H3145" s="41"/>
      <c r="I3145" s="236"/>
      <c r="J3145" s="41"/>
      <c r="K3145" s="41"/>
      <c r="L3145" s="45"/>
      <c r="M3145" s="237"/>
      <c r="N3145" s="238"/>
      <c r="O3145" s="92"/>
      <c r="P3145" s="92"/>
      <c r="Q3145" s="92"/>
      <c r="R3145" s="92"/>
      <c r="S3145" s="92"/>
      <c r="T3145" s="93"/>
      <c r="U3145" s="39"/>
      <c r="V3145" s="39"/>
      <c r="W3145" s="39"/>
      <c r="X3145" s="39"/>
      <c r="Y3145" s="39"/>
      <c r="Z3145" s="39"/>
      <c r="AA3145" s="39"/>
      <c r="AB3145" s="39"/>
      <c r="AC3145" s="39"/>
      <c r="AD3145" s="39"/>
      <c r="AE3145" s="39"/>
      <c r="AT3145" s="18" t="s">
        <v>203</v>
      </c>
      <c r="AU3145" s="18" t="s">
        <v>210</v>
      </c>
    </row>
    <row r="3146" s="2" customFormat="1" ht="49.05" customHeight="1">
      <c r="A3146" s="39"/>
      <c r="B3146" s="40"/>
      <c r="C3146" s="220" t="s">
        <v>3709</v>
      </c>
      <c r="D3146" s="220" t="s">
        <v>198</v>
      </c>
      <c r="E3146" s="221" t="s">
        <v>3710</v>
      </c>
      <c r="F3146" s="222" t="s">
        <v>3711</v>
      </c>
      <c r="G3146" s="223" t="s">
        <v>643</v>
      </c>
      <c r="H3146" s="224">
        <v>5</v>
      </c>
      <c r="I3146" s="225"/>
      <c r="J3146" s="226">
        <f>ROUND(I3146*H3146,2)</f>
        <v>0</v>
      </c>
      <c r="K3146" s="227"/>
      <c r="L3146" s="45"/>
      <c r="M3146" s="228" t="s">
        <v>1</v>
      </c>
      <c r="N3146" s="229" t="s">
        <v>38</v>
      </c>
      <c r="O3146" s="92"/>
      <c r="P3146" s="230">
        <f>O3146*H3146</f>
        <v>0</v>
      </c>
      <c r="Q3146" s="230">
        <v>0</v>
      </c>
      <c r="R3146" s="230">
        <f>Q3146*H3146</f>
        <v>0</v>
      </c>
      <c r="S3146" s="230">
        <v>0</v>
      </c>
      <c r="T3146" s="231">
        <f>S3146*H3146</f>
        <v>0</v>
      </c>
      <c r="U3146" s="39"/>
      <c r="V3146" s="39"/>
      <c r="W3146" s="39"/>
      <c r="X3146" s="39"/>
      <c r="Y3146" s="39"/>
      <c r="Z3146" s="39"/>
      <c r="AA3146" s="39"/>
      <c r="AB3146" s="39"/>
      <c r="AC3146" s="39"/>
      <c r="AD3146" s="39"/>
      <c r="AE3146" s="39"/>
      <c r="AR3146" s="232" t="s">
        <v>231</v>
      </c>
      <c r="AT3146" s="232" t="s">
        <v>198</v>
      </c>
      <c r="AU3146" s="232" t="s">
        <v>210</v>
      </c>
      <c r="AY3146" s="18" t="s">
        <v>196</v>
      </c>
      <c r="BE3146" s="233">
        <f>IF(N3146="základní",J3146,0)</f>
        <v>0</v>
      </c>
      <c r="BF3146" s="233">
        <f>IF(N3146="snížená",J3146,0)</f>
        <v>0</v>
      </c>
      <c r="BG3146" s="233">
        <f>IF(N3146="zákl. přenesená",J3146,0)</f>
        <v>0</v>
      </c>
      <c r="BH3146" s="233">
        <f>IF(N3146="sníž. přenesená",J3146,0)</f>
        <v>0</v>
      </c>
      <c r="BI3146" s="233">
        <f>IF(N3146="nulová",J3146,0)</f>
        <v>0</v>
      </c>
      <c r="BJ3146" s="18" t="s">
        <v>80</v>
      </c>
      <c r="BK3146" s="233">
        <f>ROUND(I3146*H3146,2)</f>
        <v>0</v>
      </c>
      <c r="BL3146" s="18" t="s">
        <v>231</v>
      </c>
      <c r="BM3146" s="232" t="s">
        <v>3712</v>
      </c>
    </row>
    <row r="3147" s="2" customFormat="1">
      <c r="A3147" s="39"/>
      <c r="B3147" s="40"/>
      <c r="C3147" s="41"/>
      <c r="D3147" s="234" t="s">
        <v>203</v>
      </c>
      <c r="E3147" s="41"/>
      <c r="F3147" s="235" t="s">
        <v>3711</v>
      </c>
      <c r="G3147" s="41"/>
      <c r="H3147" s="41"/>
      <c r="I3147" s="236"/>
      <c r="J3147" s="41"/>
      <c r="K3147" s="41"/>
      <c r="L3147" s="45"/>
      <c r="M3147" s="237"/>
      <c r="N3147" s="238"/>
      <c r="O3147" s="92"/>
      <c r="P3147" s="92"/>
      <c r="Q3147" s="92"/>
      <c r="R3147" s="92"/>
      <c r="S3147" s="92"/>
      <c r="T3147" s="93"/>
      <c r="U3147" s="39"/>
      <c r="V3147" s="39"/>
      <c r="W3147" s="39"/>
      <c r="X3147" s="39"/>
      <c r="Y3147" s="39"/>
      <c r="Z3147" s="39"/>
      <c r="AA3147" s="39"/>
      <c r="AB3147" s="39"/>
      <c r="AC3147" s="39"/>
      <c r="AD3147" s="39"/>
      <c r="AE3147" s="39"/>
      <c r="AT3147" s="18" t="s">
        <v>203</v>
      </c>
      <c r="AU3147" s="18" t="s">
        <v>210</v>
      </c>
    </row>
    <row r="3148" s="2" customFormat="1" ht="49.05" customHeight="1">
      <c r="A3148" s="39"/>
      <c r="B3148" s="40"/>
      <c r="C3148" s="220" t="s">
        <v>2372</v>
      </c>
      <c r="D3148" s="220" t="s">
        <v>198</v>
      </c>
      <c r="E3148" s="221" t="s">
        <v>3713</v>
      </c>
      <c r="F3148" s="222" t="s">
        <v>3714</v>
      </c>
      <c r="G3148" s="223" t="s">
        <v>643</v>
      </c>
      <c r="H3148" s="224">
        <v>14</v>
      </c>
      <c r="I3148" s="225"/>
      <c r="J3148" s="226">
        <f>ROUND(I3148*H3148,2)</f>
        <v>0</v>
      </c>
      <c r="K3148" s="227"/>
      <c r="L3148" s="45"/>
      <c r="M3148" s="228" t="s">
        <v>1</v>
      </c>
      <c r="N3148" s="229" t="s">
        <v>38</v>
      </c>
      <c r="O3148" s="92"/>
      <c r="P3148" s="230">
        <f>O3148*H3148</f>
        <v>0</v>
      </c>
      <c r="Q3148" s="230">
        <v>0</v>
      </c>
      <c r="R3148" s="230">
        <f>Q3148*H3148</f>
        <v>0</v>
      </c>
      <c r="S3148" s="230">
        <v>0</v>
      </c>
      <c r="T3148" s="231">
        <f>S3148*H3148</f>
        <v>0</v>
      </c>
      <c r="U3148" s="39"/>
      <c r="V3148" s="39"/>
      <c r="W3148" s="39"/>
      <c r="X3148" s="39"/>
      <c r="Y3148" s="39"/>
      <c r="Z3148" s="39"/>
      <c r="AA3148" s="39"/>
      <c r="AB3148" s="39"/>
      <c r="AC3148" s="39"/>
      <c r="AD3148" s="39"/>
      <c r="AE3148" s="39"/>
      <c r="AR3148" s="232" t="s">
        <v>231</v>
      </c>
      <c r="AT3148" s="232" t="s">
        <v>198</v>
      </c>
      <c r="AU3148" s="232" t="s">
        <v>210</v>
      </c>
      <c r="AY3148" s="18" t="s">
        <v>196</v>
      </c>
      <c r="BE3148" s="233">
        <f>IF(N3148="základní",J3148,0)</f>
        <v>0</v>
      </c>
      <c r="BF3148" s="233">
        <f>IF(N3148="snížená",J3148,0)</f>
        <v>0</v>
      </c>
      <c r="BG3148" s="233">
        <f>IF(N3148="zákl. přenesená",J3148,0)</f>
        <v>0</v>
      </c>
      <c r="BH3148" s="233">
        <f>IF(N3148="sníž. přenesená",J3148,0)</f>
        <v>0</v>
      </c>
      <c r="BI3148" s="233">
        <f>IF(N3148="nulová",J3148,0)</f>
        <v>0</v>
      </c>
      <c r="BJ3148" s="18" t="s">
        <v>80</v>
      </c>
      <c r="BK3148" s="233">
        <f>ROUND(I3148*H3148,2)</f>
        <v>0</v>
      </c>
      <c r="BL3148" s="18" t="s">
        <v>231</v>
      </c>
      <c r="BM3148" s="232" t="s">
        <v>3715</v>
      </c>
    </row>
    <row r="3149" s="2" customFormat="1">
      <c r="A3149" s="39"/>
      <c r="B3149" s="40"/>
      <c r="C3149" s="41"/>
      <c r="D3149" s="234" t="s">
        <v>203</v>
      </c>
      <c r="E3149" s="41"/>
      <c r="F3149" s="235" t="s">
        <v>3714</v>
      </c>
      <c r="G3149" s="41"/>
      <c r="H3149" s="41"/>
      <c r="I3149" s="236"/>
      <c r="J3149" s="41"/>
      <c r="K3149" s="41"/>
      <c r="L3149" s="45"/>
      <c r="M3149" s="237"/>
      <c r="N3149" s="238"/>
      <c r="O3149" s="92"/>
      <c r="P3149" s="92"/>
      <c r="Q3149" s="92"/>
      <c r="R3149" s="92"/>
      <c r="S3149" s="92"/>
      <c r="T3149" s="93"/>
      <c r="U3149" s="39"/>
      <c r="V3149" s="39"/>
      <c r="W3149" s="39"/>
      <c r="X3149" s="39"/>
      <c r="Y3149" s="39"/>
      <c r="Z3149" s="39"/>
      <c r="AA3149" s="39"/>
      <c r="AB3149" s="39"/>
      <c r="AC3149" s="39"/>
      <c r="AD3149" s="39"/>
      <c r="AE3149" s="39"/>
      <c r="AT3149" s="18" t="s">
        <v>203</v>
      </c>
      <c r="AU3149" s="18" t="s">
        <v>210</v>
      </c>
    </row>
    <row r="3150" s="2" customFormat="1" ht="49.05" customHeight="1">
      <c r="A3150" s="39"/>
      <c r="B3150" s="40"/>
      <c r="C3150" s="220" t="s">
        <v>3230</v>
      </c>
      <c r="D3150" s="220" t="s">
        <v>198</v>
      </c>
      <c r="E3150" s="221" t="s">
        <v>3716</v>
      </c>
      <c r="F3150" s="222" t="s">
        <v>3717</v>
      </c>
      <c r="G3150" s="223" t="s">
        <v>643</v>
      </c>
      <c r="H3150" s="224">
        <v>1</v>
      </c>
      <c r="I3150" s="225"/>
      <c r="J3150" s="226">
        <f>ROUND(I3150*H3150,2)</f>
        <v>0</v>
      </c>
      <c r="K3150" s="227"/>
      <c r="L3150" s="45"/>
      <c r="M3150" s="228" t="s">
        <v>1</v>
      </c>
      <c r="N3150" s="229" t="s">
        <v>38</v>
      </c>
      <c r="O3150" s="92"/>
      <c r="P3150" s="230">
        <f>O3150*H3150</f>
        <v>0</v>
      </c>
      <c r="Q3150" s="230">
        <v>0</v>
      </c>
      <c r="R3150" s="230">
        <f>Q3150*H3150</f>
        <v>0</v>
      </c>
      <c r="S3150" s="230">
        <v>0</v>
      </c>
      <c r="T3150" s="231">
        <f>S3150*H3150</f>
        <v>0</v>
      </c>
      <c r="U3150" s="39"/>
      <c r="V3150" s="39"/>
      <c r="W3150" s="39"/>
      <c r="X3150" s="39"/>
      <c r="Y3150" s="39"/>
      <c r="Z3150" s="39"/>
      <c r="AA3150" s="39"/>
      <c r="AB3150" s="39"/>
      <c r="AC3150" s="39"/>
      <c r="AD3150" s="39"/>
      <c r="AE3150" s="39"/>
      <c r="AR3150" s="232" t="s">
        <v>231</v>
      </c>
      <c r="AT3150" s="232" t="s">
        <v>198</v>
      </c>
      <c r="AU3150" s="232" t="s">
        <v>210</v>
      </c>
      <c r="AY3150" s="18" t="s">
        <v>196</v>
      </c>
      <c r="BE3150" s="233">
        <f>IF(N3150="základní",J3150,0)</f>
        <v>0</v>
      </c>
      <c r="BF3150" s="233">
        <f>IF(N3150="snížená",J3150,0)</f>
        <v>0</v>
      </c>
      <c r="BG3150" s="233">
        <f>IF(N3150="zákl. přenesená",J3150,0)</f>
        <v>0</v>
      </c>
      <c r="BH3150" s="233">
        <f>IF(N3150="sníž. přenesená",J3150,0)</f>
        <v>0</v>
      </c>
      <c r="BI3150" s="233">
        <f>IF(N3150="nulová",J3150,0)</f>
        <v>0</v>
      </c>
      <c r="BJ3150" s="18" t="s">
        <v>80</v>
      </c>
      <c r="BK3150" s="233">
        <f>ROUND(I3150*H3150,2)</f>
        <v>0</v>
      </c>
      <c r="BL3150" s="18" t="s">
        <v>231</v>
      </c>
      <c r="BM3150" s="232" t="s">
        <v>3718</v>
      </c>
    </row>
    <row r="3151" s="2" customFormat="1">
      <c r="A3151" s="39"/>
      <c r="B3151" s="40"/>
      <c r="C3151" s="41"/>
      <c r="D3151" s="234" t="s">
        <v>203</v>
      </c>
      <c r="E3151" s="41"/>
      <c r="F3151" s="235" t="s">
        <v>3717</v>
      </c>
      <c r="G3151" s="41"/>
      <c r="H3151" s="41"/>
      <c r="I3151" s="236"/>
      <c r="J3151" s="41"/>
      <c r="K3151" s="41"/>
      <c r="L3151" s="45"/>
      <c r="M3151" s="237"/>
      <c r="N3151" s="238"/>
      <c r="O3151" s="92"/>
      <c r="P3151" s="92"/>
      <c r="Q3151" s="92"/>
      <c r="R3151" s="92"/>
      <c r="S3151" s="92"/>
      <c r="T3151" s="93"/>
      <c r="U3151" s="39"/>
      <c r="V3151" s="39"/>
      <c r="W3151" s="39"/>
      <c r="X3151" s="39"/>
      <c r="Y3151" s="39"/>
      <c r="Z3151" s="39"/>
      <c r="AA3151" s="39"/>
      <c r="AB3151" s="39"/>
      <c r="AC3151" s="39"/>
      <c r="AD3151" s="39"/>
      <c r="AE3151" s="39"/>
      <c r="AT3151" s="18" t="s">
        <v>203</v>
      </c>
      <c r="AU3151" s="18" t="s">
        <v>210</v>
      </c>
    </row>
    <row r="3152" s="2" customFormat="1" ht="49.05" customHeight="1">
      <c r="A3152" s="39"/>
      <c r="B3152" s="40"/>
      <c r="C3152" s="220" t="s">
        <v>2377</v>
      </c>
      <c r="D3152" s="220" t="s">
        <v>198</v>
      </c>
      <c r="E3152" s="221" t="s">
        <v>3719</v>
      </c>
      <c r="F3152" s="222" t="s">
        <v>3720</v>
      </c>
      <c r="G3152" s="223" t="s">
        <v>643</v>
      </c>
      <c r="H3152" s="224">
        <v>4</v>
      </c>
      <c r="I3152" s="225"/>
      <c r="J3152" s="226">
        <f>ROUND(I3152*H3152,2)</f>
        <v>0</v>
      </c>
      <c r="K3152" s="227"/>
      <c r="L3152" s="45"/>
      <c r="M3152" s="228" t="s">
        <v>1</v>
      </c>
      <c r="N3152" s="229" t="s">
        <v>38</v>
      </c>
      <c r="O3152" s="92"/>
      <c r="P3152" s="230">
        <f>O3152*H3152</f>
        <v>0</v>
      </c>
      <c r="Q3152" s="230">
        <v>0</v>
      </c>
      <c r="R3152" s="230">
        <f>Q3152*H3152</f>
        <v>0</v>
      </c>
      <c r="S3152" s="230">
        <v>0</v>
      </c>
      <c r="T3152" s="231">
        <f>S3152*H3152</f>
        <v>0</v>
      </c>
      <c r="U3152" s="39"/>
      <c r="V3152" s="39"/>
      <c r="W3152" s="39"/>
      <c r="X3152" s="39"/>
      <c r="Y3152" s="39"/>
      <c r="Z3152" s="39"/>
      <c r="AA3152" s="39"/>
      <c r="AB3152" s="39"/>
      <c r="AC3152" s="39"/>
      <c r="AD3152" s="39"/>
      <c r="AE3152" s="39"/>
      <c r="AR3152" s="232" t="s">
        <v>231</v>
      </c>
      <c r="AT3152" s="232" t="s">
        <v>198</v>
      </c>
      <c r="AU3152" s="232" t="s">
        <v>210</v>
      </c>
      <c r="AY3152" s="18" t="s">
        <v>196</v>
      </c>
      <c r="BE3152" s="233">
        <f>IF(N3152="základní",J3152,0)</f>
        <v>0</v>
      </c>
      <c r="BF3152" s="233">
        <f>IF(N3152="snížená",J3152,0)</f>
        <v>0</v>
      </c>
      <c r="BG3152" s="233">
        <f>IF(N3152="zákl. přenesená",J3152,0)</f>
        <v>0</v>
      </c>
      <c r="BH3152" s="233">
        <f>IF(N3152="sníž. přenesená",J3152,0)</f>
        <v>0</v>
      </c>
      <c r="BI3152" s="233">
        <f>IF(N3152="nulová",J3152,0)</f>
        <v>0</v>
      </c>
      <c r="BJ3152" s="18" t="s">
        <v>80</v>
      </c>
      <c r="BK3152" s="233">
        <f>ROUND(I3152*H3152,2)</f>
        <v>0</v>
      </c>
      <c r="BL3152" s="18" t="s">
        <v>231</v>
      </c>
      <c r="BM3152" s="232" t="s">
        <v>3721</v>
      </c>
    </row>
    <row r="3153" s="2" customFormat="1">
      <c r="A3153" s="39"/>
      <c r="B3153" s="40"/>
      <c r="C3153" s="41"/>
      <c r="D3153" s="234" t="s">
        <v>203</v>
      </c>
      <c r="E3153" s="41"/>
      <c r="F3153" s="235" t="s">
        <v>3720</v>
      </c>
      <c r="G3153" s="41"/>
      <c r="H3153" s="41"/>
      <c r="I3153" s="236"/>
      <c r="J3153" s="41"/>
      <c r="K3153" s="41"/>
      <c r="L3153" s="45"/>
      <c r="M3153" s="237"/>
      <c r="N3153" s="238"/>
      <c r="O3153" s="92"/>
      <c r="P3153" s="92"/>
      <c r="Q3153" s="92"/>
      <c r="R3153" s="92"/>
      <c r="S3153" s="92"/>
      <c r="T3153" s="93"/>
      <c r="U3153" s="39"/>
      <c r="V3153" s="39"/>
      <c r="W3153" s="39"/>
      <c r="X3153" s="39"/>
      <c r="Y3153" s="39"/>
      <c r="Z3153" s="39"/>
      <c r="AA3153" s="39"/>
      <c r="AB3153" s="39"/>
      <c r="AC3153" s="39"/>
      <c r="AD3153" s="39"/>
      <c r="AE3153" s="39"/>
      <c r="AT3153" s="18" t="s">
        <v>203</v>
      </c>
      <c r="AU3153" s="18" t="s">
        <v>210</v>
      </c>
    </row>
    <row r="3154" s="2" customFormat="1" ht="49.05" customHeight="1">
      <c r="A3154" s="39"/>
      <c r="B3154" s="40"/>
      <c r="C3154" s="220" t="s">
        <v>3722</v>
      </c>
      <c r="D3154" s="220" t="s">
        <v>198</v>
      </c>
      <c r="E3154" s="221" t="s">
        <v>3723</v>
      </c>
      <c r="F3154" s="222" t="s">
        <v>3724</v>
      </c>
      <c r="G3154" s="223" t="s">
        <v>643</v>
      </c>
      <c r="H3154" s="224">
        <v>3</v>
      </c>
      <c r="I3154" s="225"/>
      <c r="J3154" s="226">
        <f>ROUND(I3154*H3154,2)</f>
        <v>0</v>
      </c>
      <c r="K3154" s="227"/>
      <c r="L3154" s="45"/>
      <c r="M3154" s="228" t="s">
        <v>1</v>
      </c>
      <c r="N3154" s="229" t="s">
        <v>38</v>
      </c>
      <c r="O3154" s="92"/>
      <c r="P3154" s="230">
        <f>O3154*H3154</f>
        <v>0</v>
      </c>
      <c r="Q3154" s="230">
        <v>0</v>
      </c>
      <c r="R3154" s="230">
        <f>Q3154*H3154</f>
        <v>0</v>
      </c>
      <c r="S3154" s="230">
        <v>0</v>
      </c>
      <c r="T3154" s="231">
        <f>S3154*H3154</f>
        <v>0</v>
      </c>
      <c r="U3154" s="39"/>
      <c r="V3154" s="39"/>
      <c r="W3154" s="39"/>
      <c r="X3154" s="39"/>
      <c r="Y3154" s="39"/>
      <c r="Z3154" s="39"/>
      <c r="AA3154" s="39"/>
      <c r="AB3154" s="39"/>
      <c r="AC3154" s="39"/>
      <c r="AD3154" s="39"/>
      <c r="AE3154" s="39"/>
      <c r="AR3154" s="232" t="s">
        <v>231</v>
      </c>
      <c r="AT3154" s="232" t="s">
        <v>198</v>
      </c>
      <c r="AU3154" s="232" t="s">
        <v>210</v>
      </c>
      <c r="AY3154" s="18" t="s">
        <v>196</v>
      </c>
      <c r="BE3154" s="233">
        <f>IF(N3154="základní",J3154,0)</f>
        <v>0</v>
      </c>
      <c r="BF3154" s="233">
        <f>IF(N3154="snížená",J3154,0)</f>
        <v>0</v>
      </c>
      <c r="BG3154" s="233">
        <f>IF(N3154="zákl. přenesená",J3154,0)</f>
        <v>0</v>
      </c>
      <c r="BH3154" s="233">
        <f>IF(N3154="sníž. přenesená",J3154,0)</f>
        <v>0</v>
      </c>
      <c r="BI3154" s="233">
        <f>IF(N3154="nulová",J3154,0)</f>
        <v>0</v>
      </c>
      <c r="BJ3154" s="18" t="s">
        <v>80</v>
      </c>
      <c r="BK3154" s="233">
        <f>ROUND(I3154*H3154,2)</f>
        <v>0</v>
      </c>
      <c r="BL3154" s="18" t="s">
        <v>231</v>
      </c>
      <c r="BM3154" s="232" t="s">
        <v>3725</v>
      </c>
    </row>
    <row r="3155" s="2" customFormat="1">
      <c r="A3155" s="39"/>
      <c r="B3155" s="40"/>
      <c r="C3155" s="41"/>
      <c r="D3155" s="234" t="s">
        <v>203</v>
      </c>
      <c r="E3155" s="41"/>
      <c r="F3155" s="235" t="s">
        <v>3724</v>
      </c>
      <c r="G3155" s="41"/>
      <c r="H3155" s="41"/>
      <c r="I3155" s="236"/>
      <c r="J3155" s="41"/>
      <c r="K3155" s="41"/>
      <c r="L3155" s="45"/>
      <c r="M3155" s="237"/>
      <c r="N3155" s="238"/>
      <c r="O3155" s="92"/>
      <c r="P3155" s="92"/>
      <c r="Q3155" s="92"/>
      <c r="R3155" s="92"/>
      <c r="S3155" s="92"/>
      <c r="T3155" s="93"/>
      <c r="U3155" s="39"/>
      <c r="V3155" s="39"/>
      <c r="W3155" s="39"/>
      <c r="X3155" s="39"/>
      <c r="Y3155" s="39"/>
      <c r="Z3155" s="39"/>
      <c r="AA3155" s="39"/>
      <c r="AB3155" s="39"/>
      <c r="AC3155" s="39"/>
      <c r="AD3155" s="39"/>
      <c r="AE3155" s="39"/>
      <c r="AT3155" s="18" t="s">
        <v>203</v>
      </c>
      <c r="AU3155" s="18" t="s">
        <v>210</v>
      </c>
    </row>
    <row r="3156" s="2" customFormat="1" ht="49.05" customHeight="1">
      <c r="A3156" s="39"/>
      <c r="B3156" s="40"/>
      <c r="C3156" s="220" t="s">
        <v>2381</v>
      </c>
      <c r="D3156" s="220" t="s">
        <v>198</v>
      </c>
      <c r="E3156" s="221" t="s">
        <v>3726</v>
      </c>
      <c r="F3156" s="222" t="s">
        <v>3727</v>
      </c>
      <c r="G3156" s="223" t="s">
        <v>643</v>
      </c>
      <c r="H3156" s="224">
        <v>1</v>
      </c>
      <c r="I3156" s="225"/>
      <c r="J3156" s="226">
        <f>ROUND(I3156*H3156,2)</f>
        <v>0</v>
      </c>
      <c r="K3156" s="227"/>
      <c r="L3156" s="45"/>
      <c r="M3156" s="228" t="s">
        <v>1</v>
      </c>
      <c r="N3156" s="229" t="s">
        <v>38</v>
      </c>
      <c r="O3156" s="92"/>
      <c r="P3156" s="230">
        <f>O3156*H3156</f>
        <v>0</v>
      </c>
      <c r="Q3156" s="230">
        <v>0</v>
      </c>
      <c r="R3156" s="230">
        <f>Q3156*H3156</f>
        <v>0</v>
      </c>
      <c r="S3156" s="230">
        <v>0</v>
      </c>
      <c r="T3156" s="231">
        <f>S3156*H3156</f>
        <v>0</v>
      </c>
      <c r="U3156" s="39"/>
      <c r="V3156" s="39"/>
      <c r="W3156" s="39"/>
      <c r="X3156" s="39"/>
      <c r="Y3156" s="39"/>
      <c r="Z3156" s="39"/>
      <c r="AA3156" s="39"/>
      <c r="AB3156" s="39"/>
      <c r="AC3156" s="39"/>
      <c r="AD3156" s="39"/>
      <c r="AE3156" s="39"/>
      <c r="AR3156" s="232" t="s">
        <v>231</v>
      </c>
      <c r="AT3156" s="232" t="s">
        <v>198</v>
      </c>
      <c r="AU3156" s="232" t="s">
        <v>210</v>
      </c>
      <c r="AY3156" s="18" t="s">
        <v>196</v>
      </c>
      <c r="BE3156" s="233">
        <f>IF(N3156="základní",J3156,0)</f>
        <v>0</v>
      </c>
      <c r="BF3156" s="233">
        <f>IF(N3156="snížená",J3156,0)</f>
        <v>0</v>
      </c>
      <c r="BG3156" s="233">
        <f>IF(N3156="zákl. přenesená",J3156,0)</f>
        <v>0</v>
      </c>
      <c r="BH3156" s="233">
        <f>IF(N3156="sníž. přenesená",J3156,0)</f>
        <v>0</v>
      </c>
      <c r="BI3156" s="233">
        <f>IF(N3156="nulová",J3156,0)</f>
        <v>0</v>
      </c>
      <c r="BJ3156" s="18" t="s">
        <v>80</v>
      </c>
      <c r="BK3156" s="233">
        <f>ROUND(I3156*H3156,2)</f>
        <v>0</v>
      </c>
      <c r="BL3156" s="18" t="s">
        <v>231</v>
      </c>
      <c r="BM3156" s="232" t="s">
        <v>3728</v>
      </c>
    </row>
    <row r="3157" s="2" customFormat="1">
      <c r="A3157" s="39"/>
      <c r="B3157" s="40"/>
      <c r="C3157" s="41"/>
      <c r="D3157" s="234" t="s">
        <v>203</v>
      </c>
      <c r="E3157" s="41"/>
      <c r="F3157" s="235" t="s">
        <v>3727</v>
      </c>
      <c r="G3157" s="41"/>
      <c r="H3157" s="41"/>
      <c r="I3157" s="236"/>
      <c r="J3157" s="41"/>
      <c r="K3157" s="41"/>
      <c r="L3157" s="45"/>
      <c r="M3157" s="237"/>
      <c r="N3157" s="238"/>
      <c r="O3157" s="92"/>
      <c r="P3157" s="92"/>
      <c r="Q3157" s="92"/>
      <c r="R3157" s="92"/>
      <c r="S3157" s="92"/>
      <c r="T3157" s="93"/>
      <c r="U3157" s="39"/>
      <c r="V3157" s="39"/>
      <c r="W3157" s="39"/>
      <c r="X3157" s="39"/>
      <c r="Y3157" s="39"/>
      <c r="Z3157" s="39"/>
      <c r="AA3157" s="39"/>
      <c r="AB3157" s="39"/>
      <c r="AC3157" s="39"/>
      <c r="AD3157" s="39"/>
      <c r="AE3157" s="39"/>
      <c r="AT3157" s="18" t="s">
        <v>203</v>
      </c>
      <c r="AU3157" s="18" t="s">
        <v>210</v>
      </c>
    </row>
    <row r="3158" s="2" customFormat="1" ht="49.05" customHeight="1">
      <c r="A3158" s="39"/>
      <c r="B3158" s="40"/>
      <c r="C3158" s="220" t="s">
        <v>3729</v>
      </c>
      <c r="D3158" s="220" t="s">
        <v>198</v>
      </c>
      <c r="E3158" s="221" t="s">
        <v>3730</v>
      </c>
      <c r="F3158" s="222" t="s">
        <v>3731</v>
      </c>
      <c r="G3158" s="223" t="s">
        <v>643</v>
      </c>
      <c r="H3158" s="224">
        <v>1</v>
      </c>
      <c r="I3158" s="225"/>
      <c r="J3158" s="226">
        <f>ROUND(I3158*H3158,2)</f>
        <v>0</v>
      </c>
      <c r="K3158" s="227"/>
      <c r="L3158" s="45"/>
      <c r="M3158" s="228" t="s">
        <v>1</v>
      </c>
      <c r="N3158" s="229" t="s">
        <v>38</v>
      </c>
      <c r="O3158" s="92"/>
      <c r="P3158" s="230">
        <f>O3158*H3158</f>
        <v>0</v>
      </c>
      <c r="Q3158" s="230">
        <v>0</v>
      </c>
      <c r="R3158" s="230">
        <f>Q3158*H3158</f>
        <v>0</v>
      </c>
      <c r="S3158" s="230">
        <v>0</v>
      </c>
      <c r="T3158" s="231">
        <f>S3158*H3158</f>
        <v>0</v>
      </c>
      <c r="U3158" s="39"/>
      <c r="V3158" s="39"/>
      <c r="W3158" s="39"/>
      <c r="X3158" s="39"/>
      <c r="Y3158" s="39"/>
      <c r="Z3158" s="39"/>
      <c r="AA3158" s="39"/>
      <c r="AB3158" s="39"/>
      <c r="AC3158" s="39"/>
      <c r="AD3158" s="39"/>
      <c r="AE3158" s="39"/>
      <c r="AR3158" s="232" t="s">
        <v>231</v>
      </c>
      <c r="AT3158" s="232" t="s">
        <v>198</v>
      </c>
      <c r="AU3158" s="232" t="s">
        <v>210</v>
      </c>
      <c r="AY3158" s="18" t="s">
        <v>196</v>
      </c>
      <c r="BE3158" s="233">
        <f>IF(N3158="základní",J3158,0)</f>
        <v>0</v>
      </c>
      <c r="BF3158" s="233">
        <f>IF(N3158="snížená",J3158,0)</f>
        <v>0</v>
      </c>
      <c r="BG3158" s="233">
        <f>IF(N3158="zákl. přenesená",J3158,0)</f>
        <v>0</v>
      </c>
      <c r="BH3158" s="233">
        <f>IF(N3158="sníž. přenesená",J3158,0)</f>
        <v>0</v>
      </c>
      <c r="BI3158" s="233">
        <f>IF(N3158="nulová",J3158,0)</f>
        <v>0</v>
      </c>
      <c r="BJ3158" s="18" t="s">
        <v>80</v>
      </c>
      <c r="BK3158" s="233">
        <f>ROUND(I3158*H3158,2)</f>
        <v>0</v>
      </c>
      <c r="BL3158" s="18" t="s">
        <v>231</v>
      </c>
      <c r="BM3158" s="232" t="s">
        <v>3732</v>
      </c>
    </row>
    <row r="3159" s="2" customFormat="1">
      <c r="A3159" s="39"/>
      <c r="B3159" s="40"/>
      <c r="C3159" s="41"/>
      <c r="D3159" s="234" t="s">
        <v>203</v>
      </c>
      <c r="E3159" s="41"/>
      <c r="F3159" s="235" t="s">
        <v>3731</v>
      </c>
      <c r="G3159" s="41"/>
      <c r="H3159" s="41"/>
      <c r="I3159" s="236"/>
      <c r="J3159" s="41"/>
      <c r="K3159" s="41"/>
      <c r="L3159" s="45"/>
      <c r="M3159" s="237"/>
      <c r="N3159" s="238"/>
      <c r="O3159" s="92"/>
      <c r="P3159" s="92"/>
      <c r="Q3159" s="92"/>
      <c r="R3159" s="92"/>
      <c r="S3159" s="92"/>
      <c r="T3159" s="93"/>
      <c r="U3159" s="39"/>
      <c r="V3159" s="39"/>
      <c r="W3159" s="39"/>
      <c r="X3159" s="39"/>
      <c r="Y3159" s="39"/>
      <c r="Z3159" s="39"/>
      <c r="AA3159" s="39"/>
      <c r="AB3159" s="39"/>
      <c r="AC3159" s="39"/>
      <c r="AD3159" s="39"/>
      <c r="AE3159" s="39"/>
      <c r="AT3159" s="18" t="s">
        <v>203</v>
      </c>
      <c r="AU3159" s="18" t="s">
        <v>210</v>
      </c>
    </row>
    <row r="3160" s="2" customFormat="1" ht="49.05" customHeight="1">
      <c r="A3160" s="39"/>
      <c r="B3160" s="40"/>
      <c r="C3160" s="220" t="s">
        <v>2391</v>
      </c>
      <c r="D3160" s="220" t="s">
        <v>198</v>
      </c>
      <c r="E3160" s="221" t="s">
        <v>3733</v>
      </c>
      <c r="F3160" s="222" t="s">
        <v>3734</v>
      </c>
      <c r="G3160" s="223" t="s">
        <v>643</v>
      </c>
      <c r="H3160" s="224">
        <v>1</v>
      </c>
      <c r="I3160" s="225"/>
      <c r="J3160" s="226">
        <f>ROUND(I3160*H3160,2)</f>
        <v>0</v>
      </c>
      <c r="K3160" s="227"/>
      <c r="L3160" s="45"/>
      <c r="M3160" s="228" t="s">
        <v>1</v>
      </c>
      <c r="N3160" s="229" t="s">
        <v>38</v>
      </c>
      <c r="O3160" s="92"/>
      <c r="P3160" s="230">
        <f>O3160*H3160</f>
        <v>0</v>
      </c>
      <c r="Q3160" s="230">
        <v>0</v>
      </c>
      <c r="R3160" s="230">
        <f>Q3160*H3160</f>
        <v>0</v>
      </c>
      <c r="S3160" s="230">
        <v>0</v>
      </c>
      <c r="T3160" s="231">
        <f>S3160*H3160</f>
        <v>0</v>
      </c>
      <c r="U3160" s="39"/>
      <c r="V3160" s="39"/>
      <c r="W3160" s="39"/>
      <c r="X3160" s="39"/>
      <c r="Y3160" s="39"/>
      <c r="Z3160" s="39"/>
      <c r="AA3160" s="39"/>
      <c r="AB3160" s="39"/>
      <c r="AC3160" s="39"/>
      <c r="AD3160" s="39"/>
      <c r="AE3160" s="39"/>
      <c r="AR3160" s="232" t="s">
        <v>231</v>
      </c>
      <c r="AT3160" s="232" t="s">
        <v>198</v>
      </c>
      <c r="AU3160" s="232" t="s">
        <v>210</v>
      </c>
      <c r="AY3160" s="18" t="s">
        <v>196</v>
      </c>
      <c r="BE3160" s="233">
        <f>IF(N3160="základní",J3160,0)</f>
        <v>0</v>
      </c>
      <c r="BF3160" s="233">
        <f>IF(N3160="snížená",J3160,0)</f>
        <v>0</v>
      </c>
      <c r="BG3160" s="233">
        <f>IF(N3160="zákl. přenesená",J3160,0)</f>
        <v>0</v>
      </c>
      <c r="BH3160" s="233">
        <f>IF(N3160="sníž. přenesená",J3160,0)</f>
        <v>0</v>
      </c>
      <c r="BI3160" s="233">
        <f>IF(N3160="nulová",J3160,0)</f>
        <v>0</v>
      </c>
      <c r="BJ3160" s="18" t="s">
        <v>80</v>
      </c>
      <c r="BK3160" s="233">
        <f>ROUND(I3160*H3160,2)</f>
        <v>0</v>
      </c>
      <c r="BL3160" s="18" t="s">
        <v>231</v>
      </c>
      <c r="BM3160" s="232" t="s">
        <v>3735</v>
      </c>
    </row>
    <row r="3161" s="2" customFormat="1">
      <c r="A3161" s="39"/>
      <c r="B3161" s="40"/>
      <c r="C3161" s="41"/>
      <c r="D3161" s="234" t="s">
        <v>203</v>
      </c>
      <c r="E3161" s="41"/>
      <c r="F3161" s="235" t="s">
        <v>3734</v>
      </c>
      <c r="G3161" s="41"/>
      <c r="H3161" s="41"/>
      <c r="I3161" s="236"/>
      <c r="J3161" s="41"/>
      <c r="K3161" s="41"/>
      <c r="L3161" s="45"/>
      <c r="M3161" s="237"/>
      <c r="N3161" s="238"/>
      <c r="O3161" s="92"/>
      <c r="P3161" s="92"/>
      <c r="Q3161" s="92"/>
      <c r="R3161" s="92"/>
      <c r="S3161" s="92"/>
      <c r="T3161" s="93"/>
      <c r="U3161" s="39"/>
      <c r="V3161" s="39"/>
      <c r="W3161" s="39"/>
      <c r="X3161" s="39"/>
      <c r="Y3161" s="39"/>
      <c r="Z3161" s="39"/>
      <c r="AA3161" s="39"/>
      <c r="AB3161" s="39"/>
      <c r="AC3161" s="39"/>
      <c r="AD3161" s="39"/>
      <c r="AE3161" s="39"/>
      <c r="AT3161" s="18" t="s">
        <v>203</v>
      </c>
      <c r="AU3161" s="18" t="s">
        <v>210</v>
      </c>
    </row>
    <row r="3162" s="2" customFormat="1" ht="49.05" customHeight="1">
      <c r="A3162" s="39"/>
      <c r="B3162" s="40"/>
      <c r="C3162" s="220" t="s">
        <v>3359</v>
      </c>
      <c r="D3162" s="220" t="s">
        <v>198</v>
      </c>
      <c r="E3162" s="221" t="s">
        <v>3736</v>
      </c>
      <c r="F3162" s="222" t="s">
        <v>3737</v>
      </c>
      <c r="G3162" s="223" t="s">
        <v>643</v>
      </c>
      <c r="H3162" s="224">
        <v>1</v>
      </c>
      <c r="I3162" s="225"/>
      <c r="J3162" s="226">
        <f>ROUND(I3162*H3162,2)</f>
        <v>0</v>
      </c>
      <c r="K3162" s="227"/>
      <c r="L3162" s="45"/>
      <c r="M3162" s="228" t="s">
        <v>1</v>
      </c>
      <c r="N3162" s="229" t="s">
        <v>38</v>
      </c>
      <c r="O3162" s="92"/>
      <c r="P3162" s="230">
        <f>O3162*H3162</f>
        <v>0</v>
      </c>
      <c r="Q3162" s="230">
        <v>0</v>
      </c>
      <c r="R3162" s="230">
        <f>Q3162*H3162</f>
        <v>0</v>
      </c>
      <c r="S3162" s="230">
        <v>0</v>
      </c>
      <c r="T3162" s="231">
        <f>S3162*H3162</f>
        <v>0</v>
      </c>
      <c r="U3162" s="39"/>
      <c r="V3162" s="39"/>
      <c r="W3162" s="39"/>
      <c r="X3162" s="39"/>
      <c r="Y3162" s="39"/>
      <c r="Z3162" s="39"/>
      <c r="AA3162" s="39"/>
      <c r="AB3162" s="39"/>
      <c r="AC3162" s="39"/>
      <c r="AD3162" s="39"/>
      <c r="AE3162" s="39"/>
      <c r="AR3162" s="232" t="s">
        <v>231</v>
      </c>
      <c r="AT3162" s="232" t="s">
        <v>198</v>
      </c>
      <c r="AU3162" s="232" t="s">
        <v>210</v>
      </c>
      <c r="AY3162" s="18" t="s">
        <v>196</v>
      </c>
      <c r="BE3162" s="233">
        <f>IF(N3162="základní",J3162,0)</f>
        <v>0</v>
      </c>
      <c r="BF3162" s="233">
        <f>IF(N3162="snížená",J3162,0)</f>
        <v>0</v>
      </c>
      <c r="BG3162" s="233">
        <f>IF(N3162="zákl. přenesená",J3162,0)</f>
        <v>0</v>
      </c>
      <c r="BH3162" s="233">
        <f>IF(N3162="sníž. přenesená",J3162,0)</f>
        <v>0</v>
      </c>
      <c r="BI3162" s="233">
        <f>IF(N3162="nulová",J3162,0)</f>
        <v>0</v>
      </c>
      <c r="BJ3162" s="18" t="s">
        <v>80</v>
      </c>
      <c r="BK3162" s="233">
        <f>ROUND(I3162*H3162,2)</f>
        <v>0</v>
      </c>
      <c r="BL3162" s="18" t="s">
        <v>231</v>
      </c>
      <c r="BM3162" s="232" t="s">
        <v>3738</v>
      </c>
    </row>
    <row r="3163" s="2" customFormat="1">
      <c r="A3163" s="39"/>
      <c r="B3163" s="40"/>
      <c r="C3163" s="41"/>
      <c r="D3163" s="234" t="s">
        <v>203</v>
      </c>
      <c r="E3163" s="41"/>
      <c r="F3163" s="235" t="s">
        <v>3737</v>
      </c>
      <c r="G3163" s="41"/>
      <c r="H3163" s="41"/>
      <c r="I3163" s="236"/>
      <c r="J3163" s="41"/>
      <c r="K3163" s="41"/>
      <c r="L3163" s="45"/>
      <c r="M3163" s="237"/>
      <c r="N3163" s="238"/>
      <c r="O3163" s="92"/>
      <c r="P3163" s="92"/>
      <c r="Q3163" s="92"/>
      <c r="R3163" s="92"/>
      <c r="S3163" s="92"/>
      <c r="T3163" s="93"/>
      <c r="U3163" s="39"/>
      <c r="V3163" s="39"/>
      <c r="W3163" s="39"/>
      <c r="X3163" s="39"/>
      <c r="Y3163" s="39"/>
      <c r="Z3163" s="39"/>
      <c r="AA3163" s="39"/>
      <c r="AB3163" s="39"/>
      <c r="AC3163" s="39"/>
      <c r="AD3163" s="39"/>
      <c r="AE3163" s="39"/>
      <c r="AT3163" s="18" t="s">
        <v>203</v>
      </c>
      <c r="AU3163" s="18" t="s">
        <v>210</v>
      </c>
    </row>
    <row r="3164" s="2" customFormat="1" ht="49.05" customHeight="1">
      <c r="A3164" s="39"/>
      <c r="B3164" s="40"/>
      <c r="C3164" s="220" t="s">
        <v>2398</v>
      </c>
      <c r="D3164" s="220" t="s">
        <v>198</v>
      </c>
      <c r="E3164" s="221" t="s">
        <v>3739</v>
      </c>
      <c r="F3164" s="222" t="s">
        <v>3740</v>
      </c>
      <c r="G3164" s="223" t="s">
        <v>643</v>
      </c>
      <c r="H3164" s="224">
        <v>1</v>
      </c>
      <c r="I3164" s="225"/>
      <c r="J3164" s="226">
        <f>ROUND(I3164*H3164,2)</f>
        <v>0</v>
      </c>
      <c r="K3164" s="227"/>
      <c r="L3164" s="45"/>
      <c r="M3164" s="228" t="s">
        <v>1</v>
      </c>
      <c r="N3164" s="229" t="s">
        <v>38</v>
      </c>
      <c r="O3164" s="92"/>
      <c r="P3164" s="230">
        <f>O3164*H3164</f>
        <v>0</v>
      </c>
      <c r="Q3164" s="230">
        <v>0</v>
      </c>
      <c r="R3164" s="230">
        <f>Q3164*H3164</f>
        <v>0</v>
      </c>
      <c r="S3164" s="230">
        <v>0</v>
      </c>
      <c r="T3164" s="231">
        <f>S3164*H3164</f>
        <v>0</v>
      </c>
      <c r="U3164" s="39"/>
      <c r="V3164" s="39"/>
      <c r="W3164" s="39"/>
      <c r="X3164" s="39"/>
      <c r="Y3164" s="39"/>
      <c r="Z3164" s="39"/>
      <c r="AA3164" s="39"/>
      <c r="AB3164" s="39"/>
      <c r="AC3164" s="39"/>
      <c r="AD3164" s="39"/>
      <c r="AE3164" s="39"/>
      <c r="AR3164" s="232" t="s">
        <v>231</v>
      </c>
      <c r="AT3164" s="232" t="s">
        <v>198</v>
      </c>
      <c r="AU3164" s="232" t="s">
        <v>210</v>
      </c>
      <c r="AY3164" s="18" t="s">
        <v>196</v>
      </c>
      <c r="BE3164" s="233">
        <f>IF(N3164="základní",J3164,0)</f>
        <v>0</v>
      </c>
      <c r="BF3164" s="233">
        <f>IF(N3164="snížená",J3164,0)</f>
        <v>0</v>
      </c>
      <c r="BG3164" s="233">
        <f>IF(N3164="zákl. přenesená",J3164,0)</f>
        <v>0</v>
      </c>
      <c r="BH3164" s="233">
        <f>IF(N3164="sníž. přenesená",J3164,0)</f>
        <v>0</v>
      </c>
      <c r="BI3164" s="233">
        <f>IF(N3164="nulová",J3164,0)</f>
        <v>0</v>
      </c>
      <c r="BJ3164" s="18" t="s">
        <v>80</v>
      </c>
      <c r="BK3164" s="233">
        <f>ROUND(I3164*H3164,2)</f>
        <v>0</v>
      </c>
      <c r="BL3164" s="18" t="s">
        <v>231</v>
      </c>
      <c r="BM3164" s="232" t="s">
        <v>3741</v>
      </c>
    </row>
    <row r="3165" s="2" customFormat="1">
      <c r="A3165" s="39"/>
      <c r="B3165" s="40"/>
      <c r="C3165" s="41"/>
      <c r="D3165" s="234" t="s">
        <v>203</v>
      </c>
      <c r="E3165" s="41"/>
      <c r="F3165" s="235" t="s">
        <v>3740</v>
      </c>
      <c r="G3165" s="41"/>
      <c r="H3165" s="41"/>
      <c r="I3165" s="236"/>
      <c r="J3165" s="41"/>
      <c r="K3165" s="41"/>
      <c r="L3165" s="45"/>
      <c r="M3165" s="237"/>
      <c r="N3165" s="238"/>
      <c r="O3165" s="92"/>
      <c r="P3165" s="92"/>
      <c r="Q3165" s="92"/>
      <c r="R3165" s="92"/>
      <c r="S3165" s="92"/>
      <c r="T3165" s="93"/>
      <c r="U3165" s="39"/>
      <c r="V3165" s="39"/>
      <c r="W3165" s="39"/>
      <c r="X3165" s="39"/>
      <c r="Y3165" s="39"/>
      <c r="Z3165" s="39"/>
      <c r="AA3165" s="39"/>
      <c r="AB3165" s="39"/>
      <c r="AC3165" s="39"/>
      <c r="AD3165" s="39"/>
      <c r="AE3165" s="39"/>
      <c r="AT3165" s="18" t="s">
        <v>203</v>
      </c>
      <c r="AU3165" s="18" t="s">
        <v>210</v>
      </c>
    </row>
    <row r="3166" s="2" customFormat="1" ht="49.05" customHeight="1">
      <c r="A3166" s="39"/>
      <c r="B3166" s="40"/>
      <c r="C3166" s="220" t="s">
        <v>3609</v>
      </c>
      <c r="D3166" s="220" t="s">
        <v>198</v>
      </c>
      <c r="E3166" s="221" t="s">
        <v>3742</v>
      </c>
      <c r="F3166" s="222" t="s">
        <v>3743</v>
      </c>
      <c r="G3166" s="223" t="s">
        <v>643</v>
      </c>
      <c r="H3166" s="224">
        <v>2</v>
      </c>
      <c r="I3166" s="225"/>
      <c r="J3166" s="226">
        <f>ROUND(I3166*H3166,2)</f>
        <v>0</v>
      </c>
      <c r="K3166" s="227"/>
      <c r="L3166" s="45"/>
      <c r="M3166" s="228" t="s">
        <v>1</v>
      </c>
      <c r="N3166" s="229" t="s">
        <v>38</v>
      </c>
      <c r="O3166" s="92"/>
      <c r="P3166" s="230">
        <f>O3166*H3166</f>
        <v>0</v>
      </c>
      <c r="Q3166" s="230">
        <v>0</v>
      </c>
      <c r="R3166" s="230">
        <f>Q3166*H3166</f>
        <v>0</v>
      </c>
      <c r="S3166" s="230">
        <v>0</v>
      </c>
      <c r="T3166" s="231">
        <f>S3166*H3166</f>
        <v>0</v>
      </c>
      <c r="U3166" s="39"/>
      <c r="V3166" s="39"/>
      <c r="W3166" s="39"/>
      <c r="X3166" s="39"/>
      <c r="Y3166" s="39"/>
      <c r="Z3166" s="39"/>
      <c r="AA3166" s="39"/>
      <c r="AB3166" s="39"/>
      <c r="AC3166" s="39"/>
      <c r="AD3166" s="39"/>
      <c r="AE3166" s="39"/>
      <c r="AR3166" s="232" t="s">
        <v>231</v>
      </c>
      <c r="AT3166" s="232" t="s">
        <v>198</v>
      </c>
      <c r="AU3166" s="232" t="s">
        <v>210</v>
      </c>
      <c r="AY3166" s="18" t="s">
        <v>196</v>
      </c>
      <c r="BE3166" s="233">
        <f>IF(N3166="základní",J3166,0)</f>
        <v>0</v>
      </c>
      <c r="BF3166" s="233">
        <f>IF(N3166="snížená",J3166,0)</f>
        <v>0</v>
      </c>
      <c r="BG3166" s="233">
        <f>IF(N3166="zákl. přenesená",J3166,0)</f>
        <v>0</v>
      </c>
      <c r="BH3166" s="233">
        <f>IF(N3166="sníž. přenesená",J3166,0)</f>
        <v>0</v>
      </c>
      <c r="BI3166" s="233">
        <f>IF(N3166="nulová",J3166,0)</f>
        <v>0</v>
      </c>
      <c r="BJ3166" s="18" t="s">
        <v>80</v>
      </c>
      <c r="BK3166" s="233">
        <f>ROUND(I3166*H3166,2)</f>
        <v>0</v>
      </c>
      <c r="BL3166" s="18" t="s">
        <v>231</v>
      </c>
      <c r="BM3166" s="232" t="s">
        <v>3744</v>
      </c>
    </row>
    <row r="3167" s="2" customFormat="1">
      <c r="A3167" s="39"/>
      <c r="B3167" s="40"/>
      <c r="C3167" s="41"/>
      <c r="D3167" s="234" t="s">
        <v>203</v>
      </c>
      <c r="E3167" s="41"/>
      <c r="F3167" s="235" t="s">
        <v>3743</v>
      </c>
      <c r="G3167" s="41"/>
      <c r="H3167" s="41"/>
      <c r="I3167" s="236"/>
      <c r="J3167" s="41"/>
      <c r="K3167" s="41"/>
      <c r="L3167" s="45"/>
      <c r="M3167" s="237"/>
      <c r="N3167" s="238"/>
      <c r="O3167" s="92"/>
      <c r="P3167" s="92"/>
      <c r="Q3167" s="92"/>
      <c r="R3167" s="92"/>
      <c r="S3167" s="92"/>
      <c r="T3167" s="93"/>
      <c r="U3167" s="39"/>
      <c r="V3167" s="39"/>
      <c r="W3167" s="39"/>
      <c r="X3167" s="39"/>
      <c r="Y3167" s="39"/>
      <c r="Z3167" s="39"/>
      <c r="AA3167" s="39"/>
      <c r="AB3167" s="39"/>
      <c r="AC3167" s="39"/>
      <c r="AD3167" s="39"/>
      <c r="AE3167" s="39"/>
      <c r="AT3167" s="18" t="s">
        <v>203</v>
      </c>
      <c r="AU3167" s="18" t="s">
        <v>210</v>
      </c>
    </row>
    <row r="3168" s="2" customFormat="1" ht="49.05" customHeight="1">
      <c r="A3168" s="39"/>
      <c r="B3168" s="40"/>
      <c r="C3168" s="220" t="s">
        <v>2404</v>
      </c>
      <c r="D3168" s="220" t="s">
        <v>198</v>
      </c>
      <c r="E3168" s="221" t="s">
        <v>3745</v>
      </c>
      <c r="F3168" s="222" t="s">
        <v>3746</v>
      </c>
      <c r="G3168" s="223" t="s">
        <v>643</v>
      </c>
      <c r="H3168" s="224">
        <v>1</v>
      </c>
      <c r="I3168" s="225"/>
      <c r="J3168" s="226">
        <f>ROUND(I3168*H3168,2)</f>
        <v>0</v>
      </c>
      <c r="K3168" s="227"/>
      <c r="L3168" s="45"/>
      <c r="M3168" s="228" t="s">
        <v>1</v>
      </c>
      <c r="N3168" s="229" t="s">
        <v>38</v>
      </c>
      <c r="O3168" s="92"/>
      <c r="P3168" s="230">
        <f>O3168*H3168</f>
        <v>0</v>
      </c>
      <c r="Q3168" s="230">
        <v>0</v>
      </c>
      <c r="R3168" s="230">
        <f>Q3168*H3168</f>
        <v>0</v>
      </c>
      <c r="S3168" s="230">
        <v>0</v>
      </c>
      <c r="T3168" s="231">
        <f>S3168*H3168</f>
        <v>0</v>
      </c>
      <c r="U3168" s="39"/>
      <c r="V3168" s="39"/>
      <c r="W3168" s="39"/>
      <c r="X3168" s="39"/>
      <c r="Y3168" s="39"/>
      <c r="Z3168" s="39"/>
      <c r="AA3168" s="39"/>
      <c r="AB3168" s="39"/>
      <c r="AC3168" s="39"/>
      <c r="AD3168" s="39"/>
      <c r="AE3168" s="39"/>
      <c r="AR3168" s="232" t="s">
        <v>231</v>
      </c>
      <c r="AT3168" s="232" t="s">
        <v>198</v>
      </c>
      <c r="AU3168" s="232" t="s">
        <v>210</v>
      </c>
      <c r="AY3168" s="18" t="s">
        <v>196</v>
      </c>
      <c r="BE3168" s="233">
        <f>IF(N3168="základní",J3168,0)</f>
        <v>0</v>
      </c>
      <c r="BF3168" s="233">
        <f>IF(N3168="snížená",J3168,0)</f>
        <v>0</v>
      </c>
      <c r="BG3168" s="233">
        <f>IF(N3168="zákl. přenesená",J3168,0)</f>
        <v>0</v>
      </c>
      <c r="BH3168" s="233">
        <f>IF(N3168="sníž. přenesená",J3168,0)</f>
        <v>0</v>
      </c>
      <c r="BI3168" s="233">
        <f>IF(N3168="nulová",J3168,0)</f>
        <v>0</v>
      </c>
      <c r="BJ3168" s="18" t="s">
        <v>80</v>
      </c>
      <c r="BK3168" s="233">
        <f>ROUND(I3168*H3168,2)</f>
        <v>0</v>
      </c>
      <c r="BL3168" s="18" t="s">
        <v>231</v>
      </c>
      <c r="BM3168" s="232" t="s">
        <v>3747</v>
      </c>
    </row>
    <row r="3169" s="2" customFormat="1">
      <c r="A3169" s="39"/>
      <c r="B3169" s="40"/>
      <c r="C3169" s="41"/>
      <c r="D3169" s="234" t="s">
        <v>203</v>
      </c>
      <c r="E3169" s="41"/>
      <c r="F3169" s="235" t="s">
        <v>3746</v>
      </c>
      <c r="G3169" s="41"/>
      <c r="H3169" s="41"/>
      <c r="I3169" s="236"/>
      <c r="J3169" s="41"/>
      <c r="K3169" s="41"/>
      <c r="L3169" s="45"/>
      <c r="M3169" s="237"/>
      <c r="N3169" s="238"/>
      <c r="O3169" s="92"/>
      <c r="P3169" s="92"/>
      <c r="Q3169" s="92"/>
      <c r="R3169" s="92"/>
      <c r="S3169" s="92"/>
      <c r="T3169" s="93"/>
      <c r="U3169" s="39"/>
      <c r="V3169" s="39"/>
      <c r="W3169" s="39"/>
      <c r="X3169" s="39"/>
      <c r="Y3169" s="39"/>
      <c r="Z3169" s="39"/>
      <c r="AA3169" s="39"/>
      <c r="AB3169" s="39"/>
      <c r="AC3169" s="39"/>
      <c r="AD3169" s="39"/>
      <c r="AE3169" s="39"/>
      <c r="AT3169" s="18" t="s">
        <v>203</v>
      </c>
      <c r="AU3169" s="18" t="s">
        <v>210</v>
      </c>
    </row>
    <row r="3170" s="2" customFormat="1" ht="49.05" customHeight="1">
      <c r="A3170" s="39"/>
      <c r="B3170" s="40"/>
      <c r="C3170" s="220" t="s">
        <v>3748</v>
      </c>
      <c r="D3170" s="220" t="s">
        <v>198</v>
      </c>
      <c r="E3170" s="221" t="s">
        <v>3749</v>
      </c>
      <c r="F3170" s="222" t="s">
        <v>3750</v>
      </c>
      <c r="G3170" s="223" t="s">
        <v>643</v>
      </c>
      <c r="H3170" s="224">
        <v>1</v>
      </c>
      <c r="I3170" s="225"/>
      <c r="J3170" s="226">
        <f>ROUND(I3170*H3170,2)</f>
        <v>0</v>
      </c>
      <c r="K3170" s="227"/>
      <c r="L3170" s="45"/>
      <c r="M3170" s="228" t="s">
        <v>1</v>
      </c>
      <c r="N3170" s="229" t="s">
        <v>38</v>
      </c>
      <c r="O3170" s="92"/>
      <c r="P3170" s="230">
        <f>O3170*H3170</f>
        <v>0</v>
      </c>
      <c r="Q3170" s="230">
        <v>0</v>
      </c>
      <c r="R3170" s="230">
        <f>Q3170*H3170</f>
        <v>0</v>
      </c>
      <c r="S3170" s="230">
        <v>0</v>
      </c>
      <c r="T3170" s="231">
        <f>S3170*H3170</f>
        <v>0</v>
      </c>
      <c r="U3170" s="39"/>
      <c r="V3170" s="39"/>
      <c r="W3170" s="39"/>
      <c r="X3170" s="39"/>
      <c r="Y3170" s="39"/>
      <c r="Z3170" s="39"/>
      <c r="AA3170" s="39"/>
      <c r="AB3170" s="39"/>
      <c r="AC3170" s="39"/>
      <c r="AD3170" s="39"/>
      <c r="AE3170" s="39"/>
      <c r="AR3170" s="232" t="s">
        <v>231</v>
      </c>
      <c r="AT3170" s="232" t="s">
        <v>198</v>
      </c>
      <c r="AU3170" s="232" t="s">
        <v>210</v>
      </c>
      <c r="AY3170" s="18" t="s">
        <v>196</v>
      </c>
      <c r="BE3170" s="233">
        <f>IF(N3170="základní",J3170,0)</f>
        <v>0</v>
      </c>
      <c r="BF3170" s="233">
        <f>IF(N3170="snížená",J3170,0)</f>
        <v>0</v>
      </c>
      <c r="BG3170" s="233">
        <f>IF(N3170="zákl. přenesená",J3170,0)</f>
        <v>0</v>
      </c>
      <c r="BH3170" s="233">
        <f>IF(N3170="sníž. přenesená",J3170,0)</f>
        <v>0</v>
      </c>
      <c r="BI3170" s="233">
        <f>IF(N3170="nulová",J3170,0)</f>
        <v>0</v>
      </c>
      <c r="BJ3170" s="18" t="s">
        <v>80</v>
      </c>
      <c r="BK3170" s="233">
        <f>ROUND(I3170*H3170,2)</f>
        <v>0</v>
      </c>
      <c r="BL3170" s="18" t="s">
        <v>231</v>
      </c>
      <c r="BM3170" s="232" t="s">
        <v>3751</v>
      </c>
    </row>
    <row r="3171" s="2" customFormat="1">
      <c r="A3171" s="39"/>
      <c r="B3171" s="40"/>
      <c r="C3171" s="41"/>
      <c r="D3171" s="234" t="s">
        <v>203</v>
      </c>
      <c r="E3171" s="41"/>
      <c r="F3171" s="235" t="s">
        <v>3750</v>
      </c>
      <c r="G3171" s="41"/>
      <c r="H3171" s="41"/>
      <c r="I3171" s="236"/>
      <c r="J3171" s="41"/>
      <c r="K3171" s="41"/>
      <c r="L3171" s="45"/>
      <c r="M3171" s="237"/>
      <c r="N3171" s="238"/>
      <c r="O3171" s="92"/>
      <c r="P3171" s="92"/>
      <c r="Q3171" s="92"/>
      <c r="R3171" s="92"/>
      <c r="S3171" s="92"/>
      <c r="T3171" s="93"/>
      <c r="U3171" s="39"/>
      <c r="V3171" s="39"/>
      <c r="W3171" s="39"/>
      <c r="X3171" s="39"/>
      <c r="Y3171" s="39"/>
      <c r="Z3171" s="39"/>
      <c r="AA3171" s="39"/>
      <c r="AB3171" s="39"/>
      <c r="AC3171" s="39"/>
      <c r="AD3171" s="39"/>
      <c r="AE3171" s="39"/>
      <c r="AT3171" s="18" t="s">
        <v>203</v>
      </c>
      <c r="AU3171" s="18" t="s">
        <v>210</v>
      </c>
    </row>
    <row r="3172" s="2" customFormat="1" ht="49.05" customHeight="1">
      <c r="A3172" s="39"/>
      <c r="B3172" s="40"/>
      <c r="C3172" s="220" t="s">
        <v>2409</v>
      </c>
      <c r="D3172" s="220" t="s">
        <v>198</v>
      </c>
      <c r="E3172" s="221" t="s">
        <v>3752</v>
      </c>
      <c r="F3172" s="222" t="s">
        <v>3753</v>
      </c>
      <c r="G3172" s="223" t="s">
        <v>643</v>
      </c>
      <c r="H3172" s="224">
        <v>5</v>
      </c>
      <c r="I3172" s="225"/>
      <c r="J3172" s="226">
        <f>ROUND(I3172*H3172,2)</f>
        <v>0</v>
      </c>
      <c r="K3172" s="227"/>
      <c r="L3172" s="45"/>
      <c r="M3172" s="228" t="s">
        <v>1</v>
      </c>
      <c r="N3172" s="229" t="s">
        <v>38</v>
      </c>
      <c r="O3172" s="92"/>
      <c r="P3172" s="230">
        <f>O3172*H3172</f>
        <v>0</v>
      </c>
      <c r="Q3172" s="230">
        <v>0</v>
      </c>
      <c r="R3172" s="230">
        <f>Q3172*H3172</f>
        <v>0</v>
      </c>
      <c r="S3172" s="230">
        <v>0</v>
      </c>
      <c r="T3172" s="231">
        <f>S3172*H3172</f>
        <v>0</v>
      </c>
      <c r="U3172" s="39"/>
      <c r="V3172" s="39"/>
      <c r="W3172" s="39"/>
      <c r="X3172" s="39"/>
      <c r="Y3172" s="39"/>
      <c r="Z3172" s="39"/>
      <c r="AA3172" s="39"/>
      <c r="AB3172" s="39"/>
      <c r="AC3172" s="39"/>
      <c r="AD3172" s="39"/>
      <c r="AE3172" s="39"/>
      <c r="AR3172" s="232" t="s">
        <v>231</v>
      </c>
      <c r="AT3172" s="232" t="s">
        <v>198</v>
      </c>
      <c r="AU3172" s="232" t="s">
        <v>210</v>
      </c>
      <c r="AY3172" s="18" t="s">
        <v>196</v>
      </c>
      <c r="BE3172" s="233">
        <f>IF(N3172="základní",J3172,0)</f>
        <v>0</v>
      </c>
      <c r="BF3172" s="233">
        <f>IF(N3172="snížená",J3172,0)</f>
        <v>0</v>
      </c>
      <c r="BG3172" s="233">
        <f>IF(N3172="zákl. přenesená",J3172,0)</f>
        <v>0</v>
      </c>
      <c r="BH3172" s="233">
        <f>IF(N3172="sníž. přenesená",J3172,0)</f>
        <v>0</v>
      </c>
      <c r="BI3172" s="233">
        <f>IF(N3172="nulová",J3172,0)</f>
        <v>0</v>
      </c>
      <c r="BJ3172" s="18" t="s">
        <v>80</v>
      </c>
      <c r="BK3172" s="233">
        <f>ROUND(I3172*H3172,2)</f>
        <v>0</v>
      </c>
      <c r="BL3172" s="18" t="s">
        <v>231</v>
      </c>
      <c r="BM3172" s="232" t="s">
        <v>3754</v>
      </c>
    </row>
    <row r="3173" s="2" customFormat="1">
      <c r="A3173" s="39"/>
      <c r="B3173" s="40"/>
      <c r="C3173" s="41"/>
      <c r="D3173" s="234" t="s">
        <v>203</v>
      </c>
      <c r="E3173" s="41"/>
      <c r="F3173" s="235" t="s">
        <v>3753</v>
      </c>
      <c r="G3173" s="41"/>
      <c r="H3173" s="41"/>
      <c r="I3173" s="236"/>
      <c r="J3173" s="41"/>
      <c r="K3173" s="41"/>
      <c r="L3173" s="45"/>
      <c r="M3173" s="237"/>
      <c r="N3173" s="238"/>
      <c r="O3173" s="92"/>
      <c r="P3173" s="92"/>
      <c r="Q3173" s="92"/>
      <c r="R3173" s="92"/>
      <c r="S3173" s="92"/>
      <c r="T3173" s="93"/>
      <c r="U3173" s="39"/>
      <c r="V3173" s="39"/>
      <c r="W3173" s="39"/>
      <c r="X3173" s="39"/>
      <c r="Y3173" s="39"/>
      <c r="Z3173" s="39"/>
      <c r="AA3173" s="39"/>
      <c r="AB3173" s="39"/>
      <c r="AC3173" s="39"/>
      <c r="AD3173" s="39"/>
      <c r="AE3173" s="39"/>
      <c r="AT3173" s="18" t="s">
        <v>203</v>
      </c>
      <c r="AU3173" s="18" t="s">
        <v>210</v>
      </c>
    </row>
    <row r="3174" s="2" customFormat="1" ht="49.05" customHeight="1">
      <c r="A3174" s="39"/>
      <c r="B3174" s="40"/>
      <c r="C3174" s="220" t="s">
        <v>3755</v>
      </c>
      <c r="D3174" s="220" t="s">
        <v>198</v>
      </c>
      <c r="E3174" s="221" t="s">
        <v>3756</v>
      </c>
      <c r="F3174" s="222" t="s">
        <v>3757</v>
      </c>
      <c r="G3174" s="223" t="s">
        <v>643</v>
      </c>
      <c r="H3174" s="224">
        <v>2</v>
      </c>
      <c r="I3174" s="225"/>
      <c r="J3174" s="226">
        <f>ROUND(I3174*H3174,2)</f>
        <v>0</v>
      </c>
      <c r="K3174" s="227"/>
      <c r="L3174" s="45"/>
      <c r="M3174" s="228" t="s">
        <v>1</v>
      </c>
      <c r="N3174" s="229" t="s">
        <v>38</v>
      </c>
      <c r="O3174" s="92"/>
      <c r="P3174" s="230">
        <f>O3174*H3174</f>
        <v>0</v>
      </c>
      <c r="Q3174" s="230">
        <v>0</v>
      </c>
      <c r="R3174" s="230">
        <f>Q3174*H3174</f>
        <v>0</v>
      </c>
      <c r="S3174" s="230">
        <v>0</v>
      </c>
      <c r="T3174" s="231">
        <f>S3174*H3174</f>
        <v>0</v>
      </c>
      <c r="U3174" s="39"/>
      <c r="V3174" s="39"/>
      <c r="W3174" s="39"/>
      <c r="X3174" s="39"/>
      <c r="Y3174" s="39"/>
      <c r="Z3174" s="39"/>
      <c r="AA3174" s="39"/>
      <c r="AB3174" s="39"/>
      <c r="AC3174" s="39"/>
      <c r="AD3174" s="39"/>
      <c r="AE3174" s="39"/>
      <c r="AR3174" s="232" t="s">
        <v>231</v>
      </c>
      <c r="AT3174" s="232" t="s">
        <v>198</v>
      </c>
      <c r="AU3174" s="232" t="s">
        <v>210</v>
      </c>
      <c r="AY3174" s="18" t="s">
        <v>196</v>
      </c>
      <c r="BE3174" s="233">
        <f>IF(N3174="základní",J3174,0)</f>
        <v>0</v>
      </c>
      <c r="BF3174" s="233">
        <f>IF(N3174="snížená",J3174,0)</f>
        <v>0</v>
      </c>
      <c r="BG3174" s="233">
        <f>IF(N3174="zákl. přenesená",J3174,0)</f>
        <v>0</v>
      </c>
      <c r="BH3174" s="233">
        <f>IF(N3174="sníž. přenesená",J3174,0)</f>
        <v>0</v>
      </c>
      <c r="BI3174" s="233">
        <f>IF(N3174="nulová",J3174,0)</f>
        <v>0</v>
      </c>
      <c r="BJ3174" s="18" t="s">
        <v>80</v>
      </c>
      <c r="BK3174" s="233">
        <f>ROUND(I3174*H3174,2)</f>
        <v>0</v>
      </c>
      <c r="BL3174" s="18" t="s">
        <v>231</v>
      </c>
      <c r="BM3174" s="232" t="s">
        <v>3758</v>
      </c>
    </row>
    <row r="3175" s="2" customFormat="1">
      <c r="A3175" s="39"/>
      <c r="B3175" s="40"/>
      <c r="C3175" s="41"/>
      <c r="D3175" s="234" t="s">
        <v>203</v>
      </c>
      <c r="E3175" s="41"/>
      <c r="F3175" s="235" t="s">
        <v>3757</v>
      </c>
      <c r="G3175" s="41"/>
      <c r="H3175" s="41"/>
      <c r="I3175" s="236"/>
      <c r="J3175" s="41"/>
      <c r="K3175" s="41"/>
      <c r="L3175" s="45"/>
      <c r="M3175" s="237"/>
      <c r="N3175" s="238"/>
      <c r="O3175" s="92"/>
      <c r="P3175" s="92"/>
      <c r="Q3175" s="92"/>
      <c r="R3175" s="92"/>
      <c r="S3175" s="92"/>
      <c r="T3175" s="93"/>
      <c r="U3175" s="39"/>
      <c r="V3175" s="39"/>
      <c r="W3175" s="39"/>
      <c r="X3175" s="39"/>
      <c r="Y3175" s="39"/>
      <c r="Z3175" s="39"/>
      <c r="AA3175" s="39"/>
      <c r="AB3175" s="39"/>
      <c r="AC3175" s="39"/>
      <c r="AD3175" s="39"/>
      <c r="AE3175" s="39"/>
      <c r="AT3175" s="18" t="s">
        <v>203</v>
      </c>
      <c r="AU3175" s="18" t="s">
        <v>210</v>
      </c>
    </row>
    <row r="3176" s="2" customFormat="1" ht="49.05" customHeight="1">
      <c r="A3176" s="39"/>
      <c r="B3176" s="40"/>
      <c r="C3176" s="220" t="s">
        <v>2414</v>
      </c>
      <c r="D3176" s="220" t="s">
        <v>198</v>
      </c>
      <c r="E3176" s="221" t="s">
        <v>3759</v>
      </c>
      <c r="F3176" s="222" t="s">
        <v>3760</v>
      </c>
      <c r="G3176" s="223" t="s">
        <v>643</v>
      </c>
      <c r="H3176" s="224">
        <v>2</v>
      </c>
      <c r="I3176" s="225"/>
      <c r="J3176" s="226">
        <f>ROUND(I3176*H3176,2)</f>
        <v>0</v>
      </c>
      <c r="K3176" s="227"/>
      <c r="L3176" s="45"/>
      <c r="M3176" s="228" t="s">
        <v>1</v>
      </c>
      <c r="N3176" s="229" t="s">
        <v>38</v>
      </c>
      <c r="O3176" s="92"/>
      <c r="P3176" s="230">
        <f>O3176*H3176</f>
        <v>0</v>
      </c>
      <c r="Q3176" s="230">
        <v>0</v>
      </c>
      <c r="R3176" s="230">
        <f>Q3176*H3176</f>
        <v>0</v>
      </c>
      <c r="S3176" s="230">
        <v>0</v>
      </c>
      <c r="T3176" s="231">
        <f>S3176*H3176</f>
        <v>0</v>
      </c>
      <c r="U3176" s="39"/>
      <c r="V3176" s="39"/>
      <c r="W3176" s="39"/>
      <c r="X3176" s="39"/>
      <c r="Y3176" s="39"/>
      <c r="Z3176" s="39"/>
      <c r="AA3176" s="39"/>
      <c r="AB3176" s="39"/>
      <c r="AC3176" s="39"/>
      <c r="AD3176" s="39"/>
      <c r="AE3176" s="39"/>
      <c r="AR3176" s="232" t="s">
        <v>231</v>
      </c>
      <c r="AT3176" s="232" t="s">
        <v>198</v>
      </c>
      <c r="AU3176" s="232" t="s">
        <v>210</v>
      </c>
      <c r="AY3176" s="18" t="s">
        <v>196</v>
      </c>
      <c r="BE3176" s="233">
        <f>IF(N3176="základní",J3176,0)</f>
        <v>0</v>
      </c>
      <c r="BF3176" s="233">
        <f>IF(N3176="snížená",J3176,0)</f>
        <v>0</v>
      </c>
      <c r="BG3176" s="233">
        <f>IF(N3176="zákl. přenesená",J3176,0)</f>
        <v>0</v>
      </c>
      <c r="BH3176" s="233">
        <f>IF(N3176="sníž. přenesená",J3176,0)</f>
        <v>0</v>
      </c>
      <c r="BI3176" s="233">
        <f>IF(N3176="nulová",J3176,0)</f>
        <v>0</v>
      </c>
      <c r="BJ3176" s="18" t="s">
        <v>80</v>
      </c>
      <c r="BK3176" s="233">
        <f>ROUND(I3176*H3176,2)</f>
        <v>0</v>
      </c>
      <c r="BL3176" s="18" t="s">
        <v>231</v>
      </c>
      <c r="BM3176" s="232" t="s">
        <v>3761</v>
      </c>
    </row>
    <row r="3177" s="2" customFormat="1">
      <c r="A3177" s="39"/>
      <c r="B3177" s="40"/>
      <c r="C3177" s="41"/>
      <c r="D3177" s="234" t="s">
        <v>203</v>
      </c>
      <c r="E3177" s="41"/>
      <c r="F3177" s="235" t="s">
        <v>3760</v>
      </c>
      <c r="G3177" s="41"/>
      <c r="H3177" s="41"/>
      <c r="I3177" s="236"/>
      <c r="J3177" s="41"/>
      <c r="K3177" s="41"/>
      <c r="L3177" s="45"/>
      <c r="M3177" s="237"/>
      <c r="N3177" s="238"/>
      <c r="O3177" s="92"/>
      <c r="P3177" s="92"/>
      <c r="Q3177" s="92"/>
      <c r="R3177" s="92"/>
      <c r="S3177" s="92"/>
      <c r="T3177" s="93"/>
      <c r="U3177" s="39"/>
      <c r="V3177" s="39"/>
      <c r="W3177" s="39"/>
      <c r="X3177" s="39"/>
      <c r="Y3177" s="39"/>
      <c r="Z3177" s="39"/>
      <c r="AA3177" s="39"/>
      <c r="AB3177" s="39"/>
      <c r="AC3177" s="39"/>
      <c r="AD3177" s="39"/>
      <c r="AE3177" s="39"/>
      <c r="AT3177" s="18" t="s">
        <v>203</v>
      </c>
      <c r="AU3177" s="18" t="s">
        <v>210</v>
      </c>
    </row>
    <row r="3178" s="2" customFormat="1" ht="37.8" customHeight="1">
      <c r="A3178" s="39"/>
      <c r="B3178" s="40"/>
      <c r="C3178" s="220" t="s">
        <v>3762</v>
      </c>
      <c r="D3178" s="220" t="s">
        <v>198</v>
      </c>
      <c r="E3178" s="221" t="s">
        <v>3763</v>
      </c>
      <c r="F3178" s="222" t="s">
        <v>3764</v>
      </c>
      <c r="G3178" s="223" t="s">
        <v>643</v>
      </c>
      <c r="H3178" s="224">
        <v>1</v>
      </c>
      <c r="I3178" s="225"/>
      <c r="J3178" s="226">
        <f>ROUND(I3178*H3178,2)</f>
        <v>0</v>
      </c>
      <c r="K3178" s="227"/>
      <c r="L3178" s="45"/>
      <c r="M3178" s="228" t="s">
        <v>1</v>
      </c>
      <c r="N3178" s="229" t="s">
        <v>38</v>
      </c>
      <c r="O3178" s="92"/>
      <c r="P3178" s="230">
        <f>O3178*H3178</f>
        <v>0</v>
      </c>
      <c r="Q3178" s="230">
        <v>0</v>
      </c>
      <c r="R3178" s="230">
        <f>Q3178*H3178</f>
        <v>0</v>
      </c>
      <c r="S3178" s="230">
        <v>0</v>
      </c>
      <c r="T3178" s="231">
        <f>S3178*H3178</f>
        <v>0</v>
      </c>
      <c r="U3178" s="39"/>
      <c r="V3178" s="39"/>
      <c r="W3178" s="39"/>
      <c r="X3178" s="39"/>
      <c r="Y3178" s="39"/>
      <c r="Z3178" s="39"/>
      <c r="AA3178" s="39"/>
      <c r="AB3178" s="39"/>
      <c r="AC3178" s="39"/>
      <c r="AD3178" s="39"/>
      <c r="AE3178" s="39"/>
      <c r="AR3178" s="232" t="s">
        <v>231</v>
      </c>
      <c r="AT3178" s="232" t="s">
        <v>198</v>
      </c>
      <c r="AU3178" s="232" t="s">
        <v>210</v>
      </c>
      <c r="AY3178" s="18" t="s">
        <v>196</v>
      </c>
      <c r="BE3178" s="233">
        <f>IF(N3178="základní",J3178,0)</f>
        <v>0</v>
      </c>
      <c r="BF3178" s="233">
        <f>IF(N3178="snížená",J3178,0)</f>
        <v>0</v>
      </c>
      <c r="BG3178" s="233">
        <f>IF(N3178="zákl. přenesená",J3178,0)</f>
        <v>0</v>
      </c>
      <c r="BH3178" s="233">
        <f>IF(N3178="sníž. přenesená",J3178,0)</f>
        <v>0</v>
      </c>
      <c r="BI3178" s="233">
        <f>IF(N3178="nulová",J3178,0)</f>
        <v>0</v>
      </c>
      <c r="BJ3178" s="18" t="s">
        <v>80</v>
      </c>
      <c r="BK3178" s="233">
        <f>ROUND(I3178*H3178,2)</f>
        <v>0</v>
      </c>
      <c r="BL3178" s="18" t="s">
        <v>231</v>
      </c>
      <c r="BM3178" s="232" t="s">
        <v>3765</v>
      </c>
    </row>
    <row r="3179" s="2" customFormat="1">
      <c r="A3179" s="39"/>
      <c r="B3179" s="40"/>
      <c r="C3179" s="41"/>
      <c r="D3179" s="234" t="s">
        <v>203</v>
      </c>
      <c r="E3179" s="41"/>
      <c r="F3179" s="235" t="s">
        <v>3764</v>
      </c>
      <c r="G3179" s="41"/>
      <c r="H3179" s="41"/>
      <c r="I3179" s="236"/>
      <c r="J3179" s="41"/>
      <c r="K3179" s="41"/>
      <c r="L3179" s="45"/>
      <c r="M3179" s="237"/>
      <c r="N3179" s="238"/>
      <c r="O3179" s="92"/>
      <c r="P3179" s="92"/>
      <c r="Q3179" s="92"/>
      <c r="R3179" s="92"/>
      <c r="S3179" s="92"/>
      <c r="T3179" s="93"/>
      <c r="U3179" s="39"/>
      <c r="V3179" s="39"/>
      <c r="W3179" s="39"/>
      <c r="X3179" s="39"/>
      <c r="Y3179" s="39"/>
      <c r="Z3179" s="39"/>
      <c r="AA3179" s="39"/>
      <c r="AB3179" s="39"/>
      <c r="AC3179" s="39"/>
      <c r="AD3179" s="39"/>
      <c r="AE3179" s="39"/>
      <c r="AT3179" s="18" t="s">
        <v>203</v>
      </c>
      <c r="AU3179" s="18" t="s">
        <v>210</v>
      </c>
    </row>
    <row r="3180" s="2" customFormat="1" ht="37.8" customHeight="1">
      <c r="A3180" s="39"/>
      <c r="B3180" s="40"/>
      <c r="C3180" s="220" t="s">
        <v>2422</v>
      </c>
      <c r="D3180" s="220" t="s">
        <v>198</v>
      </c>
      <c r="E3180" s="221" t="s">
        <v>3766</v>
      </c>
      <c r="F3180" s="222" t="s">
        <v>3767</v>
      </c>
      <c r="G3180" s="223" t="s">
        <v>643</v>
      </c>
      <c r="H3180" s="224">
        <v>106</v>
      </c>
      <c r="I3180" s="225"/>
      <c r="J3180" s="226">
        <f>ROUND(I3180*H3180,2)</f>
        <v>0</v>
      </c>
      <c r="K3180" s="227"/>
      <c r="L3180" s="45"/>
      <c r="M3180" s="228" t="s">
        <v>1</v>
      </c>
      <c r="N3180" s="229" t="s">
        <v>38</v>
      </c>
      <c r="O3180" s="92"/>
      <c r="P3180" s="230">
        <f>O3180*H3180</f>
        <v>0</v>
      </c>
      <c r="Q3180" s="230">
        <v>0</v>
      </c>
      <c r="R3180" s="230">
        <f>Q3180*H3180</f>
        <v>0</v>
      </c>
      <c r="S3180" s="230">
        <v>0</v>
      </c>
      <c r="T3180" s="231">
        <f>S3180*H3180</f>
        <v>0</v>
      </c>
      <c r="U3180" s="39"/>
      <c r="V3180" s="39"/>
      <c r="W3180" s="39"/>
      <c r="X3180" s="39"/>
      <c r="Y3180" s="39"/>
      <c r="Z3180" s="39"/>
      <c r="AA3180" s="39"/>
      <c r="AB3180" s="39"/>
      <c r="AC3180" s="39"/>
      <c r="AD3180" s="39"/>
      <c r="AE3180" s="39"/>
      <c r="AR3180" s="232" t="s">
        <v>231</v>
      </c>
      <c r="AT3180" s="232" t="s">
        <v>198</v>
      </c>
      <c r="AU3180" s="232" t="s">
        <v>210</v>
      </c>
      <c r="AY3180" s="18" t="s">
        <v>196</v>
      </c>
      <c r="BE3180" s="233">
        <f>IF(N3180="základní",J3180,0)</f>
        <v>0</v>
      </c>
      <c r="BF3180" s="233">
        <f>IF(N3180="snížená",J3180,0)</f>
        <v>0</v>
      </c>
      <c r="BG3180" s="233">
        <f>IF(N3180="zákl. přenesená",J3180,0)</f>
        <v>0</v>
      </c>
      <c r="BH3180" s="233">
        <f>IF(N3180="sníž. přenesená",J3180,0)</f>
        <v>0</v>
      </c>
      <c r="BI3180" s="233">
        <f>IF(N3180="nulová",J3180,0)</f>
        <v>0</v>
      </c>
      <c r="BJ3180" s="18" t="s">
        <v>80</v>
      </c>
      <c r="BK3180" s="233">
        <f>ROUND(I3180*H3180,2)</f>
        <v>0</v>
      </c>
      <c r="BL3180" s="18" t="s">
        <v>231</v>
      </c>
      <c r="BM3180" s="232" t="s">
        <v>3768</v>
      </c>
    </row>
    <row r="3181" s="2" customFormat="1">
      <c r="A3181" s="39"/>
      <c r="B3181" s="40"/>
      <c r="C3181" s="41"/>
      <c r="D3181" s="234" t="s">
        <v>203</v>
      </c>
      <c r="E3181" s="41"/>
      <c r="F3181" s="235" t="s">
        <v>3767</v>
      </c>
      <c r="G3181" s="41"/>
      <c r="H3181" s="41"/>
      <c r="I3181" s="236"/>
      <c r="J3181" s="41"/>
      <c r="K3181" s="41"/>
      <c r="L3181" s="45"/>
      <c r="M3181" s="237"/>
      <c r="N3181" s="238"/>
      <c r="O3181" s="92"/>
      <c r="P3181" s="92"/>
      <c r="Q3181" s="92"/>
      <c r="R3181" s="92"/>
      <c r="S3181" s="92"/>
      <c r="T3181" s="93"/>
      <c r="U3181" s="39"/>
      <c r="V3181" s="39"/>
      <c r="W3181" s="39"/>
      <c r="X3181" s="39"/>
      <c r="Y3181" s="39"/>
      <c r="Z3181" s="39"/>
      <c r="AA3181" s="39"/>
      <c r="AB3181" s="39"/>
      <c r="AC3181" s="39"/>
      <c r="AD3181" s="39"/>
      <c r="AE3181" s="39"/>
      <c r="AT3181" s="18" t="s">
        <v>203</v>
      </c>
      <c r="AU3181" s="18" t="s">
        <v>210</v>
      </c>
    </row>
    <row r="3182" s="2" customFormat="1" ht="37.8" customHeight="1">
      <c r="A3182" s="39"/>
      <c r="B3182" s="40"/>
      <c r="C3182" s="220" t="s">
        <v>3769</v>
      </c>
      <c r="D3182" s="220" t="s">
        <v>198</v>
      </c>
      <c r="E3182" s="221" t="s">
        <v>3770</v>
      </c>
      <c r="F3182" s="222" t="s">
        <v>3771</v>
      </c>
      <c r="G3182" s="223" t="s">
        <v>643</v>
      </c>
      <c r="H3182" s="224">
        <v>2</v>
      </c>
      <c r="I3182" s="225"/>
      <c r="J3182" s="226">
        <f>ROUND(I3182*H3182,2)</f>
        <v>0</v>
      </c>
      <c r="K3182" s="227"/>
      <c r="L3182" s="45"/>
      <c r="M3182" s="228" t="s">
        <v>1</v>
      </c>
      <c r="N3182" s="229" t="s">
        <v>38</v>
      </c>
      <c r="O3182" s="92"/>
      <c r="P3182" s="230">
        <f>O3182*H3182</f>
        <v>0</v>
      </c>
      <c r="Q3182" s="230">
        <v>0</v>
      </c>
      <c r="R3182" s="230">
        <f>Q3182*H3182</f>
        <v>0</v>
      </c>
      <c r="S3182" s="230">
        <v>0</v>
      </c>
      <c r="T3182" s="231">
        <f>S3182*H3182</f>
        <v>0</v>
      </c>
      <c r="U3182" s="39"/>
      <c r="V3182" s="39"/>
      <c r="W3182" s="39"/>
      <c r="X3182" s="39"/>
      <c r="Y3182" s="39"/>
      <c r="Z3182" s="39"/>
      <c r="AA3182" s="39"/>
      <c r="AB3182" s="39"/>
      <c r="AC3182" s="39"/>
      <c r="AD3182" s="39"/>
      <c r="AE3182" s="39"/>
      <c r="AR3182" s="232" t="s">
        <v>231</v>
      </c>
      <c r="AT3182" s="232" t="s">
        <v>198</v>
      </c>
      <c r="AU3182" s="232" t="s">
        <v>210</v>
      </c>
      <c r="AY3182" s="18" t="s">
        <v>196</v>
      </c>
      <c r="BE3182" s="233">
        <f>IF(N3182="základní",J3182,0)</f>
        <v>0</v>
      </c>
      <c r="BF3182" s="233">
        <f>IF(N3182="snížená",J3182,0)</f>
        <v>0</v>
      </c>
      <c r="BG3182" s="233">
        <f>IF(N3182="zákl. přenesená",J3182,0)</f>
        <v>0</v>
      </c>
      <c r="BH3182" s="233">
        <f>IF(N3182="sníž. přenesená",J3182,0)</f>
        <v>0</v>
      </c>
      <c r="BI3182" s="233">
        <f>IF(N3182="nulová",J3182,0)</f>
        <v>0</v>
      </c>
      <c r="BJ3182" s="18" t="s">
        <v>80</v>
      </c>
      <c r="BK3182" s="233">
        <f>ROUND(I3182*H3182,2)</f>
        <v>0</v>
      </c>
      <c r="BL3182" s="18" t="s">
        <v>231</v>
      </c>
      <c r="BM3182" s="232" t="s">
        <v>3772</v>
      </c>
    </row>
    <row r="3183" s="2" customFormat="1">
      <c r="A3183" s="39"/>
      <c r="B3183" s="40"/>
      <c r="C3183" s="41"/>
      <c r="D3183" s="234" t="s">
        <v>203</v>
      </c>
      <c r="E3183" s="41"/>
      <c r="F3183" s="235" t="s">
        <v>3771</v>
      </c>
      <c r="G3183" s="41"/>
      <c r="H3183" s="41"/>
      <c r="I3183" s="236"/>
      <c r="J3183" s="41"/>
      <c r="K3183" s="41"/>
      <c r="L3183" s="45"/>
      <c r="M3183" s="237"/>
      <c r="N3183" s="238"/>
      <c r="O3183" s="92"/>
      <c r="P3183" s="92"/>
      <c r="Q3183" s="92"/>
      <c r="R3183" s="92"/>
      <c r="S3183" s="92"/>
      <c r="T3183" s="93"/>
      <c r="U3183" s="39"/>
      <c r="V3183" s="39"/>
      <c r="W3183" s="39"/>
      <c r="X3183" s="39"/>
      <c r="Y3183" s="39"/>
      <c r="Z3183" s="39"/>
      <c r="AA3183" s="39"/>
      <c r="AB3183" s="39"/>
      <c r="AC3183" s="39"/>
      <c r="AD3183" s="39"/>
      <c r="AE3183" s="39"/>
      <c r="AT3183" s="18" t="s">
        <v>203</v>
      </c>
      <c r="AU3183" s="18" t="s">
        <v>210</v>
      </c>
    </row>
    <row r="3184" s="2" customFormat="1" ht="37.8" customHeight="1">
      <c r="A3184" s="39"/>
      <c r="B3184" s="40"/>
      <c r="C3184" s="220" t="s">
        <v>2426</v>
      </c>
      <c r="D3184" s="220" t="s">
        <v>198</v>
      </c>
      <c r="E3184" s="221" t="s">
        <v>3773</v>
      </c>
      <c r="F3184" s="222" t="s">
        <v>3774</v>
      </c>
      <c r="G3184" s="223" t="s">
        <v>643</v>
      </c>
      <c r="H3184" s="224">
        <v>1</v>
      </c>
      <c r="I3184" s="225"/>
      <c r="J3184" s="226">
        <f>ROUND(I3184*H3184,2)</f>
        <v>0</v>
      </c>
      <c r="K3184" s="227"/>
      <c r="L3184" s="45"/>
      <c r="M3184" s="228" t="s">
        <v>1</v>
      </c>
      <c r="N3184" s="229" t="s">
        <v>38</v>
      </c>
      <c r="O3184" s="92"/>
      <c r="P3184" s="230">
        <f>O3184*H3184</f>
        <v>0</v>
      </c>
      <c r="Q3184" s="230">
        <v>0</v>
      </c>
      <c r="R3184" s="230">
        <f>Q3184*H3184</f>
        <v>0</v>
      </c>
      <c r="S3184" s="230">
        <v>0</v>
      </c>
      <c r="T3184" s="231">
        <f>S3184*H3184</f>
        <v>0</v>
      </c>
      <c r="U3184" s="39"/>
      <c r="V3184" s="39"/>
      <c r="W3184" s="39"/>
      <c r="X3184" s="39"/>
      <c r="Y3184" s="39"/>
      <c r="Z3184" s="39"/>
      <c r="AA3184" s="39"/>
      <c r="AB3184" s="39"/>
      <c r="AC3184" s="39"/>
      <c r="AD3184" s="39"/>
      <c r="AE3184" s="39"/>
      <c r="AR3184" s="232" t="s">
        <v>231</v>
      </c>
      <c r="AT3184" s="232" t="s">
        <v>198</v>
      </c>
      <c r="AU3184" s="232" t="s">
        <v>210</v>
      </c>
      <c r="AY3184" s="18" t="s">
        <v>196</v>
      </c>
      <c r="BE3184" s="233">
        <f>IF(N3184="základní",J3184,0)</f>
        <v>0</v>
      </c>
      <c r="BF3184" s="233">
        <f>IF(N3184="snížená",J3184,0)</f>
        <v>0</v>
      </c>
      <c r="BG3184" s="233">
        <f>IF(N3184="zákl. přenesená",J3184,0)</f>
        <v>0</v>
      </c>
      <c r="BH3184" s="233">
        <f>IF(N3184="sníž. přenesená",J3184,0)</f>
        <v>0</v>
      </c>
      <c r="BI3184" s="233">
        <f>IF(N3184="nulová",J3184,0)</f>
        <v>0</v>
      </c>
      <c r="BJ3184" s="18" t="s">
        <v>80</v>
      </c>
      <c r="BK3184" s="233">
        <f>ROUND(I3184*H3184,2)</f>
        <v>0</v>
      </c>
      <c r="BL3184" s="18" t="s">
        <v>231</v>
      </c>
      <c r="BM3184" s="232" t="s">
        <v>3775</v>
      </c>
    </row>
    <row r="3185" s="2" customFormat="1">
      <c r="A3185" s="39"/>
      <c r="B3185" s="40"/>
      <c r="C3185" s="41"/>
      <c r="D3185" s="234" t="s">
        <v>203</v>
      </c>
      <c r="E3185" s="41"/>
      <c r="F3185" s="235" t="s">
        <v>3774</v>
      </c>
      <c r="G3185" s="41"/>
      <c r="H3185" s="41"/>
      <c r="I3185" s="236"/>
      <c r="J3185" s="41"/>
      <c r="K3185" s="41"/>
      <c r="L3185" s="45"/>
      <c r="M3185" s="237"/>
      <c r="N3185" s="238"/>
      <c r="O3185" s="92"/>
      <c r="P3185" s="92"/>
      <c r="Q3185" s="92"/>
      <c r="R3185" s="92"/>
      <c r="S3185" s="92"/>
      <c r="T3185" s="93"/>
      <c r="U3185" s="39"/>
      <c r="V3185" s="39"/>
      <c r="W3185" s="39"/>
      <c r="X3185" s="39"/>
      <c r="Y3185" s="39"/>
      <c r="Z3185" s="39"/>
      <c r="AA3185" s="39"/>
      <c r="AB3185" s="39"/>
      <c r="AC3185" s="39"/>
      <c r="AD3185" s="39"/>
      <c r="AE3185" s="39"/>
      <c r="AT3185" s="18" t="s">
        <v>203</v>
      </c>
      <c r="AU3185" s="18" t="s">
        <v>210</v>
      </c>
    </row>
    <row r="3186" s="2" customFormat="1" ht="37.8" customHeight="1">
      <c r="A3186" s="39"/>
      <c r="B3186" s="40"/>
      <c r="C3186" s="220" t="s">
        <v>3776</v>
      </c>
      <c r="D3186" s="220" t="s">
        <v>198</v>
      </c>
      <c r="E3186" s="221" t="s">
        <v>3777</v>
      </c>
      <c r="F3186" s="222" t="s">
        <v>3778</v>
      </c>
      <c r="G3186" s="223" t="s">
        <v>643</v>
      </c>
      <c r="H3186" s="224">
        <v>1</v>
      </c>
      <c r="I3186" s="225"/>
      <c r="J3186" s="226">
        <f>ROUND(I3186*H3186,2)</f>
        <v>0</v>
      </c>
      <c r="K3186" s="227"/>
      <c r="L3186" s="45"/>
      <c r="M3186" s="228" t="s">
        <v>1</v>
      </c>
      <c r="N3186" s="229" t="s">
        <v>38</v>
      </c>
      <c r="O3186" s="92"/>
      <c r="P3186" s="230">
        <f>O3186*H3186</f>
        <v>0</v>
      </c>
      <c r="Q3186" s="230">
        <v>0</v>
      </c>
      <c r="R3186" s="230">
        <f>Q3186*H3186</f>
        <v>0</v>
      </c>
      <c r="S3186" s="230">
        <v>0</v>
      </c>
      <c r="T3186" s="231">
        <f>S3186*H3186</f>
        <v>0</v>
      </c>
      <c r="U3186" s="39"/>
      <c r="V3186" s="39"/>
      <c r="W3186" s="39"/>
      <c r="X3186" s="39"/>
      <c r="Y3186" s="39"/>
      <c r="Z3186" s="39"/>
      <c r="AA3186" s="39"/>
      <c r="AB3186" s="39"/>
      <c r="AC3186" s="39"/>
      <c r="AD3186" s="39"/>
      <c r="AE3186" s="39"/>
      <c r="AR3186" s="232" t="s">
        <v>231</v>
      </c>
      <c r="AT3186" s="232" t="s">
        <v>198</v>
      </c>
      <c r="AU3186" s="232" t="s">
        <v>210</v>
      </c>
      <c r="AY3186" s="18" t="s">
        <v>196</v>
      </c>
      <c r="BE3186" s="233">
        <f>IF(N3186="základní",J3186,0)</f>
        <v>0</v>
      </c>
      <c r="BF3186" s="233">
        <f>IF(N3186="snížená",J3186,0)</f>
        <v>0</v>
      </c>
      <c r="BG3186" s="233">
        <f>IF(N3186="zákl. přenesená",J3186,0)</f>
        <v>0</v>
      </c>
      <c r="BH3186" s="233">
        <f>IF(N3186="sníž. přenesená",J3186,0)</f>
        <v>0</v>
      </c>
      <c r="BI3186" s="233">
        <f>IF(N3186="nulová",J3186,0)</f>
        <v>0</v>
      </c>
      <c r="BJ3186" s="18" t="s">
        <v>80</v>
      </c>
      <c r="BK3186" s="233">
        <f>ROUND(I3186*H3186,2)</f>
        <v>0</v>
      </c>
      <c r="BL3186" s="18" t="s">
        <v>231</v>
      </c>
      <c r="BM3186" s="232" t="s">
        <v>3779</v>
      </c>
    </row>
    <row r="3187" s="2" customFormat="1">
      <c r="A3187" s="39"/>
      <c r="B3187" s="40"/>
      <c r="C3187" s="41"/>
      <c r="D3187" s="234" t="s">
        <v>203</v>
      </c>
      <c r="E3187" s="41"/>
      <c r="F3187" s="235" t="s">
        <v>3778</v>
      </c>
      <c r="G3187" s="41"/>
      <c r="H3187" s="41"/>
      <c r="I3187" s="236"/>
      <c r="J3187" s="41"/>
      <c r="K3187" s="41"/>
      <c r="L3187" s="45"/>
      <c r="M3187" s="237"/>
      <c r="N3187" s="238"/>
      <c r="O3187" s="92"/>
      <c r="P3187" s="92"/>
      <c r="Q3187" s="92"/>
      <c r="R3187" s="92"/>
      <c r="S3187" s="92"/>
      <c r="T3187" s="93"/>
      <c r="U3187" s="39"/>
      <c r="V3187" s="39"/>
      <c r="W3187" s="39"/>
      <c r="X3187" s="39"/>
      <c r="Y3187" s="39"/>
      <c r="Z3187" s="39"/>
      <c r="AA3187" s="39"/>
      <c r="AB3187" s="39"/>
      <c r="AC3187" s="39"/>
      <c r="AD3187" s="39"/>
      <c r="AE3187" s="39"/>
      <c r="AT3187" s="18" t="s">
        <v>203</v>
      </c>
      <c r="AU3187" s="18" t="s">
        <v>210</v>
      </c>
    </row>
    <row r="3188" s="2" customFormat="1" ht="37.8" customHeight="1">
      <c r="A3188" s="39"/>
      <c r="B3188" s="40"/>
      <c r="C3188" s="220" t="s">
        <v>2429</v>
      </c>
      <c r="D3188" s="220" t="s">
        <v>198</v>
      </c>
      <c r="E3188" s="221" t="s">
        <v>3780</v>
      </c>
      <c r="F3188" s="222" t="s">
        <v>3781</v>
      </c>
      <c r="G3188" s="223" t="s">
        <v>643</v>
      </c>
      <c r="H3188" s="224">
        <v>273</v>
      </c>
      <c r="I3188" s="225"/>
      <c r="J3188" s="226">
        <f>ROUND(I3188*H3188,2)</f>
        <v>0</v>
      </c>
      <c r="K3188" s="227"/>
      <c r="L3188" s="45"/>
      <c r="M3188" s="228" t="s">
        <v>1</v>
      </c>
      <c r="N3188" s="229" t="s">
        <v>38</v>
      </c>
      <c r="O3188" s="92"/>
      <c r="P3188" s="230">
        <f>O3188*H3188</f>
        <v>0</v>
      </c>
      <c r="Q3188" s="230">
        <v>0</v>
      </c>
      <c r="R3188" s="230">
        <f>Q3188*H3188</f>
        <v>0</v>
      </c>
      <c r="S3188" s="230">
        <v>0</v>
      </c>
      <c r="T3188" s="231">
        <f>S3188*H3188</f>
        <v>0</v>
      </c>
      <c r="U3188" s="39"/>
      <c r="V3188" s="39"/>
      <c r="W3188" s="39"/>
      <c r="X3188" s="39"/>
      <c r="Y3188" s="39"/>
      <c r="Z3188" s="39"/>
      <c r="AA3188" s="39"/>
      <c r="AB3188" s="39"/>
      <c r="AC3188" s="39"/>
      <c r="AD3188" s="39"/>
      <c r="AE3188" s="39"/>
      <c r="AR3188" s="232" t="s">
        <v>231</v>
      </c>
      <c r="AT3188" s="232" t="s">
        <v>198</v>
      </c>
      <c r="AU3188" s="232" t="s">
        <v>210</v>
      </c>
      <c r="AY3188" s="18" t="s">
        <v>196</v>
      </c>
      <c r="BE3188" s="233">
        <f>IF(N3188="základní",J3188,0)</f>
        <v>0</v>
      </c>
      <c r="BF3188" s="233">
        <f>IF(N3188="snížená",J3188,0)</f>
        <v>0</v>
      </c>
      <c r="BG3188" s="233">
        <f>IF(N3188="zákl. přenesená",J3188,0)</f>
        <v>0</v>
      </c>
      <c r="BH3188" s="233">
        <f>IF(N3188="sníž. přenesená",J3188,0)</f>
        <v>0</v>
      </c>
      <c r="BI3188" s="233">
        <f>IF(N3188="nulová",J3188,0)</f>
        <v>0</v>
      </c>
      <c r="BJ3188" s="18" t="s">
        <v>80</v>
      </c>
      <c r="BK3188" s="233">
        <f>ROUND(I3188*H3188,2)</f>
        <v>0</v>
      </c>
      <c r="BL3188" s="18" t="s">
        <v>231</v>
      </c>
      <c r="BM3188" s="232" t="s">
        <v>3782</v>
      </c>
    </row>
    <row r="3189" s="2" customFormat="1">
      <c r="A3189" s="39"/>
      <c r="B3189" s="40"/>
      <c r="C3189" s="41"/>
      <c r="D3189" s="234" t="s">
        <v>203</v>
      </c>
      <c r="E3189" s="41"/>
      <c r="F3189" s="235" t="s">
        <v>3781</v>
      </c>
      <c r="G3189" s="41"/>
      <c r="H3189" s="41"/>
      <c r="I3189" s="236"/>
      <c r="J3189" s="41"/>
      <c r="K3189" s="41"/>
      <c r="L3189" s="45"/>
      <c r="M3189" s="237"/>
      <c r="N3189" s="238"/>
      <c r="O3189" s="92"/>
      <c r="P3189" s="92"/>
      <c r="Q3189" s="92"/>
      <c r="R3189" s="92"/>
      <c r="S3189" s="92"/>
      <c r="T3189" s="93"/>
      <c r="U3189" s="39"/>
      <c r="V3189" s="39"/>
      <c r="W3189" s="39"/>
      <c r="X3189" s="39"/>
      <c r="Y3189" s="39"/>
      <c r="Z3189" s="39"/>
      <c r="AA3189" s="39"/>
      <c r="AB3189" s="39"/>
      <c r="AC3189" s="39"/>
      <c r="AD3189" s="39"/>
      <c r="AE3189" s="39"/>
      <c r="AT3189" s="18" t="s">
        <v>203</v>
      </c>
      <c r="AU3189" s="18" t="s">
        <v>210</v>
      </c>
    </row>
    <row r="3190" s="2" customFormat="1" ht="24.15" customHeight="1">
      <c r="A3190" s="39"/>
      <c r="B3190" s="40"/>
      <c r="C3190" s="220" t="s">
        <v>3783</v>
      </c>
      <c r="D3190" s="220" t="s">
        <v>198</v>
      </c>
      <c r="E3190" s="221" t="s">
        <v>3784</v>
      </c>
      <c r="F3190" s="222" t="s">
        <v>3785</v>
      </c>
      <c r="G3190" s="223" t="s">
        <v>643</v>
      </c>
      <c r="H3190" s="224">
        <v>120</v>
      </c>
      <c r="I3190" s="225"/>
      <c r="J3190" s="226">
        <f>ROUND(I3190*H3190,2)</f>
        <v>0</v>
      </c>
      <c r="K3190" s="227"/>
      <c r="L3190" s="45"/>
      <c r="M3190" s="228" t="s">
        <v>1</v>
      </c>
      <c r="N3190" s="229" t="s">
        <v>38</v>
      </c>
      <c r="O3190" s="92"/>
      <c r="P3190" s="230">
        <f>O3190*H3190</f>
        <v>0</v>
      </c>
      <c r="Q3190" s="230">
        <v>0</v>
      </c>
      <c r="R3190" s="230">
        <f>Q3190*H3190</f>
        <v>0</v>
      </c>
      <c r="S3190" s="230">
        <v>0</v>
      </c>
      <c r="T3190" s="231">
        <f>S3190*H3190</f>
        <v>0</v>
      </c>
      <c r="U3190" s="39"/>
      <c r="V3190" s="39"/>
      <c r="W3190" s="39"/>
      <c r="X3190" s="39"/>
      <c r="Y3190" s="39"/>
      <c r="Z3190" s="39"/>
      <c r="AA3190" s="39"/>
      <c r="AB3190" s="39"/>
      <c r="AC3190" s="39"/>
      <c r="AD3190" s="39"/>
      <c r="AE3190" s="39"/>
      <c r="AR3190" s="232" t="s">
        <v>231</v>
      </c>
      <c r="AT3190" s="232" t="s">
        <v>198</v>
      </c>
      <c r="AU3190" s="232" t="s">
        <v>210</v>
      </c>
      <c r="AY3190" s="18" t="s">
        <v>196</v>
      </c>
      <c r="BE3190" s="233">
        <f>IF(N3190="základní",J3190,0)</f>
        <v>0</v>
      </c>
      <c r="BF3190" s="233">
        <f>IF(N3190="snížená",J3190,0)</f>
        <v>0</v>
      </c>
      <c r="BG3190" s="233">
        <f>IF(N3190="zákl. přenesená",J3190,0)</f>
        <v>0</v>
      </c>
      <c r="BH3190" s="233">
        <f>IF(N3190="sníž. přenesená",J3190,0)</f>
        <v>0</v>
      </c>
      <c r="BI3190" s="233">
        <f>IF(N3190="nulová",J3190,0)</f>
        <v>0</v>
      </c>
      <c r="BJ3190" s="18" t="s">
        <v>80</v>
      </c>
      <c r="BK3190" s="233">
        <f>ROUND(I3190*H3190,2)</f>
        <v>0</v>
      </c>
      <c r="BL3190" s="18" t="s">
        <v>231</v>
      </c>
      <c r="BM3190" s="232" t="s">
        <v>3786</v>
      </c>
    </row>
    <row r="3191" s="2" customFormat="1">
      <c r="A3191" s="39"/>
      <c r="B3191" s="40"/>
      <c r="C3191" s="41"/>
      <c r="D3191" s="234" t="s">
        <v>203</v>
      </c>
      <c r="E3191" s="41"/>
      <c r="F3191" s="235" t="s">
        <v>3785</v>
      </c>
      <c r="G3191" s="41"/>
      <c r="H3191" s="41"/>
      <c r="I3191" s="236"/>
      <c r="J3191" s="41"/>
      <c r="K3191" s="41"/>
      <c r="L3191" s="45"/>
      <c r="M3191" s="237"/>
      <c r="N3191" s="238"/>
      <c r="O3191" s="92"/>
      <c r="P3191" s="92"/>
      <c r="Q3191" s="92"/>
      <c r="R3191" s="92"/>
      <c r="S3191" s="92"/>
      <c r="T3191" s="93"/>
      <c r="U3191" s="39"/>
      <c r="V3191" s="39"/>
      <c r="W3191" s="39"/>
      <c r="X3191" s="39"/>
      <c r="Y3191" s="39"/>
      <c r="Z3191" s="39"/>
      <c r="AA3191" s="39"/>
      <c r="AB3191" s="39"/>
      <c r="AC3191" s="39"/>
      <c r="AD3191" s="39"/>
      <c r="AE3191" s="39"/>
      <c r="AT3191" s="18" t="s">
        <v>203</v>
      </c>
      <c r="AU3191" s="18" t="s">
        <v>210</v>
      </c>
    </row>
    <row r="3192" s="2" customFormat="1" ht="24.15" customHeight="1">
      <c r="A3192" s="39"/>
      <c r="B3192" s="40"/>
      <c r="C3192" s="220" t="s">
        <v>2433</v>
      </c>
      <c r="D3192" s="220" t="s">
        <v>198</v>
      </c>
      <c r="E3192" s="221" t="s">
        <v>3787</v>
      </c>
      <c r="F3192" s="222" t="s">
        <v>3788</v>
      </c>
      <c r="G3192" s="223" t="s">
        <v>643</v>
      </c>
      <c r="H3192" s="224">
        <v>120</v>
      </c>
      <c r="I3192" s="225"/>
      <c r="J3192" s="226">
        <f>ROUND(I3192*H3192,2)</f>
        <v>0</v>
      </c>
      <c r="K3192" s="227"/>
      <c r="L3192" s="45"/>
      <c r="M3192" s="228" t="s">
        <v>1</v>
      </c>
      <c r="N3192" s="229" t="s">
        <v>38</v>
      </c>
      <c r="O3192" s="92"/>
      <c r="P3192" s="230">
        <f>O3192*H3192</f>
        <v>0</v>
      </c>
      <c r="Q3192" s="230">
        <v>0</v>
      </c>
      <c r="R3192" s="230">
        <f>Q3192*H3192</f>
        <v>0</v>
      </c>
      <c r="S3192" s="230">
        <v>0</v>
      </c>
      <c r="T3192" s="231">
        <f>S3192*H3192</f>
        <v>0</v>
      </c>
      <c r="U3192" s="39"/>
      <c r="V3192" s="39"/>
      <c r="W3192" s="39"/>
      <c r="X3192" s="39"/>
      <c r="Y3192" s="39"/>
      <c r="Z3192" s="39"/>
      <c r="AA3192" s="39"/>
      <c r="AB3192" s="39"/>
      <c r="AC3192" s="39"/>
      <c r="AD3192" s="39"/>
      <c r="AE3192" s="39"/>
      <c r="AR3192" s="232" t="s">
        <v>231</v>
      </c>
      <c r="AT3192" s="232" t="s">
        <v>198</v>
      </c>
      <c r="AU3192" s="232" t="s">
        <v>210</v>
      </c>
      <c r="AY3192" s="18" t="s">
        <v>196</v>
      </c>
      <c r="BE3192" s="233">
        <f>IF(N3192="základní",J3192,0)</f>
        <v>0</v>
      </c>
      <c r="BF3192" s="233">
        <f>IF(N3192="snížená",J3192,0)</f>
        <v>0</v>
      </c>
      <c r="BG3192" s="233">
        <f>IF(N3192="zákl. přenesená",J3192,0)</f>
        <v>0</v>
      </c>
      <c r="BH3192" s="233">
        <f>IF(N3192="sníž. přenesená",J3192,0)</f>
        <v>0</v>
      </c>
      <c r="BI3192" s="233">
        <f>IF(N3192="nulová",J3192,0)</f>
        <v>0</v>
      </c>
      <c r="BJ3192" s="18" t="s">
        <v>80</v>
      </c>
      <c r="BK3192" s="233">
        <f>ROUND(I3192*H3192,2)</f>
        <v>0</v>
      </c>
      <c r="BL3192" s="18" t="s">
        <v>231</v>
      </c>
      <c r="BM3192" s="232" t="s">
        <v>3789</v>
      </c>
    </row>
    <row r="3193" s="2" customFormat="1">
      <c r="A3193" s="39"/>
      <c r="B3193" s="40"/>
      <c r="C3193" s="41"/>
      <c r="D3193" s="234" t="s">
        <v>203</v>
      </c>
      <c r="E3193" s="41"/>
      <c r="F3193" s="235" t="s">
        <v>3788</v>
      </c>
      <c r="G3193" s="41"/>
      <c r="H3193" s="41"/>
      <c r="I3193" s="236"/>
      <c r="J3193" s="41"/>
      <c r="K3193" s="41"/>
      <c r="L3193" s="45"/>
      <c r="M3193" s="237"/>
      <c r="N3193" s="238"/>
      <c r="O3193" s="92"/>
      <c r="P3193" s="92"/>
      <c r="Q3193" s="92"/>
      <c r="R3193" s="92"/>
      <c r="S3193" s="92"/>
      <c r="T3193" s="93"/>
      <c r="U3193" s="39"/>
      <c r="V3193" s="39"/>
      <c r="W3193" s="39"/>
      <c r="X3193" s="39"/>
      <c r="Y3193" s="39"/>
      <c r="Z3193" s="39"/>
      <c r="AA3193" s="39"/>
      <c r="AB3193" s="39"/>
      <c r="AC3193" s="39"/>
      <c r="AD3193" s="39"/>
      <c r="AE3193" s="39"/>
      <c r="AT3193" s="18" t="s">
        <v>203</v>
      </c>
      <c r="AU3193" s="18" t="s">
        <v>210</v>
      </c>
    </row>
    <row r="3194" s="2" customFormat="1" ht="16.5" customHeight="1">
      <c r="A3194" s="39"/>
      <c r="B3194" s="40"/>
      <c r="C3194" s="220" t="s">
        <v>3790</v>
      </c>
      <c r="D3194" s="220" t="s">
        <v>198</v>
      </c>
      <c r="E3194" s="221" t="s">
        <v>3791</v>
      </c>
      <c r="F3194" s="222" t="s">
        <v>3792</v>
      </c>
      <c r="G3194" s="223" t="s">
        <v>643</v>
      </c>
      <c r="H3194" s="224">
        <v>393</v>
      </c>
      <c r="I3194" s="225"/>
      <c r="J3194" s="226">
        <f>ROUND(I3194*H3194,2)</f>
        <v>0</v>
      </c>
      <c r="K3194" s="227"/>
      <c r="L3194" s="45"/>
      <c r="M3194" s="228" t="s">
        <v>1</v>
      </c>
      <c r="N3194" s="229" t="s">
        <v>38</v>
      </c>
      <c r="O3194" s="92"/>
      <c r="P3194" s="230">
        <f>O3194*H3194</f>
        <v>0</v>
      </c>
      <c r="Q3194" s="230">
        <v>0</v>
      </c>
      <c r="R3194" s="230">
        <f>Q3194*H3194</f>
        <v>0</v>
      </c>
      <c r="S3194" s="230">
        <v>0</v>
      </c>
      <c r="T3194" s="231">
        <f>S3194*H3194</f>
        <v>0</v>
      </c>
      <c r="U3194" s="39"/>
      <c r="V3194" s="39"/>
      <c r="W3194" s="39"/>
      <c r="X3194" s="39"/>
      <c r="Y3194" s="39"/>
      <c r="Z3194" s="39"/>
      <c r="AA3194" s="39"/>
      <c r="AB3194" s="39"/>
      <c r="AC3194" s="39"/>
      <c r="AD3194" s="39"/>
      <c r="AE3194" s="39"/>
      <c r="AR3194" s="232" t="s">
        <v>231</v>
      </c>
      <c r="AT3194" s="232" t="s">
        <v>198</v>
      </c>
      <c r="AU3194" s="232" t="s">
        <v>210</v>
      </c>
      <c r="AY3194" s="18" t="s">
        <v>196</v>
      </c>
      <c r="BE3194" s="233">
        <f>IF(N3194="základní",J3194,0)</f>
        <v>0</v>
      </c>
      <c r="BF3194" s="233">
        <f>IF(N3194="snížená",J3194,0)</f>
        <v>0</v>
      </c>
      <c r="BG3194" s="233">
        <f>IF(N3194="zákl. přenesená",J3194,0)</f>
        <v>0</v>
      </c>
      <c r="BH3194" s="233">
        <f>IF(N3194="sníž. přenesená",J3194,0)</f>
        <v>0</v>
      </c>
      <c r="BI3194" s="233">
        <f>IF(N3194="nulová",J3194,0)</f>
        <v>0</v>
      </c>
      <c r="BJ3194" s="18" t="s">
        <v>80</v>
      </c>
      <c r="BK3194" s="233">
        <f>ROUND(I3194*H3194,2)</f>
        <v>0</v>
      </c>
      <c r="BL3194" s="18" t="s">
        <v>231</v>
      </c>
      <c r="BM3194" s="232" t="s">
        <v>3793</v>
      </c>
    </row>
    <row r="3195" s="2" customFormat="1">
      <c r="A3195" s="39"/>
      <c r="B3195" s="40"/>
      <c r="C3195" s="41"/>
      <c r="D3195" s="234" t="s">
        <v>203</v>
      </c>
      <c r="E3195" s="41"/>
      <c r="F3195" s="235" t="s">
        <v>3792</v>
      </c>
      <c r="G3195" s="41"/>
      <c r="H3195" s="41"/>
      <c r="I3195" s="236"/>
      <c r="J3195" s="41"/>
      <c r="K3195" s="41"/>
      <c r="L3195" s="45"/>
      <c r="M3195" s="237"/>
      <c r="N3195" s="238"/>
      <c r="O3195" s="92"/>
      <c r="P3195" s="92"/>
      <c r="Q3195" s="92"/>
      <c r="R3195" s="92"/>
      <c r="S3195" s="92"/>
      <c r="T3195" s="93"/>
      <c r="U3195" s="39"/>
      <c r="V3195" s="39"/>
      <c r="W3195" s="39"/>
      <c r="X3195" s="39"/>
      <c r="Y3195" s="39"/>
      <c r="Z3195" s="39"/>
      <c r="AA3195" s="39"/>
      <c r="AB3195" s="39"/>
      <c r="AC3195" s="39"/>
      <c r="AD3195" s="39"/>
      <c r="AE3195" s="39"/>
      <c r="AT3195" s="18" t="s">
        <v>203</v>
      </c>
      <c r="AU3195" s="18" t="s">
        <v>210</v>
      </c>
    </row>
    <row r="3196" s="2" customFormat="1" ht="24.15" customHeight="1">
      <c r="A3196" s="39"/>
      <c r="B3196" s="40"/>
      <c r="C3196" s="220" t="s">
        <v>2436</v>
      </c>
      <c r="D3196" s="220" t="s">
        <v>198</v>
      </c>
      <c r="E3196" s="221" t="s">
        <v>3794</v>
      </c>
      <c r="F3196" s="222" t="s">
        <v>3795</v>
      </c>
      <c r="G3196" s="223" t="s">
        <v>643</v>
      </c>
      <c r="H3196" s="224">
        <v>62</v>
      </c>
      <c r="I3196" s="225"/>
      <c r="J3196" s="226">
        <f>ROUND(I3196*H3196,2)</f>
        <v>0</v>
      </c>
      <c r="K3196" s="227"/>
      <c r="L3196" s="45"/>
      <c r="M3196" s="228" t="s">
        <v>1</v>
      </c>
      <c r="N3196" s="229" t="s">
        <v>38</v>
      </c>
      <c r="O3196" s="92"/>
      <c r="P3196" s="230">
        <f>O3196*H3196</f>
        <v>0</v>
      </c>
      <c r="Q3196" s="230">
        <v>0</v>
      </c>
      <c r="R3196" s="230">
        <f>Q3196*H3196</f>
        <v>0</v>
      </c>
      <c r="S3196" s="230">
        <v>0</v>
      </c>
      <c r="T3196" s="231">
        <f>S3196*H3196</f>
        <v>0</v>
      </c>
      <c r="U3196" s="39"/>
      <c r="V3196" s="39"/>
      <c r="W3196" s="39"/>
      <c r="X3196" s="39"/>
      <c r="Y3196" s="39"/>
      <c r="Z3196" s="39"/>
      <c r="AA3196" s="39"/>
      <c r="AB3196" s="39"/>
      <c r="AC3196" s="39"/>
      <c r="AD3196" s="39"/>
      <c r="AE3196" s="39"/>
      <c r="AR3196" s="232" t="s">
        <v>231</v>
      </c>
      <c r="AT3196" s="232" t="s">
        <v>198</v>
      </c>
      <c r="AU3196" s="232" t="s">
        <v>210</v>
      </c>
      <c r="AY3196" s="18" t="s">
        <v>196</v>
      </c>
      <c r="BE3196" s="233">
        <f>IF(N3196="základní",J3196,0)</f>
        <v>0</v>
      </c>
      <c r="BF3196" s="233">
        <f>IF(N3196="snížená",J3196,0)</f>
        <v>0</v>
      </c>
      <c r="BG3196" s="233">
        <f>IF(N3196="zákl. přenesená",J3196,0)</f>
        <v>0</v>
      </c>
      <c r="BH3196" s="233">
        <f>IF(N3196="sníž. přenesená",J3196,0)</f>
        <v>0</v>
      </c>
      <c r="BI3196" s="233">
        <f>IF(N3196="nulová",J3196,0)</f>
        <v>0</v>
      </c>
      <c r="BJ3196" s="18" t="s">
        <v>80</v>
      </c>
      <c r="BK3196" s="233">
        <f>ROUND(I3196*H3196,2)</f>
        <v>0</v>
      </c>
      <c r="BL3196" s="18" t="s">
        <v>231</v>
      </c>
      <c r="BM3196" s="232" t="s">
        <v>3796</v>
      </c>
    </row>
    <row r="3197" s="2" customFormat="1">
      <c r="A3197" s="39"/>
      <c r="B3197" s="40"/>
      <c r="C3197" s="41"/>
      <c r="D3197" s="234" t="s">
        <v>203</v>
      </c>
      <c r="E3197" s="41"/>
      <c r="F3197" s="235" t="s">
        <v>3795</v>
      </c>
      <c r="G3197" s="41"/>
      <c r="H3197" s="41"/>
      <c r="I3197" s="236"/>
      <c r="J3197" s="41"/>
      <c r="K3197" s="41"/>
      <c r="L3197" s="45"/>
      <c r="M3197" s="237"/>
      <c r="N3197" s="238"/>
      <c r="O3197" s="92"/>
      <c r="P3197" s="92"/>
      <c r="Q3197" s="92"/>
      <c r="R3197" s="92"/>
      <c r="S3197" s="92"/>
      <c r="T3197" s="93"/>
      <c r="U3197" s="39"/>
      <c r="V3197" s="39"/>
      <c r="W3197" s="39"/>
      <c r="X3197" s="39"/>
      <c r="Y3197" s="39"/>
      <c r="Z3197" s="39"/>
      <c r="AA3197" s="39"/>
      <c r="AB3197" s="39"/>
      <c r="AC3197" s="39"/>
      <c r="AD3197" s="39"/>
      <c r="AE3197" s="39"/>
      <c r="AT3197" s="18" t="s">
        <v>203</v>
      </c>
      <c r="AU3197" s="18" t="s">
        <v>210</v>
      </c>
    </row>
    <row r="3198" s="2" customFormat="1" ht="24.15" customHeight="1">
      <c r="A3198" s="39"/>
      <c r="B3198" s="40"/>
      <c r="C3198" s="220" t="s">
        <v>3797</v>
      </c>
      <c r="D3198" s="220" t="s">
        <v>198</v>
      </c>
      <c r="E3198" s="221" t="s">
        <v>3798</v>
      </c>
      <c r="F3198" s="222" t="s">
        <v>3799</v>
      </c>
      <c r="G3198" s="223" t="s">
        <v>643</v>
      </c>
      <c r="H3198" s="224">
        <v>724</v>
      </c>
      <c r="I3198" s="225"/>
      <c r="J3198" s="226">
        <f>ROUND(I3198*H3198,2)</f>
        <v>0</v>
      </c>
      <c r="K3198" s="227"/>
      <c r="L3198" s="45"/>
      <c r="M3198" s="228" t="s">
        <v>1</v>
      </c>
      <c r="N3198" s="229" t="s">
        <v>38</v>
      </c>
      <c r="O3198" s="92"/>
      <c r="P3198" s="230">
        <f>O3198*H3198</f>
        <v>0</v>
      </c>
      <c r="Q3198" s="230">
        <v>0</v>
      </c>
      <c r="R3198" s="230">
        <f>Q3198*H3198</f>
        <v>0</v>
      </c>
      <c r="S3198" s="230">
        <v>0</v>
      </c>
      <c r="T3198" s="231">
        <f>S3198*H3198</f>
        <v>0</v>
      </c>
      <c r="U3198" s="39"/>
      <c r="V3198" s="39"/>
      <c r="W3198" s="39"/>
      <c r="X3198" s="39"/>
      <c r="Y3198" s="39"/>
      <c r="Z3198" s="39"/>
      <c r="AA3198" s="39"/>
      <c r="AB3198" s="39"/>
      <c r="AC3198" s="39"/>
      <c r="AD3198" s="39"/>
      <c r="AE3198" s="39"/>
      <c r="AR3198" s="232" t="s">
        <v>231</v>
      </c>
      <c r="AT3198" s="232" t="s">
        <v>198</v>
      </c>
      <c r="AU3198" s="232" t="s">
        <v>210</v>
      </c>
      <c r="AY3198" s="18" t="s">
        <v>196</v>
      </c>
      <c r="BE3198" s="233">
        <f>IF(N3198="základní",J3198,0)</f>
        <v>0</v>
      </c>
      <c r="BF3198" s="233">
        <f>IF(N3198="snížená",J3198,0)</f>
        <v>0</v>
      </c>
      <c r="BG3198" s="233">
        <f>IF(N3198="zákl. přenesená",J3198,0)</f>
        <v>0</v>
      </c>
      <c r="BH3198" s="233">
        <f>IF(N3198="sníž. přenesená",J3198,0)</f>
        <v>0</v>
      </c>
      <c r="BI3198" s="233">
        <f>IF(N3198="nulová",J3198,0)</f>
        <v>0</v>
      </c>
      <c r="BJ3198" s="18" t="s">
        <v>80</v>
      </c>
      <c r="BK3198" s="233">
        <f>ROUND(I3198*H3198,2)</f>
        <v>0</v>
      </c>
      <c r="BL3198" s="18" t="s">
        <v>231</v>
      </c>
      <c r="BM3198" s="232" t="s">
        <v>3800</v>
      </c>
    </row>
    <row r="3199" s="2" customFormat="1">
      <c r="A3199" s="39"/>
      <c r="B3199" s="40"/>
      <c r="C3199" s="41"/>
      <c r="D3199" s="234" t="s">
        <v>203</v>
      </c>
      <c r="E3199" s="41"/>
      <c r="F3199" s="235" t="s">
        <v>3799</v>
      </c>
      <c r="G3199" s="41"/>
      <c r="H3199" s="41"/>
      <c r="I3199" s="236"/>
      <c r="J3199" s="41"/>
      <c r="K3199" s="41"/>
      <c r="L3199" s="45"/>
      <c r="M3199" s="237"/>
      <c r="N3199" s="238"/>
      <c r="O3199" s="92"/>
      <c r="P3199" s="92"/>
      <c r="Q3199" s="92"/>
      <c r="R3199" s="92"/>
      <c r="S3199" s="92"/>
      <c r="T3199" s="93"/>
      <c r="U3199" s="39"/>
      <c r="V3199" s="39"/>
      <c r="W3199" s="39"/>
      <c r="X3199" s="39"/>
      <c r="Y3199" s="39"/>
      <c r="Z3199" s="39"/>
      <c r="AA3199" s="39"/>
      <c r="AB3199" s="39"/>
      <c r="AC3199" s="39"/>
      <c r="AD3199" s="39"/>
      <c r="AE3199" s="39"/>
      <c r="AT3199" s="18" t="s">
        <v>203</v>
      </c>
      <c r="AU3199" s="18" t="s">
        <v>210</v>
      </c>
    </row>
    <row r="3200" s="12" customFormat="1" ht="20.88" customHeight="1">
      <c r="A3200" s="12"/>
      <c r="B3200" s="204"/>
      <c r="C3200" s="205"/>
      <c r="D3200" s="206" t="s">
        <v>72</v>
      </c>
      <c r="E3200" s="218" t="s">
        <v>2404</v>
      </c>
      <c r="F3200" s="218" t="s">
        <v>3801</v>
      </c>
      <c r="G3200" s="205"/>
      <c r="H3200" s="205"/>
      <c r="I3200" s="208"/>
      <c r="J3200" s="219">
        <f>BK3200</f>
        <v>0</v>
      </c>
      <c r="K3200" s="205"/>
      <c r="L3200" s="210"/>
      <c r="M3200" s="211"/>
      <c r="N3200" s="212"/>
      <c r="O3200" s="212"/>
      <c r="P3200" s="213">
        <f>SUM(P3201:P3276)</f>
        <v>0</v>
      </c>
      <c r="Q3200" s="212"/>
      <c r="R3200" s="213">
        <f>SUM(R3201:R3276)</f>
        <v>0</v>
      </c>
      <c r="S3200" s="212"/>
      <c r="T3200" s="214">
        <f>SUM(T3201:T3276)</f>
        <v>0</v>
      </c>
      <c r="U3200" s="12"/>
      <c r="V3200" s="12"/>
      <c r="W3200" s="12"/>
      <c r="X3200" s="12"/>
      <c r="Y3200" s="12"/>
      <c r="Z3200" s="12"/>
      <c r="AA3200" s="12"/>
      <c r="AB3200" s="12"/>
      <c r="AC3200" s="12"/>
      <c r="AD3200" s="12"/>
      <c r="AE3200" s="12"/>
      <c r="AR3200" s="215" t="s">
        <v>82</v>
      </c>
      <c r="AT3200" s="216" t="s">
        <v>72</v>
      </c>
      <c r="AU3200" s="216" t="s">
        <v>82</v>
      </c>
      <c r="AY3200" s="215" t="s">
        <v>196</v>
      </c>
      <c r="BK3200" s="217">
        <f>SUM(BK3201:BK3276)</f>
        <v>0</v>
      </c>
    </row>
    <row r="3201" s="2" customFormat="1" ht="24.15" customHeight="1">
      <c r="A3201" s="39"/>
      <c r="B3201" s="40"/>
      <c r="C3201" s="220" t="s">
        <v>2459</v>
      </c>
      <c r="D3201" s="220" t="s">
        <v>198</v>
      </c>
      <c r="E3201" s="221" t="s">
        <v>3802</v>
      </c>
      <c r="F3201" s="222" t="s">
        <v>3803</v>
      </c>
      <c r="G3201" s="223" t="s">
        <v>256</v>
      </c>
      <c r="H3201" s="224">
        <v>18.5</v>
      </c>
      <c r="I3201" s="225"/>
      <c r="J3201" s="226">
        <f>ROUND(I3201*H3201,2)</f>
        <v>0</v>
      </c>
      <c r="K3201" s="227"/>
      <c r="L3201" s="45"/>
      <c r="M3201" s="228" t="s">
        <v>1</v>
      </c>
      <c r="N3201" s="229" t="s">
        <v>38</v>
      </c>
      <c r="O3201" s="92"/>
      <c r="P3201" s="230">
        <f>O3201*H3201</f>
        <v>0</v>
      </c>
      <c r="Q3201" s="230">
        <v>0</v>
      </c>
      <c r="R3201" s="230">
        <f>Q3201*H3201</f>
        <v>0</v>
      </c>
      <c r="S3201" s="230">
        <v>0</v>
      </c>
      <c r="T3201" s="231">
        <f>S3201*H3201</f>
        <v>0</v>
      </c>
      <c r="U3201" s="39"/>
      <c r="V3201" s="39"/>
      <c r="W3201" s="39"/>
      <c r="X3201" s="39"/>
      <c r="Y3201" s="39"/>
      <c r="Z3201" s="39"/>
      <c r="AA3201" s="39"/>
      <c r="AB3201" s="39"/>
      <c r="AC3201" s="39"/>
      <c r="AD3201" s="39"/>
      <c r="AE3201" s="39"/>
      <c r="AR3201" s="232" t="s">
        <v>231</v>
      </c>
      <c r="AT3201" s="232" t="s">
        <v>198</v>
      </c>
      <c r="AU3201" s="232" t="s">
        <v>210</v>
      </c>
      <c r="AY3201" s="18" t="s">
        <v>196</v>
      </c>
      <c r="BE3201" s="233">
        <f>IF(N3201="základní",J3201,0)</f>
        <v>0</v>
      </c>
      <c r="BF3201" s="233">
        <f>IF(N3201="snížená",J3201,0)</f>
        <v>0</v>
      </c>
      <c r="BG3201" s="233">
        <f>IF(N3201="zákl. přenesená",J3201,0)</f>
        <v>0</v>
      </c>
      <c r="BH3201" s="233">
        <f>IF(N3201="sníž. přenesená",J3201,0)</f>
        <v>0</v>
      </c>
      <c r="BI3201" s="233">
        <f>IF(N3201="nulová",J3201,0)</f>
        <v>0</v>
      </c>
      <c r="BJ3201" s="18" t="s">
        <v>80</v>
      </c>
      <c r="BK3201" s="233">
        <f>ROUND(I3201*H3201,2)</f>
        <v>0</v>
      </c>
      <c r="BL3201" s="18" t="s">
        <v>231</v>
      </c>
      <c r="BM3201" s="232" t="s">
        <v>3804</v>
      </c>
    </row>
    <row r="3202" s="2" customFormat="1">
      <c r="A3202" s="39"/>
      <c r="B3202" s="40"/>
      <c r="C3202" s="41"/>
      <c r="D3202" s="234" t="s">
        <v>203</v>
      </c>
      <c r="E3202" s="41"/>
      <c r="F3202" s="235" t="s">
        <v>3803</v>
      </c>
      <c r="G3202" s="41"/>
      <c r="H3202" s="41"/>
      <c r="I3202" s="236"/>
      <c r="J3202" s="41"/>
      <c r="K3202" s="41"/>
      <c r="L3202" s="45"/>
      <c r="M3202" s="237"/>
      <c r="N3202" s="238"/>
      <c r="O3202" s="92"/>
      <c r="P3202" s="92"/>
      <c r="Q3202" s="92"/>
      <c r="R3202" s="92"/>
      <c r="S3202" s="92"/>
      <c r="T3202" s="93"/>
      <c r="U3202" s="39"/>
      <c r="V3202" s="39"/>
      <c r="W3202" s="39"/>
      <c r="X3202" s="39"/>
      <c r="Y3202" s="39"/>
      <c r="Z3202" s="39"/>
      <c r="AA3202" s="39"/>
      <c r="AB3202" s="39"/>
      <c r="AC3202" s="39"/>
      <c r="AD3202" s="39"/>
      <c r="AE3202" s="39"/>
      <c r="AT3202" s="18" t="s">
        <v>203</v>
      </c>
      <c r="AU3202" s="18" t="s">
        <v>210</v>
      </c>
    </row>
    <row r="3203" s="2" customFormat="1" ht="24.15" customHeight="1">
      <c r="A3203" s="39"/>
      <c r="B3203" s="40"/>
      <c r="C3203" s="220" t="s">
        <v>3805</v>
      </c>
      <c r="D3203" s="220" t="s">
        <v>198</v>
      </c>
      <c r="E3203" s="221" t="s">
        <v>3806</v>
      </c>
      <c r="F3203" s="222" t="s">
        <v>3807</v>
      </c>
      <c r="G3203" s="223" t="s">
        <v>256</v>
      </c>
      <c r="H3203" s="224">
        <v>12.9</v>
      </c>
      <c r="I3203" s="225"/>
      <c r="J3203" s="226">
        <f>ROUND(I3203*H3203,2)</f>
        <v>0</v>
      </c>
      <c r="K3203" s="227"/>
      <c r="L3203" s="45"/>
      <c r="M3203" s="228" t="s">
        <v>1</v>
      </c>
      <c r="N3203" s="229" t="s">
        <v>38</v>
      </c>
      <c r="O3203" s="92"/>
      <c r="P3203" s="230">
        <f>O3203*H3203</f>
        <v>0</v>
      </c>
      <c r="Q3203" s="230">
        <v>0</v>
      </c>
      <c r="R3203" s="230">
        <f>Q3203*H3203</f>
        <v>0</v>
      </c>
      <c r="S3203" s="230">
        <v>0</v>
      </c>
      <c r="T3203" s="231">
        <f>S3203*H3203</f>
        <v>0</v>
      </c>
      <c r="U3203" s="39"/>
      <c r="V3203" s="39"/>
      <c r="W3203" s="39"/>
      <c r="X3203" s="39"/>
      <c r="Y3203" s="39"/>
      <c r="Z3203" s="39"/>
      <c r="AA3203" s="39"/>
      <c r="AB3203" s="39"/>
      <c r="AC3203" s="39"/>
      <c r="AD3203" s="39"/>
      <c r="AE3203" s="39"/>
      <c r="AR3203" s="232" t="s">
        <v>231</v>
      </c>
      <c r="AT3203" s="232" t="s">
        <v>198</v>
      </c>
      <c r="AU3203" s="232" t="s">
        <v>210</v>
      </c>
      <c r="AY3203" s="18" t="s">
        <v>196</v>
      </c>
      <c r="BE3203" s="233">
        <f>IF(N3203="základní",J3203,0)</f>
        <v>0</v>
      </c>
      <c r="BF3203" s="233">
        <f>IF(N3203="snížená",J3203,0)</f>
        <v>0</v>
      </c>
      <c r="BG3203" s="233">
        <f>IF(N3203="zákl. přenesená",J3203,0)</f>
        <v>0</v>
      </c>
      <c r="BH3203" s="233">
        <f>IF(N3203="sníž. přenesená",J3203,0)</f>
        <v>0</v>
      </c>
      <c r="BI3203" s="233">
        <f>IF(N3203="nulová",J3203,0)</f>
        <v>0</v>
      </c>
      <c r="BJ3203" s="18" t="s">
        <v>80</v>
      </c>
      <c r="BK3203" s="233">
        <f>ROUND(I3203*H3203,2)</f>
        <v>0</v>
      </c>
      <c r="BL3203" s="18" t="s">
        <v>231</v>
      </c>
      <c r="BM3203" s="232" t="s">
        <v>3808</v>
      </c>
    </row>
    <row r="3204" s="2" customFormat="1">
      <c r="A3204" s="39"/>
      <c r="B3204" s="40"/>
      <c r="C3204" s="41"/>
      <c r="D3204" s="234" t="s">
        <v>203</v>
      </c>
      <c r="E3204" s="41"/>
      <c r="F3204" s="235" t="s">
        <v>3807</v>
      </c>
      <c r="G3204" s="41"/>
      <c r="H3204" s="41"/>
      <c r="I3204" s="236"/>
      <c r="J3204" s="41"/>
      <c r="K3204" s="41"/>
      <c r="L3204" s="45"/>
      <c r="M3204" s="237"/>
      <c r="N3204" s="238"/>
      <c r="O3204" s="92"/>
      <c r="P3204" s="92"/>
      <c r="Q3204" s="92"/>
      <c r="R3204" s="92"/>
      <c r="S3204" s="92"/>
      <c r="T3204" s="93"/>
      <c r="U3204" s="39"/>
      <c r="V3204" s="39"/>
      <c r="W3204" s="39"/>
      <c r="X3204" s="39"/>
      <c r="Y3204" s="39"/>
      <c r="Z3204" s="39"/>
      <c r="AA3204" s="39"/>
      <c r="AB3204" s="39"/>
      <c r="AC3204" s="39"/>
      <c r="AD3204" s="39"/>
      <c r="AE3204" s="39"/>
      <c r="AT3204" s="18" t="s">
        <v>203</v>
      </c>
      <c r="AU3204" s="18" t="s">
        <v>210</v>
      </c>
    </row>
    <row r="3205" s="2" customFormat="1" ht="24.15" customHeight="1">
      <c r="A3205" s="39"/>
      <c r="B3205" s="40"/>
      <c r="C3205" s="220" t="s">
        <v>2464</v>
      </c>
      <c r="D3205" s="220" t="s">
        <v>198</v>
      </c>
      <c r="E3205" s="221" t="s">
        <v>3809</v>
      </c>
      <c r="F3205" s="222" t="s">
        <v>3810</v>
      </c>
      <c r="G3205" s="223" t="s">
        <v>256</v>
      </c>
      <c r="H3205" s="224">
        <v>130</v>
      </c>
      <c r="I3205" s="225"/>
      <c r="J3205" s="226">
        <f>ROUND(I3205*H3205,2)</f>
        <v>0</v>
      </c>
      <c r="K3205" s="227"/>
      <c r="L3205" s="45"/>
      <c r="M3205" s="228" t="s">
        <v>1</v>
      </c>
      <c r="N3205" s="229" t="s">
        <v>38</v>
      </c>
      <c r="O3205" s="92"/>
      <c r="P3205" s="230">
        <f>O3205*H3205</f>
        <v>0</v>
      </c>
      <c r="Q3205" s="230">
        <v>0</v>
      </c>
      <c r="R3205" s="230">
        <f>Q3205*H3205</f>
        <v>0</v>
      </c>
      <c r="S3205" s="230">
        <v>0</v>
      </c>
      <c r="T3205" s="231">
        <f>S3205*H3205</f>
        <v>0</v>
      </c>
      <c r="U3205" s="39"/>
      <c r="V3205" s="39"/>
      <c r="W3205" s="39"/>
      <c r="X3205" s="39"/>
      <c r="Y3205" s="39"/>
      <c r="Z3205" s="39"/>
      <c r="AA3205" s="39"/>
      <c r="AB3205" s="39"/>
      <c r="AC3205" s="39"/>
      <c r="AD3205" s="39"/>
      <c r="AE3205" s="39"/>
      <c r="AR3205" s="232" t="s">
        <v>231</v>
      </c>
      <c r="AT3205" s="232" t="s">
        <v>198</v>
      </c>
      <c r="AU3205" s="232" t="s">
        <v>210</v>
      </c>
      <c r="AY3205" s="18" t="s">
        <v>196</v>
      </c>
      <c r="BE3205" s="233">
        <f>IF(N3205="základní",J3205,0)</f>
        <v>0</v>
      </c>
      <c r="BF3205" s="233">
        <f>IF(N3205="snížená",J3205,0)</f>
        <v>0</v>
      </c>
      <c r="BG3205" s="233">
        <f>IF(N3205="zákl. přenesená",J3205,0)</f>
        <v>0</v>
      </c>
      <c r="BH3205" s="233">
        <f>IF(N3205="sníž. přenesená",J3205,0)</f>
        <v>0</v>
      </c>
      <c r="BI3205" s="233">
        <f>IF(N3205="nulová",J3205,0)</f>
        <v>0</v>
      </c>
      <c r="BJ3205" s="18" t="s">
        <v>80</v>
      </c>
      <c r="BK3205" s="233">
        <f>ROUND(I3205*H3205,2)</f>
        <v>0</v>
      </c>
      <c r="BL3205" s="18" t="s">
        <v>231</v>
      </c>
      <c r="BM3205" s="232" t="s">
        <v>3811</v>
      </c>
    </row>
    <row r="3206" s="2" customFormat="1">
      <c r="A3206" s="39"/>
      <c r="B3206" s="40"/>
      <c r="C3206" s="41"/>
      <c r="D3206" s="234" t="s">
        <v>203</v>
      </c>
      <c r="E3206" s="41"/>
      <c r="F3206" s="235" t="s">
        <v>3810</v>
      </c>
      <c r="G3206" s="41"/>
      <c r="H3206" s="41"/>
      <c r="I3206" s="236"/>
      <c r="J3206" s="41"/>
      <c r="K3206" s="41"/>
      <c r="L3206" s="45"/>
      <c r="M3206" s="237"/>
      <c r="N3206" s="238"/>
      <c r="O3206" s="92"/>
      <c r="P3206" s="92"/>
      <c r="Q3206" s="92"/>
      <c r="R3206" s="92"/>
      <c r="S3206" s="92"/>
      <c r="T3206" s="93"/>
      <c r="U3206" s="39"/>
      <c r="V3206" s="39"/>
      <c r="W3206" s="39"/>
      <c r="X3206" s="39"/>
      <c r="Y3206" s="39"/>
      <c r="Z3206" s="39"/>
      <c r="AA3206" s="39"/>
      <c r="AB3206" s="39"/>
      <c r="AC3206" s="39"/>
      <c r="AD3206" s="39"/>
      <c r="AE3206" s="39"/>
      <c r="AT3206" s="18" t="s">
        <v>203</v>
      </c>
      <c r="AU3206" s="18" t="s">
        <v>210</v>
      </c>
    </row>
    <row r="3207" s="2" customFormat="1" ht="24.15" customHeight="1">
      <c r="A3207" s="39"/>
      <c r="B3207" s="40"/>
      <c r="C3207" s="220" t="s">
        <v>3812</v>
      </c>
      <c r="D3207" s="220" t="s">
        <v>198</v>
      </c>
      <c r="E3207" s="221" t="s">
        <v>3813</v>
      </c>
      <c r="F3207" s="222" t="s">
        <v>3814</v>
      </c>
      <c r="G3207" s="223" t="s">
        <v>256</v>
      </c>
      <c r="H3207" s="224">
        <v>187</v>
      </c>
      <c r="I3207" s="225"/>
      <c r="J3207" s="226">
        <f>ROUND(I3207*H3207,2)</f>
        <v>0</v>
      </c>
      <c r="K3207" s="227"/>
      <c r="L3207" s="45"/>
      <c r="M3207" s="228" t="s">
        <v>1</v>
      </c>
      <c r="N3207" s="229" t="s">
        <v>38</v>
      </c>
      <c r="O3207" s="92"/>
      <c r="P3207" s="230">
        <f>O3207*H3207</f>
        <v>0</v>
      </c>
      <c r="Q3207" s="230">
        <v>0</v>
      </c>
      <c r="R3207" s="230">
        <f>Q3207*H3207</f>
        <v>0</v>
      </c>
      <c r="S3207" s="230">
        <v>0</v>
      </c>
      <c r="T3207" s="231">
        <f>S3207*H3207</f>
        <v>0</v>
      </c>
      <c r="U3207" s="39"/>
      <c r="V3207" s="39"/>
      <c r="W3207" s="39"/>
      <c r="X3207" s="39"/>
      <c r="Y3207" s="39"/>
      <c r="Z3207" s="39"/>
      <c r="AA3207" s="39"/>
      <c r="AB3207" s="39"/>
      <c r="AC3207" s="39"/>
      <c r="AD3207" s="39"/>
      <c r="AE3207" s="39"/>
      <c r="AR3207" s="232" t="s">
        <v>231</v>
      </c>
      <c r="AT3207" s="232" t="s">
        <v>198</v>
      </c>
      <c r="AU3207" s="232" t="s">
        <v>210</v>
      </c>
      <c r="AY3207" s="18" t="s">
        <v>196</v>
      </c>
      <c r="BE3207" s="233">
        <f>IF(N3207="základní",J3207,0)</f>
        <v>0</v>
      </c>
      <c r="BF3207" s="233">
        <f>IF(N3207="snížená",J3207,0)</f>
        <v>0</v>
      </c>
      <c r="BG3207" s="233">
        <f>IF(N3207="zákl. přenesená",J3207,0)</f>
        <v>0</v>
      </c>
      <c r="BH3207" s="233">
        <f>IF(N3207="sníž. přenesená",J3207,0)</f>
        <v>0</v>
      </c>
      <c r="BI3207" s="233">
        <f>IF(N3207="nulová",J3207,0)</f>
        <v>0</v>
      </c>
      <c r="BJ3207" s="18" t="s">
        <v>80</v>
      </c>
      <c r="BK3207" s="233">
        <f>ROUND(I3207*H3207,2)</f>
        <v>0</v>
      </c>
      <c r="BL3207" s="18" t="s">
        <v>231</v>
      </c>
      <c r="BM3207" s="232" t="s">
        <v>3815</v>
      </c>
    </row>
    <row r="3208" s="2" customFormat="1">
      <c r="A3208" s="39"/>
      <c r="B3208" s="40"/>
      <c r="C3208" s="41"/>
      <c r="D3208" s="234" t="s">
        <v>203</v>
      </c>
      <c r="E3208" s="41"/>
      <c r="F3208" s="235" t="s">
        <v>3814</v>
      </c>
      <c r="G3208" s="41"/>
      <c r="H3208" s="41"/>
      <c r="I3208" s="236"/>
      <c r="J3208" s="41"/>
      <c r="K3208" s="41"/>
      <c r="L3208" s="45"/>
      <c r="M3208" s="237"/>
      <c r="N3208" s="238"/>
      <c r="O3208" s="92"/>
      <c r="P3208" s="92"/>
      <c r="Q3208" s="92"/>
      <c r="R3208" s="92"/>
      <c r="S3208" s="92"/>
      <c r="T3208" s="93"/>
      <c r="U3208" s="39"/>
      <c r="V3208" s="39"/>
      <c r="W3208" s="39"/>
      <c r="X3208" s="39"/>
      <c r="Y3208" s="39"/>
      <c r="Z3208" s="39"/>
      <c r="AA3208" s="39"/>
      <c r="AB3208" s="39"/>
      <c r="AC3208" s="39"/>
      <c r="AD3208" s="39"/>
      <c r="AE3208" s="39"/>
      <c r="AT3208" s="18" t="s">
        <v>203</v>
      </c>
      <c r="AU3208" s="18" t="s">
        <v>210</v>
      </c>
    </row>
    <row r="3209" s="2" customFormat="1" ht="24.15" customHeight="1">
      <c r="A3209" s="39"/>
      <c r="B3209" s="40"/>
      <c r="C3209" s="220" t="s">
        <v>2469</v>
      </c>
      <c r="D3209" s="220" t="s">
        <v>198</v>
      </c>
      <c r="E3209" s="221" t="s">
        <v>3816</v>
      </c>
      <c r="F3209" s="222" t="s">
        <v>3817</v>
      </c>
      <c r="G3209" s="223" t="s">
        <v>256</v>
      </c>
      <c r="H3209" s="224">
        <v>392</v>
      </c>
      <c r="I3209" s="225"/>
      <c r="J3209" s="226">
        <f>ROUND(I3209*H3209,2)</f>
        <v>0</v>
      </c>
      <c r="K3209" s="227"/>
      <c r="L3209" s="45"/>
      <c r="M3209" s="228" t="s">
        <v>1</v>
      </c>
      <c r="N3209" s="229" t="s">
        <v>38</v>
      </c>
      <c r="O3209" s="92"/>
      <c r="P3209" s="230">
        <f>O3209*H3209</f>
        <v>0</v>
      </c>
      <c r="Q3209" s="230">
        <v>0</v>
      </c>
      <c r="R3209" s="230">
        <f>Q3209*H3209</f>
        <v>0</v>
      </c>
      <c r="S3209" s="230">
        <v>0</v>
      </c>
      <c r="T3209" s="231">
        <f>S3209*H3209</f>
        <v>0</v>
      </c>
      <c r="U3209" s="39"/>
      <c r="V3209" s="39"/>
      <c r="W3209" s="39"/>
      <c r="X3209" s="39"/>
      <c r="Y3209" s="39"/>
      <c r="Z3209" s="39"/>
      <c r="AA3209" s="39"/>
      <c r="AB3209" s="39"/>
      <c r="AC3209" s="39"/>
      <c r="AD3209" s="39"/>
      <c r="AE3209" s="39"/>
      <c r="AR3209" s="232" t="s">
        <v>231</v>
      </c>
      <c r="AT3209" s="232" t="s">
        <v>198</v>
      </c>
      <c r="AU3209" s="232" t="s">
        <v>210</v>
      </c>
      <c r="AY3209" s="18" t="s">
        <v>196</v>
      </c>
      <c r="BE3209" s="233">
        <f>IF(N3209="základní",J3209,0)</f>
        <v>0</v>
      </c>
      <c r="BF3209" s="233">
        <f>IF(N3209="snížená",J3209,0)</f>
        <v>0</v>
      </c>
      <c r="BG3209" s="233">
        <f>IF(N3209="zákl. přenesená",J3209,0)</f>
        <v>0</v>
      </c>
      <c r="BH3209" s="233">
        <f>IF(N3209="sníž. přenesená",J3209,0)</f>
        <v>0</v>
      </c>
      <c r="BI3209" s="233">
        <f>IF(N3209="nulová",J3209,0)</f>
        <v>0</v>
      </c>
      <c r="BJ3209" s="18" t="s">
        <v>80</v>
      </c>
      <c r="BK3209" s="233">
        <f>ROUND(I3209*H3209,2)</f>
        <v>0</v>
      </c>
      <c r="BL3209" s="18" t="s">
        <v>231</v>
      </c>
      <c r="BM3209" s="232" t="s">
        <v>3818</v>
      </c>
    </row>
    <row r="3210" s="2" customFormat="1">
      <c r="A3210" s="39"/>
      <c r="B3210" s="40"/>
      <c r="C3210" s="41"/>
      <c r="D3210" s="234" t="s">
        <v>203</v>
      </c>
      <c r="E3210" s="41"/>
      <c r="F3210" s="235" t="s">
        <v>3817</v>
      </c>
      <c r="G3210" s="41"/>
      <c r="H3210" s="41"/>
      <c r="I3210" s="236"/>
      <c r="J3210" s="41"/>
      <c r="K3210" s="41"/>
      <c r="L3210" s="45"/>
      <c r="M3210" s="237"/>
      <c r="N3210" s="238"/>
      <c r="O3210" s="92"/>
      <c r="P3210" s="92"/>
      <c r="Q3210" s="92"/>
      <c r="R3210" s="92"/>
      <c r="S3210" s="92"/>
      <c r="T3210" s="93"/>
      <c r="U3210" s="39"/>
      <c r="V3210" s="39"/>
      <c r="W3210" s="39"/>
      <c r="X3210" s="39"/>
      <c r="Y3210" s="39"/>
      <c r="Z3210" s="39"/>
      <c r="AA3210" s="39"/>
      <c r="AB3210" s="39"/>
      <c r="AC3210" s="39"/>
      <c r="AD3210" s="39"/>
      <c r="AE3210" s="39"/>
      <c r="AT3210" s="18" t="s">
        <v>203</v>
      </c>
      <c r="AU3210" s="18" t="s">
        <v>210</v>
      </c>
    </row>
    <row r="3211" s="2" customFormat="1" ht="24.15" customHeight="1">
      <c r="A3211" s="39"/>
      <c r="B3211" s="40"/>
      <c r="C3211" s="220" t="s">
        <v>3819</v>
      </c>
      <c r="D3211" s="220" t="s">
        <v>198</v>
      </c>
      <c r="E3211" s="221" t="s">
        <v>3820</v>
      </c>
      <c r="F3211" s="222" t="s">
        <v>3821</v>
      </c>
      <c r="G3211" s="223" t="s">
        <v>256</v>
      </c>
      <c r="H3211" s="224">
        <v>324</v>
      </c>
      <c r="I3211" s="225"/>
      <c r="J3211" s="226">
        <f>ROUND(I3211*H3211,2)</f>
        <v>0</v>
      </c>
      <c r="K3211" s="227"/>
      <c r="L3211" s="45"/>
      <c r="M3211" s="228" t="s">
        <v>1</v>
      </c>
      <c r="N3211" s="229" t="s">
        <v>38</v>
      </c>
      <c r="O3211" s="92"/>
      <c r="P3211" s="230">
        <f>O3211*H3211</f>
        <v>0</v>
      </c>
      <c r="Q3211" s="230">
        <v>0</v>
      </c>
      <c r="R3211" s="230">
        <f>Q3211*H3211</f>
        <v>0</v>
      </c>
      <c r="S3211" s="230">
        <v>0</v>
      </c>
      <c r="T3211" s="231">
        <f>S3211*H3211</f>
        <v>0</v>
      </c>
      <c r="U3211" s="39"/>
      <c r="V3211" s="39"/>
      <c r="W3211" s="39"/>
      <c r="X3211" s="39"/>
      <c r="Y3211" s="39"/>
      <c r="Z3211" s="39"/>
      <c r="AA3211" s="39"/>
      <c r="AB3211" s="39"/>
      <c r="AC3211" s="39"/>
      <c r="AD3211" s="39"/>
      <c r="AE3211" s="39"/>
      <c r="AR3211" s="232" t="s">
        <v>231</v>
      </c>
      <c r="AT3211" s="232" t="s">
        <v>198</v>
      </c>
      <c r="AU3211" s="232" t="s">
        <v>210</v>
      </c>
      <c r="AY3211" s="18" t="s">
        <v>196</v>
      </c>
      <c r="BE3211" s="233">
        <f>IF(N3211="základní",J3211,0)</f>
        <v>0</v>
      </c>
      <c r="BF3211" s="233">
        <f>IF(N3211="snížená",J3211,0)</f>
        <v>0</v>
      </c>
      <c r="BG3211" s="233">
        <f>IF(N3211="zákl. přenesená",J3211,0)</f>
        <v>0</v>
      </c>
      <c r="BH3211" s="233">
        <f>IF(N3211="sníž. přenesená",J3211,0)</f>
        <v>0</v>
      </c>
      <c r="BI3211" s="233">
        <f>IF(N3211="nulová",J3211,0)</f>
        <v>0</v>
      </c>
      <c r="BJ3211" s="18" t="s">
        <v>80</v>
      </c>
      <c r="BK3211" s="233">
        <f>ROUND(I3211*H3211,2)</f>
        <v>0</v>
      </c>
      <c r="BL3211" s="18" t="s">
        <v>231</v>
      </c>
      <c r="BM3211" s="232" t="s">
        <v>3822</v>
      </c>
    </row>
    <row r="3212" s="2" customFormat="1">
      <c r="A3212" s="39"/>
      <c r="B3212" s="40"/>
      <c r="C3212" s="41"/>
      <c r="D3212" s="234" t="s">
        <v>203</v>
      </c>
      <c r="E3212" s="41"/>
      <c r="F3212" s="235" t="s">
        <v>3821</v>
      </c>
      <c r="G3212" s="41"/>
      <c r="H3212" s="41"/>
      <c r="I3212" s="236"/>
      <c r="J3212" s="41"/>
      <c r="K3212" s="41"/>
      <c r="L3212" s="45"/>
      <c r="M3212" s="237"/>
      <c r="N3212" s="238"/>
      <c r="O3212" s="92"/>
      <c r="P3212" s="92"/>
      <c r="Q3212" s="92"/>
      <c r="R3212" s="92"/>
      <c r="S3212" s="92"/>
      <c r="T3212" s="93"/>
      <c r="U3212" s="39"/>
      <c r="V3212" s="39"/>
      <c r="W3212" s="39"/>
      <c r="X3212" s="39"/>
      <c r="Y3212" s="39"/>
      <c r="Z3212" s="39"/>
      <c r="AA3212" s="39"/>
      <c r="AB3212" s="39"/>
      <c r="AC3212" s="39"/>
      <c r="AD3212" s="39"/>
      <c r="AE3212" s="39"/>
      <c r="AT3212" s="18" t="s">
        <v>203</v>
      </c>
      <c r="AU3212" s="18" t="s">
        <v>210</v>
      </c>
    </row>
    <row r="3213" s="2" customFormat="1" ht="24.15" customHeight="1">
      <c r="A3213" s="39"/>
      <c r="B3213" s="40"/>
      <c r="C3213" s="220" t="s">
        <v>2472</v>
      </c>
      <c r="D3213" s="220" t="s">
        <v>198</v>
      </c>
      <c r="E3213" s="221" t="s">
        <v>3823</v>
      </c>
      <c r="F3213" s="222" t="s">
        <v>3824</v>
      </c>
      <c r="G3213" s="223" t="s">
        <v>256</v>
      </c>
      <c r="H3213" s="224">
        <v>279</v>
      </c>
      <c r="I3213" s="225"/>
      <c r="J3213" s="226">
        <f>ROUND(I3213*H3213,2)</f>
        <v>0</v>
      </c>
      <c r="K3213" s="227"/>
      <c r="L3213" s="45"/>
      <c r="M3213" s="228" t="s">
        <v>1</v>
      </c>
      <c r="N3213" s="229" t="s">
        <v>38</v>
      </c>
      <c r="O3213" s="92"/>
      <c r="P3213" s="230">
        <f>O3213*H3213</f>
        <v>0</v>
      </c>
      <c r="Q3213" s="230">
        <v>0</v>
      </c>
      <c r="R3213" s="230">
        <f>Q3213*H3213</f>
        <v>0</v>
      </c>
      <c r="S3213" s="230">
        <v>0</v>
      </c>
      <c r="T3213" s="231">
        <f>S3213*H3213</f>
        <v>0</v>
      </c>
      <c r="U3213" s="39"/>
      <c r="V3213" s="39"/>
      <c r="W3213" s="39"/>
      <c r="X3213" s="39"/>
      <c r="Y3213" s="39"/>
      <c r="Z3213" s="39"/>
      <c r="AA3213" s="39"/>
      <c r="AB3213" s="39"/>
      <c r="AC3213" s="39"/>
      <c r="AD3213" s="39"/>
      <c r="AE3213" s="39"/>
      <c r="AR3213" s="232" t="s">
        <v>231</v>
      </c>
      <c r="AT3213" s="232" t="s">
        <v>198</v>
      </c>
      <c r="AU3213" s="232" t="s">
        <v>210</v>
      </c>
      <c r="AY3213" s="18" t="s">
        <v>196</v>
      </c>
      <c r="BE3213" s="233">
        <f>IF(N3213="základní",J3213,0)</f>
        <v>0</v>
      </c>
      <c r="BF3213" s="233">
        <f>IF(N3213="snížená",J3213,0)</f>
        <v>0</v>
      </c>
      <c r="BG3213" s="233">
        <f>IF(N3213="zákl. přenesená",J3213,0)</f>
        <v>0</v>
      </c>
      <c r="BH3213" s="233">
        <f>IF(N3213="sníž. přenesená",J3213,0)</f>
        <v>0</v>
      </c>
      <c r="BI3213" s="233">
        <f>IF(N3213="nulová",J3213,0)</f>
        <v>0</v>
      </c>
      <c r="BJ3213" s="18" t="s">
        <v>80</v>
      </c>
      <c r="BK3213" s="233">
        <f>ROUND(I3213*H3213,2)</f>
        <v>0</v>
      </c>
      <c r="BL3213" s="18" t="s">
        <v>231</v>
      </c>
      <c r="BM3213" s="232" t="s">
        <v>3825</v>
      </c>
    </row>
    <row r="3214" s="2" customFormat="1">
      <c r="A3214" s="39"/>
      <c r="B3214" s="40"/>
      <c r="C3214" s="41"/>
      <c r="D3214" s="234" t="s">
        <v>203</v>
      </c>
      <c r="E3214" s="41"/>
      <c r="F3214" s="235" t="s">
        <v>3824</v>
      </c>
      <c r="G3214" s="41"/>
      <c r="H3214" s="41"/>
      <c r="I3214" s="236"/>
      <c r="J3214" s="41"/>
      <c r="K3214" s="41"/>
      <c r="L3214" s="45"/>
      <c r="M3214" s="237"/>
      <c r="N3214" s="238"/>
      <c r="O3214" s="92"/>
      <c r="P3214" s="92"/>
      <c r="Q3214" s="92"/>
      <c r="R3214" s="92"/>
      <c r="S3214" s="92"/>
      <c r="T3214" s="93"/>
      <c r="U3214" s="39"/>
      <c r="V3214" s="39"/>
      <c r="W3214" s="39"/>
      <c r="X3214" s="39"/>
      <c r="Y3214" s="39"/>
      <c r="Z3214" s="39"/>
      <c r="AA3214" s="39"/>
      <c r="AB3214" s="39"/>
      <c r="AC3214" s="39"/>
      <c r="AD3214" s="39"/>
      <c r="AE3214" s="39"/>
      <c r="AT3214" s="18" t="s">
        <v>203</v>
      </c>
      <c r="AU3214" s="18" t="s">
        <v>210</v>
      </c>
    </row>
    <row r="3215" s="2" customFormat="1" ht="24.15" customHeight="1">
      <c r="A3215" s="39"/>
      <c r="B3215" s="40"/>
      <c r="C3215" s="220" t="s">
        <v>3826</v>
      </c>
      <c r="D3215" s="220" t="s">
        <v>198</v>
      </c>
      <c r="E3215" s="221" t="s">
        <v>3827</v>
      </c>
      <c r="F3215" s="222" t="s">
        <v>3828</v>
      </c>
      <c r="G3215" s="223" t="s">
        <v>256</v>
      </c>
      <c r="H3215" s="224">
        <v>193</v>
      </c>
      <c r="I3215" s="225"/>
      <c r="J3215" s="226">
        <f>ROUND(I3215*H3215,2)</f>
        <v>0</v>
      </c>
      <c r="K3215" s="227"/>
      <c r="L3215" s="45"/>
      <c r="M3215" s="228" t="s">
        <v>1</v>
      </c>
      <c r="N3215" s="229" t="s">
        <v>38</v>
      </c>
      <c r="O3215" s="92"/>
      <c r="P3215" s="230">
        <f>O3215*H3215</f>
        <v>0</v>
      </c>
      <c r="Q3215" s="230">
        <v>0</v>
      </c>
      <c r="R3215" s="230">
        <f>Q3215*H3215</f>
        <v>0</v>
      </c>
      <c r="S3215" s="230">
        <v>0</v>
      </c>
      <c r="T3215" s="231">
        <f>S3215*H3215</f>
        <v>0</v>
      </c>
      <c r="U3215" s="39"/>
      <c r="V3215" s="39"/>
      <c r="W3215" s="39"/>
      <c r="X3215" s="39"/>
      <c r="Y3215" s="39"/>
      <c r="Z3215" s="39"/>
      <c r="AA3215" s="39"/>
      <c r="AB3215" s="39"/>
      <c r="AC3215" s="39"/>
      <c r="AD3215" s="39"/>
      <c r="AE3215" s="39"/>
      <c r="AR3215" s="232" t="s">
        <v>231</v>
      </c>
      <c r="AT3215" s="232" t="s">
        <v>198</v>
      </c>
      <c r="AU3215" s="232" t="s">
        <v>210</v>
      </c>
      <c r="AY3215" s="18" t="s">
        <v>196</v>
      </c>
      <c r="BE3215" s="233">
        <f>IF(N3215="základní",J3215,0)</f>
        <v>0</v>
      </c>
      <c r="BF3215" s="233">
        <f>IF(N3215="snížená",J3215,0)</f>
        <v>0</v>
      </c>
      <c r="BG3215" s="233">
        <f>IF(N3215="zákl. přenesená",J3215,0)</f>
        <v>0</v>
      </c>
      <c r="BH3215" s="233">
        <f>IF(N3215="sníž. přenesená",J3215,0)</f>
        <v>0</v>
      </c>
      <c r="BI3215" s="233">
        <f>IF(N3215="nulová",J3215,0)</f>
        <v>0</v>
      </c>
      <c r="BJ3215" s="18" t="s">
        <v>80</v>
      </c>
      <c r="BK3215" s="233">
        <f>ROUND(I3215*H3215,2)</f>
        <v>0</v>
      </c>
      <c r="BL3215" s="18" t="s">
        <v>231</v>
      </c>
      <c r="BM3215" s="232" t="s">
        <v>3829</v>
      </c>
    </row>
    <row r="3216" s="2" customFormat="1">
      <c r="A3216" s="39"/>
      <c r="B3216" s="40"/>
      <c r="C3216" s="41"/>
      <c r="D3216" s="234" t="s">
        <v>203</v>
      </c>
      <c r="E3216" s="41"/>
      <c r="F3216" s="235" t="s">
        <v>3828</v>
      </c>
      <c r="G3216" s="41"/>
      <c r="H3216" s="41"/>
      <c r="I3216" s="236"/>
      <c r="J3216" s="41"/>
      <c r="K3216" s="41"/>
      <c r="L3216" s="45"/>
      <c r="M3216" s="237"/>
      <c r="N3216" s="238"/>
      <c r="O3216" s="92"/>
      <c r="P3216" s="92"/>
      <c r="Q3216" s="92"/>
      <c r="R3216" s="92"/>
      <c r="S3216" s="92"/>
      <c r="T3216" s="93"/>
      <c r="U3216" s="39"/>
      <c r="V3216" s="39"/>
      <c r="W3216" s="39"/>
      <c r="X3216" s="39"/>
      <c r="Y3216" s="39"/>
      <c r="Z3216" s="39"/>
      <c r="AA3216" s="39"/>
      <c r="AB3216" s="39"/>
      <c r="AC3216" s="39"/>
      <c r="AD3216" s="39"/>
      <c r="AE3216" s="39"/>
      <c r="AT3216" s="18" t="s">
        <v>203</v>
      </c>
      <c r="AU3216" s="18" t="s">
        <v>210</v>
      </c>
    </row>
    <row r="3217" s="2" customFormat="1" ht="24.15" customHeight="1">
      <c r="A3217" s="39"/>
      <c r="B3217" s="40"/>
      <c r="C3217" s="220" t="s">
        <v>2477</v>
      </c>
      <c r="D3217" s="220" t="s">
        <v>198</v>
      </c>
      <c r="E3217" s="221" t="s">
        <v>3830</v>
      </c>
      <c r="F3217" s="222" t="s">
        <v>3831</v>
      </c>
      <c r="G3217" s="223" t="s">
        <v>256</v>
      </c>
      <c r="H3217" s="224">
        <v>437</v>
      </c>
      <c r="I3217" s="225"/>
      <c r="J3217" s="226">
        <f>ROUND(I3217*H3217,2)</f>
        <v>0</v>
      </c>
      <c r="K3217" s="227"/>
      <c r="L3217" s="45"/>
      <c r="M3217" s="228" t="s">
        <v>1</v>
      </c>
      <c r="N3217" s="229" t="s">
        <v>38</v>
      </c>
      <c r="O3217" s="92"/>
      <c r="P3217" s="230">
        <f>O3217*H3217</f>
        <v>0</v>
      </c>
      <c r="Q3217" s="230">
        <v>0</v>
      </c>
      <c r="R3217" s="230">
        <f>Q3217*H3217</f>
        <v>0</v>
      </c>
      <c r="S3217" s="230">
        <v>0</v>
      </c>
      <c r="T3217" s="231">
        <f>S3217*H3217</f>
        <v>0</v>
      </c>
      <c r="U3217" s="39"/>
      <c r="V3217" s="39"/>
      <c r="W3217" s="39"/>
      <c r="X3217" s="39"/>
      <c r="Y3217" s="39"/>
      <c r="Z3217" s="39"/>
      <c r="AA3217" s="39"/>
      <c r="AB3217" s="39"/>
      <c r="AC3217" s="39"/>
      <c r="AD3217" s="39"/>
      <c r="AE3217" s="39"/>
      <c r="AR3217" s="232" t="s">
        <v>231</v>
      </c>
      <c r="AT3217" s="232" t="s">
        <v>198</v>
      </c>
      <c r="AU3217" s="232" t="s">
        <v>210</v>
      </c>
      <c r="AY3217" s="18" t="s">
        <v>196</v>
      </c>
      <c r="BE3217" s="233">
        <f>IF(N3217="základní",J3217,0)</f>
        <v>0</v>
      </c>
      <c r="BF3217" s="233">
        <f>IF(N3217="snížená",J3217,0)</f>
        <v>0</v>
      </c>
      <c r="BG3217" s="233">
        <f>IF(N3217="zákl. přenesená",J3217,0)</f>
        <v>0</v>
      </c>
      <c r="BH3217" s="233">
        <f>IF(N3217="sníž. přenesená",J3217,0)</f>
        <v>0</v>
      </c>
      <c r="BI3217" s="233">
        <f>IF(N3217="nulová",J3217,0)</f>
        <v>0</v>
      </c>
      <c r="BJ3217" s="18" t="s">
        <v>80</v>
      </c>
      <c r="BK3217" s="233">
        <f>ROUND(I3217*H3217,2)</f>
        <v>0</v>
      </c>
      <c r="BL3217" s="18" t="s">
        <v>231</v>
      </c>
      <c r="BM3217" s="232" t="s">
        <v>3832</v>
      </c>
    </row>
    <row r="3218" s="2" customFormat="1">
      <c r="A3218" s="39"/>
      <c r="B3218" s="40"/>
      <c r="C3218" s="41"/>
      <c r="D3218" s="234" t="s">
        <v>203</v>
      </c>
      <c r="E3218" s="41"/>
      <c r="F3218" s="235" t="s">
        <v>3831</v>
      </c>
      <c r="G3218" s="41"/>
      <c r="H3218" s="41"/>
      <c r="I3218" s="236"/>
      <c r="J3218" s="41"/>
      <c r="K3218" s="41"/>
      <c r="L3218" s="45"/>
      <c r="M3218" s="237"/>
      <c r="N3218" s="238"/>
      <c r="O3218" s="92"/>
      <c r="P3218" s="92"/>
      <c r="Q3218" s="92"/>
      <c r="R3218" s="92"/>
      <c r="S3218" s="92"/>
      <c r="T3218" s="93"/>
      <c r="U3218" s="39"/>
      <c r="V3218" s="39"/>
      <c r="W3218" s="39"/>
      <c r="X3218" s="39"/>
      <c r="Y3218" s="39"/>
      <c r="Z3218" s="39"/>
      <c r="AA3218" s="39"/>
      <c r="AB3218" s="39"/>
      <c r="AC3218" s="39"/>
      <c r="AD3218" s="39"/>
      <c r="AE3218" s="39"/>
      <c r="AT3218" s="18" t="s">
        <v>203</v>
      </c>
      <c r="AU3218" s="18" t="s">
        <v>210</v>
      </c>
    </row>
    <row r="3219" s="2" customFormat="1" ht="24.15" customHeight="1">
      <c r="A3219" s="39"/>
      <c r="B3219" s="40"/>
      <c r="C3219" s="220" t="s">
        <v>3833</v>
      </c>
      <c r="D3219" s="220" t="s">
        <v>198</v>
      </c>
      <c r="E3219" s="221" t="s">
        <v>3834</v>
      </c>
      <c r="F3219" s="222" t="s">
        <v>3835</v>
      </c>
      <c r="G3219" s="223" t="s">
        <v>256</v>
      </c>
      <c r="H3219" s="224">
        <v>50</v>
      </c>
      <c r="I3219" s="225"/>
      <c r="J3219" s="226">
        <f>ROUND(I3219*H3219,2)</f>
        <v>0</v>
      </c>
      <c r="K3219" s="227"/>
      <c r="L3219" s="45"/>
      <c r="M3219" s="228" t="s">
        <v>1</v>
      </c>
      <c r="N3219" s="229" t="s">
        <v>38</v>
      </c>
      <c r="O3219" s="92"/>
      <c r="P3219" s="230">
        <f>O3219*H3219</f>
        <v>0</v>
      </c>
      <c r="Q3219" s="230">
        <v>0</v>
      </c>
      <c r="R3219" s="230">
        <f>Q3219*H3219</f>
        <v>0</v>
      </c>
      <c r="S3219" s="230">
        <v>0</v>
      </c>
      <c r="T3219" s="231">
        <f>S3219*H3219</f>
        <v>0</v>
      </c>
      <c r="U3219" s="39"/>
      <c r="V3219" s="39"/>
      <c r="W3219" s="39"/>
      <c r="X3219" s="39"/>
      <c r="Y3219" s="39"/>
      <c r="Z3219" s="39"/>
      <c r="AA3219" s="39"/>
      <c r="AB3219" s="39"/>
      <c r="AC3219" s="39"/>
      <c r="AD3219" s="39"/>
      <c r="AE3219" s="39"/>
      <c r="AR3219" s="232" t="s">
        <v>231</v>
      </c>
      <c r="AT3219" s="232" t="s">
        <v>198</v>
      </c>
      <c r="AU3219" s="232" t="s">
        <v>210</v>
      </c>
      <c r="AY3219" s="18" t="s">
        <v>196</v>
      </c>
      <c r="BE3219" s="233">
        <f>IF(N3219="základní",J3219,0)</f>
        <v>0</v>
      </c>
      <c r="BF3219" s="233">
        <f>IF(N3219="snížená",J3219,0)</f>
        <v>0</v>
      </c>
      <c r="BG3219" s="233">
        <f>IF(N3219="zákl. přenesená",J3219,0)</f>
        <v>0</v>
      </c>
      <c r="BH3219" s="233">
        <f>IF(N3219="sníž. přenesená",J3219,0)</f>
        <v>0</v>
      </c>
      <c r="BI3219" s="233">
        <f>IF(N3219="nulová",J3219,0)</f>
        <v>0</v>
      </c>
      <c r="BJ3219" s="18" t="s">
        <v>80</v>
      </c>
      <c r="BK3219" s="233">
        <f>ROUND(I3219*H3219,2)</f>
        <v>0</v>
      </c>
      <c r="BL3219" s="18" t="s">
        <v>231</v>
      </c>
      <c r="BM3219" s="232" t="s">
        <v>3836</v>
      </c>
    </row>
    <row r="3220" s="2" customFormat="1">
      <c r="A3220" s="39"/>
      <c r="B3220" s="40"/>
      <c r="C3220" s="41"/>
      <c r="D3220" s="234" t="s">
        <v>203</v>
      </c>
      <c r="E3220" s="41"/>
      <c r="F3220" s="235" t="s">
        <v>3835</v>
      </c>
      <c r="G3220" s="41"/>
      <c r="H3220" s="41"/>
      <c r="I3220" s="236"/>
      <c r="J3220" s="41"/>
      <c r="K3220" s="41"/>
      <c r="L3220" s="45"/>
      <c r="M3220" s="237"/>
      <c r="N3220" s="238"/>
      <c r="O3220" s="92"/>
      <c r="P3220" s="92"/>
      <c r="Q3220" s="92"/>
      <c r="R3220" s="92"/>
      <c r="S3220" s="92"/>
      <c r="T3220" s="93"/>
      <c r="U3220" s="39"/>
      <c r="V3220" s="39"/>
      <c r="W3220" s="39"/>
      <c r="X3220" s="39"/>
      <c r="Y3220" s="39"/>
      <c r="Z3220" s="39"/>
      <c r="AA3220" s="39"/>
      <c r="AB3220" s="39"/>
      <c r="AC3220" s="39"/>
      <c r="AD3220" s="39"/>
      <c r="AE3220" s="39"/>
      <c r="AT3220" s="18" t="s">
        <v>203</v>
      </c>
      <c r="AU3220" s="18" t="s">
        <v>210</v>
      </c>
    </row>
    <row r="3221" s="2" customFormat="1" ht="16.5" customHeight="1">
      <c r="A3221" s="39"/>
      <c r="B3221" s="40"/>
      <c r="C3221" s="220" t="s">
        <v>2481</v>
      </c>
      <c r="D3221" s="220" t="s">
        <v>198</v>
      </c>
      <c r="E3221" s="221" t="s">
        <v>3837</v>
      </c>
      <c r="F3221" s="222" t="s">
        <v>3838</v>
      </c>
      <c r="G3221" s="223" t="s">
        <v>256</v>
      </c>
      <c r="H3221" s="224">
        <v>15</v>
      </c>
      <c r="I3221" s="225"/>
      <c r="J3221" s="226">
        <f>ROUND(I3221*H3221,2)</f>
        <v>0</v>
      </c>
      <c r="K3221" s="227"/>
      <c r="L3221" s="45"/>
      <c r="M3221" s="228" t="s">
        <v>1</v>
      </c>
      <c r="N3221" s="229" t="s">
        <v>38</v>
      </c>
      <c r="O3221" s="92"/>
      <c r="P3221" s="230">
        <f>O3221*H3221</f>
        <v>0</v>
      </c>
      <c r="Q3221" s="230">
        <v>0</v>
      </c>
      <c r="R3221" s="230">
        <f>Q3221*H3221</f>
        <v>0</v>
      </c>
      <c r="S3221" s="230">
        <v>0</v>
      </c>
      <c r="T3221" s="231">
        <f>S3221*H3221</f>
        <v>0</v>
      </c>
      <c r="U3221" s="39"/>
      <c r="V3221" s="39"/>
      <c r="W3221" s="39"/>
      <c r="X3221" s="39"/>
      <c r="Y3221" s="39"/>
      <c r="Z3221" s="39"/>
      <c r="AA3221" s="39"/>
      <c r="AB3221" s="39"/>
      <c r="AC3221" s="39"/>
      <c r="AD3221" s="39"/>
      <c r="AE3221" s="39"/>
      <c r="AR3221" s="232" t="s">
        <v>231</v>
      </c>
      <c r="AT3221" s="232" t="s">
        <v>198</v>
      </c>
      <c r="AU3221" s="232" t="s">
        <v>210</v>
      </c>
      <c r="AY3221" s="18" t="s">
        <v>196</v>
      </c>
      <c r="BE3221" s="233">
        <f>IF(N3221="základní",J3221,0)</f>
        <v>0</v>
      </c>
      <c r="BF3221" s="233">
        <f>IF(N3221="snížená",J3221,0)</f>
        <v>0</v>
      </c>
      <c r="BG3221" s="233">
        <f>IF(N3221="zákl. přenesená",J3221,0)</f>
        <v>0</v>
      </c>
      <c r="BH3221" s="233">
        <f>IF(N3221="sníž. přenesená",J3221,0)</f>
        <v>0</v>
      </c>
      <c r="BI3221" s="233">
        <f>IF(N3221="nulová",J3221,0)</f>
        <v>0</v>
      </c>
      <c r="BJ3221" s="18" t="s">
        <v>80</v>
      </c>
      <c r="BK3221" s="233">
        <f>ROUND(I3221*H3221,2)</f>
        <v>0</v>
      </c>
      <c r="BL3221" s="18" t="s">
        <v>231</v>
      </c>
      <c r="BM3221" s="232" t="s">
        <v>3839</v>
      </c>
    </row>
    <row r="3222" s="2" customFormat="1">
      <c r="A3222" s="39"/>
      <c r="B3222" s="40"/>
      <c r="C3222" s="41"/>
      <c r="D3222" s="234" t="s">
        <v>203</v>
      </c>
      <c r="E3222" s="41"/>
      <c r="F3222" s="235" t="s">
        <v>3838</v>
      </c>
      <c r="G3222" s="41"/>
      <c r="H3222" s="41"/>
      <c r="I3222" s="236"/>
      <c r="J3222" s="41"/>
      <c r="K3222" s="41"/>
      <c r="L3222" s="45"/>
      <c r="M3222" s="237"/>
      <c r="N3222" s="238"/>
      <c r="O3222" s="92"/>
      <c r="P3222" s="92"/>
      <c r="Q3222" s="92"/>
      <c r="R3222" s="92"/>
      <c r="S3222" s="92"/>
      <c r="T3222" s="93"/>
      <c r="U3222" s="39"/>
      <c r="V3222" s="39"/>
      <c r="W3222" s="39"/>
      <c r="X3222" s="39"/>
      <c r="Y3222" s="39"/>
      <c r="Z3222" s="39"/>
      <c r="AA3222" s="39"/>
      <c r="AB3222" s="39"/>
      <c r="AC3222" s="39"/>
      <c r="AD3222" s="39"/>
      <c r="AE3222" s="39"/>
      <c r="AT3222" s="18" t="s">
        <v>203</v>
      </c>
      <c r="AU3222" s="18" t="s">
        <v>210</v>
      </c>
    </row>
    <row r="3223" s="2" customFormat="1" ht="33" customHeight="1">
      <c r="A3223" s="39"/>
      <c r="B3223" s="40"/>
      <c r="C3223" s="220" t="s">
        <v>3840</v>
      </c>
      <c r="D3223" s="220" t="s">
        <v>198</v>
      </c>
      <c r="E3223" s="221" t="s">
        <v>3841</v>
      </c>
      <c r="F3223" s="222" t="s">
        <v>3842</v>
      </c>
      <c r="G3223" s="223" t="s">
        <v>256</v>
      </c>
      <c r="H3223" s="224">
        <v>1112</v>
      </c>
      <c r="I3223" s="225"/>
      <c r="J3223" s="226">
        <f>ROUND(I3223*H3223,2)</f>
        <v>0</v>
      </c>
      <c r="K3223" s="227"/>
      <c r="L3223" s="45"/>
      <c r="M3223" s="228" t="s">
        <v>1</v>
      </c>
      <c r="N3223" s="229" t="s">
        <v>38</v>
      </c>
      <c r="O3223" s="92"/>
      <c r="P3223" s="230">
        <f>O3223*H3223</f>
        <v>0</v>
      </c>
      <c r="Q3223" s="230">
        <v>0</v>
      </c>
      <c r="R3223" s="230">
        <f>Q3223*H3223</f>
        <v>0</v>
      </c>
      <c r="S3223" s="230">
        <v>0</v>
      </c>
      <c r="T3223" s="231">
        <f>S3223*H3223</f>
        <v>0</v>
      </c>
      <c r="U3223" s="39"/>
      <c r="V3223" s="39"/>
      <c r="W3223" s="39"/>
      <c r="X3223" s="39"/>
      <c r="Y3223" s="39"/>
      <c r="Z3223" s="39"/>
      <c r="AA3223" s="39"/>
      <c r="AB3223" s="39"/>
      <c r="AC3223" s="39"/>
      <c r="AD3223" s="39"/>
      <c r="AE3223" s="39"/>
      <c r="AR3223" s="232" t="s">
        <v>231</v>
      </c>
      <c r="AT3223" s="232" t="s">
        <v>198</v>
      </c>
      <c r="AU3223" s="232" t="s">
        <v>210</v>
      </c>
      <c r="AY3223" s="18" t="s">
        <v>196</v>
      </c>
      <c r="BE3223" s="233">
        <f>IF(N3223="základní",J3223,0)</f>
        <v>0</v>
      </c>
      <c r="BF3223" s="233">
        <f>IF(N3223="snížená",J3223,0)</f>
        <v>0</v>
      </c>
      <c r="BG3223" s="233">
        <f>IF(N3223="zákl. přenesená",J3223,0)</f>
        <v>0</v>
      </c>
      <c r="BH3223" s="233">
        <f>IF(N3223="sníž. přenesená",J3223,0)</f>
        <v>0</v>
      </c>
      <c r="BI3223" s="233">
        <f>IF(N3223="nulová",J3223,0)</f>
        <v>0</v>
      </c>
      <c r="BJ3223" s="18" t="s">
        <v>80</v>
      </c>
      <c r="BK3223" s="233">
        <f>ROUND(I3223*H3223,2)</f>
        <v>0</v>
      </c>
      <c r="BL3223" s="18" t="s">
        <v>231</v>
      </c>
      <c r="BM3223" s="232" t="s">
        <v>3843</v>
      </c>
    </row>
    <row r="3224" s="2" customFormat="1">
      <c r="A3224" s="39"/>
      <c r="B3224" s="40"/>
      <c r="C3224" s="41"/>
      <c r="D3224" s="234" t="s">
        <v>203</v>
      </c>
      <c r="E3224" s="41"/>
      <c r="F3224" s="235" t="s">
        <v>3842</v>
      </c>
      <c r="G3224" s="41"/>
      <c r="H3224" s="41"/>
      <c r="I3224" s="236"/>
      <c r="J3224" s="41"/>
      <c r="K3224" s="41"/>
      <c r="L3224" s="45"/>
      <c r="M3224" s="237"/>
      <c r="N3224" s="238"/>
      <c r="O3224" s="92"/>
      <c r="P3224" s="92"/>
      <c r="Q3224" s="92"/>
      <c r="R3224" s="92"/>
      <c r="S3224" s="92"/>
      <c r="T3224" s="93"/>
      <c r="U3224" s="39"/>
      <c r="V3224" s="39"/>
      <c r="W3224" s="39"/>
      <c r="X3224" s="39"/>
      <c r="Y3224" s="39"/>
      <c r="Z3224" s="39"/>
      <c r="AA3224" s="39"/>
      <c r="AB3224" s="39"/>
      <c r="AC3224" s="39"/>
      <c r="AD3224" s="39"/>
      <c r="AE3224" s="39"/>
      <c r="AT3224" s="18" t="s">
        <v>203</v>
      </c>
      <c r="AU3224" s="18" t="s">
        <v>210</v>
      </c>
    </row>
    <row r="3225" s="2" customFormat="1" ht="24.15" customHeight="1">
      <c r="A3225" s="39"/>
      <c r="B3225" s="40"/>
      <c r="C3225" s="220" t="s">
        <v>2485</v>
      </c>
      <c r="D3225" s="220" t="s">
        <v>198</v>
      </c>
      <c r="E3225" s="221" t="s">
        <v>3844</v>
      </c>
      <c r="F3225" s="222" t="s">
        <v>3845</v>
      </c>
      <c r="G3225" s="223" t="s">
        <v>256</v>
      </c>
      <c r="H3225" s="224">
        <v>220</v>
      </c>
      <c r="I3225" s="225"/>
      <c r="J3225" s="226">
        <f>ROUND(I3225*H3225,2)</f>
        <v>0</v>
      </c>
      <c r="K3225" s="227"/>
      <c r="L3225" s="45"/>
      <c r="M3225" s="228" t="s">
        <v>1</v>
      </c>
      <c r="N3225" s="229" t="s">
        <v>38</v>
      </c>
      <c r="O3225" s="92"/>
      <c r="P3225" s="230">
        <f>O3225*H3225</f>
        <v>0</v>
      </c>
      <c r="Q3225" s="230">
        <v>0</v>
      </c>
      <c r="R3225" s="230">
        <f>Q3225*H3225</f>
        <v>0</v>
      </c>
      <c r="S3225" s="230">
        <v>0</v>
      </c>
      <c r="T3225" s="231">
        <f>S3225*H3225</f>
        <v>0</v>
      </c>
      <c r="U3225" s="39"/>
      <c r="V3225" s="39"/>
      <c r="W3225" s="39"/>
      <c r="X3225" s="39"/>
      <c r="Y3225" s="39"/>
      <c r="Z3225" s="39"/>
      <c r="AA3225" s="39"/>
      <c r="AB3225" s="39"/>
      <c r="AC3225" s="39"/>
      <c r="AD3225" s="39"/>
      <c r="AE3225" s="39"/>
      <c r="AR3225" s="232" t="s">
        <v>231</v>
      </c>
      <c r="AT3225" s="232" t="s">
        <v>198</v>
      </c>
      <c r="AU3225" s="232" t="s">
        <v>210</v>
      </c>
      <c r="AY3225" s="18" t="s">
        <v>196</v>
      </c>
      <c r="BE3225" s="233">
        <f>IF(N3225="základní",J3225,0)</f>
        <v>0</v>
      </c>
      <c r="BF3225" s="233">
        <f>IF(N3225="snížená",J3225,0)</f>
        <v>0</v>
      </c>
      <c r="BG3225" s="233">
        <f>IF(N3225="zákl. přenesená",J3225,0)</f>
        <v>0</v>
      </c>
      <c r="BH3225" s="233">
        <f>IF(N3225="sníž. přenesená",J3225,0)</f>
        <v>0</v>
      </c>
      <c r="BI3225" s="233">
        <f>IF(N3225="nulová",J3225,0)</f>
        <v>0</v>
      </c>
      <c r="BJ3225" s="18" t="s">
        <v>80</v>
      </c>
      <c r="BK3225" s="233">
        <f>ROUND(I3225*H3225,2)</f>
        <v>0</v>
      </c>
      <c r="BL3225" s="18" t="s">
        <v>231</v>
      </c>
      <c r="BM3225" s="232" t="s">
        <v>3846</v>
      </c>
    </row>
    <row r="3226" s="2" customFormat="1">
      <c r="A3226" s="39"/>
      <c r="B3226" s="40"/>
      <c r="C3226" s="41"/>
      <c r="D3226" s="234" t="s">
        <v>203</v>
      </c>
      <c r="E3226" s="41"/>
      <c r="F3226" s="235" t="s">
        <v>3845</v>
      </c>
      <c r="G3226" s="41"/>
      <c r="H3226" s="41"/>
      <c r="I3226" s="236"/>
      <c r="J3226" s="41"/>
      <c r="K3226" s="41"/>
      <c r="L3226" s="45"/>
      <c r="M3226" s="237"/>
      <c r="N3226" s="238"/>
      <c r="O3226" s="92"/>
      <c r="P3226" s="92"/>
      <c r="Q3226" s="92"/>
      <c r="R3226" s="92"/>
      <c r="S3226" s="92"/>
      <c r="T3226" s="93"/>
      <c r="U3226" s="39"/>
      <c r="V3226" s="39"/>
      <c r="W3226" s="39"/>
      <c r="X3226" s="39"/>
      <c r="Y3226" s="39"/>
      <c r="Z3226" s="39"/>
      <c r="AA3226" s="39"/>
      <c r="AB3226" s="39"/>
      <c r="AC3226" s="39"/>
      <c r="AD3226" s="39"/>
      <c r="AE3226" s="39"/>
      <c r="AT3226" s="18" t="s">
        <v>203</v>
      </c>
      <c r="AU3226" s="18" t="s">
        <v>210</v>
      </c>
    </row>
    <row r="3227" s="2" customFormat="1" ht="33" customHeight="1">
      <c r="A3227" s="39"/>
      <c r="B3227" s="40"/>
      <c r="C3227" s="220" t="s">
        <v>3847</v>
      </c>
      <c r="D3227" s="220" t="s">
        <v>198</v>
      </c>
      <c r="E3227" s="221" t="s">
        <v>3848</v>
      </c>
      <c r="F3227" s="222" t="s">
        <v>3849</v>
      </c>
      <c r="G3227" s="223" t="s">
        <v>256</v>
      </c>
      <c r="H3227" s="224">
        <v>10205</v>
      </c>
      <c r="I3227" s="225"/>
      <c r="J3227" s="226">
        <f>ROUND(I3227*H3227,2)</f>
        <v>0</v>
      </c>
      <c r="K3227" s="227"/>
      <c r="L3227" s="45"/>
      <c r="M3227" s="228" t="s">
        <v>1</v>
      </c>
      <c r="N3227" s="229" t="s">
        <v>38</v>
      </c>
      <c r="O3227" s="92"/>
      <c r="P3227" s="230">
        <f>O3227*H3227</f>
        <v>0</v>
      </c>
      <c r="Q3227" s="230">
        <v>0</v>
      </c>
      <c r="R3227" s="230">
        <f>Q3227*H3227</f>
        <v>0</v>
      </c>
      <c r="S3227" s="230">
        <v>0</v>
      </c>
      <c r="T3227" s="231">
        <f>S3227*H3227</f>
        <v>0</v>
      </c>
      <c r="U3227" s="39"/>
      <c r="V3227" s="39"/>
      <c r="W3227" s="39"/>
      <c r="X3227" s="39"/>
      <c r="Y3227" s="39"/>
      <c r="Z3227" s="39"/>
      <c r="AA3227" s="39"/>
      <c r="AB3227" s="39"/>
      <c r="AC3227" s="39"/>
      <c r="AD3227" s="39"/>
      <c r="AE3227" s="39"/>
      <c r="AR3227" s="232" t="s">
        <v>231</v>
      </c>
      <c r="AT3227" s="232" t="s">
        <v>198</v>
      </c>
      <c r="AU3227" s="232" t="s">
        <v>210</v>
      </c>
      <c r="AY3227" s="18" t="s">
        <v>196</v>
      </c>
      <c r="BE3227" s="233">
        <f>IF(N3227="základní",J3227,0)</f>
        <v>0</v>
      </c>
      <c r="BF3227" s="233">
        <f>IF(N3227="snížená",J3227,0)</f>
        <v>0</v>
      </c>
      <c r="BG3227" s="233">
        <f>IF(N3227="zákl. přenesená",J3227,0)</f>
        <v>0</v>
      </c>
      <c r="BH3227" s="233">
        <f>IF(N3227="sníž. přenesená",J3227,0)</f>
        <v>0</v>
      </c>
      <c r="BI3227" s="233">
        <f>IF(N3227="nulová",J3227,0)</f>
        <v>0</v>
      </c>
      <c r="BJ3227" s="18" t="s">
        <v>80</v>
      </c>
      <c r="BK3227" s="233">
        <f>ROUND(I3227*H3227,2)</f>
        <v>0</v>
      </c>
      <c r="BL3227" s="18" t="s">
        <v>231</v>
      </c>
      <c r="BM3227" s="232" t="s">
        <v>3850</v>
      </c>
    </row>
    <row r="3228" s="2" customFormat="1">
      <c r="A3228" s="39"/>
      <c r="B3228" s="40"/>
      <c r="C3228" s="41"/>
      <c r="D3228" s="234" t="s">
        <v>203</v>
      </c>
      <c r="E3228" s="41"/>
      <c r="F3228" s="235" t="s">
        <v>3849</v>
      </c>
      <c r="G3228" s="41"/>
      <c r="H3228" s="41"/>
      <c r="I3228" s="236"/>
      <c r="J3228" s="41"/>
      <c r="K3228" s="41"/>
      <c r="L3228" s="45"/>
      <c r="M3228" s="237"/>
      <c r="N3228" s="238"/>
      <c r="O3228" s="92"/>
      <c r="P3228" s="92"/>
      <c r="Q3228" s="92"/>
      <c r="R3228" s="92"/>
      <c r="S3228" s="92"/>
      <c r="T3228" s="93"/>
      <c r="U3228" s="39"/>
      <c r="V3228" s="39"/>
      <c r="W3228" s="39"/>
      <c r="X3228" s="39"/>
      <c r="Y3228" s="39"/>
      <c r="Z3228" s="39"/>
      <c r="AA3228" s="39"/>
      <c r="AB3228" s="39"/>
      <c r="AC3228" s="39"/>
      <c r="AD3228" s="39"/>
      <c r="AE3228" s="39"/>
      <c r="AT3228" s="18" t="s">
        <v>203</v>
      </c>
      <c r="AU3228" s="18" t="s">
        <v>210</v>
      </c>
    </row>
    <row r="3229" s="2" customFormat="1" ht="24.15" customHeight="1">
      <c r="A3229" s="39"/>
      <c r="B3229" s="40"/>
      <c r="C3229" s="220" t="s">
        <v>2489</v>
      </c>
      <c r="D3229" s="220" t="s">
        <v>198</v>
      </c>
      <c r="E3229" s="221" t="s">
        <v>3851</v>
      </c>
      <c r="F3229" s="222" t="s">
        <v>3852</v>
      </c>
      <c r="G3229" s="223" t="s">
        <v>256</v>
      </c>
      <c r="H3229" s="224">
        <v>2040</v>
      </c>
      <c r="I3229" s="225"/>
      <c r="J3229" s="226">
        <f>ROUND(I3229*H3229,2)</f>
        <v>0</v>
      </c>
      <c r="K3229" s="227"/>
      <c r="L3229" s="45"/>
      <c r="M3229" s="228" t="s">
        <v>1</v>
      </c>
      <c r="N3229" s="229" t="s">
        <v>38</v>
      </c>
      <c r="O3229" s="92"/>
      <c r="P3229" s="230">
        <f>O3229*H3229</f>
        <v>0</v>
      </c>
      <c r="Q3229" s="230">
        <v>0</v>
      </c>
      <c r="R3229" s="230">
        <f>Q3229*H3229</f>
        <v>0</v>
      </c>
      <c r="S3229" s="230">
        <v>0</v>
      </c>
      <c r="T3229" s="231">
        <f>S3229*H3229</f>
        <v>0</v>
      </c>
      <c r="U3229" s="39"/>
      <c r="V3229" s="39"/>
      <c r="W3229" s="39"/>
      <c r="X3229" s="39"/>
      <c r="Y3229" s="39"/>
      <c r="Z3229" s="39"/>
      <c r="AA3229" s="39"/>
      <c r="AB3229" s="39"/>
      <c r="AC3229" s="39"/>
      <c r="AD3229" s="39"/>
      <c r="AE3229" s="39"/>
      <c r="AR3229" s="232" t="s">
        <v>231</v>
      </c>
      <c r="AT3229" s="232" t="s">
        <v>198</v>
      </c>
      <c r="AU3229" s="232" t="s">
        <v>210</v>
      </c>
      <c r="AY3229" s="18" t="s">
        <v>196</v>
      </c>
      <c r="BE3229" s="233">
        <f>IF(N3229="základní",J3229,0)</f>
        <v>0</v>
      </c>
      <c r="BF3229" s="233">
        <f>IF(N3229="snížená",J3229,0)</f>
        <v>0</v>
      </c>
      <c r="BG3229" s="233">
        <f>IF(N3229="zákl. přenesená",J3229,0)</f>
        <v>0</v>
      </c>
      <c r="BH3229" s="233">
        <f>IF(N3229="sníž. přenesená",J3229,0)</f>
        <v>0</v>
      </c>
      <c r="BI3229" s="233">
        <f>IF(N3229="nulová",J3229,0)</f>
        <v>0</v>
      </c>
      <c r="BJ3229" s="18" t="s">
        <v>80</v>
      </c>
      <c r="BK3229" s="233">
        <f>ROUND(I3229*H3229,2)</f>
        <v>0</v>
      </c>
      <c r="BL3229" s="18" t="s">
        <v>231</v>
      </c>
      <c r="BM3229" s="232" t="s">
        <v>3853</v>
      </c>
    </row>
    <row r="3230" s="2" customFormat="1">
      <c r="A3230" s="39"/>
      <c r="B3230" s="40"/>
      <c r="C3230" s="41"/>
      <c r="D3230" s="234" t="s">
        <v>203</v>
      </c>
      <c r="E3230" s="41"/>
      <c r="F3230" s="235" t="s">
        <v>3852</v>
      </c>
      <c r="G3230" s="41"/>
      <c r="H3230" s="41"/>
      <c r="I3230" s="236"/>
      <c r="J3230" s="41"/>
      <c r="K3230" s="41"/>
      <c r="L3230" s="45"/>
      <c r="M3230" s="237"/>
      <c r="N3230" s="238"/>
      <c r="O3230" s="92"/>
      <c r="P3230" s="92"/>
      <c r="Q3230" s="92"/>
      <c r="R3230" s="92"/>
      <c r="S3230" s="92"/>
      <c r="T3230" s="93"/>
      <c r="U3230" s="39"/>
      <c r="V3230" s="39"/>
      <c r="W3230" s="39"/>
      <c r="X3230" s="39"/>
      <c r="Y3230" s="39"/>
      <c r="Z3230" s="39"/>
      <c r="AA3230" s="39"/>
      <c r="AB3230" s="39"/>
      <c r="AC3230" s="39"/>
      <c r="AD3230" s="39"/>
      <c r="AE3230" s="39"/>
      <c r="AT3230" s="18" t="s">
        <v>203</v>
      </c>
      <c r="AU3230" s="18" t="s">
        <v>210</v>
      </c>
    </row>
    <row r="3231" s="2" customFormat="1" ht="16.5" customHeight="1">
      <c r="A3231" s="39"/>
      <c r="B3231" s="40"/>
      <c r="C3231" s="220" t="s">
        <v>3854</v>
      </c>
      <c r="D3231" s="220" t="s">
        <v>198</v>
      </c>
      <c r="E3231" s="221" t="s">
        <v>3855</v>
      </c>
      <c r="F3231" s="222" t="s">
        <v>3856</v>
      </c>
      <c r="G3231" s="223" t="s">
        <v>643</v>
      </c>
      <c r="H3231" s="224">
        <v>4</v>
      </c>
      <c r="I3231" s="225"/>
      <c r="J3231" s="226">
        <f>ROUND(I3231*H3231,2)</f>
        <v>0</v>
      </c>
      <c r="K3231" s="227"/>
      <c r="L3231" s="45"/>
      <c r="M3231" s="228" t="s">
        <v>1</v>
      </c>
      <c r="N3231" s="229" t="s">
        <v>38</v>
      </c>
      <c r="O3231" s="92"/>
      <c r="P3231" s="230">
        <f>O3231*H3231</f>
        <v>0</v>
      </c>
      <c r="Q3231" s="230">
        <v>0</v>
      </c>
      <c r="R3231" s="230">
        <f>Q3231*H3231</f>
        <v>0</v>
      </c>
      <c r="S3231" s="230">
        <v>0</v>
      </c>
      <c r="T3231" s="231">
        <f>S3231*H3231</f>
        <v>0</v>
      </c>
      <c r="U3231" s="39"/>
      <c r="V3231" s="39"/>
      <c r="W3231" s="39"/>
      <c r="X3231" s="39"/>
      <c r="Y3231" s="39"/>
      <c r="Z3231" s="39"/>
      <c r="AA3231" s="39"/>
      <c r="AB3231" s="39"/>
      <c r="AC3231" s="39"/>
      <c r="AD3231" s="39"/>
      <c r="AE3231" s="39"/>
      <c r="AR3231" s="232" t="s">
        <v>231</v>
      </c>
      <c r="AT3231" s="232" t="s">
        <v>198</v>
      </c>
      <c r="AU3231" s="232" t="s">
        <v>210</v>
      </c>
      <c r="AY3231" s="18" t="s">
        <v>196</v>
      </c>
      <c r="BE3231" s="233">
        <f>IF(N3231="základní",J3231,0)</f>
        <v>0</v>
      </c>
      <c r="BF3231" s="233">
        <f>IF(N3231="snížená",J3231,0)</f>
        <v>0</v>
      </c>
      <c r="BG3231" s="233">
        <f>IF(N3231="zákl. přenesená",J3231,0)</f>
        <v>0</v>
      </c>
      <c r="BH3231" s="233">
        <f>IF(N3231="sníž. přenesená",J3231,0)</f>
        <v>0</v>
      </c>
      <c r="BI3231" s="233">
        <f>IF(N3231="nulová",J3231,0)</f>
        <v>0</v>
      </c>
      <c r="BJ3231" s="18" t="s">
        <v>80</v>
      </c>
      <c r="BK3231" s="233">
        <f>ROUND(I3231*H3231,2)</f>
        <v>0</v>
      </c>
      <c r="BL3231" s="18" t="s">
        <v>231</v>
      </c>
      <c r="BM3231" s="232" t="s">
        <v>3857</v>
      </c>
    </row>
    <row r="3232" s="2" customFormat="1">
      <c r="A3232" s="39"/>
      <c r="B3232" s="40"/>
      <c r="C3232" s="41"/>
      <c r="D3232" s="234" t="s">
        <v>203</v>
      </c>
      <c r="E3232" s="41"/>
      <c r="F3232" s="235" t="s">
        <v>3856</v>
      </c>
      <c r="G3232" s="41"/>
      <c r="H3232" s="41"/>
      <c r="I3232" s="236"/>
      <c r="J3232" s="41"/>
      <c r="K3232" s="41"/>
      <c r="L3232" s="45"/>
      <c r="M3232" s="237"/>
      <c r="N3232" s="238"/>
      <c r="O3232" s="92"/>
      <c r="P3232" s="92"/>
      <c r="Q3232" s="92"/>
      <c r="R3232" s="92"/>
      <c r="S3232" s="92"/>
      <c r="T3232" s="93"/>
      <c r="U3232" s="39"/>
      <c r="V3232" s="39"/>
      <c r="W3232" s="39"/>
      <c r="X3232" s="39"/>
      <c r="Y3232" s="39"/>
      <c r="Z3232" s="39"/>
      <c r="AA3232" s="39"/>
      <c r="AB3232" s="39"/>
      <c r="AC3232" s="39"/>
      <c r="AD3232" s="39"/>
      <c r="AE3232" s="39"/>
      <c r="AT3232" s="18" t="s">
        <v>203</v>
      </c>
      <c r="AU3232" s="18" t="s">
        <v>210</v>
      </c>
    </row>
    <row r="3233" s="2" customFormat="1" ht="16.5" customHeight="1">
      <c r="A3233" s="39"/>
      <c r="B3233" s="40"/>
      <c r="C3233" s="220" t="s">
        <v>2494</v>
      </c>
      <c r="D3233" s="220" t="s">
        <v>198</v>
      </c>
      <c r="E3233" s="221" t="s">
        <v>3858</v>
      </c>
      <c r="F3233" s="222" t="s">
        <v>3859</v>
      </c>
      <c r="G3233" s="223" t="s">
        <v>643</v>
      </c>
      <c r="H3233" s="224">
        <v>74</v>
      </c>
      <c r="I3233" s="225"/>
      <c r="J3233" s="226">
        <f>ROUND(I3233*H3233,2)</f>
        <v>0</v>
      </c>
      <c r="K3233" s="227"/>
      <c r="L3233" s="45"/>
      <c r="M3233" s="228" t="s">
        <v>1</v>
      </c>
      <c r="N3233" s="229" t="s">
        <v>38</v>
      </c>
      <c r="O3233" s="92"/>
      <c r="P3233" s="230">
        <f>O3233*H3233</f>
        <v>0</v>
      </c>
      <c r="Q3233" s="230">
        <v>0</v>
      </c>
      <c r="R3233" s="230">
        <f>Q3233*H3233</f>
        <v>0</v>
      </c>
      <c r="S3233" s="230">
        <v>0</v>
      </c>
      <c r="T3233" s="231">
        <f>S3233*H3233</f>
        <v>0</v>
      </c>
      <c r="U3233" s="39"/>
      <c r="V3233" s="39"/>
      <c r="W3233" s="39"/>
      <c r="X3233" s="39"/>
      <c r="Y3233" s="39"/>
      <c r="Z3233" s="39"/>
      <c r="AA3233" s="39"/>
      <c r="AB3233" s="39"/>
      <c r="AC3233" s="39"/>
      <c r="AD3233" s="39"/>
      <c r="AE3233" s="39"/>
      <c r="AR3233" s="232" t="s">
        <v>231</v>
      </c>
      <c r="AT3233" s="232" t="s">
        <v>198</v>
      </c>
      <c r="AU3233" s="232" t="s">
        <v>210</v>
      </c>
      <c r="AY3233" s="18" t="s">
        <v>196</v>
      </c>
      <c r="BE3233" s="233">
        <f>IF(N3233="základní",J3233,0)</f>
        <v>0</v>
      </c>
      <c r="BF3233" s="233">
        <f>IF(N3233="snížená",J3233,0)</f>
        <v>0</v>
      </c>
      <c r="BG3233" s="233">
        <f>IF(N3233="zákl. přenesená",J3233,0)</f>
        <v>0</v>
      </c>
      <c r="BH3233" s="233">
        <f>IF(N3233="sníž. přenesená",J3233,0)</f>
        <v>0</v>
      </c>
      <c r="BI3233" s="233">
        <f>IF(N3233="nulová",J3233,0)</f>
        <v>0</v>
      </c>
      <c r="BJ3233" s="18" t="s">
        <v>80</v>
      </c>
      <c r="BK3233" s="233">
        <f>ROUND(I3233*H3233,2)</f>
        <v>0</v>
      </c>
      <c r="BL3233" s="18" t="s">
        <v>231</v>
      </c>
      <c r="BM3233" s="232" t="s">
        <v>3860</v>
      </c>
    </row>
    <row r="3234" s="2" customFormat="1">
      <c r="A3234" s="39"/>
      <c r="B3234" s="40"/>
      <c r="C3234" s="41"/>
      <c r="D3234" s="234" t="s">
        <v>203</v>
      </c>
      <c r="E3234" s="41"/>
      <c r="F3234" s="235" t="s">
        <v>3859</v>
      </c>
      <c r="G3234" s="41"/>
      <c r="H3234" s="41"/>
      <c r="I3234" s="236"/>
      <c r="J3234" s="41"/>
      <c r="K3234" s="41"/>
      <c r="L3234" s="45"/>
      <c r="M3234" s="237"/>
      <c r="N3234" s="238"/>
      <c r="O3234" s="92"/>
      <c r="P3234" s="92"/>
      <c r="Q3234" s="92"/>
      <c r="R3234" s="92"/>
      <c r="S3234" s="92"/>
      <c r="T3234" s="93"/>
      <c r="U3234" s="39"/>
      <c r="V3234" s="39"/>
      <c r="W3234" s="39"/>
      <c r="X3234" s="39"/>
      <c r="Y3234" s="39"/>
      <c r="Z3234" s="39"/>
      <c r="AA3234" s="39"/>
      <c r="AB3234" s="39"/>
      <c r="AC3234" s="39"/>
      <c r="AD3234" s="39"/>
      <c r="AE3234" s="39"/>
      <c r="AT3234" s="18" t="s">
        <v>203</v>
      </c>
      <c r="AU3234" s="18" t="s">
        <v>210</v>
      </c>
    </row>
    <row r="3235" s="2" customFormat="1" ht="33" customHeight="1">
      <c r="A3235" s="39"/>
      <c r="B3235" s="40"/>
      <c r="C3235" s="220" t="s">
        <v>3861</v>
      </c>
      <c r="D3235" s="220" t="s">
        <v>198</v>
      </c>
      <c r="E3235" s="221" t="s">
        <v>3862</v>
      </c>
      <c r="F3235" s="222" t="s">
        <v>3863</v>
      </c>
      <c r="G3235" s="223" t="s">
        <v>256</v>
      </c>
      <c r="H3235" s="224">
        <v>121</v>
      </c>
      <c r="I3235" s="225"/>
      <c r="J3235" s="226">
        <f>ROUND(I3235*H3235,2)</f>
        <v>0</v>
      </c>
      <c r="K3235" s="227"/>
      <c r="L3235" s="45"/>
      <c r="M3235" s="228" t="s">
        <v>1</v>
      </c>
      <c r="N3235" s="229" t="s">
        <v>38</v>
      </c>
      <c r="O3235" s="92"/>
      <c r="P3235" s="230">
        <f>O3235*H3235</f>
        <v>0</v>
      </c>
      <c r="Q3235" s="230">
        <v>0</v>
      </c>
      <c r="R3235" s="230">
        <f>Q3235*H3235</f>
        <v>0</v>
      </c>
      <c r="S3235" s="230">
        <v>0</v>
      </c>
      <c r="T3235" s="231">
        <f>S3235*H3235</f>
        <v>0</v>
      </c>
      <c r="U3235" s="39"/>
      <c r="V3235" s="39"/>
      <c r="W3235" s="39"/>
      <c r="X3235" s="39"/>
      <c r="Y3235" s="39"/>
      <c r="Z3235" s="39"/>
      <c r="AA3235" s="39"/>
      <c r="AB3235" s="39"/>
      <c r="AC3235" s="39"/>
      <c r="AD3235" s="39"/>
      <c r="AE3235" s="39"/>
      <c r="AR3235" s="232" t="s">
        <v>231</v>
      </c>
      <c r="AT3235" s="232" t="s">
        <v>198</v>
      </c>
      <c r="AU3235" s="232" t="s">
        <v>210</v>
      </c>
      <c r="AY3235" s="18" t="s">
        <v>196</v>
      </c>
      <c r="BE3235" s="233">
        <f>IF(N3235="základní",J3235,0)</f>
        <v>0</v>
      </c>
      <c r="BF3235" s="233">
        <f>IF(N3235="snížená",J3235,0)</f>
        <v>0</v>
      </c>
      <c r="BG3235" s="233">
        <f>IF(N3235="zákl. přenesená",J3235,0)</f>
        <v>0</v>
      </c>
      <c r="BH3235" s="233">
        <f>IF(N3235="sníž. přenesená",J3235,0)</f>
        <v>0</v>
      </c>
      <c r="BI3235" s="233">
        <f>IF(N3235="nulová",J3235,0)</f>
        <v>0</v>
      </c>
      <c r="BJ3235" s="18" t="s">
        <v>80</v>
      </c>
      <c r="BK3235" s="233">
        <f>ROUND(I3235*H3235,2)</f>
        <v>0</v>
      </c>
      <c r="BL3235" s="18" t="s">
        <v>231</v>
      </c>
      <c r="BM3235" s="232" t="s">
        <v>3864</v>
      </c>
    </row>
    <row r="3236" s="2" customFormat="1">
      <c r="A3236" s="39"/>
      <c r="B3236" s="40"/>
      <c r="C3236" s="41"/>
      <c r="D3236" s="234" t="s">
        <v>203</v>
      </c>
      <c r="E3236" s="41"/>
      <c r="F3236" s="235" t="s">
        <v>3863</v>
      </c>
      <c r="G3236" s="41"/>
      <c r="H3236" s="41"/>
      <c r="I3236" s="236"/>
      <c r="J3236" s="41"/>
      <c r="K3236" s="41"/>
      <c r="L3236" s="45"/>
      <c r="M3236" s="237"/>
      <c r="N3236" s="238"/>
      <c r="O3236" s="92"/>
      <c r="P3236" s="92"/>
      <c r="Q3236" s="92"/>
      <c r="R3236" s="92"/>
      <c r="S3236" s="92"/>
      <c r="T3236" s="93"/>
      <c r="U3236" s="39"/>
      <c r="V3236" s="39"/>
      <c r="W3236" s="39"/>
      <c r="X3236" s="39"/>
      <c r="Y3236" s="39"/>
      <c r="Z3236" s="39"/>
      <c r="AA3236" s="39"/>
      <c r="AB3236" s="39"/>
      <c r="AC3236" s="39"/>
      <c r="AD3236" s="39"/>
      <c r="AE3236" s="39"/>
      <c r="AT3236" s="18" t="s">
        <v>203</v>
      </c>
      <c r="AU3236" s="18" t="s">
        <v>210</v>
      </c>
    </row>
    <row r="3237" s="2" customFormat="1" ht="33" customHeight="1">
      <c r="A3237" s="39"/>
      <c r="B3237" s="40"/>
      <c r="C3237" s="220" t="s">
        <v>2498</v>
      </c>
      <c r="D3237" s="220" t="s">
        <v>198</v>
      </c>
      <c r="E3237" s="221" t="s">
        <v>3865</v>
      </c>
      <c r="F3237" s="222" t="s">
        <v>3866</v>
      </c>
      <c r="G3237" s="223" t="s">
        <v>256</v>
      </c>
      <c r="H3237" s="224">
        <v>25</v>
      </c>
      <c r="I3237" s="225"/>
      <c r="J3237" s="226">
        <f>ROUND(I3237*H3237,2)</f>
        <v>0</v>
      </c>
      <c r="K3237" s="227"/>
      <c r="L3237" s="45"/>
      <c r="M3237" s="228" t="s">
        <v>1</v>
      </c>
      <c r="N3237" s="229" t="s">
        <v>38</v>
      </c>
      <c r="O3237" s="92"/>
      <c r="P3237" s="230">
        <f>O3237*H3237</f>
        <v>0</v>
      </c>
      <c r="Q3237" s="230">
        <v>0</v>
      </c>
      <c r="R3237" s="230">
        <f>Q3237*H3237</f>
        <v>0</v>
      </c>
      <c r="S3237" s="230">
        <v>0</v>
      </c>
      <c r="T3237" s="231">
        <f>S3237*H3237</f>
        <v>0</v>
      </c>
      <c r="U3237" s="39"/>
      <c r="V3237" s="39"/>
      <c r="W3237" s="39"/>
      <c r="X3237" s="39"/>
      <c r="Y3237" s="39"/>
      <c r="Z3237" s="39"/>
      <c r="AA3237" s="39"/>
      <c r="AB3237" s="39"/>
      <c r="AC3237" s="39"/>
      <c r="AD3237" s="39"/>
      <c r="AE3237" s="39"/>
      <c r="AR3237" s="232" t="s">
        <v>231</v>
      </c>
      <c r="AT3237" s="232" t="s">
        <v>198</v>
      </c>
      <c r="AU3237" s="232" t="s">
        <v>210</v>
      </c>
      <c r="AY3237" s="18" t="s">
        <v>196</v>
      </c>
      <c r="BE3237" s="233">
        <f>IF(N3237="základní",J3237,0)</f>
        <v>0</v>
      </c>
      <c r="BF3237" s="233">
        <f>IF(N3237="snížená",J3237,0)</f>
        <v>0</v>
      </c>
      <c r="BG3237" s="233">
        <f>IF(N3237="zákl. přenesená",J3237,0)</f>
        <v>0</v>
      </c>
      <c r="BH3237" s="233">
        <f>IF(N3237="sníž. přenesená",J3237,0)</f>
        <v>0</v>
      </c>
      <c r="BI3237" s="233">
        <f>IF(N3237="nulová",J3237,0)</f>
        <v>0</v>
      </c>
      <c r="BJ3237" s="18" t="s">
        <v>80</v>
      </c>
      <c r="BK3237" s="233">
        <f>ROUND(I3237*H3237,2)</f>
        <v>0</v>
      </c>
      <c r="BL3237" s="18" t="s">
        <v>231</v>
      </c>
      <c r="BM3237" s="232" t="s">
        <v>3867</v>
      </c>
    </row>
    <row r="3238" s="2" customFormat="1">
      <c r="A3238" s="39"/>
      <c r="B3238" s="40"/>
      <c r="C3238" s="41"/>
      <c r="D3238" s="234" t="s">
        <v>203</v>
      </c>
      <c r="E3238" s="41"/>
      <c r="F3238" s="235" t="s">
        <v>3866</v>
      </c>
      <c r="G3238" s="41"/>
      <c r="H3238" s="41"/>
      <c r="I3238" s="236"/>
      <c r="J3238" s="41"/>
      <c r="K3238" s="41"/>
      <c r="L3238" s="45"/>
      <c r="M3238" s="237"/>
      <c r="N3238" s="238"/>
      <c r="O3238" s="92"/>
      <c r="P3238" s="92"/>
      <c r="Q3238" s="92"/>
      <c r="R3238" s="92"/>
      <c r="S3238" s="92"/>
      <c r="T3238" s="93"/>
      <c r="U3238" s="39"/>
      <c r="V3238" s="39"/>
      <c r="W3238" s="39"/>
      <c r="X3238" s="39"/>
      <c r="Y3238" s="39"/>
      <c r="Z3238" s="39"/>
      <c r="AA3238" s="39"/>
      <c r="AB3238" s="39"/>
      <c r="AC3238" s="39"/>
      <c r="AD3238" s="39"/>
      <c r="AE3238" s="39"/>
      <c r="AT3238" s="18" t="s">
        <v>203</v>
      </c>
      <c r="AU3238" s="18" t="s">
        <v>210</v>
      </c>
    </row>
    <row r="3239" s="2" customFormat="1" ht="33" customHeight="1">
      <c r="A3239" s="39"/>
      <c r="B3239" s="40"/>
      <c r="C3239" s="220" t="s">
        <v>3868</v>
      </c>
      <c r="D3239" s="220" t="s">
        <v>198</v>
      </c>
      <c r="E3239" s="221" t="s">
        <v>3869</v>
      </c>
      <c r="F3239" s="222" t="s">
        <v>3870</v>
      </c>
      <c r="G3239" s="223" t="s">
        <v>256</v>
      </c>
      <c r="H3239" s="224">
        <v>23</v>
      </c>
      <c r="I3239" s="225"/>
      <c r="J3239" s="226">
        <f>ROUND(I3239*H3239,2)</f>
        <v>0</v>
      </c>
      <c r="K3239" s="227"/>
      <c r="L3239" s="45"/>
      <c r="M3239" s="228" t="s">
        <v>1</v>
      </c>
      <c r="N3239" s="229" t="s">
        <v>38</v>
      </c>
      <c r="O3239" s="92"/>
      <c r="P3239" s="230">
        <f>O3239*H3239</f>
        <v>0</v>
      </c>
      <c r="Q3239" s="230">
        <v>0</v>
      </c>
      <c r="R3239" s="230">
        <f>Q3239*H3239</f>
        <v>0</v>
      </c>
      <c r="S3239" s="230">
        <v>0</v>
      </c>
      <c r="T3239" s="231">
        <f>S3239*H3239</f>
        <v>0</v>
      </c>
      <c r="U3239" s="39"/>
      <c r="V3239" s="39"/>
      <c r="W3239" s="39"/>
      <c r="X3239" s="39"/>
      <c r="Y3239" s="39"/>
      <c r="Z3239" s="39"/>
      <c r="AA3239" s="39"/>
      <c r="AB3239" s="39"/>
      <c r="AC3239" s="39"/>
      <c r="AD3239" s="39"/>
      <c r="AE3239" s="39"/>
      <c r="AR3239" s="232" t="s">
        <v>231</v>
      </c>
      <c r="AT3239" s="232" t="s">
        <v>198</v>
      </c>
      <c r="AU3239" s="232" t="s">
        <v>210</v>
      </c>
      <c r="AY3239" s="18" t="s">
        <v>196</v>
      </c>
      <c r="BE3239" s="233">
        <f>IF(N3239="základní",J3239,0)</f>
        <v>0</v>
      </c>
      <c r="BF3239" s="233">
        <f>IF(N3239="snížená",J3239,0)</f>
        <v>0</v>
      </c>
      <c r="BG3239" s="233">
        <f>IF(N3239="zákl. přenesená",J3239,0)</f>
        <v>0</v>
      </c>
      <c r="BH3239" s="233">
        <f>IF(N3239="sníž. přenesená",J3239,0)</f>
        <v>0</v>
      </c>
      <c r="BI3239" s="233">
        <f>IF(N3239="nulová",J3239,0)</f>
        <v>0</v>
      </c>
      <c r="BJ3239" s="18" t="s">
        <v>80</v>
      </c>
      <c r="BK3239" s="233">
        <f>ROUND(I3239*H3239,2)</f>
        <v>0</v>
      </c>
      <c r="BL3239" s="18" t="s">
        <v>231</v>
      </c>
      <c r="BM3239" s="232" t="s">
        <v>3871</v>
      </c>
    </row>
    <row r="3240" s="2" customFormat="1">
      <c r="A3240" s="39"/>
      <c r="B3240" s="40"/>
      <c r="C3240" s="41"/>
      <c r="D3240" s="234" t="s">
        <v>203</v>
      </c>
      <c r="E3240" s="41"/>
      <c r="F3240" s="235" t="s">
        <v>3870</v>
      </c>
      <c r="G3240" s="41"/>
      <c r="H3240" s="41"/>
      <c r="I3240" s="236"/>
      <c r="J3240" s="41"/>
      <c r="K3240" s="41"/>
      <c r="L3240" s="45"/>
      <c r="M3240" s="237"/>
      <c r="N3240" s="238"/>
      <c r="O3240" s="92"/>
      <c r="P3240" s="92"/>
      <c r="Q3240" s="92"/>
      <c r="R3240" s="92"/>
      <c r="S3240" s="92"/>
      <c r="T3240" s="93"/>
      <c r="U3240" s="39"/>
      <c r="V3240" s="39"/>
      <c r="W3240" s="39"/>
      <c r="X3240" s="39"/>
      <c r="Y3240" s="39"/>
      <c r="Z3240" s="39"/>
      <c r="AA3240" s="39"/>
      <c r="AB3240" s="39"/>
      <c r="AC3240" s="39"/>
      <c r="AD3240" s="39"/>
      <c r="AE3240" s="39"/>
      <c r="AT3240" s="18" t="s">
        <v>203</v>
      </c>
      <c r="AU3240" s="18" t="s">
        <v>210</v>
      </c>
    </row>
    <row r="3241" s="2" customFormat="1" ht="33" customHeight="1">
      <c r="A3241" s="39"/>
      <c r="B3241" s="40"/>
      <c r="C3241" s="220" t="s">
        <v>2500</v>
      </c>
      <c r="D3241" s="220" t="s">
        <v>198</v>
      </c>
      <c r="E3241" s="221" t="s">
        <v>3872</v>
      </c>
      <c r="F3241" s="222" t="s">
        <v>3873</v>
      </c>
      <c r="G3241" s="223" t="s">
        <v>256</v>
      </c>
      <c r="H3241" s="224">
        <v>14</v>
      </c>
      <c r="I3241" s="225"/>
      <c r="J3241" s="226">
        <f>ROUND(I3241*H3241,2)</f>
        <v>0</v>
      </c>
      <c r="K3241" s="227"/>
      <c r="L3241" s="45"/>
      <c r="M3241" s="228" t="s">
        <v>1</v>
      </c>
      <c r="N3241" s="229" t="s">
        <v>38</v>
      </c>
      <c r="O3241" s="92"/>
      <c r="P3241" s="230">
        <f>O3241*H3241</f>
        <v>0</v>
      </c>
      <c r="Q3241" s="230">
        <v>0</v>
      </c>
      <c r="R3241" s="230">
        <f>Q3241*H3241</f>
        <v>0</v>
      </c>
      <c r="S3241" s="230">
        <v>0</v>
      </c>
      <c r="T3241" s="231">
        <f>S3241*H3241</f>
        <v>0</v>
      </c>
      <c r="U3241" s="39"/>
      <c r="V3241" s="39"/>
      <c r="W3241" s="39"/>
      <c r="X3241" s="39"/>
      <c r="Y3241" s="39"/>
      <c r="Z3241" s="39"/>
      <c r="AA3241" s="39"/>
      <c r="AB3241" s="39"/>
      <c r="AC3241" s="39"/>
      <c r="AD3241" s="39"/>
      <c r="AE3241" s="39"/>
      <c r="AR3241" s="232" t="s">
        <v>231</v>
      </c>
      <c r="AT3241" s="232" t="s">
        <v>198</v>
      </c>
      <c r="AU3241" s="232" t="s">
        <v>210</v>
      </c>
      <c r="AY3241" s="18" t="s">
        <v>196</v>
      </c>
      <c r="BE3241" s="233">
        <f>IF(N3241="základní",J3241,0)</f>
        <v>0</v>
      </c>
      <c r="BF3241" s="233">
        <f>IF(N3241="snížená",J3241,0)</f>
        <v>0</v>
      </c>
      <c r="BG3241" s="233">
        <f>IF(N3241="zákl. přenesená",J3241,0)</f>
        <v>0</v>
      </c>
      <c r="BH3241" s="233">
        <f>IF(N3241="sníž. přenesená",J3241,0)</f>
        <v>0</v>
      </c>
      <c r="BI3241" s="233">
        <f>IF(N3241="nulová",J3241,0)</f>
        <v>0</v>
      </c>
      <c r="BJ3241" s="18" t="s">
        <v>80</v>
      </c>
      <c r="BK3241" s="233">
        <f>ROUND(I3241*H3241,2)</f>
        <v>0</v>
      </c>
      <c r="BL3241" s="18" t="s">
        <v>231</v>
      </c>
      <c r="BM3241" s="232" t="s">
        <v>3874</v>
      </c>
    </row>
    <row r="3242" s="2" customFormat="1">
      <c r="A3242" s="39"/>
      <c r="B3242" s="40"/>
      <c r="C3242" s="41"/>
      <c r="D3242" s="234" t="s">
        <v>203</v>
      </c>
      <c r="E3242" s="41"/>
      <c r="F3242" s="235" t="s">
        <v>3873</v>
      </c>
      <c r="G3242" s="41"/>
      <c r="H3242" s="41"/>
      <c r="I3242" s="236"/>
      <c r="J3242" s="41"/>
      <c r="K3242" s="41"/>
      <c r="L3242" s="45"/>
      <c r="M3242" s="237"/>
      <c r="N3242" s="238"/>
      <c r="O3242" s="92"/>
      <c r="P3242" s="92"/>
      <c r="Q3242" s="92"/>
      <c r="R3242" s="92"/>
      <c r="S3242" s="92"/>
      <c r="T3242" s="93"/>
      <c r="U3242" s="39"/>
      <c r="V3242" s="39"/>
      <c r="W3242" s="39"/>
      <c r="X3242" s="39"/>
      <c r="Y3242" s="39"/>
      <c r="Z3242" s="39"/>
      <c r="AA3242" s="39"/>
      <c r="AB3242" s="39"/>
      <c r="AC3242" s="39"/>
      <c r="AD3242" s="39"/>
      <c r="AE3242" s="39"/>
      <c r="AT3242" s="18" t="s">
        <v>203</v>
      </c>
      <c r="AU3242" s="18" t="s">
        <v>210</v>
      </c>
    </row>
    <row r="3243" s="2" customFormat="1" ht="33" customHeight="1">
      <c r="A3243" s="39"/>
      <c r="B3243" s="40"/>
      <c r="C3243" s="220" t="s">
        <v>3875</v>
      </c>
      <c r="D3243" s="220" t="s">
        <v>198</v>
      </c>
      <c r="E3243" s="221" t="s">
        <v>3876</v>
      </c>
      <c r="F3243" s="222" t="s">
        <v>3877</v>
      </c>
      <c r="G3243" s="223" t="s">
        <v>256</v>
      </c>
      <c r="H3243" s="224">
        <v>13.5</v>
      </c>
      <c r="I3243" s="225"/>
      <c r="J3243" s="226">
        <f>ROUND(I3243*H3243,2)</f>
        <v>0</v>
      </c>
      <c r="K3243" s="227"/>
      <c r="L3243" s="45"/>
      <c r="M3243" s="228" t="s">
        <v>1</v>
      </c>
      <c r="N3243" s="229" t="s">
        <v>38</v>
      </c>
      <c r="O3243" s="92"/>
      <c r="P3243" s="230">
        <f>O3243*H3243</f>
        <v>0</v>
      </c>
      <c r="Q3243" s="230">
        <v>0</v>
      </c>
      <c r="R3243" s="230">
        <f>Q3243*H3243</f>
        <v>0</v>
      </c>
      <c r="S3243" s="230">
        <v>0</v>
      </c>
      <c r="T3243" s="231">
        <f>S3243*H3243</f>
        <v>0</v>
      </c>
      <c r="U3243" s="39"/>
      <c r="V3243" s="39"/>
      <c r="W3243" s="39"/>
      <c r="X3243" s="39"/>
      <c r="Y3243" s="39"/>
      <c r="Z3243" s="39"/>
      <c r="AA3243" s="39"/>
      <c r="AB3243" s="39"/>
      <c r="AC3243" s="39"/>
      <c r="AD3243" s="39"/>
      <c r="AE3243" s="39"/>
      <c r="AR3243" s="232" t="s">
        <v>231</v>
      </c>
      <c r="AT3243" s="232" t="s">
        <v>198</v>
      </c>
      <c r="AU3243" s="232" t="s">
        <v>210</v>
      </c>
      <c r="AY3243" s="18" t="s">
        <v>196</v>
      </c>
      <c r="BE3243" s="233">
        <f>IF(N3243="základní",J3243,0)</f>
        <v>0</v>
      </c>
      <c r="BF3243" s="233">
        <f>IF(N3243="snížená",J3243,0)</f>
        <v>0</v>
      </c>
      <c r="BG3243" s="233">
        <f>IF(N3243="zákl. přenesená",J3243,0)</f>
        <v>0</v>
      </c>
      <c r="BH3243" s="233">
        <f>IF(N3243="sníž. přenesená",J3243,0)</f>
        <v>0</v>
      </c>
      <c r="BI3243" s="233">
        <f>IF(N3243="nulová",J3243,0)</f>
        <v>0</v>
      </c>
      <c r="BJ3243" s="18" t="s">
        <v>80</v>
      </c>
      <c r="BK3243" s="233">
        <f>ROUND(I3243*H3243,2)</f>
        <v>0</v>
      </c>
      <c r="BL3243" s="18" t="s">
        <v>231</v>
      </c>
      <c r="BM3243" s="232" t="s">
        <v>3878</v>
      </c>
    </row>
    <row r="3244" s="2" customFormat="1">
      <c r="A3244" s="39"/>
      <c r="B3244" s="40"/>
      <c r="C3244" s="41"/>
      <c r="D3244" s="234" t="s">
        <v>203</v>
      </c>
      <c r="E3244" s="41"/>
      <c r="F3244" s="235" t="s">
        <v>3877</v>
      </c>
      <c r="G3244" s="41"/>
      <c r="H3244" s="41"/>
      <c r="I3244" s="236"/>
      <c r="J3244" s="41"/>
      <c r="K3244" s="41"/>
      <c r="L3244" s="45"/>
      <c r="M3244" s="237"/>
      <c r="N3244" s="238"/>
      <c r="O3244" s="92"/>
      <c r="P3244" s="92"/>
      <c r="Q3244" s="92"/>
      <c r="R3244" s="92"/>
      <c r="S3244" s="92"/>
      <c r="T3244" s="93"/>
      <c r="U3244" s="39"/>
      <c r="V3244" s="39"/>
      <c r="W3244" s="39"/>
      <c r="X3244" s="39"/>
      <c r="Y3244" s="39"/>
      <c r="Z3244" s="39"/>
      <c r="AA3244" s="39"/>
      <c r="AB3244" s="39"/>
      <c r="AC3244" s="39"/>
      <c r="AD3244" s="39"/>
      <c r="AE3244" s="39"/>
      <c r="AT3244" s="18" t="s">
        <v>203</v>
      </c>
      <c r="AU3244" s="18" t="s">
        <v>210</v>
      </c>
    </row>
    <row r="3245" s="2" customFormat="1" ht="16.5" customHeight="1">
      <c r="A3245" s="39"/>
      <c r="B3245" s="40"/>
      <c r="C3245" s="220" t="s">
        <v>2505</v>
      </c>
      <c r="D3245" s="220" t="s">
        <v>198</v>
      </c>
      <c r="E3245" s="221" t="s">
        <v>3879</v>
      </c>
      <c r="F3245" s="222" t="s">
        <v>3880</v>
      </c>
      <c r="G3245" s="223" t="s">
        <v>256</v>
      </c>
      <c r="H3245" s="224">
        <v>10</v>
      </c>
      <c r="I3245" s="225"/>
      <c r="J3245" s="226">
        <f>ROUND(I3245*H3245,2)</f>
        <v>0</v>
      </c>
      <c r="K3245" s="227"/>
      <c r="L3245" s="45"/>
      <c r="M3245" s="228" t="s">
        <v>1</v>
      </c>
      <c r="N3245" s="229" t="s">
        <v>38</v>
      </c>
      <c r="O3245" s="92"/>
      <c r="P3245" s="230">
        <f>O3245*H3245</f>
        <v>0</v>
      </c>
      <c r="Q3245" s="230">
        <v>0</v>
      </c>
      <c r="R3245" s="230">
        <f>Q3245*H3245</f>
        <v>0</v>
      </c>
      <c r="S3245" s="230">
        <v>0</v>
      </c>
      <c r="T3245" s="231">
        <f>S3245*H3245</f>
        <v>0</v>
      </c>
      <c r="U3245" s="39"/>
      <c r="V3245" s="39"/>
      <c r="W3245" s="39"/>
      <c r="X3245" s="39"/>
      <c r="Y3245" s="39"/>
      <c r="Z3245" s="39"/>
      <c r="AA3245" s="39"/>
      <c r="AB3245" s="39"/>
      <c r="AC3245" s="39"/>
      <c r="AD3245" s="39"/>
      <c r="AE3245" s="39"/>
      <c r="AR3245" s="232" t="s">
        <v>231</v>
      </c>
      <c r="AT3245" s="232" t="s">
        <v>198</v>
      </c>
      <c r="AU3245" s="232" t="s">
        <v>210</v>
      </c>
      <c r="AY3245" s="18" t="s">
        <v>196</v>
      </c>
      <c r="BE3245" s="233">
        <f>IF(N3245="základní",J3245,0)</f>
        <v>0</v>
      </c>
      <c r="BF3245" s="233">
        <f>IF(N3245="snížená",J3245,0)</f>
        <v>0</v>
      </c>
      <c r="BG3245" s="233">
        <f>IF(N3245="zákl. přenesená",J3245,0)</f>
        <v>0</v>
      </c>
      <c r="BH3245" s="233">
        <f>IF(N3245="sníž. přenesená",J3245,0)</f>
        <v>0</v>
      </c>
      <c r="BI3245" s="233">
        <f>IF(N3245="nulová",J3245,0)</f>
        <v>0</v>
      </c>
      <c r="BJ3245" s="18" t="s">
        <v>80</v>
      </c>
      <c r="BK3245" s="233">
        <f>ROUND(I3245*H3245,2)</f>
        <v>0</v>
      </c>
      <c r="BL3245" s="18" t="s">
        <v>231</v>
      </c>
      <c r="BM3245" s="232" t="s">
        <v>3881</v>
      </c>
    </row>
    <row r="3246" s="2" customFormat="1">
      <c r="A3246" s="39"/>
      <c r="B3246" s="40"/>
      <c r="C3246" s="41"/>
      <c r="D3246" s="234" t="s">
        <v>203</v>
      </c>
      <c r="E3246" s="41"/>
      <c r="F3246" s="235" t="s">
        <v>3880</v>
      </c>
      <c r="G3246" s="41"/>
      <c r="H3246" s="41"/>
      <c r="I3246" s="236"/>
      <c r="J3246" s="41"/>
      <c r="K3246" s="41"/>
      <c r="L3246" s="45"/>
      <c r="M3246" s="237"/>
      <c r="N3246" s="238"/>
      <c r="O3246" s="92"/>
      <c r="P3246" s="92"/>
      <c r="Q3246" s="92"/>
      <c r="R3246" s="92"/>
      <c r="S3246" s="92"/>
      <c r="T3246" s="93"/>
      <c r="U3246" s="39"/>
      <c r="V3246" s="39"/>
      <c r="W3246" s="39"/>
      <c r="X3246" s="39"/>
      <c r="Y3246" s="39"/>
      <c r="Z3246" s="39"/>
      <c r="AA3246" s="39"/>
      <c r="AB3246" s="39"/>
      <c r="AC3246" s="39"/>
      <c r="AD3246" s="39"/>
      <c r="AE3246" s="39"/>
      <c r="AT3246" s="18" t="s">
        <v>203</v>
      </c>
      <c r="AU3246" s="18" t="s">
        <v>210</v>
      </c>
    </row>
    <row r="3247" s="2" customFormat="1" ht="33" customHeight="1">
      <c r="A3247" s="39"/>
      <c r="B3247" s="40"/>
      <c r="C3247" s="220" t="s">
        <v>3882</v>
      </c>
      <c r="D3247" s="220" t="s">
        <v>198</v>
      </c>
      <c r="E3247" s="221" t="s">
        <v>3883</v>
      </c>
      <c r="F3247" s="222" t="s">
        <v>3884</v>
      </c>
      <c r="G3247" s="223" t="s">
        <v>256</v>
      </c>
      <c r="H3247" s="224">
        <v>18.5</v>
      </c>
      <c r="I3247" s="225"/>
      <c r="J3247" s="226">
        <f>ROUND(I3247*H3247,2)</f>
        <v>0</v>
      </c>
      <c r="K3247" s="227"/>
      <c r="L3247" s="45"/>
      <c r="M3247" s="228" t="s">
        <v>1</v>
      </c>
      <c r="N3247" s="229" t="s">
        <v>38</v>
      </c>
      <c r="O3247" s="92"/>
      <c r="P3247" s="230">
        <f>O3247*H3247</f>
        <v>0</v>
      </c>
      <c r="Q3247" s="230">
        <v>0</v>
      </c>
      <c r="R3247" s="230">
        <f>Q3247*H3247</f>
        <v>0</v>
      </c>
      <c r="S3247" s="230">
        <v>0</v>
      </c>
      <c r="T3247" s="231">
        <f>S3247*H3247</f>
        <v>0</v>
      </c>
      <c r="U3247" s="39"/>
      <c r="V3247" s="39"/>
      <c r="W3247" s="39"/>
      <c r="X3247" s="39"/>
      <c r="Y3247" s="39"/>
      <c r="Z3247" s="39"/>
      <c r="AA3247" s="39"/>
      <c r="AB3247" s="39"/>
      <c r="AC3247" s="39"/>
      <c r="AD3247" s="39"/>
      <c r="AE3247" s="39"/>
      <c r="AR3247" s="232" t="s">
        <v>231</v>
      </c>
      <c r="AT3247" s="232" t="s">
        <v>198</v>
      </c>
      <c r="AU3247" s="232" t="s">
        <v>210</v>
      </c>
      <c r="AY3247" s="18" t="s">
        <v>196</v>
      </c>
      <c r="BE3247" s="233">
        <f>IF(N3247="základní",J3247,0)</f>
        <v>0</v>
      </c>
      <c r="BF3247" s="233">
        <f>IF(N3247="snížená",J3247,0)</f>
        <v>0</v>
      </c>
      <c r="BG3247" s="233">
        <f>IF(N3247="zákl. přenesená",J3247,0)</f>
        <v>0</v>
      </c>
      <c r="BH3247" s="233">
        <f>IF(N3247="sníž. přenesená",J3247,0)</f>
        <v>0</v>
      </c>
      <c r="BI3247" s="233">
        <f>IF(N3247="nulová",J3247,0)</f>
        <v>0</v>
      </c>
      <c r="BJ3247" s="18" t="s">
        <v>80</v>
      </c>
      <c r="BK3247" s="233">
        <f>ROUND(I3247*H3247,2)</f>
        <v>0</v>
      </c>
      <c r="BL3247" s="18" t="s">
        <v>231</v>
      </c>
      <c r="BM3247" s="232" t="s">
        <v>3885</v>
      </c>
    </row>
    <row r="3248" s="2" customFormat="1">
      <c r="A3248" s="39"/>
      <c r="B3248" s="40"/>
      <c r="C3248" s="41"/>
      <c r="D3248" s="234" t="s">
        <v>203</v>
      </c>
      <c r="E3248" s="41"/>
      <c r="F3248" s="235" t="s">
        <v>3884</v>
      </c>
      <c r="G3248" s="41"/>
      <c r="H3248" s="41"/>
      <c r="I3248" s="236"/>
      <c r="J3248" s="41"/>
      <c r="K3248" s="41"/>
      <c r="L3248" s="45"/>
      <c r="M3248" s="237"/>
      <c r="N3248" s="238"/>
      <c r="O3248" s="92"/>
      <c r="P3248" s="92"/>
      <c r="Q3248" s="92"/>
      <c r="R3248" s="92"/>
      <c r="S3248" s="92"/>
      <c r="T3248" s="93"/>
      <c r="U3248" s="39"/>
      <c r="V3248" s="39"/>
      <c r="W3248" s="39"/>
      <c r="X3248" s="39"/>
      <c r="Y3248" s="39"/>
      <c r="Z3248" s="39"/>
      <c r="AA3248" s="39"/>
      <c r="AB3248" s="39"/>
      <c r="AC3248" s="39"/>
      <c r="AD3248" s="39"/>
      <c r="AE3248" s="39"/>
      <c r="AT3248" s="18" t="s">
        <v>203</v>
      </c>
      <c r="AU3248" s="18" t="s">
        <v>210</v>
      </c>
    </row>
    <row r="3249" s="2" customFormat="1" ht="33" customHeight="1">
      <c r="A3249" s="39"/>
      <c r="B3249" s="40"/>
      <c r="C3249" s="220" t="s">
        <v>2509</v>
      </c>
      <c r="D3249" s="220" t="s">
        <v>198</v>
      </c>
      <c r="E3249" s="221" t="s">
        <v>3886</v>
      </c>
      <c r="F3249" s="222" t="s">
        <v>3887</v>
      </c>
      <c r="G3249" s="223" t="s">
        <v>256</v>
      </c>
      <c r="H3249" s="224">
        <v>12.9</v>
      </c>
      <c r="I3249" s="225"/>
      <c r="J3249" s="226">
        <f>ROUND(I3249*H3249,2)</f>
        <v>0</v>
      </c>
      <c r="K3249" s="227"/>
      <c r="L3249" s="45"/>
      <c r="M3249" s="228" t="s">
        <v>1</v>
      </c>
      <c r="N3249" s="229" t="s">
        <v>38</v>
      </c>
      <c r="O3249" s="92"/>
      <c r="P3249" s="230">
        <f>O3249*H3249</f>
        <v>0</v>
      </c>
      <c r="Q3249" s="230">
        <v>0</v>
      </c>
      <c r="R3249" s="230">
        <f>Q3249*H3249</f>
        <v>0</v>
      </c>
      <c r="S3249" s="230">
        <v>0</v>
      </c>
      <c r="T3249" s="231">
        <f>S3249*H3249</f>
        <v>0</v>
      </c>
      <c r="U3249" s="39"/>
      <c r="V3249" s="39"/>
      <c r="W3249" s="39"/>
      <c r="X3249" s="39"/>
      <c r="Y3249" s="39"/>
      <c r="Z3249" s="39"/>
      <c r="AA3249" s="39"/>
      <c r="AB3249" s="39"/>
      <c r="AC3249" s="39"/>
      <c r="AD3249" s="39"/>
      <c r="AE3249" s="39"/>
      <c r="AR3249" s="232" t="s">
        <v>231</v>
      </c>
      <c r="AT3249" s="232" t="s">
        <v>198</v>
      </c>
      <c r="AU3249" s="232" t="s">
        <v>210</v>
      </c>
      <c r="AY3249" s="18" t="s">
        <v>196</v>
      </c>
      <c r="BE3249" s="233">
        <f>IF(N3249="základní",J3249,0)</f>
        <v>0</v>
      </c>
      <c r="BF3249" s="233">
        <f>IF(N3249="snížená",J3249,0)</f>
        <v>0</v>
      </c>
      <c r="BG3249" s="233">
        <f>IF(N3249="zákl. přenesená",J3249,0)</f>
        <v>0</v>
      </c>
      <c r="BH3249" s="233">
        <f>IF(N3249="sníž. přenesená",J3249,0)</f>
        <v>0</v>
      </c>
      <c r="BI3249" s="233">
        <f>IF(N3249="nulová",J3249,0)</f>
        <v>0</v>
      </c>
      <c r="BJ3249" s="18" t="s">
        <v>80</v>
      </c>
      <c r="BK3249" s="233">
        <f>ROUND(I3249*H3249,2)</f>
        <v>0</v>
      </c>
      <c r="BL3249" s="18" t="s">
        <v>231</v>
      </c>
      <c r="BM3249" s="232" t="s">
        <v>3888</v>
      </c>
    </row>
    <row r="3250" s="2" customFormat="1">
      <c r="A3250" s="39"/>
      <c r="B3250" s="40"/>
      <c r="C3250" s="41"/>
      <c r="D3250" s="234" t="s">
        <v>203</v>
      </c>
      <c r="E3250" s="41"/>
      <c r="F3250" s="235" t="s">
        <v>3887</v>
      </c>
      <c r="G3250" s="41"/>
      <c r="H3250" s="41"/>
      <c r="I3250" s="236"/>
      <c r="J3250" s="41"/>
      <c r="K3250" s="41"/>
      <c r="L3250" s="45"/>
      <c r="M3250" s="237"/>
      <c r="N3250" s="238"/>
      <c r="O3250" s="92"/>
      <c r="P3250" s="92"/>
      <c r="Q3250" s="92"/>
      <c r="R3250" s="92"/>
      <c r="S3250" s="92"/>
      <c r="T3250" s="93"/>
      <c r="U3250" s="39"/>
      <c r="V3250" s="39"/>
      <c r="W3250" s="39"/>
      <c r="X3250" s="39"/>
      <c r="Y3250" s="39"/>
      <c r="Z3250" s="39"/>
      <c r="AA3250" s="39"/>
      <c r="AB3250" s="39"/>
      <c r="AC3250" s="39"/>
      <c r="AD3250" s="39"/>
      <c r="AE3250" s="39"/>
      <c r="AT3250" s="18" t="s">
        <v>203</v>
      </c>
      <c r="AU3250" s="18" t="s">
        <v>210</v>
      </c>
    </row>
    <row r="3251" s="2" customFormat="1" ht="33" customHeight="1">
      <c r="A3251" s="39"/>
      <c r="B3251" s="40"/>
      <c r="C3251" s="220" t="s">
        <v>3889</v>
      </c>
      <c r="D3251" s="220" t="s">
        <v>198</v>
      </c>
      <c r="E3251" s="221" t="s">
        <v>3890</v>
      </c>
      <c r="F3251" s="222" t="s">
        <v>3891</v>
      </c>
      <c r="G3251" s="223" t="s">
        <v>256</v>
      </c>
      <c r="H3251" s="224">
        <v>9</v>
      </c>
      <c r="I3251" s="225"/>
      <c r="J3251" s="226">
        <f>ROUND(I3251*H3251,2)</f>
        <v>0</v>
      </c>
      <c r="K3251" s="227"/>
      <c r="L3251" s="45"/>
      <c r="M3251" s="228" t="s">
        <v>1</v>
      </c>
      <c r="N3251" s="229" t="s">
        <v>38</v>
      </c>
      <c r="O3251" s="92"/>
      <c r="P3251" s="230">
        <f>O3251*H3251</f>
        <v>0</v>
      </c>
      <c r="Q3251" s="230">
        <v>0</v>
      </c>
      <c r="R3251" s="230">
        <f>Q3251*H3251</f>
        <v>0</v>
      </c>
      <c r="S3251" s="230">
        <v>0</v>
      </c>
      <c r="T3251" s="231">
        <f>S3251*H3251</f>
        <v>0</v>
      </c>
      <c r="U3251" s="39"/>
      <c r="V3251" s="39"/>
      <c r="W3251" s="39"/>
      <c r="X3251" s="39"/>
      <c r="Y3251" s="39"/>
      <c r="Z3251" s="39"/>
      <c r="AA3251" s="39"/>
      <c r="AB3251" s="39"/>
      <c r="AC3251" s="39"/>
      <c r="AD3251" s="39"/>
      <c r="AE3251" s="39"/>
      <c r="AR3251" s="232" t="s">
        <v>231</v>
      </c>
      <c r="AT3251" s="232" t="s">
        <v>198</v>
      </c>
      <c r="AU3251" s="232" t="s">
        <v>210</v>
      </c>
      <c r="AY3251" s="18" t="s">
        <v>196</v>
      </c>
      <c r="BE3251" s="233">
        <f>IF(N3251="základní",J3251,0)</f>
        <v>0</v>
      </c>
      <c r="BF3251" s="233">
        <f>IF(N3251="snížená",J3251,0)</f>
        <v>0</v>
      </c>
      <c r="BG3251" s="233">
        <f>IF(N3251="zákl. přenesená",J3251,0)</f>
        <v>0</v>
      </c>
      <c r="BH3251" s="233">
        <f>IF(N3251="sníž. přenesená",J3251,0)</f>
        <v>0</v>
      </c>
      <c r="BI3251" s="233">
        <f>IF(N3251="nulová",J3251,0)</f>
        <v>0</v>
      </c>
      <c r="BJ3251" s="18" t="s">
        <v>80</v>
      </c>
      <c r="BK3251" s="233">
        <f>ROUND(I3251*H3251,2)</f>
        <v>0</v>
      </c>
      <c r="BL3251" s="18" t="s">
        <v>231</v>
      </c>
      <c r="BM3251" s="232" t="s">
        <v>3892</v>
      </c>
    </row>
    <row r="3252" s="2" customFormat="1">
      <c r="A3252" s="39"/>
      <c r="B3252" s="40"/>
      <c r="C3252" s="41"/>
      <c r="D3252" s="234" t="s">
        <v>203</v>
      </c>
      <c r="E3252" s="41"/>
      <c r="F3252" s="235" t="s">
        <v>3891</v>
      </c>
      <c r="G3252" s="41"/>
      <c r="H3252" s="41"/>
      <c r="I3252" s="236"/>
      <c r="J3252" s="41"/>
      <c r="K3252" s="41"/>
      <c r="L3252" s="45"/>
      <c r="M3252" s="237"/>
      <c r="N3252" s="238"/>
      <c r="O3252" s="92"/>
      <c r="P3252" s="92"/>
      <c r="Q3252" s="92"/>
      <c r="R3252" s="92"/>
      <c r="S3252" s="92"/>
      <c r="T3252" s="93"/>
      <c r="U3252" s="39"/>
      <c r="V3252" s="39"/>
      <c r="W3252" s="39"/>
      <c r="X3252" s="39"/>
      <c r="Y3252" s="39"/>
      <c r="Z3252" s="39"/>
      <c r="AA3252" s="39"/>
      <c r="AB3252" s="39"/>
      <c r="AC3252" s="39"/>
      <c r="AD3252" s="39"/>
      <c r="AE3252" s="39"/>
      <c r="AT3252" s="18" t="s">
        <v>203</v>
      </c>
      <c r="AU3252" s="18" t="s">
        <v>210</v>
      </c>
    </row>
    <row r="3253" s="2" customFormat="1" ht="33" customHeight="1">
      <c r="A3253" s="39"/>
      <c r="B3253" s="40"/>
      <c r="C3253" s="220" t="s">
        <v>2512</v>
      </c>
      <c r="D3253" s="220" t="s">
        <v>198</v>
      </c>
      <c r="E3253" s="221" t="s">
        <v>3893</v>
      </c>
      <c r="F3253" s="222" t="s">
        <v>3894</v>
      </c>
      <c r="G3253" s="223" t="s">
        <v>256</v>
      </c>
      <c r="H3253" s="224">
        <v>162</v>
      </c>
      <c r="I3253" s="225"/>
      <c r="J3253" s="226">
        <f>ROUND(I3253*H3253,2)</f>
        <v>0</v>
      </c>
      <c r="K3253" s="227"/>
      <c r="L3253" s="45"/>
      <c r="M3253" s="228" t="s">
        <v>1</v>
      </c>
      <c r="N3253" s="229" t="s">
        <v>38</v>
      </c>
      <c r="O3253" s="92"/>
      <c r="P3253" s="230">
        <f>O3253*H3253</f>
        <v>0</v>
      </c>
      <c r="Q3253" s="230">
        <v>0</v>
      </c>
      <c r="R3253" s="230">
        <f>Q3253*H3253</f>
        <v>0</v>
      </c>
      <c r="S3253" s="230">
        <v>0</v>
      </c>
      <c r="T3253" s="231">
        <f>S3253*H3253</f>
        <v>0</v>
      </c>
      <c r="U3253" s="39"/>
      <c r="V3253" s="39"/>
      <c r="W3253" s="39"/>
      <c r="X3253" s="39"/>
      <c r="Y3253" s="39"/>
      <c r="Z3253" s="39"/>
      <c r="AA3253" s="39"/>
      <c r="AB3253" s="39"/>
      <c r="AC3253" s="39"/>
      <c r="AD3253" s="39"/>
      <c r="AE3253" s="39"/>
      <c r="AR3253" s="232" t="s">
        <v>231</v>
      </c>
      <c r="AT3253" s="232" t="s">
        <v>198</v>
      </c>
      <c r="AU3253" s="232" t="s">
        <v>210</v>
      </c>
      <c r="AY3253" s="18" t="s">
        <v>196</v>
      </c>
      <c r="BE3253" s="233">
        <f>IF(N3253="základní",J3253,0)</f>
        <v>0</v>
      </c>
      <c r="BF3253" s="233">
        <f>IF(N3253="snížená",J3253,0)</f>
        <v>0</v>
      </c>
      <c r="BG3253" s="233">
        <f>IF(N3253="zákl. přenesená",J3253,0)</f>
        <v>0</v>
      </c>
      <c r="BH3253" s="233">
        <f>IF(N3253="sníž. přenesená",J3253,0)</f>
        <v>0</v>
      </c>
      <c r="BI3253" s="233">
        <f>IF(N3253="nulová",J3253,0)</f>
        <v>0</v>
      </c>
      <c r="BJ3253" s="18" t="s">
        <v>80</v>
      </c>
      <c r="BK3253" s="233">
        <f>ROUND(I3253*H3253,2)</f>
        <v>0</v>
      </c>
      <c r="BL3253" s="18" t="s">
        <v>231</v>
      </c>
      <c r="BM3253" s="232" t="s">
        <v>3895</v>
      </c>
    </row>
    <row r="3254" s="2" customFormat="1">
      <c r="A3254" s="39"/>
      <c r="B3254" s="40"/>
      <c r="C3254" s="41"/>
      <c r="D3254" s="234" t="s">
        <v>203</v>
      </c>
      <c r="E3254" s="41"/>
      <c r="F3254" s="235" t="s">
        <v>3894</v>
      </c>
      <c r="G3254" s="41"/>
      <c r="H3254" s="41"/>
      <c r="I3254" s="236"/>
      <c r="J3254" s="41"/>
      <c r="K3254" s="41"/>
      <c r="L3254" s="45"/>
      <c r="M3254" s="237"/>
      <c r="N3254" s="238"/>
      <c r="O3254" s="92"/>
      <c r="P3254" s="92"/>
      <c r="Q3254" s="92"/>
      <c r="R3254" s="92"/>
      <c r="S3254" s="92"/>
      <c r="T3254" s="93"/>
      <c r="U3254" s="39"/>
      <c r="V3254" s="39"/>
      <c r="W3254" s="39"/>
      <c r="X3254" s="39"/>
      <c r="Y3254" s="39"/>
      <c r="Z3254" s="39"/>
      <c r="AA3254" s="39"/>
      <c r="AB3254" s="39"/>
      <c r="AC3254" s="39"/>
      <c r="AD3254" s="39"/>
      <c r="AE3254" s="39"/>
      <c r="AT3254" s="18" t="s">
        <v>203</v>
      </c>
      <c r="AU3254" s="18" t="s">
        <v>210</v>
      </c>
    </row>
    <row r="3255" s="2" customFormat="1" ht="33" customHeight="1">
      <c r="A3255" s="39"/>
      <c r="B3255" s="40"/>
      <c r="C3255" s="220" t="s">
        <v>3896</v>
      </c>
      <c r="D3255" s="220" t="s">
        <v>198</v>
      </c>
      <c r="E3255" s="221" t="s">
        <v>3897</v>
      </c>
      <c r="F3255" s="222" t="s">
        <v>3898</v>
      </c>
      <c r="G3255" s="223" t="s">
        <v>256</v>
      </c>
      <c r="H3255" s="224">
        <v>354</v>
      </c>
      <c r="I3255" s="225"/>
      <c r="J3255" s="226">
        <f>ROUND(I3255*H3255,2)</f>
        <v>0</v>
      </c>
      <c r="K3255" s="227"/>
      <c r="L3255" s="45"/>
      <c r="M3255" s="228" t="s">
        <v>1</v>
      </c>
      <c r="N3255" s="229" t="s">
        <v>38</v>
      </c>
      <c r="O3255" s="92"/>
      <c r="P3255" s="230">
        <f>O3255*H3255</f>
        <v>0</v>
      </c>
      <c r="Q3255" s="230">
        <v>0</v>
      </c>
      <c r="R3255" s="230">
        <f>Q3255*H3255</f>
        <v>0</v>
      </c>
      <c r="S3255" s="230">
        <v>0</v>
      </c>
      <c r="T3255" s="231">
        <f>S3255*H3255</f>
        <v>0</v>
      </c>
      <c r="U3255" s="39"/>
      <c r="V3255" s="39"/>
      <c r="W3255" s="39"/>
      <c r="X3255" s="39"/>
      <c r="Y3255" s="39"/>
      <c r="Z3255" s="39"/>
      <c r="AA3255" s="39"/>
      <c r="AB3255" s="39"/>
      <c r="AC3255" s="39"/>
      <c r="AD3255" s="39"/>
      <c r="AE3255" s="39"/>
      <c r="AR3255" s="232" t="s">
        <v>231</v>
      </c>
      <c r="AT3255" s="232" t="s">
        <v>198</v>
      </c>
      <c r="AU3255" s="232" t="s">
        <v>210</v>
      </c>
      <c r="AY3255" s="18" t="s">
        <v>196</v>
      </c>
      <c r="BE3255" s="233">
        <f>IF(N3255="základní",J3255,0)</f>
        <v>0</v>
      </c>
      <c r="BF3255" s="233">
        <f>IF(N3255="snížená",J3255,0)</f>
        <v>0</v>
      </c>
      <c r="BG3255" s="233">
        <f>IF(N3255="zákl. přenesená",J3255,0)</f>
        <v>0</v>
      </c>
      <c r="BH3255" s="233">
        <f>IF(N3255="sníž. přenesená",J3255,0)</f>
        <v>0</v>
      </c>
      <c r="BI3255" s="233">
        <f>IF(N3255="nulová",J3255,0)</f>
        <v>0</v>
      </c>
      <c r="BJ3255" s="18" t="s">
        <v>80</v>
      </c>
      <c r="BK3255" s="233">
        <f>ROUND(I3255*H3255,2)</f>
        <v>0</v>
      </c>
      <c r="BL3255" s="18" t="s">
        <v>231</v>
      </c>
      <c r="BM3255" s="232" t="s">
        <v>3899</v>
      </c>
    </row>
    <row r="3256" s="2" customFormat="1">
      <c r="A3256" s="39"/>
      <c r="B3256" s="40"/>
      <c r="C3256" s="41"/>
      <c r="D3256" s="234" t="s">
        <v>203</v>
      </c>
      <c r="E3256" s="41"/>
      <c r="F3256" s="235" t="s">
        <v>3898</v>
      </c>
      <c r="G3256" s="41"/>
      <c r="H3256" s="41"/>
      <c r="I3256" s="236"/>
      <c r="J3256" s="41"/>
      <c r="K3256" s="41"/>
      <c r="L3256" s="45"/>
      <c r="M3256" s="237"/>
      <c r="N3256" s="238"/>
      <c r="O3256" s="92"/>
      <c r="P3256" s="92"/>
      <c r="Q3256" s="92"/>
      <c r="R3256" s="92"/>
      <c r="S3256" s="92"/>
      <c r="T3256" s="93"/>
      <c r="U3256" s="39"/>
      <c r="V3256" s="39"/>
      <c r="W3256" s="39"/>
      <c r="X3256" s="39"/>
      <c r="Y3256" s="39"/>
      <c r="Z3256" s="39"/>
      <c r="AA3256" s="39"/>
      <c r="AB3256" s="39"/>
      <c r="AC3256" s="39"/>
      <c r="AD3256" s="39"/>
      <c r="AE3256" s="39"/>
      <c r="AT3256" s="18" t="s">
        <v>203</v>
      </c>
      <c r="AU3256" s="18" t="s">
        <v>210</v>
      </c>
    </row>
    <row r="3257" s="2" customFormat="1" ht="33" customHeight="1">
      <c r="A3257" s="39"/>
      <c r="B3257" s="40"/>
      <c r="C3257" s="220" t="s">
        <v>2518</v>
      </c>
      <c r="D3257" s="220" t="s">
        <v>198</v>
      </c>
      <c r="E3257" s="221" t="s">
        <v>3900</v>
      </c>
      <c r="F3257" s="222" t="s">
        <v>3873</v>
      </c>
      <c r="G3257" s="223" t="s">
        <v>256</v>
      </c>
      <c r="H3257" s="224">
        <v>310</v>
      </c>
      <c r="I3257" s="225"/>
      <c r="J3257" s="226">
        <f>ROUND(I3257*H3257,2)</f>
        <v>0</v>
      </c>
      <c r="K3257" s="227"/>
      <c r="L3257" s="45"/>
      <c r="M3257" s="228" t="s">
        <v>1</v>
      </c>
      <c r="N3257" s="229" t="s">
        <v>38</v>
      </c>
      <c r="O3257" s="92"/>
      <c r="P3257" s="230">
        <f>O3257*H3257</f>
        <v>0</v>
      </c>
      <c r="Q3257" s="230">
        <v>0</v>
      </c>
      <c r="R3257" s="230">
        <f>Q3257*H3257</f>
        <v>0</v>
      </c>
      <c r="S3257" s="230">
        <v>0</v>
      </c>
      <c r="T3257" s="231">
        <f>S3257*H3257</f>
        <v>0</v>
      </c>
      <c r="U3257" s="39"/>
      <c r="V3257" s="39"/>
      <c r="W3257" s="39"/>
      <c r="X3257" s="39"/>
      <c r="Y3257" s="39"/>
      <c r="Z3257" s="39"/>
      <c r="AA3257" s="39"/>
      <c r="AB3257" s="39"/>
      <c r="AC3257" s="39"/>
      <c r="AD3257" s="39"/>
      <c r="AE3257" s="39"/>
      <c r="AR3257" s="232" t="s">
        <v>231</v>
      </c>
      <c r="AT3257" s="232" t="s">
        <v>198</v>
      </c>
      <c r="AU3257" s="232" t="s">
        <v>210</v>
      </c>
      <c r="AY3257" s="18" t="s">
        <v>196</v>
      </c>
      <c r="BE3257" s="233">
        <f>IF(N3257="základní",J3257,0)</f>
        <v>0</v>
      </c>
      <c r="BF3257" s="233">
        <f>IF(N3257="snížená",J3257,0)</f>
        <v>0</v>
      </c>
      <c r="BG3257" s="233">
        <f>IF(N3257="zákl. přenesená",J3257,0)</f>
        <v>0</v>
      </c>
      <c r="BH3257" s="233">
        <f>IF(N3257="sníž. přenesená",J3257,0)</f>
        <v>0</v>
      </c>
      <c r="BI3257" s="233">
        <f>IF(N3257="nulová",J3257,0)</f>
        <v>0</v>
      </c>
      <c r="BJ3257" s="18" t="s">
        <v>80</v>
      </c>
      <c r="BK3257" s="233">
        <f>ROUND(I3257*H3257,2)</f>
        <v>0</v>
      </c>
      <c r="BL3257" s="18" t="s">
        <v>231</v>
      </c>
      <c r="BM3257" s="232" t="s">
        <v>3901</v>
      </c>
    </row>
    <row r="3258" s="2" customFormat="1">
      <c r="A3258" s="39"/>
      <c r="B3258" s="40"/>
      <c r="C3258" s="41"/>
      <c r="D3258" s="234" t="s">
        <v>203</v>
      </c>
      <c r="E3258" s="41"/>
      <c r="F3258" s="235" t="s">
        <v>3873</v>
      </c>
      <c r="G3258" s="41"/>
      <c r="H3258" s="41"/>
      <c r="I3258" s="236"/>
      <c r="J3258" s="41"/>
      <c r="K3258" s="41"/>
      <c r="L3258" s="45"/>
      <c r="M3258" s="237"/>
      <c r="N3258" s="238"/>
      <c r="O3258" s="92"/>
      <c r="P3258" s="92"/>
      <c r="Q3258" s="92"/>
      <c r="R3258" s="92"/>
      <c r="S3258" s="92"/>
      <c r="T3258" s="93"/>
      <c r="U3258" s="39"/>
      <c r="V3258" s="39"/>
      <c r="W3258" s="39"/>
      <c r="X3258" s="39"/>
      <c r="Y3258" s="39"/>
      <c r="Z3258" s="39"/>
      <c r="AA3258" s="39"/>
      <c r="AB3258" s="39"/>
      <c r="AC3258" s="39"/>
      <c r="AD3258" s="39"/>
      <c r="AE3258" s="39"/>
      <c r="AT3258" s="18" t="s">
        <v>203</v>
      </c>
      <c r="AU3258" s="18" t="s">
        <v>210</v>
      </c>
    </row>
    <row r="3259" s="2" customFormat="1" ht="33" customHeight="1">
      <c r="A3259" s="39"/>
      <c r="B3259" s="40"/>
      <c r="C3259" s="220" t="s">
        <v>3902</v>
      </c>
      <c r="D3259" s="220" t="s">
        <v>198</v>
      </c>
      <c r="E3259" s="221" t="s">
        <v>3903</v>
      </c>
      <c r="F3259" s="222" t="s">
        <v>3877</v>
      </c>
      <c r="G3259" s="223" t="s">
        <v>256</v>
      </c>
      <c r="H3259" s="224">
        <v>205.5</v>
      </c>
      <c r="I3259" s="225"/>
      <c r="J3259" s="226">
        <f>ROUND(I3259*H3259,2)</f>
        <v>0</v>
      </c>
      <c r="K3259" s="227"/>
      <c r="L3259" s="45"/>
      <c r="M3259" s="228" t="s">
        <v>1</v>
      </c>
      <c r="N3259" s="229" t="s">
        <v>38</v>
      </c>
      <c r="O3259" s="92"/>
      <c r="P3259" s="230">
        <f>O3259*H3259</f>
        <v>0</v>
      </c>
      <c r="Q3259" s="230">
        <v>0</v>
      </c>
      <c r="R3259" s="230">
        <f>Q3259*H3259</f>
        <v>0</v>
      </c>
      <c r="S3259" s="230">
        <v>0</v>
      </c>
      <c r="T3259" s="231">
        <f>S3259*H3259</f>
        <v>0</v>
      </c>
      <c r="U3259" s="39"/>
      <c r="V3259" s="39"/>
      <c r="W3259" s="39"/>
      <c r="X3259" s="39"/>
      <c r="Y3259" s="39"/>
      <c r="Z3259" s="39"/>
      <c r="AA3259" s="39"/>
      <c r="AB3259" s="39"/>
      <c r="AC3259" s="39"/>
      <c r="AD3259" s="39"/>
      <c r="AE3259" s="39"/>
      <c r="AR3259" s="232" t="s">
        <v>231</v>
      </c>
      <c r="AT3259" s="232" t="s">
        <v>198</v>
      </c>
      <c r="AU3259" s="232" t="s">
        <v>210</v>
      </c>
      <c r="AY3259" s="18" t="s">
        <v>196</v>
      </c>
      <c r="BE3259" s="233">
        <f>IF(N3259="základní",J3259,0)</f>
        <v>0</v>
      </c>
      <c r="BF3259" s="233">
        <f>IF(N3259="snížená",J3259,0)</f>
        <v>0</v>
      </c>
      <c r="BG3259" s="233">
        <f>IF(N3259="zákl. přenesená",J3259,0)</f>
        <v>0</v>
      </c>
      <c r="BH3259" s="233">
        <f>IF(N3259="sníž. přenesená",J3259,0)</f>
        <v>0</v>
      </c>
      <c r="BI3259" s="233">
        <f>IF(N3259="nulová",J3259,0)</f>
        <v>0</v>
      </c>
      <c r="BJ3259" s="18" t="s">
        <v>80</v>
      </c>
      <c r="BK3259" s="233">
        <f>ROUND(I3259*H3259,2)</f>
        <v>0</v>
      </c>
      <c r="BL3259" s="18" t="s">
        <v>231</v>
      </c>
      <c r="BM3259" s="232" t="s">
        <v>3904</v>
      </c>
    </row>
    <row r="3260" s="2" customFormat="1">
      <c r="A3260" s="39"/>
      <c r="B3260" s="40"/>
      <c r="C3260" s="41"/>
      <c r="D3260" s="234" t="s">
        <v>203</v>
      </c>
      <c r="E3260" s="41"/>
      <c r="F3260" s="235" t="s">
        <v>3877</v>
      </c>
      <c r="G3260" s="41"/>
      <c r="H3260" s="41"/>
      <c r="I3260" s="236"/>
      <c r="J3260" s="41"/>
      <c r="K3260" s="41"/>
      <c r="L3260" s="45"/>
      <c r="M3260" s="237"/>
      <c r="N3260" s="238"/>
      <c r="O3260" s="92"/>
      <c r="P3260" s="92"/>
      <c r="Q3260" s="92"/>
      <c r="R3260" s="92"/>
      <c r="S3260" s="92"/>
      <c r="T3260" s="93"/>
      <c r="U3260" s="39"/>
      <c r="V3260" s="39"/>
      <c r="W3260" s="39"/>
      <c r="X3260" s="39"/>
      <c r="Y3260" s="39"/>
      <c r="Z3260" s="39"/>
      <c r="AA3260" s="39"/>
      <c r="AB3260" s="39"/>
      <c r="AC3260" s="39"/>
      <c r="AD3260" s="39"/>
      <c r="AE3260" s="39"/>
      <c r="AT3260" s="18" t="s">
        <v>203</v>
      </c>
      <c r="AU3260" s="18" t="s">
        <v>210</v>
      </c>
    </row>
    <row r="3261" s="2" customFormat="1" ht="33" customHeight="1">
      <c r="A3261" s="39"/>
      <c r="B3261" s="40"/>
      <c r="C3261" s="220" t="s">
        <v>2522</v>
      </c>
      <c r="D3261" s="220" t="s">
        <v>198</v>
      </c>
      <c r="E3261" s="221" t="s">
        <v>3905</v>
      </c>
      <c r="F3261" s="222" t="s">
        <v>3906</v>
      </c>
      <c r="G3261" s="223" t="s">
        <v>256</v>
      </c>
      <c r="H3261" s="224">
        <v>143</v>
      </c>
      <c r="I3261" s="225"/>
      <c r="J3261" s="226">
        <f>ROUND(I3261*H3261,2)</f>
        <v>0</v>
      </c>
      <c r="K3261" s="227"/>
      <c r="L3261" s="45"/>
      <c r="M3261" s="228" t="s">
        <v>1</v>
      </c>
      <c r="N3261" s="229" t="s">
        <v>38</v>
      </c>
      <c r="O3261" s="92"/>
      <c r="P3261" s="230">
        <f>O3261*H3261</f>
        <v>0</v>
      </c>
      <c r="Q3261" s="230">
        <v>0</v>
      </c>
      <c r="R3261" s="230">
        <f>Q3261*H3261</f>
        <v>0</v>
      </c>
      <c r="S3261" s="230">
        <v>0</v>
      </c>
      <c r="T3261" s="231">
        <f>S3261*H3261</f>
        <v>0</v>
      </c>
      <c r="U3261" s="39"/>
      <c r="V3261" s="39"/>
      <c r="W3261" s="39"/>
      <c r="X3261" s="39"/>
      <c r="Y3261" s="39"/>
      <c r="Z3261" s="39"/>
      <c r="AA3261" s="39"/>
      <c r="AB3261" s="39"/>
      <c r="AC3261" s="39"/>
      <c r="AD3261" s="39"/>
      <c r="AE3261" s="39"/>
      <c r="AR3261" s="232" t="s">
        <v>231</v>
      </c>
      <c r="AT3261" s="232" t="s">
        <v>198</v>
      </c>
      <c r="AU3261" s="232" t="s">
        <v>210</v>
      </c>
      <c r="AY3261" s="18" t="s">
        <v>196</v>
      </c>
      <c r="BE3261" s="233">
        <f>IF(N3261="základní",J3261,0)</f>
        <v>0</v>
      </c>
      <c r="BF3261" s="233">
        <f>IF(N3261="snížená",J3261,0)</f>
        <v>0</v>
      </c>
      <c r="BG3261" s="233">
        <f>IF(N3261="zákl. přenesená",J3261,0)</f>
        <v>0</v>
      </c>
      <c r="BH3261" s="233">
        <f>IF(N3261="sníž. přenesená",J3261,0)</f>
        <v>0</v>
      </c>
      <c r="BI3261" s="233">
        <f>IF(N3261="nulová",J3261,0)</f>
        <v>0</v>
      </c>
      <c r="BJ3261" s="18" t="s">
        <v>80</v>
      </c>
      <c r="BK3261" s="233">
        <f>ROUND(I3261*H3261,2)</f>
        <v>0</v>
      </c>
      <c r="BL3261" s="18" t="s">
        <v>231</v>
      </c>
      <c r="BM3261" s="232" t="s">
        <v>3907</v>
      </c>
    </row>
    <row r="3262" s="2" customFormat="1">
      <c r="A3262" s="39"/>
      <c r="B3262" s="40"/>
      <c r="C3262" s="41"/>
      <c r="D3262" s="234" t="s">
        <v>203</v>
      </c>
      <c r="E3262" s="41"/>
      <c r="F3262" s="235" t="s">
        <v>3906</v>
      </c>
      <c r="G3262" s="41"/>
      <c r="H3262" s="41"/>
      <c r="I3262" s="236"/>
      <c r="J3262" s="41"/>
      <c r="K3262" s="41"/>
      <c r="L3262" s="45"/>
      <c r="M3262" s="237"/>
      <c r="N3262" s="238"/>
      <c r="O3262" s="92"/>
      <c r="P3262" s="92"/>
      <c r="Q3262" s="92"/>
      <c r="R3262" s="92"/>
      <c r="S3262" s="92"/>
      <c r="T3262" s="93"/>
      <c r="U3262" s="39"/>
      <c r="V3262" s="39"/>
      <c r="W3262" s="39"/>
      <c r="X3262" s="39"/>
      <c r="Y3262" s="39"/>
      <c r="Z3262" s="39"/>
      <c r="AA3262" s="39"/>
      <c r="AB3262" s="39"/>
      <c r="AC3262" s="39"/>
      <c r="AD3262" s="39"/>
      <c r="AE3262" s="39"/>
      <c r="AT3262" s="18" t="s">
        <v>203</v>
      </c>
      <c r="AU3262" s="18" t="s">
        <v>210</v>
      </c>
    </row>
    <row r="3263" s="2" customFormat="1" ht="33" customHeight="1">
      <c r="A3263" s="39"/>
      <c r="B3263" s="40"/>
      <c r="C3263" s="220" t="s">
        <v>3908</v>
      </c>
      <c r="D3263" s="220" t="s">
        <v>198</v>
      </c>
      <c r="E3263" s="221" t="s">
        <v>3909</v>
      </c>
      <c r="F3263" s="222" t="s">
        <v>3910</v>
      </c>
      <c r="G3263" s="223" t="s">
        <v>256</v>
      </c>
      <c r="H3263" s="224">
        <v>437</v>
      </c>
      <c r="I3263" s="225"/>
      <c r="J3263" s="226">
        <f>ROUND(I3263*H3263,2)</f>
        <v>0</v>
      </c>
      <c r="K3263" s="227"/>
      <c r="L3263" s="45"/>
      <c r="M3263" s="228" t="s">
        <v>1</v>
      </c>
      <c r="N3263" s="229" t="s">
        <v>38</v>
      </c>
      <c r="O3263" s="92"/>
      <c r="P3263" s="230">
        <f>O3263*H3263</f>
        <v>0</v>
      </c>
      <c r="Q3263" s="230">
        <v>0</v>
      </c>
      <c r="R3263" s="230">
        <f>Q3263*H3263</f>
        <v>0</v>
      </c>
      <c r="S3263" s="230">
        <v>0</v>
      </c>
      <c r="T3263" s="231">
        <f>S3263*H3263</f>
        <v>0</v>
      </c>
      <c r="U3263" s="39"/>
      <c r="V3263" s="39"/>
      <c r="W3263" s="39"/>
      <c r="X3263" s="39"/>
      <c r="Y3263" s="39"/>
      <c r="Z3263" s="39"/>
      <c r="AA3263" s="39"/>
      <c r="AB3263" s="39"/>
      <c r="AC3263" s="39"/>
      <c r="AD3263" s="39"/>
      <c r="AE3263" s="39"/>
      <c r="AR3263" s="232" t="s">
        <v>231</v>
      </c>
      <c r="AT3263" s="232" t="s">
        <v>198</v>
      </c>
      <c r="AU3263" s="232" t="s">
        <v>210</v>
      </c>
      <c r="AY3263" s="18" t="s">
        <v>196</v>
      </c>
      <c r="BE3263" s="233">
        <f>IF(N3263="základní",J3263,0)</f>
        <v>0</v>
      </c>
      <c r="BF3263" s="233">
        <f>IF(N3263="snížená",J3263,0)</f>
        <v>0</v>
      </c>
      <c r="BG3263" s="233">
        <f>IF(N3263="zákl. přenesená",J3263,0)</f>
        <v>0</v>
      </c>
      <c r="BH3263" s="233">
        <f>IF(N3263="sníž. přenesená",J3263,0)</f>
        <v>0</v>
      </c>
      <c r="BI3263" s="233">
        <f>IF(N3263="nulová",J3263,0)</f>
        <v>0</v>
      </c>
      <c r="BJ3263" s="18" t="s">
        <v>80</v>
      </c>
      <c r="BK3263" s="233">
        <f>ROUND(I3263*H3263,2)</f>
        <v>0</v>
      </c>
      <c r="BL3263" s="18" t="s">
        <v>231</v>
      </c>
      <c r="BM3263" s="232" t="s">
        <v>3911</v>
      </c>
    </row>
    <row r="3264" s="2" customFormat="1">
      <c r="A3264" s="39"/>
      <c r="B3264" s="40"/>
      <c r="C3264" s="41"/>
      <c r="D3264" s="234" t="s">
        <v>203</v>
      </c>
      <c r="E3264" s="41"/>
      <c r="F3264" s="235" t="s">
        <v>3910</v>
      </c>
      <c r="G3264" s="41"/>
      <c r="H3264" s="41"/>
      <c r="I3264" s="236"/>
      <c r="J3264" s="41"/>
      <c r="K3264" s="41"/>
      <c r="L3264" s="45"/>
      <c r="M3264" s="237"/>
      <c r="N3264" s="238"/>
      <c r="O3264" s="92"/>
      <c r="P3264" s="92"/>
      <c r="Q3264" s="92"/>
      <c r="R3264" s="92"/>
      <c r="S3264" s="92"/>
      <c r="T3264" s="93"/>
      <c r="U3264" s="39"/>
      <c r="V3264" s="39"/>
      <c r="W3264" s="39"/>
      <c r="X3264" s="39"/>
      <c r="Y3264" s="39"/>
      <c r="Z3264" s="39"/>
      <c r="AA3264" s="39"/>
      <c r="AB3264" s="39"/>
      <c r="AC3264" s="39"/>
      <c r="AD3264" s="39"/>
      <c r="AE3264" s="39"/>
      <c r="AT3264" s="18" t="s">
        <v>203</v>
      </c>
      <c r="AU3264" s="18" t="s">
        <v>210</v>
      </c>
    </row>
    <row r="3265" s="2" customFormat="1" ht="33" customHeight="1">
      <c r="A3265" s="39"/>
      <c r="B3265" s="40"/>
      <c r="C3265" s="220" t="s">
        <v>2526</v>
      </c>
      <c r="D3265" s="220" t="s">
        <v>198</v>
      </c>
      <c r="E3265" s="221" t="s">
        <v>3912</v>
      </c>
      <c r="F3265" s="222" t="s">
        <v>3913</v>
      </c>
      <c r="G3265" s="223" t="s">
        <v>256</v>
      </c>
      <c r="H3265" s="224">
        <v>50</v>
      </c>
      <c r="I3265" s="225"/>
      <c r="J3265" s="226">
        <f>ROUND(I3265*H3265,2)</f>
        <v>0</v>
      </c>
      <c r="K3265" s="227"/>
      <c r="L3265" s="45"/>
      <c r="M3265" s="228" t="s">
        <v>1</v>
      </c>
      <c r="N3265" s="229" t="s">
        <v>38</v>
      </c>
      <c r="O3265" s="92"/>
      <c r="P3265" s="230">
        <f>O3265*H3265</f>
        <v>0</v>
      </c>
      <c r="Q3265" s="230">
        <v>0</v>
      </c>
      <c r="R3265" s="230">
        <f>Q3265*H3265</f>
        <v>0</v>
      </c>
      <c r="S3265" s="230">
        <v>0</v>
      </c>
      <c r="T3265" s="231">
        <f>S3265*H3265</f>
        <v>0</v>
      </c>
      <c r="U3265" s="39"/>
      <c r="V3265" s="39"/>
      <c r="W3265" s="39"/>
      <c r="X3265" s="39"/>
      <c r="Y3265" s="39"/>
      <c r="Z3265" s="39"/>
      <c r="AA3265" s="39"/>
      <c r="AB3265" s="39"/>
      <c r="AC3265" s="39"/>
      <c r="AD3265" s="39"/>
      <c r="AE3265" s="39"/>
      <c r="AR3265" s="232" t="s">
        <v>231</v>
      </c>
      <c r="AT3265" s="232" t="s">
        <v>198</v>
      </c>
      <c r="AU3265" s="232" t="s">
        <v>210</v>
      </c>
      <c r="AY3265" s="18" t="s">
        <v>196</v>
      </c>
      <c r="BE3265" s="233">
        <f>IF(N3265="základní",J3265,0)</f>
        <v>0</v>
      </c>
      <c r="BF3265" s="233">
        <f>IF(N3265="snížená",J3265,0)</f>
        <v>0</v>
      </c>
      <c r="BG3265" s="233">
        <f>IF(N3265="zákl. přenesená",J3265,0)</f>
        <v>0</v>
      </c>
      <c r="BH3265" s="233">
        <f>IF(N3265="sníž. přenesená",J3265,0)</f>
        <v>0</v>
      </c>
      <c r="BI3265" s="233">
        <f>IF(N3265="nulová",J3265,0)</f>
        <v>0</v>
      </c>
      <c r="BJ3265" s="18" t="s">
        <v>80</v>
      </c>
      <c r="BK3265" s="233">
        <f>ROUND(I3265*H3265,2)</f>
        <v>0</v>
      </c>
      <c r="BL3265" s="18" t="s">
        <v>231</v>
      </c>
      <c r="BM3265" s="232" t="s">
        <v>3914</v>
      </c>
    </row>
    <row r="3266" s="2" customFormat="1">
      <c r="A3266" s="39"/>
      <c r="B3266" s="40"/>
      <c r="C3266" s="41"/>
      <c r="D3266" s="234" t="s">
        <v>203</v>
      </c>
      <c r="E3266" s="41"/>
      <c r="F3266" s="235" t="s">
        <v>3913</v>
      </c>
      <c r="G3266" s="41"/>
      <c r="H3266" s="41"/>
      <c r="I3266" s="236"/>
      <c r="J3266" s="41"/>
      <c r="K3266" s="41"/>
      <c r="L3266" s="45"/>
      <c r="M3266" s="237"/>
      <c r="N3266" s="238"/>
      <c r="O3266" s="92"/>
      <c r="P3266" s="92"/>
      <c r="Q3266" s="92"/>
      <c r="R3266" s="92"/>
      <c r="S3266" s="92"/>
      <c r="T3266" s="93"/>
      <c r="U3266" s="39"/>
      <c r="V3266" s="39"/>
      <c r="W3266" s="39"/>
      <c r="X3266" s="39"/>
      <c r="Y3266" s="39"/>
      <c r="Z3266" s="39"/>
      <c r="AA3266" s="39"/>
      <c r="AB3266" s="39"/>
      <c r="AC3266" s="39"/>
      <c r="AD3266" s="39"/>
      <c r="AE3266" s="39"/>
      <c r="AT3266" s="18" t="s">
        <v>203</v>
      </c>
      <c r="AU3266" s="18" t="s">
        <v>210</v>
      </c>
    </row>
    <row r="3267" s="2" customFormat="1" ht="37.8" customHeight="1">
      <c r="A3267" s="39"/>
      <c r="B3267" s="40"/>
      <c r="C3267" s="220" t="s">
        <v>3915</v>
      </c>
      <c r="D3267" s="220" t="s">
        <v>198</v>
      </c>
      <c r="E3267" s="221" t="s">
        <v>3916</v>
      </c>
      <c r="F3267" s="222" t="s">
        <v>3917</v>
      </c>
      <c r="G3267" s="223" t="s">
        <v>256</v>
      </c>
      <c r="H3267" s="224">
        <v>11317</v>
      </c>
      <c r="I3267" s="225"/>
      <c r="J3267" s="226">
        <f>ROUND(I3267*H3267,2)</f>
        <v>0</v>
      </c>
      <c r="K3267" s="227"/>
      <c r="L3267" s="45"/>
      <c r="M3267" s="228" t="s">
        <v>1</v>
      </c>
      <c r="N3267" s="229" t="s">
        <v>38</v>
      </c>
      <c r="O3267" s="92"/>
      <c r="P3267" s="230">
        <f>O3267*H3267</f>
        <v>0</v>
      </c>
      <c r="Q3267" s="230">
        <v>0</v>
      </c>
      <c r="R3267" s="230">
        <f>Q3267*H3267</f>
        <v>0</v>
      </c>
      <c r="S3267" s="230">
        <v>0</v>
      </c>
      <c r="T3267" s="231">
        <f>S3267*H3267</f>
        <v>0</v>
      </c>
      <c r="U3267" s="39"/>
      <c r="V3267" s="39"/>
      <c r="W3267" s="39"/>
      <c r="X3267" s="39"/>
      <c r="Y3267" s="39"/>
      <c r="Z3267" s="39"/>
      <c r="AA3267" s="39"/>
      <c r="AB3267" s="39"/>
      <c r="AC3267" s="39"/>
      <c r="AD3267" s="39"/>
      <c r="AE3267" s="39"/>
      <c r="AR3267" s="232" t="s">
        <v>231</v>
      </c>
      <c r="AT3267" s="232" t="s">
        <v>198</v>
      </c>
      <c r="AU3267" s="232" t="s">
        <v>210</v>
      </c>
      <c r="AY3267" s="18" t="s">
        <v>196</v>
      </c>
      <c r="BE3267" s="233">
        <f>IF(N3267="základní",J3267,0)</f>
        <v>0</v>
      </c>
      <c r="BF3267" s="233">
        <f>IF(N3267="snížená",J3267,0)</f>
        <v>0</v>
      </c>
      <c r="BG3267" s="233">
        <f>IF(N3267="zákl. přenesená",J3267,0)</f>
        <v>0</v>
      </c>
      <c r="BH3267" s="233">
        <f>IF(N3267="sníž. přenesená",J3267,0)</f>
        <v>0</v>
      </c>
      <c r="BI3267" s="233">
        <f>IF(N3267="nulová",J3267,0)</f>
        <v>0</v>
      </c>
      <c r="BJ3267" s="18" t="s">
        <v>80</v>
      </c>
      <c r="BK3267" s="233">
        <f>ROUND(I3267*H3267,2)</f>
        <v>0</v>
      </c>
      <c r="BL3267" s="18" t="s">
        <v>231</v>
      </c>
      <c r="BM3267" s="232" t="s">
        <v>3918</v>
      </c>
    </row>
    <row r="3268" s="2" customFormat="1">
      <c r="A3268" s="39"/>
      <c r="B3268" s="40"/>
      <c r="C3268" s="41"/>
      <c r="D3268" s="234" t="s">
        <v>203</v>
      </c>
      <c r="E3268" s="41"/>
      <c r="F3268" s="235" t="s">
        <v>3917</v>
      </c>
      <c r="G3268" s="41"/>
      <c r="H3268" s="41"/>
      <c r="I3268" s="236"/>
      <c r="J3268" s="41"/>
      <c r="K3268" s="41"/>
      <c r="L3268" s="45"/>
      <c r="M3268" s="237"/>
      <c r="N3268" s="238"/>
      <c r="O3268" s="92"/>
      <c r="P3268" s="92"/>
      <c r="Q3268" s="92"/>
      <c r="R3268" s="92"/>
      <c r="S3268" s="92"/>
      <c r="T3268" s="93"/>
      <c r="U3268" s="39"/>
      <c r="V3268" s="39"/>
      <c r="W3268" s="39"/>
      <c r="X3268" s="39"/>
      <c r="Y3268" s="39"/>
      <c r="Z3268" s="39"/>
      <c r="AA3268" s="39"/>
      <c r="AB3268" s="39"/>
      <c r="AC3268" s="39"/>
      <c r="AD3268" s="39"/>
      <c r="AE3268" s="39"/>
      <c r="AT3268" s="18" t="s">
        <v>203</v>
      </c>
      <c r="AU3268" s="18" t="s">
        <v>210</v>
      </c>
    </row>
    <row r="3269" s="2" customFormat="1" ht="21.75" customHeight="1">
      <c r="A3269" s="39"/>
      <c r="B3269" s="40"/>
      <c r="C3269" s="220" t="s">
        <v>2531</v>
      </c>
      <c r="D3269" s="220" t="s">
        <v>198</v>
      </c>
      <c r="E3269" s="221" t="s">
        <v>3919</v>
      </c>
      <c r="F3269" s="222" t="s">
        <v>3920</v>
      </c>
      <c r="G3269" s="223" t="s">
        <v>643</v>
      </c>
      <c r="H3269" s="224">
        <v>2</v>
      </c>
      <c r="I3269" s="225"/>
      <c r="J3269" s="226">
        <f>ROUND(I3269*H3269,2)</f>
        <v>0</v>
      </c>
      <c r="K3269" s="227"/>
      <c r="L3269" s="45"/>
      <c r="M3269" s="228" t="s">
        <v>1</v>
      </c>
      <c r="N3269" s="229" t="s">
        <v>38</v>
      </c>
      <c r="O3269" s="92"/>
      <c r="P3269" s="230">
        <f>O3269*H3269</f>
        <v>0</v>
      </c>
      <c r="Q3269" s="230">
        <v>0</v>
      </c>
      <c r="R3269" s="230">
        <f>Q3269*H3269</f>
        <v>0</v>
      </c>
      <c r="S3269" s="230">
        <v>0</v>
      </c>
      <c r="T3269" s="231">
        <f>S3269*H3269</f>
        <v>0</v>
      </c>
      <c r="U3269" s="39"/>
      <c r="V3269" s="39"/>
      <c r="W3269" s="39"/>
      <c r="X3269" s="39"/>
      <c r="Y3269" s="39"/>
      <c r="Z3269" s="39"/>
      <c r="AA3269" s="39"/>
      <c r="AB3269" s="39"/>
      <c r="AC3269" s="39"/>
      <c r="AD3269" s="39"/>
      <c r="AE3269" s="39"/>
      <c r="AR3269" s="232" t="s">
        <v>231</v>
      </c>
      <c r="AT3269" s="232" t="s">
        <v>198</v>
      </c>
      <c r="AU3269" s="232" t="s">
        <v>210</v>
      </c>
      <c r="AY3269" s="18" t="s">
        <v>196</v>
      </c>
      <c r="BE3269" s="233">
        <f>IF(N3269="základní",J3269,0)</f>
        <v>0</v>
      </c>
      <c r="BF3269" s="233">
        <f>IF(N3269="snížená",J3269,0)</f>
        <v>0</v>
      </c>
      <c r="BG3269" s="233">
        <f>IF(N3269="zákl. přenesená",J3269,0)</f>
        <v>0</v>
      </c>
      <c r="BH3269" s="233">
        <f>IF(N3269="sníž. přenesená",J3269,0)</f>
        <v>0</v>
      </c>
      <c r="BI3269" s="233">
        <f>IF(N3269="nulová",J3269,0)</f>
        <v>0</v>
      </c>
      <c r="BJ3269" s="18" t="s">
        <v>80</v>
      </c>
      <c r="BK3269" s="233">
        <f>ROUND(I3269*H3269,2)</f>
        <v>0</v>
      </c>
      <c r="BL3269" s="18" t="s">
        <v>231</v>
      </c>
      <c r="BM3269" s="232" t="s">
        <v>3921</v>
      </c>
    </row>
    <row r="3270" s="2" customFormat="1">
      <c r="A3270" s="39"/>
      <c r="B3270" s="40"/>
      <c r="C3270" s="41"/>
      <c r="D3270" s="234" t="s">
        <v>203</v>
      </c>
      <c r="E3270" s="41"/>
      <c r="F3270" s="235" t="s">
        <v>3920</v>
      </c>
      <c r="G3270" s="41"/>
      <c r="H3270" s="41"/>
      <c r="I3270" s="236"/>
      <c r="J3270" s="41"/>
      <c r="K3270" s="41"/>
      <c r="L3270" s="45"/>
      <c r="M3270" s="237"/>
      <c r="N3270" s="238"/>
      <c r="O3270" s="92"/>
      <c r="P3270" s="92"/>
      <c r="Q3270" s="92"/>
      <c r="R3270" s="92"/>
      <c r="S3270" s="92"/>
      <c r="T3270" s="93"/>
      <c r="U3270" s="39"/>
      <c r="V3270" s="39"/>
      <c r="W3270" s="39"/>
      <c r="X3270" s="39"/>
      <c r="Y3270" s="39"/>
      <c r="Z3270" s="39"/>
      <c r="AA3270" s="39"/>
      <c r="AB3270" s="39"/>
      <c r="AC3270" s="39"/>
      <c r="AD3270" s="39"/>
      <c r="AE3270" s="39"/>
      <c r="AT3270" s="18" t="s">
        <v>203</v>
      </c>
      <c r="AU3270" s="18" t="s">
        <v>210</v>
      </c>
    </row>
    <row r="3271" s="2" customFormat="1" ht="24.15" customHeight="1">
      <c r="A3271" s="39"/>
      <c r="B3271" s="40"/>
      <c r="C3271" s="220" t="s">
        <v>3922</v>
      </c>
      <c r="D3271" s="220" t="s">
        <v>198</v>
      </c>
      <c r="E3271" s="221" t="s">
        <v>3923</v>
      </c>
      <c r="F3271" s="222" t="s">
        <v>3924</v>
      </c>
      <c r="G3271" s="223" t="s">
        <v>643</v>
      </c>
      <c r="H3271" s="224">
        <v>3</v>
      </c>
      <c r="I3271" s="225"/>
      <c r="J3271" s="226">
        <f>ROUND(I3271*H3271,2)</f>
        <v>0</v>
      </c>
      <c r="K3271" s="227"/>
      <c r="L3271" s="45"/>
      <c r="M3271" s="228" t="s">
        <v>1</v>
      </c>
      <c r="N3271" s="229" t="s">
        <v>38</v>
      </c>
      <c r="O3271" s="92"/>
      <c r="P3271" s="230">
        <f>O3271*H3271</f>
        <v>0</v>
      </c>
      <c r="Q3271" s="230">
        <v>0</v>
      </c>
      <c r="R3271" s="230">
        <f>Q3271*H3271</f>
        <v>0</v>
      </c>
      <c r="S3271" s="230">
        <v>0</v>
      </c>
      <c r="T3271" s="231">
        <f>S3271*H3271</f>
        <v>0</v>
      </c>
      <c r="U3271" s="39"/>
      <c r="V3271" s="39"/>
      <c r="W3271" s="39"/>
      <c r="X3271" s="39"/>
      <c r="Y3271" s="39"/>
      <c r="Z3271" s="39"/>
      <c r="AA3271" s="39"/>
      <c r="AB3271" s="39"/>
      <c r="AC3271" s="39"/>
      <c r="AD3271" s="39"/>
      <c r="AE3271" s="39"/>
      <c r="AR3271" s="232" t="s">
        <v>231</v>
      </c>
      <c r="AT3271" s="232" t="s">
        <v>198</v>
      </c>
      <c r="AU3271" s="232" t="s">
        <v>210</v>
      </c>
      <c r="AY3271" s="18" t="s">
        <v>196</v>
      </c>
      <c r="BE3271" s="233">
        <f>IF(N3271="základní",J3271,0)</f>
        <v>0</v>
      </c>
      <c r="BF3271" s="233">
        <f>IF(N3271="snížená",J3271,0)</f>
        <v>0</v>
      </c>
      <c r="BG3271" s="233">
        <f>IF(N3271="zákl. přenesená",J3271,0)</f>
        <v>0</v>
      </c>
      <c r="BH3271" s="233">
        <f>IF(N3271="sníž. přenesená",J3271,0)</f>
        <v>0</v>
      </c>
      <c r="BI3271" s="233">
        <f>IF(N3271="nulová",J3271,0)</f>
        <v>0</v>
      </c>
      <c r="BJ3271" s="18" t="s">
        <v>80</v>
      </c>
      <c r="BK3271" s="233">
        <f>ROUND(I3271*H3271,2)</f>
        <v>0</v>
      </c>
      <c r="BL3271" s="18" t="s">
        <v>231</v>
      </c>
      <c r="BM3271" s="232" t="s">
        <v>3925</v>
      </c>
    </row>
    <row r="3272" s="2" customFormat="1">
      <c r="A3272" s="39"/>
      <c r="B3272" s="40"/>
      <c r="C3272" s="41"/>
      <c r="D3272" s="234" t="s">
        <v>203</v>
      </c>
      <c r="E3272" s="41"/>
      <c r="F3272" s="235" t="s">
        <v>3924</v>
      </c>
      <c r="G3272" s="41"/>
      <c r="H3272" s="41"/>
      <c r="I3272" s="236"/>
      <c r="J3272" s="41"/>
      <c r="K3272" s="41"/>
      <c r="L3272" s="45"/>
      <c r="M3272" s="237"/>
      <c r="N3272" s="238"/>
      <c r="O3272" s="92"/>
      <c r="P3272" s="92"/>
      <c r="Q3272" s="92"/>
      <c r="R3272" s="92"/>
      <c r="S3272" s="92"/>
      <c r="T3272" s="93"/>
      <c r="U3272" s="39"/>
      <c r="V3272" s="39"/>
      <c r="W3272" s="39"/>
      <c r="X3272" s="39"/>
      <c r="Y3272" s="39"/>
      <c r="Z3272" s="39"/>
      <c r="AA3272" s="39"/>
      <c r="AB3272" s="39"/>
      <c r="AC3272" s="39"/>
      <c r="AD3272" s="39"/>
      <c r="AE3272" s="39"/>
      <c r="AT3272" s="18" t="s">
        <v>203</v>
      </c>
      <c r="AU3272" s="18" t="s">
        <v>210</v>
      </c>
    </row>
    <row r="3273" s="2" customFormat="1" ht="21.75" customHeight="1">
      <c r="A3273" s="39"/>
      <c r="B3273" s="40"/>
      <c r="C3273" s="220" t="s">
        <v>2535</v>
      </c>
      <c r="D3273" s="220" t="s">
        <v>198</v>
      </c>
      <c r="E3273" s="221" t="s">
        <v>3926</v>
      </c>
      <c r="F3273" s="222" t="s">
        <v>3927</v>
      </c>
      <c r="G3273" s="223" t="s">
        <v>643</v>
      </c>
      <c r="H3273" s="224">
        <v>1</v>
      </c>
      <c r="I3273" s="225"/>
      <c r="J3273" s="226">
        <f>ROUND(I3273*H3273,2)</f>
        <v>0</v>
      </c>
      <c r="K3273" s="227"/>
      <c r="L3273" s="45"/>
      <c r="M3273" s="228" t="s">
        <v>1</v>
      </c>
      <c r="N3273" s="229" t="s">
        <v>38</v>
      </c>
      <c r="O3273" s="92"/>
      <c r="P3273" s="230">
        <f>O3273*H3273</f>
        <v>0</v>
      </c>
      <c r="Q3273" s="230">
        <v>0</v>
      </c>
      <c r="R3273" s="230">
        <f>Q3273*H3273</f>
        <v>0</v>
      </c>
      <c r="S3273" s="230">
        <v>0</v>
      </c>
      <c r="T3273" s="231">
        <f>S3273*H3273</f>
        <v>0</v>
      </c>
      <c r="U3273" s="39"/>
      <c r="V3273" s="39"/>
      <c r="W3273" s="39"/>
      <c r="X3273" s="39"/>
      <c r="Y3273" s="39"/>
      <c r="Z3273" s="39"/>
      <c r="AA3273" s="39"/>
      <c r="AB3273" s="39"/>
      <c r="AC3273" s="39"/>
      <c r="AD3273" s="39"/>
      <c r="AE3273" s="39"/>
      <c r="AR3273" s="232" t="s">
        <v>231</v>
      </c>
      <c r="AT3273" s="232" t="s">
        <v>198</v>
      </c>
      <c r="AU3273" s="232" t="s">
        <v>210</v>
      </c>
      <c r="AY3273" s="18" t="s">
        <v>196</v>
      </c>
      <c r="BE3273" s="233">
        <f>IF(N3273="základní",J3273,0)</f>
        <v>0</v>
      </c>
      <c r="BF3273" s="233">
        <f>IF(N3273="snížená",J3273,0)</f>
        <v>0</v>
      </c>
      <c r="BG3273" s="233">
        <f>IF(N3273="zákl. přenesená",J3273,0)</f>
        <v>0</v>
      </c>
      <c r="BH3273" s="233">
        <f>IF(N3273="sníž. přenesená",J3273,0)</f>
        <v>0</v>
      </c>
      <c r="BI3273" s="233">
        <f>IF(N3273="nulová",J3273,0)</f>
        <v>0</v>
      </c>
      <c r="BJ3273" s="18" t="s">
        <v>80</v>
      </c>
      <c r="BK3273" s="233">
        <f>ROUND(I3273*H3273,2)</f>
        <v>0</v>
      </c>
      <c r="BL3273" s="18" t="s">
        <v>231</v>
      </c>
      <c r="BM3273" s="232" t="s">
        <v>3928</v>
      </c>
    </row>
    <row r="3274" s="2" customFormat="1">
      <c r="A3274" s="39"/>
      <c r="B3274" s="40"/>
      <c r="C3274" s="41"/>
      <c r="D3274" s="234" t="s">
        <v>203</v>
      </c>
      <c r="E3274" s="41"/>
      <c r="F3274" s="235" t="s">
        <v>3927</v>
      </c>
      <c r="G3274" s="41"/>
      <c r="H3274" s="41"/>
      <c r="I3274" s="236"/>
      <c r="J3274" s="41"/>
      <c r="K3274" s="41"/>
      <c r="L3274" s="45"/>
      <c r="M3274" s="237"/>
      <c r="N3274" s="238"/>
      <c r="O3274" s="92"/>
      <c r="P3274" s="92"/>
      <c r="Q3274" s="92"/>
      <c r="R3274" s="92"/>
      <c r="S3274" s="92"/>
      <c r="T3274" s="93"/>
      <c r="U3274" s="39"/>
      <c r="V3274" s="39"/>
      <c r="W3274" s="39"/>
      <c r="X3274" s="39"/>
      <c r="Y3274" s="39"/>
      <c r="Z3274" s="39"/>
      <c r="AA3274" s="39"/>
      <c r="AB3274" s="39"/>
      <c r="AC3274" s="39"/>
      <c r="AD3274" s="39"/>
      <c r="AE3274" s="39"/>
      <c r="AT3274" s="18" t="s">
        <v>203</v>
      </c>
      <c r="AU3274" s="18" t="s">
        <v>210</v>
      </c>
    </row>
    <row r="3275" s="2" customFormat="1" ht="24.15" customHeight="1">
      <c r="A3275" s="39"/>
      <c r="B3275" s="40"/>
      <c r="C3275" s="220" t="s">
        <v>3929</v>
      </c>
      <c r="D3275" s="220" t="s">
        <v>198</v>
      </c>
      <c r="E3275" s="221" t="s">
        <v>3930</v>
      </c>
      <c r="F3275" s="222" t="s">
        <v>3931</v>
      </c>
      <c r="G3275" s="223" t="s">
        <v>643</v>
      </c>
      <c r="H3275" s="224">
        <v>2</v>
      </c>
      <c r="I3275" s="225"/>
      <c r="J3275" s="226">
        <f>ROUND(I3275*H3275,2)</f>
        <v>0</v>
      </c>
      <c r="K3275" s="227"/>
      <c r="L3275" s="45"/>
      <c r="M3275" s="228" t="s">
        <v>1</v>
      </c>
      <c r="N3275" s="229" t="s">
        <v>38</v>
      </c>
      <c r="O3275" s="92"/>
      <c r="P3275" s="230">
        <f>O3275*H3275</f>
        <v>0</v>
      </c>
      <c r="Q3275" s="230">
        <v>0</v>
      </c>
      <c r="R3275" s="230">
        <f>Q3275*H3275</f>
        <v>0</v>
      </c>
      <c r="S3275" s="230">
        <v>0</v>
      </c>
      <c r="T3275" s="231">
        <f>S3275*H3275</f>
        <v>0</v>
      </c>
      <c r="U3275" s="39"/>
      <c r="V3275" s="39"/>
      <c r="W3275" s="39"/>
      <c r="X3275" s="39"/>
      <c r="Y3275" s="39"/>
      <c r="Z3275" s="39"/>
      <c r="AA3275" s="39"/>
      <c r="AB3275" s="39"/>
      <c r="AC3275" s="39"/>
      <c r="AD3275" s="39"/>
      <c r="AE3275" s="39"/>
      <c r="AR3275" s="232" t="s">
        <v>231</v>
      </c>
      <c r="AT3275" s="232" t="s">
        <v>198</v>
      </c>
      <c r="AU3275" s="232" t="s">
        <v>210</v>
      </c>
      <c r="AY3275" s="18" t="s">
        <v>196</v>
      </c>
      <c r="BE3275" s="233">
        <f>IF(N3275="základní",J3275,0)</f>
        <v>0</v>
      </c>
      <c r="BF3275" s="233">
        <f>IF(N3275="snížená",J3275,0)</f>
        <v>0</v>
      </c>
      <c r="BG3275" s="233">
        <f>IF(N3275="zákl. přenesená",J3275,0)</f>
        <v>0</v>
      </c>
      <c r="BH3275" s="233">
        <f>IF(N3275="sníž. přenesená",J3275,0)</f>
        <v>0</v>
      </c>
      <c r="BI3275" s="233">
        <f>IF(N3275="nulová",J3275,0)</f>
        <v>0</v>
      </c>
      <c r="BJ3275" s="18" t="s">
        <v>80</v>
      </c>
      <c r="BK3275" s="233">
        <f>ROUND(I3275*H3275,2)</f>
        <v>0</v>
      </c>
      <c r="BL3275" s="18" t="s">
        <v>231</v>
      </c>
      <c r="BM3275" s="232" t="s">
        <v>3932</v>
      </c>
    </row>
    <row r="3276" s="2" customFormat="1">
      <c r="A3276" s="39"/>
      <c r="B3276" s="40"/>
      <c r="C3276" s="41"/>
      <c r="D3276" s="234" t="s">
        <v>203</v>
      </c>
      <c r="E3276" s="41"/>
      <c r="F3276" s="235" t="s">
        <v>3931</v>
      </c>
      <c r="G3276" s="41"/>
      <c r="H3276" s="41"/>
      <c r="I3276" s="236"/>
      <c r="J3276" s="41"/>
      <c r="K3276" s="41"/>
      <c r="L3276" s="45"/>
      <c r="M3276" s="237"/>
      <c r="N3276" s="238"/>
      <c r="O3276" s="92"/>
      <c r="P3276" s="92"/>
      <c r="Q3276" s="92"/>
      <c r="R3276" s="92"/>
      <c r="S3276" s="92"/>
      <c r="T3276" s="93"/>
      <c r="U3276" s="39"/>
      <c r="V3276" s="39"/>
      <c r="W3276" s="39"/>
      <c r="X3276" s="39"/>
      <c r="Y3276" s="39"/>
      <c r="Z3276" s="39"/>
      <c r="AA3276" s="39"/>
      <c r="AB3276" s="39"/>
      <c r="AC3276" s="39"/>
      <c r="AD3276" s="39"/>
      <c r="AE3276" s="39"/>
      <c r="AT3276" s="18" t="s">
        <v>203</v>
      </c>
      <c r="AU3276" s="18" t="s">
        <v>210</v>
      </c>
    </row>
    <row r="3277" s="12" customFormat="1" ht="20.88" customHeight="1">
      <c r="A3277" s="12"/>
      <c r="B3277" s="204"/>
      <c r="C3277" s="205"/>
      <c r="D3277" s="206" t="s">
        <v>72</v>
      </c>
      <c r="E3277" s="218" t="s">
        <v>3748</v>
      </c>
      <c r="F3277" s="218" t="s">
        <v>3933</v>
      </c>
      <c r="G3277" s="205"/>
      <c r="H3277" s="205"/>
      <c r="I3277" s="208"/>
      <c r="J3277" s="219">
        <f>BK3277</f>
        <v>0</v>
      </c>
      <c r="K3277" s="205"/>
      <c r="L3277" s="210"/>
      <c r="M3277" s="211"/>
      <c r="N3277" s="212"/>
      <c r="O3277" s="212"/>
      <c r="P3277" s="213">
        <f>SUM(P3278:P3589)</f>
        <v>0</v>
      </c>
      <c r="Q3277" s="212"/>
      <c r="R3277" s="213">
        <f>SUM(R3278:R3589)</f>
        <v>0</v>
      </c>
      <c r="S3277" s="212"/>
      <c r="T3277" s="214">
        <f>SUM(T3278:T3589)</f>
        <v>0</v>
      </c>
      <c r="U3277" s="12"/>
      <c r="V3277" s="12"/>
      <c r="W3277" s="12"/>
      <c r="X3277" s="12"/>
      <c r="Y3277" s="12"/>
      <c r="Z3277" s="12"/>
      <c r="AA3277" s="12"/>
      <c r="AB3277" s="12"/>
      <c r="AC3277" s="12"/>
      <c r="AD3277" s="12"/>
      <c r="AE3277" s="12"/>
      <c r="AR3277" s="215" t="s">
        <v>82</v>
      </c>
      <c r="AT3277" s="216" t="s">
        <v>72</v>
      </c>
      <c r="AU3277" s="216" t="s">
        <v>82</v>
      </c>
      <c r="AY3277" s="215" t="s">
        <v>196</v>
      </c>
      <c r="BK3277" s="217">
        <f>SUM(BK3278:BK3589)</f>
        <v>0</v>
      </c>
    </row>
    <row r="3278" s="2" customFormat="1" ht="76.35" customHeight="1">
      <c r="A3278" s="39"/>
      <c r="B3278" s="40"/>
      <c r="C3278" s="220" t="s">
        <v>2539</v>
      </c>
      <c r="D3278" s="220" t="s">
        <v>198</v>
      </c>
      <c r="E3278" s="221" t="s">
        <v>3934</v>
      </c>
      <c r="F3278" s="222" t="s">
        <v>3935</v>
      </c>
      <c r="G3278" s="223" t="s">
        <v>2828</v>
      </c>
      <c r="H3278" s="224">
        <v>1</v>
      </c>
      <c r="I3278" s="225"/>
      <c r="J3278" s="226">
        <f>ROUND(I3278*H3278,2)</f>
        <v>0</v>
      </c>
      <c r="K3278" s="227"/>
      <c r="L3278" s="45"/>
      <c r="M3278" s="228" t="s">
        <v>1</v>
      </c>
      <c r="N3278" s="229" t="s">
        <v>38</v>
      </c>
      <c r="O3278" s="92"/>
      <c r="P3278" s="230">
        <f>O3278*H3278</f>
        <v>0</v>
      </c>
      <c r="Q3278" s="230">
        <v>0</v>
      </c>
      <c r="R3278" s="230">
        <f>Q3278*H3278</f>
        <v>0</v>
      </c>
      <c r="S3278" s="230">
        <v>0</v>
      </c>
      <c r="T3278" s="231">
        <f>S3278*H3278</f>
        <v>0</v>
      </c>
      <c r="U3278" s="39"/>
      <c r="V3278" s="39"/>
      <c r="W3278" s="39"/>
      <c r="X3278" s="39"/>
      <c r="Y3278" s="39"/>
      <c r="Z3278" s="39"/>
      <c r="AA3278" s="39"/>
      <c r="AB3278" s="39"/>
      <c r="AC3278" s="39"/>
      <c r="AD3278" s="39"/>
      <c r="AE3278" s="39"/>
      <c r="AR3278" s="232" t="s">
        <v>231</v>
      </c>
      <c r="AT3278" s="232" t="s">
        <v>198</v>
      </c>
      <c r="AU3278" s="232" t="s">
        <v>210</v>
      </c>
      <c r="AY3278" s="18" t="s">
        <v>196</v>
      </c>
      <c r="BE3278" s="233">
        <f>IF(N3278="základní",J3278,0)</f>
        <v>0</v>
      </c>
      <c r="BF3278" s="233">
        <f>IF(N3278="snížená",J3278,0)</f>
        <v>0</v>
      </c>
      <c r="BG3278" s="233">
        <f>IF(N3278="zákl. přenesená",J3278,0)</f>
        <v>0</v>
      </c>
      <c r="BH3278" s="233">
        <f>IF(N3278="sníž. přenesená",J3278,0)</f>
        <v>0</v>
      </c>
      <c r="BI3278" s="233">
        <f>IF(N3278="nulová",J3278,0)</f>
        <v>0</v>
      </c>
      <c r="BJ3278" s="18" t="s">
        <v>80</v>
      </c>
      <c r="BK3278" s="233">
        <f>ROUND(I3278*H3278,2)</f>
        <v>0</v>
      </c>
      <c r="BL3278" s="18" t="s">
        <v>231</v>
      </c>
      <c r="BM3278" s="232" t="s">
        <v>3936</v>
      </c>
    </row>
    <row r="3279" s="2" customFormat="1">
      <c r="A3279" s="39"/>
      <c r="B3279" s="40"/>
      <c r="C3279" s="41"/>
      <c r="D3279" s="234" t="s">
        <v>203</v>
      </c>
      <c r="E3279" s="41"/>
      <c r="F3279" s="235" t="s">
        <v>3937</v>
      </c>
      <c r="G3279" s="41"/>
      <c r="H3279" s="41"/>
      <c r="I3279" s="236"/>
      <c r="J3279" s="41"/>
      <c r="K3279" s="41"/>
      <c r="L3279" s="45"/>
      <c r="M3279" s="237"/>
      <c r="N3279" s="238"/>
      <c r="O3279" s="92"/>
      <c r="P3279" s="92"/>
      <c r="Q3279" s="92"/>
      <c r="R3279" s="92"/>
      <c r="S3279" s="92"/>
      <c r="T3279" s="93"/>
      <c r="U3279" s="39"/>
      <c r="V3279" s="39"/>
      <c r="W3279" s="39"/>
      <c r="X3279" s="39"/>
      <c r="Y3279" s="39"/>
      <c r="Z3279" s="39"/>
      <c r="AA3279" s="39"/>
      <c r="AB3279" s="39"/>
      <c r="AC3279" s="39"/>
      <c r="AD3279" s="39"/>
      <c r="AE3279" s="39"/>
      <c r="AT3279" s="18" t="s">
        <v>203</v>
      </c>
      <c r="AU3279" s="18" t="s">
        <v>210</v>
      </c>
    </row>
    <row r="3280" s="2" customFormat="1" ht="24.15" customHeight="1">
      <c r="A3280" s="39"/>
      <c r="B3280" s="40"/>
      <c r="C3280" s="220" t="s">
        <v>3938</v>
      </c>
      <c r="D3280" s="220" t="s">
        <v>198</v>
      </c>
      <c r="E3280" s="221" t="s">
        <v>3939</v>
      </c>
      <c r="F3280" s="222" t="s">
        <v>3940</v>
      </c>
      <c r="G3280" s="223" t="s">
        <v>643</v>
      </c>
      <c r="H3280" s="224">
        <v>16</v>
      </c>
      <c r="I3280" s="225"/>
      <c r="J3280" s="226">
        <f>ROUND(I3280*H3280,2)</f>
        <v>0</v>
      </c>
      <c r="K3280" s="227"/>
      <c r="L3280" s="45"/>
      <c r="M3280" s="228" t="s">
        <v>1</v>
      </c>
      <c r="N3280" s="229" t="s">
        <v>38</v>
      </c>
      <c r="O3280" s="92"/>
      <c r="P3280" s="230">
        <f>O3280*H3280</f>
        <v>0</v>
      </c>
      <c r="Q3280" s="230">
        <v>0</v>
      </c>
      <c r="R3280" s="230">
        <f>Q3280*H3280</f>
        <v>0</v>
      </c>
      <c r="S3280" s="230">
        <v>0</v>
      </c>
      <c r="T3280" s="231">
        <f>S3280*H3280</f>
        <v>0</v>
      </c>
      <c r="U3280" s="39"/>
      <c r="V3280" s="39"/>
      <c r="W3280" s="39"/>
      <c r="X3280" s="39"/>
      <c r="Y3280" s="39"/>
      <c r="Z3280" s="39"/>
      <c r="AA3280" s="39"/>
      <c r="AB3280" s="39"/>
      <c r="AC3280" s="39"/>
      <c r="AD3280" s="39"/>
      <c r="AE3280" s="39"/>
      <c r="AR3280" s="232" t="s">
        <v>231</v>
      </c>
      <c r="AT3280" s="232" t="s">
        <v>198</v>
      </c>
      <c r="AU3280" s="232" t="s">
        <v>210</v>
      </c>
      <c r="AY3280" s="18" t="s">
        <v>196</v>
      </c>
      <c r="BE3280" s="233">
        <f>IF(N3280="základní",J3280,0)</f>
        <v>0</v>
      </c>
      <c r="BF3280" s="233">
        <f>IF(N3280="snížená",J3280,0)</f>
        <v>0</v>
      </c>
      <c r="BG3280" s="233">
        <f>IF(N3280="zákl. přenesená",J3280,0)</f>
        <v>0</v>
      </c>
      <c r="BH3280" s="233">
        <f>IF(N3280="sníž. přenesená",J3280,0)</f>
        <v>0</v>
      </c>
      <c r="BI3280" s="233">
        <f>IF(N3280="nulová",J3280,0)</f>
        <v>0</v>
      </c>
      <c r="BJ3280" s="18" t="s">
        <v>80</v>
      </c>
      <c r="BK3280" s="233">
        <f>ROUND(I3280*H3280,2)</f>
        <v>0</v>
      </c>
      <c r="BL3280" s="18" t="s">
        <v>231</v>
      </c>
      <c r="BM3280" s="232" t="s">
        <v>3941</v>
      </c>
    </row>
    <row r="3281" s="2" customFormat="1">
      <c r="A3281" s="39"/>
      <c r="B3281" s="40"/>
      <c r="C3281" s="41"/>
      <c r="D3281" s="234" t="s">
        <v>203</v>
      </c>
      <c r="E3281" s="41"/>
      <c r="F3281" s="235" t="s">
        <v>3940</v>
      </c>
      <c r="G3281" s="41"/>
      <c r="H3281" s="41"/>
      <c r="I3281" s="236"/>
      <c r="J3281" s="41"/>
      <c r="K3281" s="41"/>
      <c r="L3281" s="45"/>
      <c r="M3281" s="237"/>
      <c r="N3281" s="238"/>
      <c r="O3281" s="92"/>
      <c r="P3281" s="92"/>
      <c r="Q3281" s="92"/>
      <c r="R3281" s="92"/>
      <c r="S3281" s="92"/>
      <c r="T3281" s="93"/>
      <c r="U3281" s="39"/>
      <c r="V3281" s="39"/>
      <c r="W3281" s="39"/>
      <c r="X3281" s="39"/>
      <c r="Y3281" s="39"/>
      <c r="Z3281" s="39"/>
      <c r="AA3281" s="39"/>
      <c r="AB3281" s="39"/>
      <c r="AC3281" s="39"/>
      <c r="AD3281" s="39"/>
      <c r="AE3281" s="39"/>
      <c r="AT3281" s="18" t="s">
        <v>203</v>
      </c>
      <c r="AU3281" s="18" t="s">
        <v>210</v>
      </c>
    </row>
    <row r="3282" s="2" customFormat="1" ht="24.15" customHeight="1">
      <c r="A3282" s="39"/>
      <c r="B3282" s="40"/>
      <c r="C3282" s="220" t="s">
        <v>2545</v>
      </c>
      <c r="D3282" s="220" t="s">
        <v>198</v>
      </c>
      <c r="E3282" s="221" t="s">
        <v>3942</v>
      </c>
      <c r="F3282" s="222" t="s">
        <v>3943</v>
      </c>
      <c r="G3282" s="223" t="s">
        <v>643</v>
      </c>
      <c r="H3282" s="224">
        <v>8</v>
      </c>
      <c r="I3282" s="225"/>
      <c r="J3282" s="226">
        <f>ROUND(I3282*H3282,2)</f>
        <v>0</v>
      </c>
      <c r="K3282" s="227"/>
      <c r="L3282" s="45"/>
      <c r="M3282" s="228" t="s">
        <v>1</v>
      </c>
      <c r="N3282" s="229" t="s">
        <v>38</v>
      </c>
      <c r="O3282" s="92"/>
      <c r="P3282" s="230">
        <f>O3282*H3282</f>
        <v>0</v>
      </c>
      <c r="Q3282" s="230">
        <v>0</v>
      </c>
      <c r="R3282" s="230">
        <f>Q3282*H3282</f>
        <v>0</v>
      </c>
      <c r="S3282" s="230">
        <v>0</v>
      </c>
      <c r="T3282" s="231">
        <f>S3282*H3282</f>
        <v>0</v>
      </c>
      <c r="U3282" s="39"/>
      <c r="V3282" s="39"/>
      <c r="W3282" s="39"/>
      <c r="X3282" s="39"/>
      <c r="Y3282" s="39"/>
      <c r="Z3282" s="39"/>
      <c r="AA3282" s="39"/>
      <c r="AB3282" s="39"/>
      <c r="AC3282" s="39"/>
      <c r="AD3282" s="39"/>
      <c r="AE3282" s="39"/>
      <c r="AR3282" s="232" t="s">
        <v>231</v>
      </c>
      <c r="AT3282" s="232" t="s">
        <v>198</v>
      </c>
      <c r="AU3282" s="232" t="s">
        <v>210</v>
      </c>
      <c r="AY3282" s="18" t="s">
        <v>196</v>
      </c>
      <c r="BE3282" s="233">
        <f>IF(N3282="základní",J3282,0)</f>
        <v>0</v>
      </c>
      <c r="BF3282" s="233">
        <f>IF(N3282="snížená",J3282,0)</f>
        <v>0</v>
      </c>
      <c r="BG3282" s="233">
        <f>IF(N3282="zákl. přenesená",J3282,0)</f>
        <v>0</v>
      </c>
      <c r="BH3282" s="233">
        <f>IF(N3282="sníž. přenesená",J3282,0)</f>
        <v>0</v>
      </c>
      <c r="BI3282" s="233">
        <f>IF(N3282="nulová",J3282,0)</f>
        <v>0</v>
      </c>
      <c r="BJ3282" s="18" t="s">
        <v>80</v>
      </c>
      <c r="BK3282" s="233">
        <f>ROUND(I3282*H3282,2)</f>
        <v>0</v>
      </c>
      <c r="BL3282" s="18" t="s">
        <v>231</v>
      </c>
      <c r="BM3282" s="232" t="s">
        <v>3944</v>
      </c>
    </row>
    <row r="3283" s="2" customFormat="1">
      <c r="A3283" s="39"/>
      <c r="B3283" s="40"/>
      <c r="C3283" s="41"/>
      <c r="D3283" s="234" t="s">
        <v>203</v>
      </c>
      <c r="E3283" s="41"/>
      <c r="F3283" s="235" t="s">
        <v>3943</v>
      </c>
      <c r="G3283" s="41"/>
      <c r="H3283" s="41"/>
      <c r="I3283" s="236"/>
      <c r="J3283" s="41"/>
      <c r="K3283" s="41"/>
      <c r="L3283" s="45"/>
      <c r="M3283" s="237"/>
      <c r="N3283" s="238"/>
      <c r="O3283" s="92"/>
      <c r="P3283" s="92"/>
      <c r="Q3283" s="92"/>
      <c r="R3283" s="92"/>
      <c r="S3283" s="92"/>
      <c r="T3283" s="93"/>
      <c r="U3283" s="39"/>
      <c r="V3283" s="39"/>
      <c r="W3283" s="39"/>
      <c r="X3283" s="39"/>
      <c r="Y3283" s="39"/>
      <c r="Z3283" s="39"/>
      <c r="AA3283" s="39"/>
      <c r="AB3283" s="39"/>
      <c r="AC3283" s="39"/>
      <c r="AD3283" s="39"/>
      <c r="AE3283" s="39"/>
      <c r="AT3283" s="18" t="s">
        <v>203</v>
      </c>
      <c r="AU3283" s="18" t="s">
        <v>210</v>
      </c>
    </row>
    <row r="3284" s="2" customFormat="1" ht="37.8" customHeight="1">
      <c r="A3284" s="39"/>
      <c r="B3284" s="40"/>
      <c r="C3284" s="220" t="s">
        <v>3945</v>
      </c>
      <c r="D3284" s="220" t="s">
        <v>198</v>
      </c>
      <c r="E3284" s="221" t="s">
        <v>3946</v>
      </c>
      <c r="F3284" s="222" t="s">
        <v>3947</v>
      </c>
      <c r="G3284" s="223" t="s">
        <v>643</v>
      </c>
      <c r="H3284" s="224">
        <v>1</v>
      </c>
      <c r="I3284" s="225"/>
      <c r="J3284" s="226">
        <f>ROUND(I3284*H3284,2)</f>
        <v>0</v>
      </c>
      <c r="K3284" s="227"/>
      <c r="L3284" s="45"/>
      <c r="M3284" s="228" t="s">
        <v>1</v>
      </c>
      <c r="N3284" s="229" t="s">
        <v>38</v>
      </c>
      <c r="O3284" s="92"/>
      <c r="P3284" s="230">
        <f>O3284*H3284</f>
        <v>0</v>
      </c>
      <c r="Q3284" s="230">
        <v>0</v>
      </c>
      <c r="R3284" s="230">
        <f>Q3284*H3284</f>
        <v>0</v>
      </c>
      <c r="S3284" s="230">
        <v>0</v>
      </c>
      <c r="T3284" s="231">
        <f>S3284*H3284</f>
        <v>0</v>
      </c>
      <c r="U3284" s="39"/>
      <c r="V3284" s="39"/>
      <c r="W3284" s="39"/>
      <c r="X3284" s="39"/>
      <c r="Y3284" s="39"/>
      <c r="Z3284" s="39"/>
      <c r="AA3284" s="39"/>
      <c r="AB3284" s="39"/>
      <c r="AC3284" s="39"/>
      <c r="AD3284" s="39"/>
      <c r="AE3284" s="39"/>
      <c r="AR3284" s="232" t="s">
        <v>231</v>
      </c>
      <c r="AT3284" s="232" t="s">
        <v>198</v>
      </c>
      <c r="AU3284" s="232" t="s">
        <v>210</v>
      </c>
      <c r="AY3284" s="18" t="s">
        <v>196</v>
      </c>
      <c r="BE3284" s="233">
        <f>IF(N3284="základní",J3284,0)</f>
        <v>0</v>
      </c>
      <c r="BF3284" s="233">
        <f>IF(N3284="snížená",J3284,0)</f>
        <v>0</v>
      </c>
      <c r="BG3284" s="233">
        <f>IF(N3284="zákl. přenesená",J3284,0)</f>
        <v>0</v>
      </c>
      <c r="BH3284" s="233">
        <f>IF(N3284="sníž. přenesená",J3284,0)</f>
        <v>0</v>
      </c>
      <c r="BI3284" s="233">
        <f>IF(N3284="nulová",J3284,0)</f>
        <v>0</v>
      </c>
      <c r="BJ3284" s="18" t="s">
        <v>80</v>
      </c>
      <c r="BK3284" s="233">
        <f>ROUND(I3284*H3284,2)</f>
        <v>0</v>
      </c>
      <c r="BL3284" s="18" t="s">
        <v>231</v>
      </c>
      <c r="BM3284" s="232" t="s">
        <v>3948</v>
      </c>
    </row>
    <row r="3285" s="2" customFormat="1">
      <c r="A3285" s="39"/>
      <c r="B3285" s="40"/>
      <c r="C3285" s="41"/>
      <c r="D3285" s="234" t="s">
        <v>203</v>
      </c>
      <c r="E3285" s="41"/>
      <c r="F3285" s="235" t="s">
        <v>3947</v>
      </c>
      <c r="G3285" s="41"/>
      <c r="H3285" s="41"/>
      <c r="I3285" s="236"/>
      <c r="J3285" s="41"/>
      <c r="K3285" s="41"/>
      <c r="L3285" s="45"/>
      <c r="M3285" s="237"/>
      <c r="N3285" s="238"/>
      <c r="O3285" s="92"/>
      <c r="P3285" s="92"/>
      <c r="Q3285" s="92"/>
      <c r="R3285" s="92"/>
      <c r="S3285" s="92"/>
      <c r="T3285" s="93"/>
      <c r="U3285" s="39"/>
      <c r="V3285" s="39"/>
      <c r="W3285" s="39"/>
      <c r="X3285" s="39"/>
      <c r="Y3285" s="39"/>
      <c r="Z3285" s="39"/>
      <c r="AA3285" s="39"/>
      <c r="AB3285" s="39"/>
      <c r="AC3285" s="39"/>
      <c r="AD3285" s="39"/>
      <c r="AE3285" s="39"/>
      <c r="AT3285" s="18" t="s">
        <v>203</v>
      </c>
      <c r="AU3285" s="18" t="s">
        <v>210</v>
      </c>
    </row>
    <row r="3286" s="2" customFormat="1" ht="24.15" customHeight="1">
      <c r="A3286" s="39"/>
      <c r="B3286" s="40"/>
      <c r="C3286" s="220" t="s">
        <v>2548</v>
      </c>
      <c r="D3286" s="220" t="s">
        <v>198</v>
      </c>
      <c r="E3286" s="221" t="s">
        <v>3949</v>
      </c>
      <c r="F3286" s="222" t="s">
        <v>3950</v>
      </c>
      <c r="G3286" s="223" t="s">
        <v>643</v>
      </c>
      <c r="H3286" s="224">
        <v>1</v>
      </c>
      <c r="I3286" s="225"/>
      <c r="J3286" s="226">
        <f>ROUND(I3286*H3286,2)</f>
        <v>0</v>
      </c>
      <c r="K3286" s="227"/>
      <c r="L3286" s="45"/>
      <c r="M3286" s="228" t="s">
        <v>1</v>
      </c>
      <c r="N3286" s="229" t="s">
        <v>38</v>
      </c>
      <c r="O3286" s="92"/>
      <c r="P3286" s="230">
        <f>O3286*H3286</f>
        <v>0</v>
      </c>
      <c r="Q3286" s="230">
        <v>0</v>
      </c>
      <c r="R3286" s="230">
        <f>Q3286*H3286</f>
        <v>0</v>
      </c>
      <c r="S3286" s="230">
        <v>0</v>
      </c>
      <c r="T3286" s="231">
        <f>S3286*H3286</f>
        <v>0</v>
      </c>
      <c r="U3286" s="39"/>
      <c r="V3286" s="39"/>
      <c r="W3286" s="39"/>
      <c r="X3286" s="39"/>
      <c r="Y3286" s="39"/>
      <c r="Z3286" s="39"/>
      <c r="AA3286" s="39"/>
      <c r="AB3286" s="39"/>
      <c r="AC3286" s="39"/>
      <c r="AD3286" s="39"/>
      <c r="AE3286" s="39"/>
      <c r="AR3286" s="232" t="s">
        <v>231</v>
      </c>
      <c r="AT3286" s="232" t="s">
        <v>198</v>
      </c>
      <c r="AU3286" s="232" t="s">
        <v>210</v>
      </c>
      <c r="AY3286" s="18" t="s">
        <v>196</v>
      </c>
      <c r="BE3286" s="233">
        <f>IF(N3286="základní",J3286,0)</f>
        <v>0</v>
      </c>
      <c r="BF3286" s="233">
        <f>IF(N3286="snížená",J3286,0)</f>
        <v>0</v>
      </c>
      <c r="BG3286" s="233">
        <f>IF(N3286="zákl. přenesená",J3286,0)</f>
        <v>0</v>
      </c>
      <c r="BH3286" s="233">
        <f>IF(N3286="sníž. přenesená",J3286,0)</f>
        <v>0</v>
      </c>
      <c r="BI3286" s="233">
        <f>IF(N3286="nulová",J3286,0)</f>
        <v>0</v>
      </c>
      <c r="BJ3286" s="18" t="s">
        <v>80</v>
      </c>
      <c r="BK3286" s="233">
        <f>ROUND(I3286*H3286,2)</f>
        <v>0</v>
      </c>
      <c r="BL3286" s="18" t="s">
        <v>231</v>
      </c>
      <c r="BM3286" s="232" t="s">
        <v>3951</v>
      </c>
    </row>
    <row r="3287" s="2" customFormat="1">
      <c r="A3287" s="39"/>
      <c r="B3287" s="40"/>
      <c r="C3287" s="41"/>
      <c r="D3287" s="234" t="s">
        <v>203</v>
      </c>
      <c r="E3287" s="41"/>
      <c r="F3287" s="235" t="s">
        <v>3950</v>
      </c>
      <c r="G3287" s="41"/>
      <c r="H3287" s="41"/>
      <c r="I3287" s="236"/>
      <c r="J3287" s="41"/>
      <c r="K3287" s="41"/>
      <c r="L3287" s="45"/>
      <c r="M3287" s="237"/>
      <c r="N3287" s="238"/>
      <c r="O3287" s="92"/>
      <c r="P3287" s="92"/>
      <c r="Q3287" s="92"/>
      <c r="R3287" s="92"/>
      <c r="S3287" s="92"/>
      <c r="T3287" s="93"/>
      <c r="U3287" s="39"/>
      <c r="V3287" s="39"/>
      <c r="W3287" s="39"/>
      <c r="X3287" s="39"/>
      <c r="Y3287" s="39"/>
      <c r="Z3287" s="39"/>
      <c r="AA3287" s="39"/>
      <c r="AB3287" s="39"/>
      <c r="AC3287" s="39"/>
      <c r="AD3287" s="39"/>
      <c r="AE3287" s="39"/>
      <c r="AT3287" s="18" t="s">
        <v>203</v>
      </c>
      <c r="AU3287" s="18" t="s">
        <v>210</v>
      </c>
    </row>
    <row r="3288" s="2" customFormat="1" ht="66.75" customHeight="1">
      <c r="A3288" s="39"/>
      <c r="B3288" s="40"/>
      <c r="C3288" s="220" t="s">
        <v>3952</v>
      </c>
      <c r="D3288" s="220" t="s">
        <v>198</v>
      </c>
      <c r="E3288" s="221" t="s">
        <v>3953</v>
      </c>
      <c r="F3288" s="222" t="s">
        <v>3954</v>
      </c>
      <c r="G3288" s="223" t="s">
        <v>2828</v>
      </c>
      <c r="H3288" s="224">
        <v>3</v>
      </c>
      <c r="I3288" s="225"/>
      <c r="J3288" s="226">
        <f>ROUND(I3288*H3288,2)</f>
        <v>0</v>
      </c>
      <c r="K3288" s="227"/>
      <c r="L3288" s="45"/>
      <c r="M3288" s="228" t="s">
        <v>1</v>
      </c>
      <c r="N3288" s="229" t="s">
        <v>38</v>
      </c>
      <c r="O3288" s="92"/>
      <c r="P3288" s="230">
        <f>O3288*H3288</f>
        <v>0</v>
      </c>
      <c r="Q3288" s="230">
        <v>0</v>
      </c>
      <c r="R3288" s="230">
        <f>Q3288*H3288</f>
        <v>0</v>
      </c>
      <c r="S3288" s="230">
        <v>0</v>
      </c>
      <c r="T3288" s="231">
        <f>S3288*H3288</f>
        <v>0</v>
      </c>
      <c r="U3288" s="39"/>
      <c r="V3288" s="39"/>
      <c r="W3288" s="39"/>
      <c r="X3288" s="39"/>
      <c r="Y3288" s="39"/>
      <c r="Z3288" s="39"/>
      <c r="AA3288" s="39"/>
      <c r="AB3288" s="39"/>
      <c r="AC3288" s="39"/>
      <c r="AD3288" s="39"/>
      <c r="AE3288" s="39"/>
      <c r="AR3288" s="232" t="s">
        <v>231</v>
      </c>
      <c r="AT3288" s="232" t="s">
        <v>198</v>
      </c>
      <c r="AU3288" s="232" t="s">
        <v>210</v>
      </c>
      <c r="AY3288" s="18" t="s">
        <v>196</v>
      </c>
      <c r="BE3288" s="233">
        <f>IF(N3288="základní",J3288,0)</f>
        <v>0</v>
      </c>
      <c r="BF3288" s="233">
        <f>IF(N3288="snížená",J3288,0)</f>
        <v>0</v>
      </c>
      <c r="BG3288" s="233">
        <f>IF(N3288="zákl. přenesená",J3288,0)</f>
        <v>0</v>
      </c>
      <c r="BH3288" s="233">
        <f>IF(N3288="sníž. přenesená",J3288,0)</f>
        <v>0</v>
      </c>
      <c r="BI3288" s="233">
        <f>IF(N3288="nulová",J3288,0)</f>
        <v>0</v>
      </c>
      <c r="BJ3288" s="18" t="s">
        <v>80</v>
      </c>
      <c r="BK3288" s="233">
        <f>ROUND(I3288*H3288,2)</f>
        <v>0</v>
      </c>
      <c r="BL3288" s="18" t="s">
        <v>231</v>
      </c>
      <c r="BM3288" s="232" t="s">
        <v>3955</v>
      </c>
    </row>
    <row r="3289" s="2" customFormat="1">
      <c r="A3289" s="39"/>
      <c r="B3289" s="40"/>
      <c r="C3289" s="41"/>
      <c r="D3289" s="234" t="s">
        <v>203</v>
      </c>
      <c r="E3289" s="41"/>
      <c r="F3289" s="235" t="s">
        <v>3956</v>
      </c>
      <c r="G3289" s="41"/>
      <c r="H3289" s="41"/>
      <c r="I3289" s="236"/>
      <c r="J3289" s="41"/>
      <c r="K3289" s="41"/>
      <c r="L3289" s="45"/>
      <c r="M3289" s="237"/>
      <c r="N3289" s="238"/>
      <c r="O3289" s="92"/>
      <c r="P3289" s="92"/>
      <c r="Q3289" s="92"/>
      <c r="R3289" s="92"/>
      <c r="S3289" s="92"/>
      <c r="T3289" s="93"/>
      <c r="U3289" s="39"/>
      <c r="V3289" s="39"/>
      <c r="W3289" s="39"/>
      <c r="X3289" s="39"/>
      <c r="Y3289" s="39"/>
      <c r="Z3289" s="39"/>
      <c r="AA3289" s="39"/>
      <c r="AB3289" s="39"/>
      <c r="AC3289" s="39"/>
      <c r="AD3289" s="39"/>
      <c r="AE3289" s="39"/>
      <c r="AT3289" s="18" t="s">
        <v>203</v>
      </c>
      <c r="AU3289" s="18" t="s">
        <v>210</v>
      </c>
    </row>
    <row r="3290" s="2" customFormat="1" ht="24.15" customHeight="1">
      <c r="A3290" s="39"/>
      <c r="B3290" s="40"/>
      <c r="C3290" s="220" t="s">
        <v>2552</v>
      </c>
      <c r="D3290" s="220" t="s">
        <v>198</v>
      </c>
      <c r="E3290" s="221" t="s">
        <v>3957</v>
      </c>
      <c r="F3290" s="222" t="s">
        <v>3958</v>
      </c>
      <c r="G3290" s="223" t="s">
        <v>643</v>
      </c>
      <c r="H3290" s="224">
        <v>48</v>
      </c>
      <c r="I3290" s="225"/>
      <c r="J3290" s="226">
        <f>ROUND(I3290*H3290,2)</f>
        <v>0</v>
      </c>
      <c r="K3290" s="227"/>
      <c r="L3290" s="45"/>
      <c r="M3290" s="228" t="s">
        <v>1</v>
      </c>
      <c r="N3290" s="229" t="s">
        <v>38</v>
      </c>
      <c r="O3290" s="92"/>
      <c r="P3290" s="230">
        <f>O3290*H3290</f>
        <v>0</v>
      </c>
      <c r="Q3290" s="230">
        <v>0</v>
      </c>
      <c r="R3290" s="230">
        <f>Q3290*H3290</f>
        <v>0</v>
      </c>
      <c r="S3290" s="230">
        <v>0</v>
      </c>
      <c r="T3290" s="231">
        <f>S3290*H3290</f>
        <v>0</v>
      </c>
      <c r="U3290" s="39"/>
      <c r="V3290" s="39"/>
      <c r="W3290" s="39"/>
      <c r="X3290" s="39"/>
      <c r="Y3290" s="39"/>
      <c r="Z3290" s="39"/>
      <c r="AA3290" s="39"/>
      <c r="AB3290" s="39"/>
      <c r="AC3290" s="39"/>
      <c r="AD3290" s="39"/>
      <c r="AE3290" s="39"/>
      <c r="AR3290" s="232" t="s">
        <v>231</v>
      </c>
      <c r="AT3290" s="232" t="s">
        <v>198</v>
      </c>
      <c r="AU3290" s="232" t="s">
        <v>210</v>
      </c>
      <c r="AY3290" s="18" t="s">
        <v>196</v>
      </c>
      <c r="BE3290" s="233">
        <f>IF(N3290="základní",J3290,0)</f>
        <v>0</v>
      </c>
      <c r="BF3290" s="233">
        <f>IF(N3290="snížená",J3290,0)</f>
        <v>0</v>
      </c>
      <c r="BG3290" s="233">
        <f>IF(N3290="zákl. přenesená",J3290,0)</f>
        <v>0</v>
      </c>
      <c r="BH3290" s="233">
        <f>IF(N3290="sníž. přenesená",J3290,0)</f>
        <v>0</v>
      </c>
      <c r="BI3290" s="233">
        <f>IF(N3290="nulová",J3290,0)</f>
        <v>0</v>
      </c>
      <c r="BJ3290" s="18" t="s">
        <v>80</v>
      </c>
      <c r="BK3290" s="233">
        <f>ROUND(I3290*H3290,2)</f>
        <v>0</v>
      </c>
      <c r="BL3290" s="18" t="s">
        <v>231</v>
      </c>
      <c r="BM3290" s="232" t="s">
        <v>3959</v>
      </c>
    </row>
    <row r="3291" s="2" customFormat="1">
      <c r="A3291" s="39"/>
      <c r="B3291" s="40"/>
      <c r="C3291" s="41"/>
      <c r="D3291" s="234" t="s">
        <v>203</v>
      </c>
      <c r="E3291" s="41"/>
      <c r="F3291" s="235" t="s">
        <v>3958</v>
      </c>
      <c r="G3291" s="41"/>
      <c r="H3291" s="41"/>
      <c r="I3291" s="236"/>
      <c r="J3291" s="41"/>
      <c r="K3291" s="41"/>
      <c r="L3291" s="45"/>
      <c r="M3291" s="237"/>
      <c r="N3291" s="238"/>
      <c r="O3291" s="92"/>
      <c r="P3291" s="92"/>
      <c r="Q3291" s="92"/>
      <c r="R3291" s="92"/>
      <c r="S3291" s="92"/>
      <c r="T3291" s="93"/>
      <c r="U3291" s="39"/>
      <c r="V3291" s="39"/>
      <c r="W3291" s="39"/>
      <c r="X3291" s="39"/>
      <c r="Y3291" s="39"/>
      <c r="Z3291" s="39"/>
      <c r="AA3291" s="39"/>
      <c r="AB3291" s="39"/>
      <c r="AC3291" s="39"/>
      <c r="AD3291" s="39"/>
      <c r="AE3291" s="39"/>
      <c r="AT3291" s="18" t="s">
        <v>203</v>
      </c>
      <c r="AU3291" s="18" t="s">
        <v>210</v>
      </c>
    </row>
    <row r="3292" s="2" customFormat="1" ht="24.15" customHeight="1">
      <c r="A3292" s="39"/>
      <c r="B3292" s="40"/>
      <c r="C3292" s="220" t="s">
        <v>3960</v>
      </c>
      <c r="D3292" s="220" t="s">
        <v>198</v>
      </c>
      <c r="E3292" s="221" t="s">
        <v>3961</v>
      </c>
      <c r="F3292" s="222" t="s">
        <v>3962</v>
      </c>
      <c r="G3292" s="223" t="s">
        <v>643</v>
      </c>
      <c r="H3292" s="224">
        <v>24</v>
      </c>
      <c r="I3292" s="225"/>
      <c r="J3292" s="226">
        <f>ROUND(I3292*H3292,2)</f>
        <v>0</v>
      </c>
      <c r="K3292" s="227"/>
      <c r="L3292" s="45"/>
      <c r="M3292" s="228" t="s">
        <v>1</v>
      </c>
      <c r="N3292" s="229" t="s">
        <v>38</v>
      </c>
      <c r="O3292" s="92"/>
      <c r="P3292" s="230">
        <f>O3292*H3292</f>
        <v>0</v>
      </c>
      <c r="Q3292" s="230">
        <v>0</v>
      </c>
      <c r="R3292" s="230">
        <f>Q3292*H3292</f>
        <v>0</v>
      </c>
      <c r="S3292" s="230">
        <v>0</v>
      </c>
      <c r="T3292" s="231">
        <f>S3292*H3292</f>
        <v>0</v>
      </c>
      <c r="U3292" s="39"/>
      <c r="V3292" s="39"/>
      <c r="W3292" s="39"/>
      <c r="X3292" s="39"/>
      <c r="Y3292" s="39"/>
      <c r="Z3292" s="39"/>
      <c r="AA3292" s="39"/>
      <c r="AB3292" s="39"/>
      <c r="AC3292" s="39"/>
      <c r="AD3292" s="39"/>
      <c r="AE3292" s="39"/>
      <c r="AR3292" s="232" t="s">
        <v>231</v>
      </c>
      <c r="AT3292" s="232" t="s">
        <v>198</v>
      </c>
      <c r="AU3292" s="232" t="s">
        <v>210</v>
      </c>
      <c r="AY3292" s="18" t="s">
        <v>196</v>
      </c>
      <c r="BE3292" s="233">
        <f>IF(N3292="základní",J3292,0)</f>
        <v>0</v>
      </c>
      <c r="BF3292" s="233">
        <f>IF(N3292="snížená",J3292,0)</f>
        <v>0</v>
      </c>
      <c r="BG3292" s="233">
        <f>IF(N3292="zákl. přenesená",J3292,0)</f>
        <v>0</v>
      </c>
      <c r="BH3292" s="233">
        <f>IF(N3292="sníž. přenesená",J3292,0)</f>
        <v>0</v>
      </c>
      <c r="BI3292" s="233">
        <f>IF(N3292="nulová",J3292,0)</f>
        <v>0</v>
      </c>
      <c r="BJ3292" s="18" t="s">
        <v>80</v>
      </c>
      <c r="BK3292" s="233">
        <f>ROUND(I3292*H3292,2)</f>
        <v>0</v>
      </c>
      <c r="BL3292" s="18" t="s">
        <v>231</v>
      </c>
      <c r="BM3292" s="232" t="s">
        <v>3963</v>
      </c>
    </row>
    <row r="3293" s="2" customFormat="1">
      <c r="A3293" s="39"/>
      <c r="B3293" s="40"/>
      <c r="C3293" s="41"/>
      <c r="D3293" s="234" t="s">
        <v>203</v>
      </c>
      <c r="E3293" s="41"/>
      <c r="F3293" s="235" t="s">
        <v>3962</v>
      </c>
      <c r="G3293" s="41"/>
      <c r="H3293" s="41"/>
      <c r="I3293" s="236"/>
      <c r="J3293" s="41"/>
      <c r="K3293" s="41"/>
      <c r="L3293" s="45"/>
      <c r="M3293" s="237"/>
      <c r="N3293" s="238"/>
      <c r="O3293" s="92"/>
      <c r="P3293" s="92"/>
      <c r="Q3293" s="92"/>
      <c r="R3293" s="92"/>
      <c r="S3293" s="92"/>
      <c r="T3293" s="93"/>
      <c r="U3293" s="39"/>
      <c r="V3293" s="39"/>
      <c r="W3293" s="39"/>
      <c r="X3293" s="39"/>
      <c r="Y3293" s="39"/>
      <c r="Z3293" s="39"/>
      <c r="AA3293" s="39"/>
      <c r="AB3293" s="39"/>
      <c r="AC3293" s="39"/>
      <c r="AD3293" s="39"/>
      <c r="AE3293" s="39"/>
      <c r="AT3293" s="18" t="s">
        <v>203</v>
      </c>
      <c r="AU3293" s="18" t="s">
        <v>210</v>
      </c>
    </row>
    <row r="3294" s="2" customFormat="1" ht="44.25" customHeight="1">
      <c r="A3294" s="39"/>
      <c r="B3294" s="40"/>
      <c r="C3294" s="220" t="s">
        <v>2555</v>
      </c>
      <c r="D3294" s="220" t="s">
        <v>198</v>
      </c>
      <c r="E3294" s="221" t="s">
        <v>3964</v>
      </c>
      <c r="F3294" s="222" t="s">
        <v>3965</v>
      </c>
      <c r="G3294" s="223" t="s">
        <v>643</v>
      </c>
      <c r="H3294" s="224">
        <v>3</v>
      </c>
      <c r="I3294" s="225"/>
      <c r="J3294" s="226">
        <f>ROUND(I3294*H3294,2)</f>
        <v>0</v>
      </c>
      <c r="K3294" s="227"/>
      <c r="L3294" s="45"/>
      <c r="M3294" s="228" t="s">
        <v>1</v>
      </c>
      <c r="N3294" s="229" t="s">
        <v>38</v>
      </c>
      <c r="O3294" s="92"/>
      <c r="P3294" s="230">
        <f>O3294*H3294</f>
        <v>0</v>
      </c>
      <c r="Q3294" s="230">
        <v>0</v>
      </c>
      <c r="R3294" s="230">
        <f>Q3294*H3294</f>
        <v>0</v>
      </c>
      <c r="S3294" s="230">
        <v>0</v>
      </c>
      <c r="T3294" s="231">
        <f>S3294*H3294</f>
        <v>0</v>
      </c>
      <c r="U3294" s="39"/>
      <c r="V3294" s="39"/>
      <c r="W3294" s="39"/>
      <c r="X3294" s="39"/>
      <c r="Y3294" s="39"/>
      <c r="Z3294" s="39"/>
      <c r="AA3294" s="39"/>
      <c r="AB3294" s="39"/>
      <c r="AC3294" s="39"/>
      <c r="AD3294" s="39"/>
      <c r="AE3294" s="39"/>
      <c r="AR3294" s="232" t="s">
        <v>231</v>
      </c>
      <c r="AT3294" s="232" t="s">
        <v>198</v>
      </c>
      <c r="AU3294" s="232" t="s">
        <v>210</v>
      </c>
      <c r="AY3294" s="18" t="s">
        <v>196</v>
      </c>
      <c r="BE3294" s="233">
        <f>IF(N3294="základní",J3294,0)</f>
        <v>0</v>
      </c>
      <c r="BF3294" s="233">
        <f>IF(N3294="snížená",J3294,0)</f>
        <v>0</v>
      </c>
      <c r="BG3294" s="233">
        <f>IF(N3294="zákl. přenesená",J3294,0)</f>
        <v>0</v>
      </c>
      <c r="BH3294" s="233">
        <f>IF(N3294="sníž. přenesená",J3294,0)</f>
        <v>0</v>
      </c>
      <c r="BI3294" s="233">
        <f>IF(N3294="nulová",J3294,0)</f>
        <v>0</v>
      </c>
      <c r="BJ3294" s="18" t="s">
        <v>80</v>
      </c>
      <c r="BK3294" s="233">
        <f>ROUND(I3294*H3294,2)</f>
        <v>0</v>
      </c>
      <c r="BL3294" s="18" t="s">
        <v>231</v>
      </c>
      <c r="BM3294" s="232" t="s">
        <v>3966</v>
      </c>
    </row>
    <row r="3295" s="2" customFormat="1">
      <c r="A3295" s="39"/>
      <c r="B3295" s="40"/>
      <c r="C3295" s="41"/>
      <c r="D3295" s="234" t="s">
        <v>203</v>
      </c>
      <c r="E3295" s="41"/>
      <c r="F3295" s="235" t="s">
        <v>3965</v>
      </c>
      <c r="G3295" s="41"/>
      <c r="H3295" s="41"/>
      <c r="I3295" s="236"/>
      <c r="J3295" s="41"/>
      <c r="K3295" s="41"/>
      <c r="L3295" s="45"/>
      <c r="M3295" s="237"/>
      <c r="N3295" s="238"/>
      <c r="O3295" s="92"/>
      <c r="P3295" s="92"/>
      <c r="Q3295" s="92"/>
      <c r="R3295" s="92"/>
      <c r="S3295" s="92"/>
      <c r="T3295" s="93"/>
      <c r="U3295" s="39"/>
      <c r="V3295" s="39"/>
      <c r="W3295" s="39"/>
      <c r="X3295" s="39"/>
      <c r="Y3295" s="39"/>
      <c r="Z3295" s="39"/>
      <c r="AA3295" s="39"/>
      <c r="AB3295" s="39"/>
      <c r="AC3295" s="39"/>
      <c r="AD3295" s="39"/>
      <c r="AE3295" s="39"/>
      <c r="AT3295" s="18" t="s">
        <v>203</v>
      </c>
      <c r="AU3295" s="18" t="s">
        <v>210</v>
      </c>
    </row>
    <row r="3296" s="2" customFormat="1" ht="24.15" customHeight="1">
      <c r="A3296" s="39"/>
      <c r="B3296" s="40"/>
      <c r="C3296" s="220" t="s">
        <v>3967</v>
      </c>
      <c r="D3296" s="220" t="s">
        <v>198</v>
      </c>
      <c r="E3296" s="221" t="s">
        <v>3968</v>
      </c>
      <c r="F3296" s="222" t="s">
        <v>3969</v>
      </c>
      <c r="G3296" s="223" t="s">
        <v>643</v>
      </c>
      <c r="H3296" s="224">
        <v>3</v>
      </c>
      <c r="I3296" s="225"/>
      <c r="J3296" s="226">
        <f>ROUND(I3296*H3296,2)</f>
        <v>0</v>
      </c>
      <c r="K3296" s="227"/>
      <c r="L3296" s="45"/>
      <c r="M3296" s="228" t="s">
        <v>1</v>
      </c>
      <c r="N3296" s="229" t="s">
        <v>38</v>
      </c>
      <c r="O3296" s="92"/>
      <c r="P3296" s="230">
        <f>O3296*H3296</f>
        <v>0</v>
      </c>
      <c r="Q3296" s="230">
        <v>0</v>
      </c>
      <c r="R3296" s="230">
        <f>Q3296*H3296</f>
        <v>0</v>
      </c>
      <c r="S3296" s="230">
        <v>0</v>
      </c>
      <c r="T3296" s="231">
        <f>S3296*H3296</f>
        <v>0</v>
      </c>
      <c r="U3296" s="39"/>
      <c r="V3296" s="39"/>
      <c r="W3296" s="39"/>
      <c r="X3296" s="39"/>
      <c r="Y3296" s="39"/>
      <c r="Z3296" s="39"/>
      <c r="AA3296" s="39"/>
      <c r="AB3296" s="39"/>
      <c r="AC3296" s="39"/>
      <c r="AD3296" s="39"/>
      <c r="AE3296" s="39"/>
      <c r="AR3296" s="232" t="s">
        <v>231</v>
      </c>
      <c r="AT3296" s="232" t="s">
        <v>198</v>
      </c>
      <c r="AU3296" s="232" t="s">
        <v>210</v>
      </c>
      <c r="AY3296" s="18" t="s">
        <v>196</v>
      </c>
      <c r="BE3296" s="233">
        <f>IF(N3296="základní",J3296,0)</f>
        <v>0</v>
      </c>
      <c r="BF3296" s="233">
        <f>IF(N3296="snížená",J3296,0)</f>
        <v>0</v>
      </c>
      <c r="BG3296" s="233">
        <f>IF(N3296="zákl. přenesená",J3296,0)</f>
        <v>0</v>
      </c>
      <c r="BH3296" s="233">
        <f>IF(N3296="sníž. přenesená",J3296,0)</f>
        <v>0</v>
      </c>
      <c r="BI3296" s="233">
        <f>IF(N3296="nulová",J3296,0)</f>
        <v>0</v>
      </c>
      <c r="BJ3296" s="18" t="s">
        <v>80</v>
      </c>
      <c r="BK3296" s="233">
        <f>ROUND(I3296*H3296,2)</f>
        <v>0</v>
      </c>
      <c r="BL3296" s="18" t="s">
        <v>231</v>
      </c>
      <c r="BM3296" s="232" t="s">
        <v>3970</v>
      </c>
    </row>
    <row r="3297" s="2" customFormat="1">
      <c r="A3297" s="39"/>
      <c r="B3297" s="40"/>
      <c r="C3297" s="41"/>
      <c r="D3297" s="234" t="s">
        <v>203</v>
      </c>
      <c r="E3297" s="41"/>
      <c r="F3297" s="235" t="s">
        <v>3969</v>
      </c>
      <c r="G3297" s="41"/>
      <c r="H3297" s="41"/>
      <c r="I3297" s="236"/>
      <c r="J3297" s="41"/>
      <c r="K3297" s="41"/>
      <c r="L3297" s="45"/>
      <c r="M3297" s="237"/>
      <c r="N3297" s="238"/>
      <c r="O3297" s="92"/>
      <c r="P3297" s="92"/>
      <c r="Q3297" s="92"/>
      <c r="R3297" s="92"/>
      <c r="S3297" s="92"/>
      <c r="T3297" s="93"/>
      <c r="U3297" s="39"/>
      <c r="V3297" s="39"/>
      <c r="W3297" s="39"/>
      <c r="X3297" s="39"/>
      <c r="Y3297" s="39"/>
      <c r="Z3297" s="39"/>
      <c r="AA3297" s="39"/>
      <c r="AB3297" s="39"/>
      <c r="AC3297" s="39"/>
      <c r="AD3297" s="39"/>
      <c r="AE3297" s="39"/>
      <c r="AT3297" s="18" t="s">
        <v>203</v>
      </c>
      <c r="AU3297" s="18" t="s">
        <v>210</v>
      </c>
    </row>
    <row r="3298" s="2" customFormat="1" ht="76.35" customHeight="1">
      <c r="A3298" s="39"/>
      <c r="B3298" s="40"/>
      <c r="C3298" s="220" t="s">
        <v>2559</v>
      </c>
      <c r="D3298" s="220" t="s">
        <v>198</v>
      </c>
      <c r="E3298" s="221" t="s">
        <v>3971</v>
      </c>
      <c r="F3298" s="222" t="s">
        <v>3972</v>
      </c>
      <c r="G3298" s="223" t="s">
        <v>2828</v>
      </c>
      <c r="H3298" s="224">
        <v>1</v>
      </c>
      <c r="I3298" s="225"/>
      <c r="J3298" s="226">
        <f>ROUND(I3298*H3298,2)</f>
        <v>0</v>
      </c>
      <c r="K3298" s="227"/>
      <c r="L3298" s="45"/>
      <c r="M3298" s="228" t="s">
        <v>1</v>
      </c>
      <c r="N3298" s="229" t="s">
        <v>38</v>
      </c>
      <c r="O3298" s="92"/>
      <c r="P3298" s="230">
        <f>O3298*H3298</f>
        <v>0</v>
      </c>
      <c r="Q3298" s="230">
        <v>0</v>
      </c>
      <c r="R3298" s="230">
        <f>Q3298*H3298</f>
        <v>0</v>
      </c>
      <c r="S3298" s="230">
        <v>0</v>
      </c>
      <c r="T3298" s="231">
        <f>S3298*H3298</f>
        <v>0</v>
      </c>
      <c r="U3298" s="39"/>
      <c r="V3298" s="39"/>
      <c r="W3298" s="39"/>
      <c r="X3298" s="39"/>
      <c r="Y3298" s="39"/>
      <c r="Z3298" s="39"/>
      <c r="AA3298" s="39"/>
      <c r="AB3298" s="39"/>
      <c r="AC3298" s="39"/>
      <c r="AD3298" s="39"/>
      <c r="AE3298" s="39"/>
      <c r="AR3298" s="232" t="s">
        <v>231</v>
      </c>
      <c r="AT3298" s="232" t="s">
        <v>198</v>
      </c>
      <c r="AU3298" s="232" t="s">
        <v>210</v>
      </c>
      <c r="AY3298" s="18" t="s">
        <v>196</v>
      </c>
      <c r="BE3298" s="233">
        <f>IF(N3298="základní",J3298,0)</f>
        <v>0</v>
      </c>
      <c r="BF3298" s="233">
        <f>IF(N3298="snížená",J3298,0)</f>
        <v>0</v>
      </c>
      <c r="BG3298" s="233">
        <f>IF(N3298="zákl. přenesená",J3298,0)</f>
        <v>0</v>
      </c>
      <c r="BH3298" s="233">
        <f>IF(N3298="sníž. přenesená",J3298,0)</f>
        <v>0</v>
      </c>
      <c r="BI3298" s="233">
        <f>IF(N3298="nulová",J3298,0)</f>
        <v>0</v>
      </c>
      <c r="BJ3298" s="18" t="s">
        <v>80</v>
      </c>
      <c r="BK3298" s="233">
        <f>ROUND(I3298*H3298,2)</f>
        <v>0</v>
      </c>
      <c r="BL3298" s="18" t="s">
        <v>231</v>
      </c>
      <c r="BM3298" s="232" t="s">
        <v>3973</v>
      </c>
    </row>
    <row r="3299" s="2" customFormat="1">
      <c r="A3299" s="39"/>
      <c r="B3299" s="40"/>
      <c r="C3299" s="41"/>
      <c r="D3299" s="234" t="s">
        <v>203</v>
      </c>
      <c r="E3299" s="41"/>
      <c r="F3299" s="235" t="s">
        <v>3974</v>
      </c>
      <c r="G3299" s="41"/>
      <c r="H3299" s="41"/>
      <c r="I3299" s="236"/>
      <c r="J3299" s="41"/>
      <c r="K3299" s="41"/>
      <c r="L3299" s="45"/>
      <c r="M3299" s="237"/>
      <c r="N3299" s="238"/>
      <c r="O3299" s="92"/>
      <c r="P3299" s="92"/>
      <c r="Q3299" s="92"/>
      <c r="R3299" s="92"/>
      <c r="S3299" s="92"/>
      <c r="T3299" s="93"/>
      <c r="U3299" s="39"/>
      <c r="V3299" s="39"/>
      <c r="W3299" s="39"/>
      <c r="X3299" s="39"/>
      <c r="Y3299" s="39"/>
      <c r="Z3299" s="39"/>
      <c r="AA3299" s="39"/>
      <c r="AB3299" s="39"/>
      <c r="AC3299" s="39"/>
      <c r="AD3299" s="39"/>
      <c r="AE3299" s="39"/>
      <c r="AT3299" s="18" t="s">
        <v>203</v>
      </c>
      <c r="AU3299" s="18" t="s">
        <v>210</v>
      </c>
    </row>
    <row r="3300" s="2" customFormat="1" ht="24.15" customHeight="1">
      <c r="A3300" s="39"/>
      <c r="B3300" s="40"/>
      <c r="C3300" s="220" t="s">
        <v>3975</v>
      </c>
      <c r="D3300" s="220" t="s">
        <v>198</v>
      </c>
      <c r="E3300" s="221" t="s">
        <v>3976</v>
      </c>
      <c r="F3300" s="222" t="s">
        <v>3977</v>
      </c>
      <c r="G3300" s="223" t="s">
        <v>643</v>
      </c>
      <c r="H3300" s="224">
        <v>18</v>
      </c>
      <c r="I3300" s="225"/>
      <c r="J3300" s="226">
        <f>ROUND(I3300*H3300,2)</f>
        <v>0</v>
      </c>
      <c r="K3300" s="227"/>
      <c r="L3300" s="45"/>
      <c r="M3300" s="228" t="s">
        <v>1</v>
      </c>
      <c r="N3300" s="229" t="s">
        <v>38</v>
      </c>
      <c r="O3300" s="92"/>
      <c r="P3300" s="230">
        <f>O3300*H3300</f>
        <v>0</v>
      </c>
      <c r="Q3300" s="230">
        <v>0</v>
      </c>
      <c r="R3300" s="230">
        <f>Q3300*H3300</f>
        <v>0</v>
      </c>
      <c r="S3300" s="230">
        <v>0</v>
      </c>
      <c r="T3300" s="231">
        <f>S3300*H3300</f>
        <v>0</v>
      </c>
      <c r="U3300" s="39"/>
      <c r="V3300" s="39"/>
      <c r="W3300" s="39"/>
      <c r="X3300" s="39"/>
      <c r="Y3300" s="39"/>
      <c r="Z3300" s="39"/>
      <c r="AA3300" s="39"/>
      <c r="AB3300" s="39"/>
      <c r="AC3300" s="39"/>
      <c r="AD3300" s="39"/>
      <c r="AE3300" s="39"/>
      <c r="AR3300" s="232" t="s">
        <v>231</v>
      </c>
      <c r="AT3300" s="232" t="s">
        <v>198</v>
      </c>
      <c r="AU3300" s="232" t="s">
        <v>210</v>
      </c>
      <c r="AY3300" s="18" t="s">
        <v>196</v>
      </c>
      <c r="BE3300" s="233">
        <f>IF(N3300="základní",J3300,0)</f>
        <v>0</v>
      </c>
      <c r="BF3300" s="233">
        <f>IF(N3300="snížená",J3300,0)</f>
        <v>0</v>
      </c>
      <c r="BG3300" s="233">
        <f>IF(N3300="zákl. přenesená",J3300,0)</f>
        <v>0</v>
      </c>
      <c r="BH3300" s="233">
        <f>IF(N3300="sníž. přenesená",J3300,0)</f>
        <v>0</v>
      </c>
      <c r="BI3300" s="233">
        <f>IF(N3300="nulová",J3300,0)</f>
        <v>0</v>
      </c>
      <c r="BJ3300" s="18" t="s">
        <v>80</v>
      </c>
      <c r="BK3300" s="233">
        <f>ROUND(I3300*H3300,2)</f>
        <v>0</v>
      </c>
      <c r="BL3300" s="18" t="s">
        <v>231</v>
      </c>
      <c r="BM3300" s="232" t="s">
        <v>3978</v>
      </c>
    </row>
    <row r="3301" s="2" customFormat="1">
      <c r="A3301" s="39"/>
      <c r="B3301" s="40"/>
      <c r="C3301" s="41"/>
      <c r="D3301" s="234" t="s">
        <v>203</v>
      </c>
      <c r="E3301" s="41"/>
      <c r="F3301" s="235" t="s">
        <v>3977</v>
      </c>
      <c r="G3301" s="41"/>
      <c r="H3301" s="41"/>
      <c r="I3301" s="236"/>
      <c r="J3301" s="41"/>
      <c r="K3301" s="41"/>
      <c r="L3301" s="45"/>
      <c r="M3301" s="237"/>
      <c r="N3301" s="238"/>
      <c r="O3301" s="92"/>
      <c r="P3301" s="92"/>
      <c r="Q3301" s="92"/>
      <c r="R3301" s="92"/>
      <c r="S3301" s="92"/>
      <c r="T3301" s="93"/>
      <c r="U3301" s="39"/>
      <c r="V3301" s="39"/>
      <c r="W3301" s="39"/>
      <c r="X3301" s="39"/>
      <c r="Y3301" s="39"/>
      <c r="Z3301" s="39"/>
      <c r="AA3301" s="39"/>
      <c r="AB3301" s="39"/>
      <c r="AC3301" s="39"/>
      <c r="AD3301" s="39"/>
      <c r="AE3301" s="39"/>
      <c r="AT3301" s="18" t="s">
        <v>203</v>
      </c>
      <c r="AU3301" s="18" t="s">
        <v>210</v>
      </c>
    </row>
    <row r="3302" s="2" customFormat="1" ht="24.15" customHeight="1">
      <c r="A3302" s="39"/>
      <c r="B3302" s="40"/>
      <c r="C3302" s="220" t="s">
        <v>2562</v>
      </c>
      <c r="D3302" s="220" t="s">
        <v>198</v>
      </c>
      <c r="E3302" s="221" t="s">
        <v>3979</v>
      </c>
      <c r="F3302" s="222" t="s">
        <v>3980</v>
      </c>
      <c r="G3302" s="223" t="s">
        <v>643</v>
      </c>
      <c r="H3302" s="224">
        <v>9</v>
      </c>
      <c r="I3302" s="225"/>
      <c r="J3302" s="226">
        <f>ROUND(I3302*H3302,2)</f>
        <v>0</v>
      </c>
      <c r="K3302" s="227"/>
      <c r="L3302" s="45"/>
      <c r="M3302" s="228" t="s">
        <v>1</v>
      </c>
      <c r="N3302" s="229" t="s">
        <v>38</v>
      </c>
      <c r="O3302" s="92"/>
      <c r="P3302" s="230">
        <f>O3302*H3302</f>
        <v>0</v>
      </c>
      <c r="Q3302" s="230">
        <v>0</v>
      </c>
      <c r="R3302" s="230">
        <f>Q3302*H3302</f>
        <v>0</v>
      </c>
      <c r="S3302" s="230">
        <v>0</v>
      </c>
      <c r="T3302" s="231">
        <f>S3302*H3302</f>
        <v>0</v>
      </c>
      <c r="U3302" s="39"/>
      <c r="V3302" s="39"/>
      <c r="W3302" s="39"/>
      <c r="X3302" s="39"/>
      <c r="Y3302" s="39"/>
      <c r="Z3302" s="39"/>
      <c r="AA3302" s="39"/>
      <c r="AB3302" s="39"/>
      <c r="AC3302" s="39"/>
      <c r="AD3302" s="39"/>
      <c r="AE3302" s="39"/>
      <c r="AR3302" s="232" t="s">
        <v>231</v>
      </c>
      <c r="AT3302" s="232" t="s">
        <v>198</v>
      </c>
      <c r="AU3302" s="232" t="s">
        <v>210</v>
      </c>
      <c r="AY3302" s="18" t="s">
        <v>196</v>
      </c>
      <c r="BE3302" s="233">
        <f>IF(N3302="základní",J3302,0)</f>
        <v>0</v>
      </c>
      <c r="BF3302" s="233">
        <f>IF(N3302="snížená",J3302,0)</f>
        <v>0</v>
      </c>
      <c r="BG3302" s="233">
        <f>IF(N3302="zákl. přenesená",J3302,0)</f>
        <v>0</v>
      </c>
      <c r="BH3302" s="233">
        <f>IF(N3302="sníž. přenesená",J3302,0)</f>
        <v>0</v>
      </c>
      <c r="BI3302" s="233">
        <f>IF(N3302="nulová",J3302,0)</f>
        <v>0</v>
      </c>
      <c r="BJ3302" s="18" t="s">
        <v>80</v>
      </c>
      <c r="BK3302" s="233">
        <f>ROUND(I3302*H3302,2)</f>
        <v>0</v>
      </c>
      <c r="BL3302" s="18" t="s">
        <v>231</v>
      </c>
      <c r="BM3302" s="232" t="s">
        <v>3981</v>
      </c>
    </row>
    <row r="3303" s="2" customFormat="1">
      <c r="A3303" s="39"/>
      <c r="B3303" s="40"/>
      <c r="C3303" s="41"/>
      <c r="D3303" s="234" t="s">
        <v>203</v>
      </c>
      <c r="E3303" s="41"/>
      <c r="F3303" s="235" t="s">
        <v>3980</v>
      </c>
      <c r="G3303" s="41"/>
      <c r="H3303" s="41"/>
      <c r="I3303" s="236"/>
      <c r="J3303" s="41"/>
      <c r="K3303" s="41"/>
      <c r="L3303" s="45"/>
      <c r="M3303" s="237"/>
      <c r="N3303" s="238"/>
      <c r="O3303" s="92"/>
      <c r="P3303" s="92"/>
      <c r="Q3303" s="92"/>
      <c r="R3303" s="92"/>
      <c r="S3303" s="92"/>
      <c r="T3303" s="93"/>
      <c r="U3303" s="39"/>
      <c r="V3303" s="39"/>
      <c r="W3303" s="39"/>
      <c r="X3303" s="39"/>
      <c r="Y3303" s="39"/>
      <c r="Z3303" s="39"/>
      <c r="AA3303" s="39"/>
      <c r="AB3303" s="39"/>
      <c r="AC3303" s="39"/>
      <c r="AD3303" s="39"/>
      <c r="AE3303" s="39"/>
      <c r="AT3303" s="18" t="s">
        <v>203</v>
      </c>
      <c r="AU3303" s="18" t="s">
        <v>210</v>
      </c>
    </row>
    <row r="3304" s="2" customFormat="1" ht="37.8" customHeight="1">
      <c r="A3304" s="39"/>
      <c r="B3304" s="40"/>
      <c r="C3304" s="220" t="s">
        <v>3982</v>
      </c>
      <c r="D3304" s="220" t="s">
        <v>198</v>
      </c>
      <c r="E3304" s="221" t="s">
        <v>3983</v>
      </c>
      <c r="F3304" s="222" t="s">
        <v>3984</v>
      </c>
      <c r="G3304" s="223" t="s">
        <v>643</v>
      </c>
      <c r="H3304" s="224">
        <v>1</v>
      </c>
      <c r="I3304" s="225"/>
      <c r="J3304" s="226">
        <f>ROUND(I3304*H3304,2)</f>
        <v>0</v>
      </c>
      <c r="K3304" s="227"/>
      <c r="L3304" s="45"/>
      <c r="M3304" s="228" t="s">
        <v>1</v>
      </c>
      <c r="N3304" s="229" t="s">
        <v>38</v>
      </c>
      <c r="O3304" s="92"/>
      <c r="P3304" s="230">
        <f>O3304*H3304</f>
        <v>0</v>
      </c>
      <c r="Q3304" s="230">
        <v>0</v>
      </c>
      <c r="R3304" s="230">
        <f>Q3304*H3304</f>
        <v>0</v>
      </c>
      <c r="S3304" s="230">
        <v>0</v>
      </c>
      <c r="T3304" s="231">
        <f>S3304*H3304</f>
        <v>0</v>
      </c>
      <c r="U3304" s="39"/>
      <c r="V3304" s="39"/>
      <c r="W3304" s="39"/>
      <c r="X3304" s="39"/>
      <c r="Y3304" s="39"/>
      <c r="Z3304" s="39"/>
      <c r="AA3304" s="39"/>
      <c r="AB3304" s="39"/>
      <c r="AC3304" s="39"/>
      <c r="AD3304" s="39"/>
      <c r="AE3304" s="39"/>
      <c r="AR3304" s="232" t="s">
        <v>231</v>
      </c>
      <c r="AT3304" s="232" t="s">
        <v>198</v>
      </c>
      <c r="AU3304" s="232" t="s">
        <v>210</v>
      </c>
      <c r="AY3304" s="18" t="s">
        <v>196</v>
      </c>
      <c r="BE3304" s="233">
        <f>IF(N3304="základní",J3304,0)</f>
        <v>0</v>
      </c>
      <c r="BF3304" s="233">
        <f>IF(N3304="snížená",J3304,0)</f>
        <v>0</v>
      </c>
      <c r="BG3304" s="233">
        <f>IF(N3304="zákl. přenesená",J3304,0)</f>
        <v>0</v>
      </c>
      <c r="BH3304" s="233">
        <f>IF(N3304="sníž. přenesená",J3304,0)</f>
        <v>0</v>
      </c>
      <c r="BI3304" s="233">
        <f>IF(N3304="nulová",J3304,0)</f>
        <v>0</v>
      </c>
      <c r="BJ3304" s="18" t="s">
        <v>80</v>
      </c>
      <c r="BK3304" s="233">
        <f>ROUND(I3304*H3304,2)</f>
        <v>0</v>
      </c>
      <c r="BL3304" s="18" t="s">
        <v>231</v>
      </c>
      <c r="BM3304" s="232" t="s">
        <v>3985</v>
      </c>
    </row>
    <row r="3305" s="2" customFormat="1">
      <c r="A3305" s="39"/>
      <c r="B3305" s="40"/>
      <c r="C3305" s="41"/>
      <c r="D3305" s="234" t="s">
        <v>203</v>
      </c>
      <c r="E3305" s="41"/>
      <c r="F3305" s="235" t="s">
        <v>3984</v>
      </c>
      <c r="G3305" s="41"/>
      <c r="H3305" s="41"/>
      <c r="I3305" s="236"/>
      <c r="J3305" s="41"/>
      <c r="K3305" s="41"/>
      <c r="L3305" s="45"/>
      <c r="M3305" s="237"/>
      <c r="N3305" s="238"/>
      <c r="O3305" s="92"/>
      <c r="P3305" s="92"/>
      <c r="Q3305" s="92"/>
      <c r="R3305" s="92"/>
      <c r="S3305" s="92"/>
      <c r="T3305" s="93"/>
      <c r="U3305" s="39"/>
      <c r="V3305" s="39"/>
      <c r="W3305" s="39"/>
      <c r="X3305" s="39"/>
      <c r="Y3305" s="39"/>
      <c r="Z3305" s="39"/>
      <c r="AA3305" s="39"/>
      <c r="AB3305" s="39"/>
      <c r="AC3305" s="39"/>
      <c r="AD3305" s="39"/>
      <c r="AE3305" s="39"/>
      <c r="AT3305" s="18" t="s">
        <v>203</v>
      </c>
      <c r="AU3305" s="18" t="s">
        <v>210</v>
      </c>
    </row>
    <row r="3306" s="2" customFormat="1" ht="24.15" customHeight="1">
      <c r="A3306" s="39"/>
      <c r="B3306" s="40"/>
      <c r="C3306" s="220" t="s">
        <v>2566</v>
      </c>
      <c r="D3306" s="220" t="s">
        <v>198</v>
      </c>
      <c r="E3306" s="221" t="s">
        <v>3986</v>
      </c>
      <c r="F3306" s="222" t="s">
        <v>3987</v>
      </c>
      <c r="G3306" s="223" t="s">
        <v>643</v>
      </c>
      <c r="H3306" s="224">
        <v>1</v>
      </c>
      <c r="I3306" s="225"/>
      <c r="J3306" s="226">
        <f>ROUND(I3306*H3306,2)</f>
        <v>0</v>
      </c>
      <c r="K3306" s="227"/>
      <c r="L3306" s="45"/>
      <c r="M3306" s="228" t="s">
        <v>1</v>
      </c>
      <c r="N3306" s="229" t="s">
        <v>38</v>
      </c>
      <c r="O3306" s="92"/>
      <c r="P3306" s="230">
        <f>O3306*H3306</f>
        <v>0</v>
      </c>
      <c r="Q3306" s="230">
        <v>0</v>
      </c>
      <c r="R3306" s="230">
        <f>Q3306*H3306</f>
        <v>0</v>
      </c>
      <c r="S3306" s="230">
        <v>0</v>
      </c>
      <c r="T3306" s="231">
        <f>S3306*H3306</f>
        <v>0</v>
      </c>
      <c r="U3306" s="39"/>
      <c r="V3306" s="39"/>
      <c r="W3306" s="39"/>
      <c r="X3306" s="39"/>
      <c r="Y3306" s="39"/>
      <c r="Z3306" s="39"/>
      <c r="AA3306" s="39"/>
      <c r="AB3306" s="39"/>
      <c r="AC3306" s="39"/>
      <c r="AD3306" s="39"/>
      <c r="AE3306" s="39"/>
      <c r="AR3306" s="232" t="s">
        <v>231</v>
      </c>
      <c r="AT3306" s="232" t="s">
        <v>198</v>
      </c>
      <c r="AU3306" s="232" t="s">
        <v>210</v>
      </c>
      <c r="AY3306" s="18" t="s">
        <v>196</v>
      </c>
      <c r="BE3306" s="233">
        <f>IF(N3306="základní",J3306,0)</f>
        <v>0</v>
      </c>
      <c r="BF3306" s="233">
        <f>IF(N3306="snížená",J3306,0)</f>
        <v>0</v>
      </c>
      <c r="BG3306" s="233">
        <f>IF(N3306="zákl. přenesená",J3306,0)</f>
        <v>0</v>
      </c>
      <c r="BH3306" s="233">
        <f>IF(N3306="sníž. přenesená",J3306,0)</f>
        <v>0</v>
      </c>
      <c r="BI3306" s="233">
        <f>IF(N3306="nulová",J3306,0)</f>
        <v>0</v>
      </c>
      <c r="BJ3306" s="18" t="s">
        <v>80</v>
      </c>
      <c r="BK3306" s="233">
        <f>ROUND(I3306*H3306,2)</f>
        <v>0</v>
      </c>
      <c r="BL3306" s="18" t="s">
        <v>231</v>
      </c>
      <c r="BM3306" s="232" t="s">
        <v>3988</v>
      </c>
    </row>
    <row r="3307" s="2" customFormat="1">
      <c r="A3307" s="39"/>
      <c r="B3307" s="40"/>
      <c r="C3307" s="41"/>
      <c r="D3307" s="234" t="s">
        <v>203</v>
      </c>
      <c r="E3307" s="41"/>
      <c r="F3307" s="235" t="s">
        <v>3987</v>
      </c>
      <c r="G3307" s="41"/>
      <c r="H3307" s="41"/>
      <c r="I3307" s="236"/>
      <c r="J3307" s="41"/>
      <c r="K3307" s="41"/>
      <c r="L3307" s="45"/>
      <c r="M3307" s="237"/>
      <c r="N3307" s="238"/>
      <c r="O3307" s="92"/>
      <c r="P3307" s="92"/>
      <c r="Q3307" s="92"/>
      <c r="R3307" s="92"/>
      <c r="S3307" s="92"/>
      <c r="T3307" s="93"/>
      <c r="U3307" s="39"/>
      <c r="V3307" s="39"/>
      <c r="W3307" s="39"/>
      <c r="X3307" s="39"/>
      <c r="Y3307" s="39"/>
      <c r="Z3307" s="39"/>
      <c r="AA3307" s="39"/>
      <c r="AB3307" s="39"/>
      <c r="AC3307" s="39"/>
      <c r="AD3307" s="39"/>
      <c r="AE3307" s="39"/>
      <c r="AT3307" s="18" t="s">
        <v>203</v>
      </c>
      <c r="AU3307" s="18" t="s">
        <v>210</v>
      </c>
    </row>
    <row r="3308" s="2" customFormat="1" ht="76.35" customHeight="1">
      <c r="A3308" s="39"/>
      <c r="B3308" s="40"/>
      <c r="C3308" s="220" t="s">
        <v>3989</v>
      </c>
      <c r="D3308" s="220" t="s">
        <v>198</v>
      </c>
      <c r="E3308" s="221" t="s">
        <v>3990</v>
      </c>
      <c r="F3308" s="222" t="s">
        <v>3991</v>
      </c>
      <c r="G3308" s="223" t="s">
        <v>2828</v>
      </c>
      <c r="H3308" s="224">
        <v>4</v>
      </c>
      <c r="I3308" s="225"/>
      <c r="J3308" s="226">
        <f>ROUND(I3308*H3308,2)</f>
        <v>0</v>
      </c>
      <c r="K3308" s="227"/>
      <c r="L3308" s="45"/>
      <c r="M3308" s="228" t="s">
        <v>1</v>
      </c>
      <c r="N3308" s="229" t="s">
        <v>38</v>
      </c>
      <c r="O3308" s="92"/>
      <c r="P3308" s="230">
        <f>O3308*H3308</f>
        <v>0</v>
      </c>
      <c r="Q3308" s="230">
        <v>0</v>
      </c>
      <c r="R3308" s="230">
        <f>Q3308*H3308</f>
        <v>0</v>
      </c>
      <c r="S3308" s="230">
        <v>0</v>
      </c>
      <c r="T3308" s="231">
        <f>S3308*H3308</f>
        <v>0</v>
      </c>
      <c r="U3308" s="39"/>
      <c r="V3308" s="39"/>
      <c r="W3308" s="39"/>
      <c r="X3308" s="39"/>
      <c r="Y3308" s="39"/>
      <c r="Z3308" s="39"/>
      <c r="AA3308" s="39"/>
      <c r="AB3308" s="39"/>
      <c r="AC3308" s="39"/>
      <c r="AD3308" s="39"/>
      <c r="AE3308" s="39"/>
      <c r="AR3308" s="232" t="s">
        <v>231</v>
      </c>
      <c r="AT3308" s="232" t="s">
        <v>198</v>
      </c>
      <c r="AU3308" s="232" t="s">
        <v>210</v>
      </c>
      <c r="AY3308" s="18" t="s">
        <v>196</v>
      </c>
      <c r="BE3308" s="233">
        <f>IF(N3308="základní",J3308,0)</f>
        <v>0</v>
      </c>
      <c r="BF3308" s="233">
        <f>IF(N3308="snížená",J3308,0)</f>
        <v>0</v>
      </c>
      <c r="BG3308" s="233">
        <f>IF(N3308="zákl. přenesená",J3308,0)</f>
        <v>0</v>
      </c>
      <c r="BH3308" s="233">
        <f>IF(N3308="sníž. přenesená",J3308,0)</f>
        <v>0</v>
      </c>
      <c r="BI3308" s="233">
        <f>IF(N3308="nulová",J3308,0)</f>
        <v>0</v>
      </c>
      <c r="BJ3308" s="18" t="s">
        <v>80</v>
      </c>
      <c r="BK3308" s="233">
        <f>ROUND(I3308*H3308,2)</f>
        <v>0</v>
      </c>
      <c r="BL3308" s="18" t="s">
        <v>231</v>
      </c>
      <c r="BM3308" s="232" t="s">
        <v>3992</v>
      </c>
    </row>
    <row r="3309" s="2" customFormat="1">
      <c r="A3309" s="39"/>
      <c r="B3309" s="40"/>
      <c r="C3309" s="41"/>
      <c r="D3309" s="234" t="s">
        <v>203</v>
      </c>
      <c r="E3309" s="41"/>
      <c r="F3309" s="235" t="s">
        <v>3993</v>
      </c>
      <c r="G3309" s="41"/>
      <c r="H3309" s="41"/>
      <c r="I3309" s="236"/>
      <c r="J3309" s="41"/>
      <c r="K3309" s="41"/>
      <c r="L3309" s="45"/>
      <c r="M3309" s="237"/>
      <c r="N3309" s="238"/>
      <c r="O3309" s="92"/>
      <c r="P3309" s="92"/>
      <c r="Q3309" s="92"/>
      <c r="R3309" s="92"/>
      <c r="S3309" s="92"/>
      <c r="T3309" s="93"/>
      <c r="U3309" s="39"/>
      <c r="V3309" s="39"/>
      <c r="W3309" s="39"/>
      <c r="X3309" s="39"/>
      <c r="Y3309" s="39"/>
      <c r="Z3309" s="39"/>
      <c r="AA3309" s="39"/>
      <c r="AB3309" s="39"/>
      <c r="AC3309" s="39"/>
      <c r="AD3309" s="39"/>
      <c r="AE3309" s="39"/>
      <c r="AT3309" s="18" t="s">
        <v>203</v>
      </c>
      <c r="AU3309" s="18" t="s">
        <v>210</v>
      </c>
    </row>
    <row r="3310" s="2" customFormat="1" ht="24.15" customHeight="1">
      <c r="A3310" s="39"/>
      <c r="B3310" s="40"/>
      <c r="C3310" s="220" t="s">
        <v>2569</v>
      </c>
      <c r="D3310" s="220" t="s">
        <v>198</v>
      </c>
      <c r="E3310" s="221" t="s">
        <v>3994</v>
      </c>
      <c r="F3310" s="222" t="s">
        <v>3995</v>
      </c>
      <c r="G3310" s="223" t="s">
        <v>643</v>
      </c>
      <c r="H3310" s="224">
        <v>8</v>
      </c>
      <c r="I3310" s="225"/>
      <c r="J3310" s="226">
        <f>ROUND(I3310*H3310,2)</f>
        <v>0</v>
      </c>
      <c r="K3310" s="227"/>
      <c r="L3310" s="45"/>
      <c r="M3310" s="228" t="s">
        <v>1</v>
      </c>
      <c r="N3310" s="229" t="s">
        <v>38</v>
      </c>
      <c r="O3310" s="92"/>
      <c r="P3310" s="230">
        <f>O3310*H3310</f>
        <v>0</v>
      </c>
      <c r="Q3310" s="230">
        <v>0</v>
      </c>
      <c r="R3310" s="230">
        <f>Q3310*H3310</f>
        <v>0</v>
      </c>
      <c r="S3310" s="230">
        <v>0</v>
      </c>
      <c r="T3310" s="231">
        <f>S3310*H3310</f>
        <v>0</v>
      </c>
      <c r="U3310" s="39"/>
      <c r="V3310" s="39"/>
      <c r="W3310" s="39"/>
      <c r="X3310" s="39"/>
      <c r="Y3310" s="39"/>
      <c r="Z3310" s="39"/>
      <c r="AA3310" s="39"/>
      <c r="AB3310" s="39"/>
      <c r="AC3310" s="39"/>
      <c r="AD3310" s="39"/>
      <c r="AE3310" s="39"/>
      <c r="AR3310" s="232" t="s">
        <v>231</v>
      </c>
      <c r="AT3310" s="232" t="s">
        <v>198</v>
      </c>
      <c r="AU3310" s="232" t="s">
        <v>210</v>
      </c>
      <c r="AY3310" s="18" t="s">
        <v>196</v>
      </c>
      <c r="BE3310" s="233">
        <f>IF(N3310="základní",J3310,0)</f>
        <v>0</v>
      </c>
      <c r="BF3310" s="233">
        <f>IF(N3310="snížená",J3310,0)</f>
        <v>0</v>
      </c>
      <c r="BG3310" s="233">
        <f>IF(N3310="zákl. přenesená",J3310,0)</f>
        <v>0</v>
      </c>
      <c r="BH3310" s="233">
        <f>IF(N3310="sníž. přenesená",J3310,0)</f>
        <v>0</v>
      </c>
      <c r="BI3310" s="233">
        <f>IF(N3310="nulová",J3310,0)</f>
        <v>0</v>
      </c>
      <c r="BJ3310" s="18" t="s">
        <v>80</v>
      </c>
      <c r="BK3310" s="233">
        <f>ROUND(I3310*H3310,2)</f>
        <v>0</v>
      </c>
      <c r="BL3310" s="18" t="s">
        <v>231</v>
      </c>
      <c r="BM3310" s="232" t="s">
        <v>3996</v>
      </c>
    </row>
    <row r="3311" s="2" customFormat="1">
      <c r="A3311" s="39"/>
      <c r="B3311" s="40"/>
      <c r="C3311" s="41"/>
      <c r="D3311" s="234" t="s">
        <v>203</v>
      </c>
      <c r="E3311" s="41"/>
      <c r="F3311" s="235" t="s">
        <v>3995</v>
      </c>
      <c r="G3311" s="41"/>
      <c r="H3311" s="41"/>
      <c r="I3311" s="236"/>
      <c r="J3311" s="41"/>
      <c r="K3311" s="41"/>
      <c r="L3311" s="45"/>
      <c r="M3311" s="237"/>
      <c r="N3311" s="238"/>
      <c r="O3311" s="92"/>
      <c r="P3311" s="92"/>
      <c r="Q3311" s="92"/>
      <c r="R3311" s="92"/>
      <c r="S3311" s="92"/>
      <c r="T3311" s="93"/>
      <c r="U3311" s="39"/>
      <c r="V3311" s="39"/>
      <c r="W3311" s="39"/>
      <c r="X3311" s="39"/>
      <c r="Y3311" s="39"/>
      <c r="Z3311" s="39"/>
      <c r="AA3311" s="39"/>
      <c r="AB3311" s="39"/>
      <c r="AC3311" s="39"/>
      <c r="AD3311" s="39"/>
      <c r="AE3311" s="39"/>
      <c r="AT3311" s="18" t="s">
        <v>203</v>
      </c>
      <c r="AU3311" s="18" t="s">
        <v>210</v>
      </c>
    </row>
    <row r="3312" s="2" customFormat="1" ht="24.15" customHeight="1">
      <c r="A3312" s="39"/>
      <c r="B3312" s="40"/>
      <c r="C3312" s="220" t="s">
        <v>3997</v>
      </c>
      <c r="D3312" s="220" t="s">
        <v>198</v>
      </c>
      <c r="E3312" s="221" t="s">
        <v>3998</v>
      </c>
      <c r="F3312" s="222" t="s">
        <v>3999</v>
      </c>
      <c r="G3312" s="223" t="s">
        <v>643</v>
      </c>
      <c r="H3312" s="224">
        <v>80</v>
      </c>
      <c r="I3312" s="225"/>
      <c r="J3312" s="226">
        <f>ROUND(I3312*H3312,2)</f>
        <v>0</v>
      </c>
      <c r="K3312" s="227"/>
      <c r="L3312" s="45"/>
      <c r="M3312" s="228" t="s">
        <v>1</v>
      </c>
      <c r="N3312" s="229" t="s">
        <v>38</v>
      </c>
      <c r="O3312" s="92"/>
      <c r="P3312" s="230">
        <f>O3312*H3312</f>
        <v>0</v>
      </c>
      <c r="Q3312" s="230">
        <v>0</v>
      </c>
      <c r="R3312" s="230">
        <f>Q3312*H3312</f>
        <v>0</v>
      </c>
      <c r="S3312" s="230">
        <v>0</v>
      </c>
      <c r="T3312" s="231">
        <f>S3312*H3312</f>
        <v>0</v>
      </c>
      <c r="U3312" s="39"/>
      <c r="V3312" s="39"/>
      <c r="W3312" s="39"/>
      <c r="X3312" s="39"/>
      <c r="Y3312" s="39"/>
      <c r="Z3312" s="39"/>
      <c r="AA3312" s="39"/>
      <c r="AB3312" s="39"/>
      <c r="AC3312" s="39"/>
      <c r="AD3312" s="39"/>
      <c r="AE3312" s="39"/>
      <c r="AR3312" s="232" t="s">
        <v>231</v>
      </c>
      <c r="AT3312" s="232" t="s">
        <v>198</v>
      </c>
      <c r="AU3312" s="232" t="s">
        <v>210</v>
      </c>
      <c r="AY3312" s="18" t="s">
        <v>196</v>
      </c>
      <c r="BE3312" s="233">
        <f>IF(N3312="základní",J3312,0)</f>
        <v>0</v>
      </c>
      <c r="BF3312" s="233">
        <f>IF(N3312="snížená",J3312,0)</f>
        <v>0</v>
      </c>
      <c r="BG3312" s="233">
        <f>IF(N3312="zákl. přenesená",J3312,0)</f>
        <v>0</v>
      </c>
      <c r="BH3312" s="233">
        <f>IF(N3312="sníž. přenesená",J3312,0)</f>
        <v>0</v>
      </c>
      <c r="BI3312" s="233">
        <f>IF(N3312="nulová",J3312,0)</f>
        <v>0</v>
      </c>
      <c r="BJ3312" s="18" t="s">
        <v>80</v>
      </c>
      <c r="BK3312" s="233">
        <f>ROUND(I3312*H3312,2)</f>
        <v>0</v>
      </c>
      <c r="BL3312" s="18" t="s">
        <v>231</v>
      </c>
      <c r="BM3312" s="232" t="s">
        <v>4000</v>
      </c>
    </row>
    <row r="3313" s="2" customFormat="1">
      <c r="A3313" s="39"/>
      <c r="B3313" s="40"/>
      <c r="C3313" s="41"/>
      <c r="D3313" s="234" t="s">
        <v>203</v>
      </c>
      <c r="E3313" s="41"/>
      <c r="F3313" s="235" t="s">
        <v>3999</v>
      </c>
      <c r="G3313" s="41"/>
      <c r="H3313" s="41"/>
      <c r="I3313" s="236"/>
      <c r="J3313" s="41"/>
      <c r="K3313" s="41"/>
      <c r="L3313" s="45"/>
      <c r="M3313" s="237"/>
      <c r="N3313" s="238"/>
      <c r="O3313" s="92"/>
      <c r="P3313" s="92"/>
      <c r="Q3313" s="92"/>
      <c r="R3313" s="92"/>
      <c r="S3313" s="92"/>
      <c r="T3313" s="93"/>
      <c r="U3313" s="39"/>
      <c r="V3313" s="39"/>
      <c r="W3313" s="39"/>
      <c r="X3313" s="39"/>
      <c r="Y3313" s="39"/>
      <c r="Z3313" s="39"/>
      <c r="AA3313" s="39"/>
      <c r="AB3313" s="39"/>
      <c r="AC3313" s="39"/>
      <c r="AD3313" s="39"/>
      <c r="AE3313" s="39"/>
      <c r="AT3313" s="18" t="s">
        <v>203</v>
      </c>
      <c r="AU3313" s="18" t="s">
        <v>210</v>
      </c>
    </row>
    <row r="3314" s="2" customFormat="1" ht="24.15" customHeight="1">
      <c r="A3314" s="39"/>
      <c r="B3314" s="40"/>
      <c r="C3314" s="220" t="s">
        <v>2573</v>
      </c>
      <c r="D3314" s="220" t="s">
        <v>198</v>
      </c>
      <c r="E3314" s="221" t="s">
        <v>4001</v>
      </c>
      <c r="F3314" s="222" t="s">
        <v>4002</v>
      </c>
      <c r="G3314" s="223" t="s">
        <v>643</v>
      </c>
      <c r="H3314" s="224">
        <v>24</v>
      </c>
      <c r="I3314" s="225"/>
      <c r="J3314" s="226">
        <f>ROUND(I3314*H3314,2)</f>
        <v>0</v>
      </c>
      <c r="K3314" s="227"/>
      <c r="L3314" s="45"/>
      <c r="M3314" s="228" t="s">
        <v>1</v>
      </c>
      <c r="N3314" s="229" t="s">
        <v>38</v>
      </c>
      <c r="O3314" s="92"/>
      <c r="P3314" s="230">
        <f>O3314*H3314</f>
        <v>0</v>
      </c>
      <c r="Q3314" s="230">
        <v>0</v>
      </c>
      <c r="R3314" s="230">
        <f>Q3314*H3314</f>
        <v>0</v>
      </c>
      <c r="S3314" s="230">
        <v>0</v>
      </c>
      <c r="T3314" s="231">
        <f>S3314*H3314</f>
        <v>0</v>
      </c>
      <c r="U3314" s="39"/>
      <c r="V3314" s="39"/>
      <c r="W3314" s="39"/>
      <c r="X3314" s="39"/>
      <c r="Y3314" s="39"/>
      <c r="Z3314" s="39"/>
      <c r="AA3314" s="39"/>
      <c r="AB3314" s="39"/>
      <c r="AC3314" s="39"/>
      <c r="AD3314" s="39"/>
      <c r="AE3314" s="39"/>
      <c r="AR3314" s="232" t="s">
        <v>231</v>
      </c>
      <c r="AT3314" s="232" t="s">
        <v>198</v>
      </c>
      <c r="AU3314" s="232" t="s">
        <v>210</v>
      </c>
      <c r="AY3314" s="18" t="s">
        <v>196</v>
      </c>
      <c r="BE3314" s="233">
        <f>IF(N3314="základní",J3314,0)</f>
        <v>0</v>
      </c>
      <c r="BF3314" s="233">
        <f>IF(N3314="snížená",J3314,0)</f>
        <v>0</v>
      </c>
      <c r="BG3314" s="233">
        <f>IF(N3314="zákl. přenesená",J3314,0)</f>
        <v>0</v>
      </c>
      <c r="BH3314" s="233">
        <f>IF(N3314="sníž. přenesená",J3314,0)</f>
        <v>0</v>
      </c>
      <c r="BI3314" s="233">
        <f>IF(N3314="nulová",J3314,0)</f>
        <v>0</v>
      </c>
      <c r="BJ3314" s="18" t="s">
        <v>80</v>
      </c>
      <c r="BK3314" s="233">
        <f>ROUND(I3314*H3314,2)</f>
        <v>0</v>
      </c>
      <c r="BL3314" s="18" t="s">
        <v>231</v>
      </c>
      <c r="BM3314" s="232" t="s">
        <v>4003</v>
      </c>
    </row>
    <row r="3315" s="2" customFormat="1">
      <c r="A3315" s="39"/>
      <c r="B3315" s="40"/>
      <c r="C3315" s="41"/>
      <c r="D3315" s="234" t="s">
        <v>203</v>
      </c>
      <c r="E3315" s="41"/>
      <c r="F3315" s="235" t="s">
        <v>4002</v>
      </c>
      <c r="G3315" s="41"/>
      <c r="H3315" s="41"/>
      <c r="I3315" s="236"/>
      <c r="J3315" s="41"/>
      <c r="K3315" s="41"/>
      <c r="L3315" s="45"/>
      <c r="M3315" s="237"/>
      <c r="N3315" s="238"/>
      <c r="O3315" s="92"/>
      <c r="P3315" s="92"/>
      <c r="Q3315" s="92"/>
      <c r="R3315" s="92"/>
      <c r="S3315" s="92"/>
      <c r="T3315" s="93"/>
      <c r="U3315" s="39"/>
      <c r="V3315" s="39"/>
      <c r="W3315" s="39"/>
      <c r="X3315" s="39"/>
      <c r="Y3315" s="39"/>
      <c r="Z3315" s="39"/>
      <c r="AA3315" s="39"/>
      <c r="AB3315" s="39"/>
      <c r="AC3315" s="39"/>
      <c r="AD3315" s="39"/>
      <c r="AE3315" s="39"/>
      <c r="AT3315" s="18" t="s">
        <v>203</v>
      </c>
      <c r="AU3315" s="18" t="s">
        <v>210</v>
      </c>
    </row>
    <row r="3316" s="2" customFormat="1" ht="44.25" customHeight="1">
      <c r="A3316" s="39"/>
      <c r="B3316" s="40"/>
      <c r="C3316" s="220" t="s">
        <v>4004</v>
      </c>
      <c r="D3316" s="220" t="s">
        <v>198</v>
      </c>
      <c r="E3316" s="221" t="s">
        <v>4005</v>
      </c>
      <c r="F3316" s="222" t="s">
        <v>4006</v>
      </c>
      <c r="G3316" s="223" t="s">
        <v>643</v>
      </c>
      <c r="H3316" s="224">
        <v>4</v>
      </c>
      <c r="I3316" s="225"/>
      <c r="J3316" s="226">
        <f>ROUND(I3316*H3316,2)</f>
        <v>0</v>
      </c>
      <c r="K3316" s="227"/>
      <c r="L3316" s="45"/>
      <c r="M3316" s="228" t="s">
        <v>1</v>
      </c>
      <c r="N3316" s="229" t="s">
        <v>38</v>
      </c>
      <c r="O3316" s="92"/>
      <c r="P3316" s="230">
        <f>O3316*H3316</f>
        <v>0</v>
      </c>
      <c r="Q3316" s="230">
        <v>0</v>
      </c>
      <c r="R3316" s="230">
        <f>Q3316*H3316</f>
        <v>0</v>
      </c>
      <c r="S3316" s="230">
        <v>0</v>
      </c>
      <c r="T3316" s="231">
        <f>S3316*H3316</f>
        <v>0</v>
      </c>
      <c r="U3316" s="39"/>
      <c r="V3316" s="39"/>
      <c r="W3316" s="39"/>
      <c r="X3316" s="39"/>
      <c r="Y3316" s="39"/>
      <c r="Z3316" s="39"/>
      <c r="AA3316" s="39"/>
      <c r="AB3316" s="39"/>
      <c r="AC3316" s="39"/>
      <c r="AD3316" s="39"/>
      <c r="AE3316" s="39"/>
      <c r="AR3316" s="232" t="s">
        <v>231</v>
      </c>
      <c r="AT3316" s="232" t="s">
        <v>198</v>
      </c>
      <c r="AU3316" s="232" t="s">
        <v>210</v>
      </c>
      <c r="AY3316" s="18" t="s">
        <v>196</v>
      </c>
      <c r="BE3316" s="233">
        <f>IF(N3316="základní",J3316,0)</f>
        <v>0</v>
      </c>
      <c r="BF3316" s="233">
        <f>IF(N3316="snížená",J3316,0)</f>
        <v>0</v>
      </c>
      <c r="BG3316" s="233">
        <f>IF(N3316="zákl. přenesená",J3316,0)</f>
        <v>0</v>
      </c>
      <c r="BH3316" s="233">
        <f>IF(N3316="sníž. přenesená",J3316,0)</f>
        <v>0</v>
      </c>
      <c r="BI3316" s="233">
        <f>IF(N3316="nulová",J3316,0)</f>
        <v>0</v>
      </c>
      <c r="BJ3316" s="18" t="s">
        <v>80</v>
      </c>
      <c r="BK3316" s="233">
        <f>ROUND(I3316*H3316,2)</f>
        <v>0</v>
      </c>
      <c r="BL3316" s="18" t="s">
        <v>231</v>
      </c>
      <c r="BM3316" s="232" t="s">
        <v>4007</v>
      </c>
    </row>
    <row r="3317" s="2" customFormat="1">
      <c r="A3317" s="39"/>
      <c r="B3317" s="40"/>
      <c r="C3317" s="41"/>
      <c r="D3317" s="234" t="s">
        <v>203</v>
      </c>
      <c r="E3317" s="41"/>
      <c r="F3317" s="235" t="s">
        <v>4006</v>
      </c>
      <c r="G3317" s="41"/>
      <c r="H3317" s="41"/>
      <c r="I3317" s="236"/>
      <c r="J3317" s="41"/>
      <c r="K3317" s="41"/>
      <c r="L3317" s="45"/>
      <c r="M3317" s="237"/>
      <c r="N3317" s="238"/>
      <c r="O3317" s="92"/>
      <c r="P3317" s="92"/>
      <c r="Q3317" s="92"/>
      <c r="R3317" s="92"/>
      <c r="S3317" s="92"/>
      <c r="T3317" s="93"/>
      <c r="U3317" s="39"/>
      <c r="V3317" s="39"/>
      <c r="W3317" s="39"/>
      <c r="X3317" s="39"/>
      <c r="Y3317" s="39"/>
      <c r="Z3317" s="39"/>
      <c r="AA3317" s="39"/>
      <c r="AB3317" s="39"/>
      <c r="AC3317" s="39"/>
      <c r="AD3317" s="39"/>
      <c r="AE3317" s="39"/>
      <c r="AT3317" s="18" t="s">
        <v>203</v>
      </c>
      <c r="AU3317" s="18" t="s">
        <v>210</v>
      </c>
    </row>
    <row r="3318" s="2" customFormat="1" ht="24.15" customHeight="1">
      <c r="A3318" s="39"/>
      <c r="B3318" s="40"/>
      <c r="C3318" s="220" t="s">
        <v>2576</v>
      </c>
      <c r="D3318" s="220" t="s">
        <v>198</v>
      </c>
      <c r="E3318" s="221" t="s">
        <v>4008</v>
      </c>
      <c r="F3318" s="222" t="s">
        <v>4009</v>
      </c>
      <c r="G3318" s="223" t="s">
        <v>643</v>
      </c>
      <c r="H3318" s="224">
        <v>4</v>
      </c>
      <c r="I3318" s="225"/>
      <c r="J3318" s="226">
        <f>ROUND(I3318*H3318,2)</f>
        <v>0</v>
      </c>
      <c r="K3318" s="227"/>
      <c r="L3318" s="45"/>
      <c r="M3318" s="228" t="s">
        <v>1</v>
      </c>
      <c r="N3318" s="229" t="s">
        <v>38</v>
      </c>
      <c r="O3318" s="92"/>
      <c r="P3318" s="230">
        <f>O3318*H3318</f>
        <v>0</v>
      </c>
      <c r="Q3318" s="230">
        <v>0</v>
      </c>
      <c r="R3318" s="230">
        <f>Q3318*H3318</f>
        <v>0</v>
      </c>
      <c r="S3318" s="230">
        <v>0</v>
      </c>
      <c r="T3318" s="231">
        <f>S3318*H3318</f>
        <v>0</v>
      </c>
      <c r="U3318" s="39"/>
      <c r="V3318" s="39"/>
      <c r="W3318" s="39"/>
      <c r="X3318" s="39"/>
      <c r="Y3318" s="39"/>
      <c r="Z3318" s="39"/>
      <c r="AA3318" s="39"/>
      <c r="AB3318" s="39"/>
      <c r="AC3318" s="39"/>
      <c r="AD3318" s="39"/>
      <c r="AE3318" s="39"/>
      <c r="AR3318" s="232" t="s">
        <v>231</v>
      </c>
      <c r="AT3318" s="232" t="s">
        <v>198</v>
      </c>
      <c r="AU3318" s="232" t="s">
        <v>210</v>
      </c>
      <c r="AY3318" s="18" t="s">
        <v>196</v>
      </c>
      <c r="BE3318" s="233">
        <f>IF(N3318="základní",J3318,0)</f>
        <v>0</v>
      </c>
      <c r="BF3318" s="233">
        <f>IF(N3318="snížená",J3318,0)</f>
        <v>0</v>
      </c>
      <c r="BG3318" s="233">
        <f>IF(N3318="zákl. přenesená",J3318,0)</f>
        <v>0</v>
      </c>
      <c r="BH3318" s="233">
        <f>IF(N3318="sníž. přenesená",J3318,0)</f>
        <v>0</v>
      </c>
      <c r="BI3318" s="233">
        <f>IF(N3318="nulová",J3318,0)</f>
        <v>0</v>
      </c>
      <c r="BJ3318" s="18" t="s">
        <v>80</v>
      </c>
      <c r="BK3318" s="233">
        <f>ROUND(I3318*H3318,2)</f>
        <v>0</v>
      </c>
      <c r="BL3318" s="18" t="s">
        <v>231</v>
      </c>
      <c r="BM3318" s="232" t="s">
        <v>4010</v>
      </c>
    </row>
    <row r="3319" s="2" customFormat="1">
      <c r="A3319" s="39"/>
      <c r="B3319" s="40"/>
      <c r="C3319" s="41"/>
      <c r="D3319" s="234" t="s">
        <v>203</v>
      </c>
      <c r="E3319" s="41"/>
      <c r="F3319" s="235" t="s">
        <v>4009</v>
      </c>
      <c r="G3319" s="41"/>
      <c r="H3319" s="41"/>
      <c r="I3319" s="236"/>
      <c r="J3319" s="41"/>
      <c r="K3319" s="41"/>
      <c r="L3319" s="45"/>
      <c r="M3319" s="237"/>
      <c r="N3319" s="238"/>
      <c r="O3319" s="92"/>
      <c r="P3319" s="92"/>
      <c r="Q3319" s="92"/>
      <c r="R3319" s="92"/>
      <c r="S3319" s="92"/>
      <c r="T3319" s="93"/>
      <c r="U3319" s="39"/>
      <c r="V3319" s="39"/>
      <c r="W3319" s="39"/>
      <c r="X3319" s="39"/>
      <c r="Y3319" s="39"/>
      <c r="Z3319" s="39"/>
      <c r="AA3319" s="39"/>
      <c r="AB3319" s="39"/>
      <c r="AC3319" s="39"/>
      <c r="AD3319" s="39"/>
      <c r="AE3319" s="39"/>
      <c r="AT3319" s="18" t="s">
        <v>203</v>
      </c>
      <c r="AU3319" s="18" t="s">
        <v>210</v>
      </c>
    </row>
    <row r="3320" s="2" customFormat="1" ht="66.75" customHeight="1">
      <c r="A3320" s="39"/>
      <c r="B3320" s="40"/>
      <c r="C3320" s="220" t="s">
        <v>4011</v>
      </c>
      <c r="D3320" s="220" t="s">
        <v>198</v>
      </c>
      <c r="E3320" s="221" t="s">
        <v>4012</v>
      </c>
      <c r="F3320" s="222" t="s">
        <v>4013</v>
      </c>
      <c r="G3320" s="223" t="s">
        <v>2828</v>
      </c>
      <c r="H3320" s="224">
        <v>4</v>
      </c>
      <c r="I3320" s="225"/>
      <c r="J3320" s="226">
        <f>ROUND(I3320*H3320,2)</f>
        <v>0</v>
      </c>
      <c r="K3320" s="227"/>
      <c r="L3320" s="45"/>
      <c r="M3320" s="228" t="s">
        <v>1</v>
      </c>
      <c r="N3320" s="229" t="s">
        <v>38</v>
      </c>
      <c r="O3320" s="92"/>
      <c r="P3320" s="230">
        <f>O3320*H3320</f>
        <v>0</v>
      </c>
      <c r="Q3320" s="230">
        <v>0</v>
      </c>
      <c r="R3320" s="230">
        <f>Q3320*H3320</f>
        <v>0</v>
      </c>
      <c r="S3320" s="230">
        <v>0</v>
      </c>
      <c r="T3320" s="231">
        <f>S3320*H3320</f>
        <v>0</v>
      </c>
      <c r="U3320" s="39"/>
      <c r="V3320" s="39"/>
      <c r="W3320" s="39"/>
      <c r="X3320" s="39"/>
      <c r="Y3320" s="39"/>
      <c r="Z3320" s="39"/>
      <c r="AA3320" s="39"/>
      <c r="AB3320" s="39"/>
      <c r="AC3320" s="39"/>
      <c r="AD3320" s="39"/>
      <c r="AE3320" s="39"/>
      <c r="AR3320" s="232" t="s">
        <v>231</v>
      </c>
      <c r="AT3320" s="232" t="s">
        <v>198</v>
      </c>
      <c r="AU3320" s="232" t="s">
        <v>210</v>
      </c>
      <c r="AY3320" s="18" t="s">
        <v>196</v>
      </c>
      <c r="BE3320" s="233">
        <f>IF(N3320="základní",J3320,0)</f>
        <v>0</v>
      </c>
      <c r="BF3320" s="233">
        <f>IF(N3320="snížená",J3320,0)</f>
        <v>0</v>
      </c>
      <c r="BG3320" s="233">
        <f>IF(N3320="zákl. přenesená",J3320,0)</f>
        <v>0</v>
      </c>
      <c r="BH3320" s="233">
        <f>IF(N3320="sníž. přenesená",J3320,0)</f>
        <v>0</v>
      </c>
      <c r="BI3320" s="233">
        <f>IF(N3320="nulová",J3320,0)</f>
        <v>0</v>
      </c>
      <c r="BJ3320" s="18" t="s">
        <v>80</v>
      </c>
      <c r="BK3320" s="233">
        <f>ROUND(I3320*H3320,2)</f>
        <v>0</v>
      </c>
      <c r="BL3320" s="18" t="s">
        <v>231</v>
      </c>
      <c r="BM3320" s="232" t="s">
        <v>4014</v>
      </c>
    </row>
    <row r="3321" s="2" customFormat="1">
      <c r="A3321" s="39"/>
      <c r="B3321" s="40"/>
      <c r="C3321" s="41"/>
      <c r="D3321" s="234" t="s">
        <v>203</v>
      </c>
      <c r="E3321" s="41"/>
      <c r="F3321" s="235" t="s">
        <v>4015</v>
      </c>
      <c r="G3321" s="41"/>
      <c r="H3321" s="41"/>
      <c r="I3321" s="236"/>
      <c r="J3321" s="41"/>
      <c r="K3321" s="41"/>
      <c r="L3321" s="45"/>
      <c r="M3321" s="237"/>
      <c r="N3321" s="238"/>
      <c r="O3321" s="92"/>
      <c r="P3321" s="92"/>
      <c r="Q3321" s="92"/>
      <c r="R3321" s="92"/>
      <c r="S3321" s="92"/>
      <c r="T3321" s="93"/>
      <c r="U3321" s="39"/>
      <c r="V3321" s="39"/>
      <c r="W3321" s="39"/>
      <c r="X3321" s="39"/>
      <c r="Y3321" s="39"/>
      <c r="Z3321" s="39"/>
      <c r="AA3321" s="39"/>
      <c r="AB3321" s="39"/>
      <c r="AC3321" s="39"/>
      <c r="AD3321" s="39"/>
      <c r="AE3321" s="39"/>
      <c r="AT3321" s="18" t="s">
        <v>203</v>
      </c>
      <c r="AU3321" s="18" t="s">
        <v>210</v>
      </c>
    </row>
    <row r="3322" s="2" customFormat="1" ht="24.15" customHeight="1">
      <c r="A3322" s="39"/>
      <c r="B3322" s="40"/>
      <c r="C3322" s="220" t="s">
        <v>2580</v>
      </c>
      <c r="D3322" s="220" t="s">
        <v>198</v>
      </c>
      <c r="E3322" s="221" t="s">
        <v>4016</v>
      </c>
      <c r="F3322" s="222" t="s">
        <v>4017</v>
      </c>
      <c r="G3322" s="223" t="s">
        <v>643</v>
      </c>
      <c r="H3322" s="224">
        <v>64</v>
      </c>
      <c r="I3322" s="225"/>
      <c r="J3322" s="226">
        <f>ROUND(I3322*H3322,2)</f>
        <v>0</v>
      </c>
      <c r="K3322" s="227"/>
      <c r="L3322" s="45"/>
      <c r="M3322" s="228" t="s">
        <v>1</v>
      </c>
      <c r="N3322" s="229" t="s">
        <v>38</v>
      </c>
      <c r="O3322" s="92"/>
      <c r="P3322" s="230">
        <f>O3322*H3322</f>
        <v>0</v>
      </c>
      <c r="Q3322" s="230">
        <v>0</v>
      </c>
      <c r="R3322" s="230">
        <f>Q3322*H3322</f>
        <v>0</v>
      </c>
      <c r="S3322" s="230">
        <v>0</v>
      </c>
      <c r="T3322" s="231">
        <f>S3322*H3322</f>
        <v>0</v>
      </c>
      <c r="U3322" s="39"/>
      <c r="V3322" s="39"/>
      <c r="W3322" s="39"/>
      <c r="X3322" s="39"/>
      <c r="Y3322" s="39"/>
      <c r="Z3322" s="39"/>
      <c r="AA3322" s="39"/>
      <c r="AB3322" s="39"/>
      <c r="AC3322" s="39"/>
      <c r="AD3322" s="39"/>
      <c r="AE3322" s="39"/>
      <c r="AR3322" s="232" t="s">
        <v>231</v>
      </c>
      <c r="AT3322" s="232" t="s">
        <v>198</v>
      </c>
      <c r="AU3322" s="232" t="s">
        <v>210</v>
      </c>
      <c r="AY3322" s="18" t="s">
        <v>196</v>
      </c>
      <c r="BE3322" s="233">
        <f>IF(N3322="základní",J3322,0)</f>
        <v>0</v>
      </c>
      <c r="BF3322" s="233">
        <f>IF(N3322="snížená",J3322,0)</f>
        <v>0</v>
      </c>
      <c r="BG3322" s="233">
        <f>IF(N3322="zákl. přenesená",J3322,0)</f>
        <v>0</v>
      </c>
      <c r="BH3322" s="233">
        <f>IF(N3322="sníž. přenesená",J3322,0)</f>
        <v>0</v>
      </c>
      <c r="BI3322" s="233">
        <f>IF(N3322="nulová",J3322,0)</f>
        <v>0</v>
      </c>
      <c r="BJ3322" s="18" t="s">
        <v>80</v>
      </c>
      <c r="BK3322" s="233">
        <f>ROUND(I3322*H3322,2)</f>
        <v>0</v>
      </c>
      <c r="BL3322" s="18" t="s">
        <v>231</v>
      </c>
      <c r="BM3322" s="232" t="s">
        <v>4018</v>
      </c>
    </row>
    <row r="3323" s="2" customFormat="1">
      <c r="A3323" s="39"/>
      <c r="B3323" s="40"/>
      <c r="C3323" s="41"/>
      <c r="D3323" s="234" t="s">
        <v>203</v>
      </c>
      <c r="E3323" s="41"/>
      <c r="F3323" s="235" t="s">
        <v>4017</v>
      </c>
      <c r="G3323" s="41"/>
      <c r="H3323" s="41"/>
      <c r="I3323" s="236"/>
      <c r="J3323" s="41"/>
      <c r="K3323" s="41"/>
      <c r="L3323" s="45"/>
      <c r="M3323" s="237"/>
      <c r="N3323" s="238"/>
      <c r="O3323" s="92"/>
      <c r="P3323" s="92"/>
      <c r="Q3323" s="92"/>
      <c r="R3323" s="92"/>
      <c r="S3323" s="92"/>
      <c r="T3323" s="93"/>
      <c r="U3323" s="39"/>
      <c r="V3323" s="39"/>
      <c r="W3323" s="39"/>
      <c r="X3323" s="39"/>
      <c r="Y3323" s="39"/>
      <c r="Z3323" s="39"/>
      <c r="AA3323" s="39"/>
      <c r="AB3323" s="39"/>
      <c r="AC3323" s="39"/>
      <c r="AD3323" s="39"/>
      <c r="AE3323" s="39"/>
      <c r="AT3323" s="18" t="s">
        <v>203</v>
      </c>
      <c r="AU3323" s="18" t="s">
        <v>210</v>
      </c>
    </row>
    <row r="3324" s="2" customFormat="1" ht="24.15" customHeight="1">
      <c r="A3324" s="39"/>
      <c r="B3324" s="40"/>
      <c r="C3324" s="220" t="s">
        <v>4019</v>
      </c>
      <c r="D3324" s="220" t="s">
        <v>198</v>
      </c>
      <c r="E3324" s="221" t="s">
        <v>4020</v>
      </c>
      <c r="F3324" s="222" t="s">
        <v>4021</v>
      </c>
      <c r="G3324" s="223" t="s">
        <v>643</v>
      </c>
      <c r="H3324" s="224">
        <v>16</v>
      </c>
      <c r="I3324" s="225"/>
      <c r="J3324" s="226">
        <f>ROUND(I3324*H3324,2)</f>
        <v>0</v>
      </c>
      <c r="K3324" s="227"/>
      <c r="L3324" s="45"/>
      <c r="M3324" s="228" t="s">
        <v>1</v>
      </c>
      <c r="N3324" s="229" t="s">
        <v>38</v>
      </c>
      <c r="O3324" s="92"/>
      <c r="P3324" s="230">
        <f>O3324*H3324</f>
        <v>0</v>
      </c>
      <c r="Q3324" s="230">
        <v>0</v>
      </c>
      <c r="R3324" s="230">
        <f>Q3324*H3324</f>
        <v>0</v>
      </c>
      <c r="S3324" s="230">
        <v>0</v>
      </c>
      <c r="T3324" s="231">
        <f>S3324*H3324</f>
        <v>0</v>
      </c>
      <c r="U3324" s="39"/>
      <c r="V3324" s="39"/>
      <c r="W3324" s="39"/>
      <c r="X3324" s="39"/>
      <c r="Y3324" s="39"/>
      <c r="Z3324" s="39"/>
      <c r="AA3324" s="39"/>
      <c r="AB3324" s="39"/>
      <c r="AC3324" s="39"/>
      <c r="AD3324" s="39"/>
      <c r="AE3324" s="39"/>
      <c r="AR3324" s="232" t="s">
        <v>231</v>
      </c>
      <c r="AT3324" s="232" t="s">
        <v>198</v>
      </c>
      <c r="AU3324" s="232" t="s">
        <v>210</v>
      </c>
      <c r="AY3324" s="18" t="s">
        <v>196</v>
      </c>
      <c r="BE3324" s="233">
        <f>IF(N3324="základní",J3324,0)</f>
        <v>0</v>
      </c>
      <c r="BF3324" s="233">
        <f>IF(N3324="snížená",J3324,0)</f>
        <v>0</v>
      </c>
      <c r="BG3324" s="233">
        <f>IF(N3324="zákl. přenesená",J3324,0)</f>
        <v>0</v>
      </c>
      <c r="BH3324" s="233">
        <f>IF(N3324="sníž. přenesená",J3324,0)</f>
        <v>0</v>
      </c>
      <c r="BI3324" s="233">
        <f>IF(N3324="nulová",J3324,0)</f>
        <v>0</v>
      </c>
      <c r="BJ3324" s="18" t="s">
        <v>80</v>
      </c>
      <c r="BK3324" s="233">
        <f>ROUND(I3324*H3324,2)</f>
        <v>0</v>
      </c>
      <c r="BL3324" s="18" t="s">
        <v>231</v>
      </c>
      <c r="BM3324" s="232" t="s">
        <v>4022</v>
      </c>
    </row>
    <row r="3325" s="2" customFormat="1">
      <c r="A3325" s="39"/>
      <c r="B3325" s="40"/>
      <c r="C3325" s="41"/>
      <c r="D3325" s="234" t="s">
        <v>203</v>
      </c>
      <c r="E3325" s="41"/>
      <c r="F3325" s="235" t="s">
        <v>4021</v>
      </c>
      <c r="G3325" s="41"/>
      <c r="H3325" s="41"/>
      <c r="I3325" s="236"/>
      <c r="J3325" s="41"/>
      <c r="K3325" s="41"/>
      <c r="L3325" s="45"/>
      <c r="M3325" s="237"/>
      <c r="N3325" s="238"/>
      <c r="O3325" s="92"/>
      <c r="P3325" s="92"/>
      <c r="Q3325" s="92"/>
      <c r="R3325" s="92"/>
      <c r="S3325" s="92"/>
      <c r="T3325" s="93"/>
      <c r="U3325" s="39"/>
      <c r="V3325" s="39"/>
      <c r="W3325" s="39"/>
      <c r="X3325" s="39"/>
      <c r="Y3325" s="39"/>
      <c r="Z3325" s="39"/>
      <c r="AA3325" s="39"/>
      <c r="AB3325" s="39"/>
      <c r="AC3325" s="39"/>
      <c r="AD3325" s="39"/>
      <c r="AE3325" s="39"/>
      <c r="AT3325" s="18" t="s">
        <v>203</v>
      </c>
      <c r="AU3325" s="18" t="s">
        <v>210</v>
      </c>
    </row>
    <row r="3326" s="2" customFormat="1" ht="44.25" customHeight="1">
      <c r="A3326" s="39"/>
      <c r="B3326" s="40"/>
      <c r="C3326" s="220" t="s">
        <v>2583</v>
      </c>
      <c r="D3326" s="220" t="s">
        <v>198</v>
      </c>
      <c r="E3326" s="221" t="s">
        <v>4023</v>
      </c>
      <c r="F3326" s="222" t="s">
        <v>4024</v>
      </c>
      <c r="G3326" s="223" t="s">
        <v>643</v>
      </c>
      <c r="H3326" s="224">
        <v>4</v>
      </c>
      <c r="I3326" s="225"/>
      <c r="J3326" s="226">
        <f>ROUND(I3326*H3326,2)</f>
        <v>0</v>
      </c>
      <c r="K3326" s="227"/>
      <c r="L3326" s="45"/>
      <c r="M3326" s="228" t="s">
        <v>1</v>
      </c>
      <c r="N3326" s="229" t="s">
        <v>38</v>
      </c>
      <c r="O3326" s="92"/>
      <c r="P3326" s="230">
        <f>O3326*H3326</f>
        <v>0</v>
      </c>
      <c r="Q3326" s="230">
        <v>0</v>
      </c>
      <c r="R3326" s="230">
        <f>Q3326*H3326</f>
        <v>0</v>
      </c>
      <c r="S3326" s="230">
        <v>0</v>
      </c>
      <c r="T3326" s="231">
        <f>S3326*H3326</f>
        <v>0</v>
      </c>
      <c r="U3326" s="39"/>
      <c r="V3326" s="39"/>
      <c r="W3326" s="39"/>
      <c r="X3326" s="39"/>
      <c r="Y3326" s="39"/>
      <c r="Z3326" s="39"/>
      <c r="AA3326" s="39"/>
      <c r="AB3326" s="39"/>
      <c r="AC3326" s="39"/>
      <c r="AD3326" s="39"/>
      <c r="AE3326" s="39"/>
      <c r="AR3326" s="232" t="s">
        <v>231</v>
      </c>
      <c r="AT3326" s="232" t="s">
        <v>198</v>
      </c>
      <c r="AU3326" s="232" t="s">
        <v>210</v>
      </c>
      <c r="AY3326" s="18" t="s">
        <v>196</v>
      </c>
      <c r="BE3326" s="233">
        <f>IF(N3326="základní",J3326,0)</f>
        <v>0</v>
      </c>
      <c r="BF3326" s="233">
        <f>IF(N3326="snížená",J3326,0)</f>
        <v>0</v>
      </c>
      <c r="BG3326" s="233">
        <f>IF(N3326="zákl. přenesená",J3326,0)</f>
        <v>0</v>
      </c>
      <c r="BH3326" s="233">
        <f>IF(N3326="sníž. přenesená",J3326,0)</f>
        <v>0</v>
      </c>
      <c r="BI3326" s="233">
        <f>IF(N3326="nulová",J3326,0)</f>
        <v>0</v>
      </c>
      <c r="BJ3326" s="18" t="s">
        <v>80</v>
      </c>
      <c r="BK3326" s="233">
        <f>ROUND(I3326*H3326,2)</f>
        <v>0</v>
      </c>
      <c r="BL3326" s="18" t="s">
        <v>231</v>
      </c>
      <c r="BM3326" s="232" t="s">
        <v>4025</v>
      </c>
    </row>
    <row r="3327" s="2" customFormat="1">
      <c r="A3327" s="39"/>
      <c r="B3327" s="40"/>
      <c r="C3327" s="41"/>
      <c r="D3327" s="234" t="s">
        <v>203</v>
      </c>
      <c r="E3327" s="41"/>
      <c r="F3327" s="235" t="s">
        <v>4024</v>
      </c>
      <c r="G3327" s="41"/>
      <c r="H3327" s="41"/>
      <c r="I3327" s="236"/>
      <c r="J3327" s="41"/>
      <c r="K3327" s="41"/>
      <c r="L3327" s="45"/>
      <c r="M3327" s="237"/>
      <c r="N3327" s="238"/>
      <c r="O3327" s="92"/>
      <c r="P3327" s="92"/>
      <c r="Q3327" s="92"/>
      <c r="R3327" s="92"/>
      <c r="S3327" s="92"/>
      <c r="T3327" s="93"/>
      <c r="U3327" s="39"/>
      <c r="V3327" s="39"/>
      <c r="W3327" s="39"/>
      <c r="X3327" s="39"/>
      <c r="Y3327" s="39"/>
      <c r="Z3327" s="39"/>
      <c r="AA3327" s="39"/>
      <c r="AB3327" s="39"/>
      <c r="AC3327" s="39"/>
      <c r="AD3327" s="39"/>
      <c r="AE3327" s="39"/>
      <c r="AT3327" s="18" t="s">
        <v>203</v>
      </c>
      <c r="AU3327" s="18" t="s">
        <v>210</v>
      </c>
    </row>
    <row r="3328" s="2" customFormat="1" ht="24.15" customHeight="1">
      <c r="A3328" s="39"/>
      <c r="B3328" s="40"/>
      <c r="C3328" s="220" t="s">
        <v>4026</v>
      </c>
      <c r="D3328" s="220" t="s">
        <v>198</v>
      </c>
      <c r="E3328" s="221" t="s">
        <v>4027</v>
      </c>
      <c r="F3328" s="222" t="s">
        <v>4028</v>
      </c>
      <c r="G3328" s="223" t="s">
        <v>643</v>
      </c>
      <c r="H3328" s="224">
        <v>4</v>
      </c>
      <c r="I3328" s="225"/>
      <c r="J3328" s="226">
        <f>ROUND(I3328*H3328,2)</f>
        <v>0</v>
      </c>
      <c r="K3328" s="227"/>
      <c r="L3328" s="45"/>
      <c r="M3328" s="228" t="s">
        <v>1</v>
      </c>
      <c r="N3328" s="229" t="s">
        <v>38</v>
      </c>
      <c r="O3328" s="92"/>
      <c r="P3328" s="230">
        <f>O3328*H3328</f>
        <v>0</v>
      </c>
      <c r="Q3328" s="230">
        <v>0</v>
      </c>
      <c r="R3328" s="230">
        <f>Q3328*H3328</f>
        <v>0</v>
      </c>
      <c r="S3328" s="230">
        <v>0</v>
      </c>
      <c r="T3328" s="231">
        <f>S3328*H3328</f>
        <v>0</v>
      </c>
      <c r="U3328" s="39"/>
      <c r="V3328" s="39"/>
      <c r="W3328" s="39"/>
      <c r="X3328" s="39"/>
      <c r="Y3328" s="39"/>
      <c r="Z3328" s="39"/>
      <c r="AA3328" s="39"/>
      <c r="AB3328" s="39"/>
      <c r="AC3328" s="39"/>
      <c r="AD3328" s="39"/>
      <c r="AE3328" s="39"/>
      <c r="AR3328" s="232" t="s">
        <v>231</v>
      </c>
      <c r="AT3328" s="232" t="s">
        <v>198</v>
      </c>
      <c r="AU3328" s="232" t="s">
        <v>210</v>
      </c>
      <c r="AY3328" s="18" t="s">
        <v>196</v>
      </c>
      <c r="BE3328" s="233">
        <f>IF(N3328="základní",J3328,0)</f>
        <v>0</v>
      </c>
      <c r="BF3328" s="233">
        <f>IF(N3328="snížená",J3328,0)</f>
        <v>0</v>
      </c>
      <c r="BG3328" s="233">
        <f>IF(N3328="zákl. přenesená",J3328,0)</f>
        <v>0</v>
      </c>
      <c r="BH3328" s="233">
        <f>IF(N3328="sníž. přenesená",J3328,0)</f>
        <v>0</v>
      </c>
      <c r="BI3328" s="233">
        <f>IF(N3328="nulová",J3328,0)</f>
        <v>0</v>
      </c>
      <c r="BJ3328" s="18" t="s">
        <v>80</v>
      </c>
      <c r="BK3328" s="233">
        <f>ROUND(I3328*H3328,2)</f>
        <v>0</v>
      </c>
      <c r="BL3328" s="18" t="s">
        <v>231</v>
      </c>
      <c r="BM3328" s="232" t="s">
        <v>4029</v>
      </c>
    </row>
    <row r="3329" s="2" customFormat="1">
      <c r="A3329" s="39"/>
      <c r="B3329" s="40"/>
      <c r="C3329" s="41"/>
      <c r="D3329" s="234" t="s">
        <v>203</v>
      </c>
      <c r="E3329" s="41"/>
      <c r="F3329" s="235" t="s">
        <v>4028</v>
      </c>
      <c r="G3329" s="41"/>
      <c r="H3329" s="41"/>
      <c r="I3329" s="236"/>
      <c r="J3329" s="41"/>
      <c r="K3329" s="41"/>
      <c r="L3329" s="45"/>
      <c r="M3329" s="237"/>
      <c r="N3329" s="238"/>
      <c r="O3329" s="92"/>
      <c r="P3329" s="92"/>
      <c r="Q3329" s="92"/>
      <c r="R3329" s="92"/>
      <c r="S3329" s="92"/>
      <c r="T3329" s="93"/>
      <c r="U3329" s="39"/>
      <c r="V3329" s="39"/>
      <c r="W3329" s="39"/>
      <c r="X3329" s="39"/>
      <c r="Y3329" s="39"/>
      <c r="Z3329" s="39"/>
      <c r="AA3329" s="39"/>
      <c r="AB3329" s="39"/>
      <c r="AC3329" s="39"/>
      <c r="AD3329" s="39"/>
      <c r="AE3329" s="39"/>
      <c r="AT3329" s="18" t="s">
        <v>203</v>
      </c>
      <c r="AU3329" s="18" t="s">
        <v>210</v>
      </c>
    </row>
    <row r="3330" s="2" customFormat="1" ht="76.35" customHeight="1">
      <c r="A3330" s="39"/>
      <c r="B3330" s="40"/>
      <c r="C3330" s="220" t="s">
        <v>2587</v>
      </c>
      <c r="D3330" s="220" t="s">
        <v>198</v>
      </c>
      <c r="E3330" s="221" t="s">
        <v>4030</v>
      </c>
      <c r="F3330" s="222" t="s">
        <v>4031</v>
      </c>
      <c r="G3330" s="223" t="s">
        <v>2828</v>
      </c>
      <c r="H3330" s="224">
        <v>2</v>
      </c>
      <c r="I3330" s="225"/>
      <c r="J3330" s="226">
        <f>ROUND(I3330*H3330,2)</f>
        <v>0</v>
      </c>
      <c r="K3330" s="227"/>
      <c r="L3330" s="45"/>
      <c r="M3330" s="228" t="s">
        <v>1</v>
      </c>
      <c r="N3330" s="229" t="s">
        <v>38</v>
      </c>
      <c r="O3330" s="92"/>
      <c r="P3330" s="230">
        <f>O3330*H3330</f>
        <v>0</v>
      </c>
      <c r="Q3330" s="230">
        <v>0</v>
      </c>
      <c r="R3330" s="230">
        <f>Q3330*H3330</f>
        <v>0</v>
      </c>
      <c r="S3330" s="230">
        <v>0</v>
      </c>
      <c r="T3330" s="231">
        <f>S3330*H3330</f>
        <v>0</v>
      </c>
      <c r="U3330" s="39"/>
      <c r="V3330" s="39"/>
      <c r="W3330" s="39"/>
      <c r="X3330" s="39"/>
      <c r="Y3330" s="39"/>
      <c r="Z3330" s="39"/>
      <c r="AA3330" s="39"/>
      <c r="AB3330" s="39"/>
      <c r="AC3330" s="39"/>
      <c r="AD3330" s="39"/>
      <c r="AE3330" s="39"/>
      <c r="AR3330" s="232" t="s">
        <v>231</v>
      </c>
      <c r="AT3330" s="232" t="s">
        <v>198</v>
      </c>
      <c r="AU3330" s="232" t="s">
        <v>210</v>
      </c>
      <c r="AY3330" s="18" t="s">
        <v>196</v>
      </c>
      <c r="BE3330" s="233">
        <f>IF(N3330="základní",J3330,0)</f>
        <v>0</v>
      </c>
      <c r="BF3330" s="233">
        <f>IF(N3330="snížená",J3330,0)</f>
        <v>0</v>
      </c>
      <c r="BG3330" s="233">
        <f>IF(N3330="zákl. přenesená",J3330,0)</f>
        <v>0</v>
      </c>
      <c r="BH3330" s="233">
        <f>IF(N3330="sníž. přenesená",J3330,0)</f>
        <v>0</v>
      </c>
      <c r="BI3330" s="233">
        <f>IF(N3330="nulová",J3330,0)</f>
        <v>0</v>
      </c>
      <c r="BJ3330" s="18" t="s">
        <v>80</v>
      </c>
      <c r="BK3330" s="233">
        <f>ROUND(I3330*H3330,2)</f>
        <v>0</v>
      </c>
      <c r="BL3330" s="18" t="s">
        <v>231</v>
      </c>
      <c r="BM3330" s="232" t="s">
        <v>4032</v>
      </c>
    </row>
    <row r="3331" s="2" customFormat="1">
      <c r="A3331" s="39"/>
      <c r="B3331" s="40"/>
      <c r="C3331" s="41"/>
      <c r="D3331" s="234" t="s">
        <v>203</v>
      </c>
      <c r="E3331" s="41"/>
      <c r="F3331" s="235" t="s">
        <v>4033</v>
      </c>
      <c r="G3331" s="41"/>
      <c r="H3331" s="41"/>
      <c r="I3331" s="236"/>
      <c r="J3331" s="41"/>
      <c r="K3331" s="41"/>
      <c r="L3331" s="45"/>
      <c r="M3331" s="237"/>
      <c r="N3331" s="238"/>
      <c r="O3331" s="92"/>
      <c r="P3331" s="92"/>
      <c r="Q3331" s="92"/>
      <c r="R3331" s="92"/>
      <c r="S3331" s="92"/>
      <c r="T3331" s="93"/>
      <c r="U3331" s="39"/>
      <c r="V3331" s="39"/>
      <c r="W3331" s="39"/>
      <c r="X3331" s="39"/>
      <c r="Y3331" s="39"/>
      <c r="Z3331" s="39"/>
      <c r="AA3331" s="39"/>
      <c r="AB3331" s="39"/>
      <c r="AC3331" s="39"/>
      <c r="AD3331" s="39"/>
      <c r="AE3331" s="39"/>
      <c r="AT3331" s="18" t="s">
        <v>203</v>
      </c>
      <c r="AU3331" s="18" t="s">
        <v>210</v>
      </c>
    </row>
    <row r="3332" s="2" customFormat="1" ht="24.15" customHeight="1">
      <c r="A3332" s="39"/>
      <c r="B3332" s="40"/>
      <c r="C3332" s="220" t="s">
        <v>4034</v>
      </c>
      <c r="D3332" s="220" t="s">
        <v>198</v>
      </c>
      <c r="E3332" s="221" t="s">
        <v>4035</v>
      </c>
      <c r="F3332" s="222" t="s">
        <v>4036</v>
      </c>
      <c r="G3332" s="223" t="s">
        <v>643</v>
      </c>
      <c r="H3332" s="224">
        <v>24</v>
      </c>
      <c r="I3332" s="225"/>
      <c r="J3332" s="226">
        <f>ROUND(I3332*H3332,2)</f>
        <v>0</v>
      </c>
      <c r="K3332" s="227"/>
      <c r="L3332" s="45"/>
      <c r="M3332" s="228" t="s">
        <v>1</v>
      </c>
      <c r="N3332" s="229" t="s">
        <v>38</v>
      </c>
      <c r="O3332" s="92"/>
      <c r="P3332" s="230">
        <f>O3332*H3332</f>
        <v>0</v>
      </c>
      <c r="Q3332" s="230">
        <v>0</v>
      </c>
      <c r="R3332" s="230">
        <f>Q3332*H3332</f>
        <v>0</v>
      </c>
      <c r="S3332" s="230">
        <v>0</v>
      </c>
      <c r="T3332" s="231">
        <f>S3332*H3332</f>
        <v>0</v>
      </c>
      <c r="U3332" s="39"/>
      <c r="V3332" s="39"/>
      <c r="W3332" s="39"/>
      <c r="X3332" s="39"/>
      <c r="Y3332" s="39"/>
      <c r="Z3332" s="39"/>
      <c r="AA3332" s="39"/>
      <c r="AB3332" s="39"/>
      <c r="AC3332" s="39"/>
      <c r="AD3332" s="39"/>
      <c r="AE3332" s="39"/>
      <c r="AR3332" s="232" t="s">
        <v>231</v>
      </c>
      <c r="AT3332" s="232" t="s">
        <v>198</v>
      </c>
      <c r="AU3332" s="232" t="s">
        <v>210</v>
      </c>
      <c r="AY3332" s="18" t="s">
        <v>196</v>
      </c>
      <c r="BE3332" s="233">
        <f>IF(N3332="základní",J3332,0)</f>
        <v>0</v>
      </c>
      <c r="BF3332" s="233">
        <f>IF(N3332="snížená",J3332,0)</f>
        <v>0</v>
      </c>
      <c r="BG3332" s="233">
        <f>IF(N3332="zákl. přenesená",J3332,0)</f>
        <v>0</v>
      </c>
      <c r="BH3332" s="233">
        <f>IF(N3332="sníž. přenesená",J3332,0)</f>
        <v>0</v>
      </c>
      <c r="BI3332" s="233">
        <f>IF(N3332="nulová",J3332,0)</f>
        <v>0</v>
      </c>
      <c r="BJ3332" s="18" t="s">
        <v>80</v>
      </c>
      <c r="BK3332" s="233">
        <f>ROUND(I3332*H3332,2)</f>
        <v>0</v>
      </c>
      <c r="BL3332" s="18" t="s">
        <v>231</v>
      </c>
      <c r="BM3332" s="232" t="s">
        <v>4037</v>
      </c>
    </row>
    <row r="3333" s="2" customFormat="1">
      <c r="A3333" s="39"/>
      <c r="B3333" s="40"/>
      <c r="C3333" s="41"/>
      <c r="D3333" s="234" t="s">
        <v>203</v>
      </c>
      <c r="E3333" s="41"/>
      <c r="F3333" s="235" t="s">
        <v>4036</v>
      </c>
      <c r="G3333" s="41"/>
      <c r="H3333" s="41"/>
      <c r="I3333" s="236"/>
      <c r="J3333" s="41"/>
      <c r="K3333" s="41"/>
      <c r="L3333" s="45"/>
      <c r="M3333" s="237"/>
      <c r="N3333" s="238"/>
      <c r="O3333" s="92"/>
      <c r="P3333" s="92"/>
      <c r="Q3333" s="92"/>
      <c r="R3333" s="92"/>
      <c r="S3333" s="92"/>
      <c r="T3333" s="93"/>
      <c r="U3333" s="39"/>
      <c r="V3333" s="39"/>
      <c r="W3333" s="39"/>
      <c r="X3333" s="39"/>
      <c r="Y3333" s="39"/>
      <c r="Z3333" s="39"/>
      <c r="AA3333" s="39"/>
      <c r="AB3333" s="39"/>
      <c r="AC3333" s="39"/>
      <c r="AD3333" s="39"/>
      <c r="AE3333" s="39"/>
      <c r="AT3333" s="18" t="s">
        <v>203</v>
      </c>
      <c r="AU3333" s="18" t="s">
        <v>210</v>
      </c>
    </row>
    <row r="3334" s="2" customFormat="1" ht="24.15" customHeight="1">
      <c r="A3334" s="39"/>
      <c r="B3334" s="40"/>
      <c r="C3334" s="220" t="s">
        <v>2590</v>
      </c>
      <c r="D3334" s="220" t="s">
        <v>198</v>
      </c>
      <c r="E3334" s="221" t="s">
        <v>4038</v>
      </c>
      <c r="F3334" s="222" t="s">
        <v>4039</v>
      </c>
      <c r="G3334" s="223" t="s">
        <v>643</v>
      </c>
      <c r="H3334" s="224">
        <v>6</v>
      </c>
      <c r="I3334" s="225"/>
      <c r="J3334" s="226">
        <f>ROUND(I3334*H3334,2)</f>
        <v>0</v>
      </c>
      <c r="K3334" s="227"/>
      <c r="L3334" s="45"/>
      <c r="M3334" s="228" t="s">
        <v>1</v>
      </c>
      <c r="N3334" s="229" t="s">
        <v>38</v>
      </c>
      <c r="O3334" s="92"/>
      <c r="P3334" s="230">
        <f>O3334*H3334</f>
        <v>0</v>
      </c>
      <c r="Q3334" s="230">
        <v>0</v>
      </c>
      <c r="R3334" s="230">
        <f>Q3334*H3334</f>
        <v>0</v>
      </c>
      <c r="S3334" s="230">
        <v>0</v>
      </c>
      <c r="T3334" s="231">
        <f>S3334*H3334</f>
        <v>0</v>
      </c>
      <c r="U3334" s="39"/>
      <c r="V3334" s="39"/>
      <c r="W3334" s="39"/>
      <c r="X3334" s="39"/>
      <c r="Y3334" s="39"/>
      <c r="Z3334" s="39"/>
      <c r="AA3334" s="39"/>
      <c r="AB3334" s="39"/>
      <c r="AC3334" s="39"/>
      <c r="AD3334" s="39"/>
      <c r="AE3334" s="39"/>
      <c r="AR3334" s="232" t="s">
        <v>231</v>
      </c>
      <c r="AT3334" s="232" t="s">
        <v>198</v>
      </c>
      <c r="AU3334" s="232" t="s">
        <v>210</v>
      </c>
      <c r="AY3334" s="18" t="s">
        <v>196</v>
      </c>
      <c r="BE3334" s="233">
        <f>IF(N3334="základní",J3334,0)</f>
        <v>0</v>
      </c>
      <c r="BF3334" s="233">
        <f>IF(N3334="snížená",J3334,0)</f>
        <v>0</v>
      </c>
      <c r="BG3334" s="233">
        <f>IF(N3334="zákl. přenesená",J3334,0)</f>
        <v>0</v>
      </c>
      <c r="BH3334" s="233">
        <f>IF(N3334="sníž. přenesená",J3334,0)</f>
        <v>0</v>
      </c>
      <c r="BI3334" s="233">
        <f>IF(N3334="nulová",J3334,0)</f>
        <v>0</v>
      </c>
      <c r="BJ3334" s="18" t="s">
        <v>80</v>
      </c>
      <c r="BK3334" s="233">
        <f>ROUND(I3334*H3334,2)</f>
        <v>0</v>
      </c>
      <c r="BL3334" s="18" t="s">
        <v>231</v>
      </c>
      <c r="BM3334" s="232" t="s">
        <v>4040</v>
      </c>
    </row>
    <row r="3335" s="2" customFormat="1">
      <c r="A3335" s="39"/>
      <c r="B3335" s="40"/>
      <c r="C3335" s="41"/>
      <c r="D3335" s="234" t="s">
        <v>203</v>
      </c>
      <c r="E3335" s="41"/>
      <c r="F3335" s="235" t="s">
        <v>4039</v>
      </c>
      <c r="G3335" s="41"/>
      <c r="H3335" s="41"/>
      <c r="I3335" s="236"/>
      <c r="J3335" s="41"/>
      <c r="K3335" s="41"/>
      <c r="L3335" s="45"/>
      <c r="M3335" s="237"/>
      <c r="N3335" s="238"/>
      <c r="O3335" s="92"/>
      <c r="P3335" s="92"/>
      <c r="Q3335" s="92"/>
      <c r="R3335" s="92"/>
      <c r="S3335" s="92"/>
      <c r="T3335" s="93"/>
      <c r="U3335" s="39"/>
      <c r="V3335" s="39"/>
      <c r="W3335" s="39"/>
      <c r="X3335" s="39"/>
      <c r="Y3335" s="39"/>
      <c r="Z3335" s="39"/>
      <c r="AA3335" s="39"/>
      <c r="AB3335" s="39"/>
      <c r="AC3335" s="39"/>
      <c r="AD3335" s="39"/>
      <c r="AE3335" s="39"/>
      <c r="AT3335" s="18" t="s">
        <v>203</v>
      </c>
      <c r="AU3335" s="18" t="s">
        <v>210</v>
      </c>
    </row>
    <row r="3336" s="2" customFormat="1" ht="37.8" customHeight="1">
      <c r="A3336" s="39"/>
      <c r="B3336" s="40"/>
      <c r="C3336" s="220" t="s">
        <v>4041</v>
      </c>
      <c r="D3336" s="220" t="s">
        <v>198</v>
      </c>
      <c r="E3336" s="221" t="s">
        <v>4042</v>
      </c>
      <c r="F3336" s="222" t="s">
        <v>4043</v>
      </c>
      <c r="G3336" s="223" t="s">
        <v>643</v>
      </c>
      <c r="H3336" s="224">
        <v>2</v>
      </c>
      <c r="I3336" s="225"/>
      <c r="J3336" s="226">
        <f>ROUND(I3336*H3336,2)</f>
        <v>0</v>
      </c>
      <c r="K3336" s="227"/>
      <c r="L3336" s="45"/>
      <c r="M3336" s="228" t="s">
        <v>1</v>
      </c>
      <c r="N3336" s="229" t="s">
        <v>38</v>
      </c>
      <c r="O3336" s="92"/>
      <c r="P3336" s="230">
        <f>O3336*H3336</f>
        <v>0</v>
      </c>
      <c r="Q3336" s="230">
        <v>0</v>
      </c>
      <c r="R3336" s="230">
        <f>Q3336*H3336</f>
        <v>0</v>
      </c>
      <c r="S3336" s="230">
        <v>0</v>
      </c>
      <c r="T3336" s="231">
        <f>S3336*H3336</f>
        <v>0</v>
      </c>
      <c r="U3336" s="39"/>
      <c r="V3336" s="39"/>
      <c r="W3336" s="39"/>
      <c r="X3336" s="39"/>
      <c r="Y3336" s="39"/>
      <c r="Z3336" s="39"/>
      <c r="AA3336" s="39"/>
      <c r="AB3336" s="39"/>
      <c r="AC3336" s="39"/>
      <c r="AD3336" s="39"/>
      <c r="AE3336" s="39"/>
      <c r="AR3336" s="232" t="s">
        <v>231</v>
      </c>
      <c r="AT3336" s="232" t="s">
        <v>198</v>
      </c>
      <c r="AU3336" s="232" t="s">
        <v>210</v>
      </c>
      <c r="AY3336" s="18" t="s">
        <v>196</v>
      </c>
      <c r="BE3336" s="233">
        <f>IF(N3336="základní",J3336,0)</f>
        <v>0</v>
      </c>
      <c r="BF3336" s="233">
        <f>IF(N3336="snížená",J3336,0)</f>
        <v>0</v>
      </c>
      <c r="BG3336" s="233">
        <f>IF(N3336="zákl. přenesená",J3336,0)</f>
        <v>0</v>
      </c>
      <c r="BH3336" s="233">
        <f>IF(N3336="sníž. přenesená",J3336,0)</f>
        <v>0</v>
      </c>
      <c r="BI3336" s="233">
        <f>IF(N3336="nulová",J3336,0)</f>
        <v>0</v>
      </c>
      <c r="BJ3336" s="18" t="s">
        <v>80</v>
      </c>
      <c r="BK3336" s="233">
        <f>ROUND(I3336*H3336,2)</f>
        <v>0</v>
      </c>
      <c r="BL3336" s="18" t="s">
        <v>231</v>
      </c>
      <c r="BM3336" s="232" t="s">
        <v>4044</v>
      </c>
    </row>
    <row r="3337" s="2" customFormat="1">
      <c r="A3337" s="39"/>
      <c r="B3337" s="40"/>
      <c r="C3337" s="41"/>
      <c r="D3337" s="234" t="s">
        <v>203</v>
      </c>
      <c r="E3337" s="41"/>
      <c r="F3337" s="235" t="s">
        <v>4043</v>
      </c>
      <c r="G3337" s="41"/>
      <c r="H3337" s="41"/>
      <c r="I3337" s="236"/>
      <c r="J3337" s="41"/>
      <c r="K3337" s="41"/>
      <c r="L3337" s="45"/>
      <c r="M3337" s="237"/>
      <c r="N3337" s="238"/>
      <c r="O3337" s="92"/>
      <c r="P3337" s="92"/>
      <c r="Q3337" s="92"/>
      <c r="R3337" s="92"/>
      <c r="S3337" s="92"/>
      <c r="T3337" s="93"/>
      <c r="U3337" s="39"/>
      <c r="V3337" s="39"/>
      <c r="W3337" s="39"/>
      <c r="X3337" s="39"/>
      <c r="Y3337" s="39"/>
      <c r="Z3337" s="39"/>
      <c r="AA3337" s="39"/>
      <c r="AB3337" s="39"/>
      <c r="AC3337" s="39"/>
      <c r="AD3337" s="39"/>
      <c r="AE3337" s="39"/>
      <c r="AT3337" s="18" t="s">
        <v>203</v>
      </c>
      <c r="AU3337" s="18" t="s">
        <v>210</v>
      </c>
    </row>
    <row r="3338" s="2" customFormat="1" ht="24.15" customHeight="1">
      <c r="A3338" s="39"/>
      <c r="B3338" s="40"/>
      <c r="C3338" s="220" t="s">
        <v>2594</v>
      </c>
      <c r="D3338" s="220" t="s">
        <v>198</v>
      </c>
      <c r="E3338" s="221" t="s">
        <v>4045</v>
      </c>
      <c r="F3338" s="222" t="s">
        <v>4046</v>
      </c>
      <c r="G3338" s="223" t="s">
        <v>643</v>
      </c>
      <c r="H3338" s="224">
        <v>2</v>
      </c>
      <c r="I3338" s="225"/>
      <c r="J3338" s="226">
        <f>ROUND(I3338*H3338,2)</f>
        <v>0</v>
      </c>
      <c r="K3338" s="227"/>
      <c r="L3338" s="45"/>
      <c r="M3338" s="228" t="s">
        <v>1</v>
      </c>
      <c r="N3338" s="229" t="s">
        <v>38</v>
      </c>
      <c r="O3338" s="92"/>
      <c r="P3338" s="230">
        <f>O3338*H3338</f>
        <v>0</v>
      </c>
      <c r="Q3338" s="230">
        <v>0</v>
      </c>
      <c r="R3338" s="230">
        <f>Q3338*H3338</f>
        <v>0</v>
      </c>
      <c r="S3338" s="230">
        <v>0</v>
      </c>
      <c r="T3338" s="231">
        <f>S3338*H3338</f>
        <v>0</v>
      </c>
      <c r="U3338" s="39"/>
      <c r="V3338" s="39"/>
      <c r="W3338" s="39"/>
      <c r="X3338" s="39"/>
      <c r="Y3338" s="39"/>
      <c r="Z3338" s="39"/>
      <c r="AA3338" s="39"/>
      <c r="AB3338" s="39"/>
      <c r="AC3338" s="39"/>
      <c r="AD3338" s="39"/>
      <c r="AE3338" s="39"/>
      <c r="AR3338" s="232" t="s">
        <v>231</v>
      </c>
      <c r="AT3338" s="232" t="s">
        <v>198</v>
      </c>
      <c r="AU3338" s="232" t="s">
        <v>210</v>
      </c>
      <c r="AY3338" s="18" t="s">
        <v>196</v>
      </c>
      <c r="BE3338" s="233">
        <f>IF(N3338="základní",J3338,0)</f>
        <v>0</v>
      </c>
      <c r="BF3338" s="233">
        <f>IF(N3338="snížená",J3338,0)</f>
        <v>0</v>
      </c>
      <c r="BG3338" s="233">
        <f>IF(N3338="zákl. přenesená",J3338,0)</f>
        <v>0</v>
      </c>
      <c r="BH3338" s="233">
        <f>IF(N3338="sníž. přenesená",J3338,0)</f>
        <v>0</v>
      </c>
      <c r="BI3338" s="233">
        <f>IF(N3338="nulová",J3338,0)</f>
        <v>0</v>
      </c>
      <c r="BJ3338" s="18" t="s">
        <v>80</v>
      </c>
      <c r="BK3338" s="233">
        <f>ROUND(I3338*H3338,2)</f>
        <v>0</v>
      </c>
      <c r="BL3338" s="18" t="s">
        <v>231</v>
      </c>
      <c r="BM3338" s="232" t="s">
        <v>4047</v>
      </c>
    </row>
    <row r="3339" s="2" customFormat="1">
      <c r="A3339" s="39"/>
      <c r="B3339" s="40"/>
      <c r="C3339" s="41"/>
      <c r="D3339" s="234" t="s">
        <v>203</v>
      </c>
      <c r="E3339" s="41"/>
      <c r="F3339" s="235" t="s">
        <v>4046</v>
      </c>
      <c r="G3339" s="41"/>
      <c r="H3339" s="41"/>
      <c r="I3339" s="236"/>
      <c r="J3339" s="41"/>
      <c r="K3339" s="41"/>
      <c r="L3339" s="45"/>
      <c r="M3339" s="237"/>
      <c r="N3339" s="238"/>
      <c r="O3339" s="92"/>
      <c r="P3339" s="92"/>
      <c r="Q3339" s="92"/>
      <c r="R3339" s="92"/>
      <c r="S3339" s="92"/>
      <c r="T3339" s="93"/>
      <c r="U3339" s="39"/>
      <c r="V3339" s="39"/>
      <c r="W3339" s="39"/>
      <c r="X3339" s="39"/>
      <c r="Y3339" s="39"/>
      <c r="Z3339" s="39"/>
      <c r="AA3339" s="39"/>
      <c r="AB3339" s="39"/>
      <c r="AC3339" s="39"/>
      <c r="AD3339" s="39"/>
      <c r="AE3339" s="39"/>
      <c r="AT3339" s="18" t="s">
        <v>203</v>
      </c>
      <c r="AU3339" s="18" t="s">
        <v>210</v>
      </c>
    </row>
    <row r="3340" s="2" customFormat="1" ht="76.35" customHeight="1">
      <c r="A3340" s="39"/>
      <c r="B3340" s="40"/>
      <c r="C3340" s="220" t="s">
        <v>4048</v>
      </c>
      <c r="D3340" s="220" t="s">
        <v>198</v>
      </c>
      <c r="E3340" s="221" t="s">
        <v>4049</v>
      </c>
      <c r="F3340" s="222" t="s">
        <v>4050</v>
      </c>
      <c r="G3340" s="223" t="s">
        <v>2828</v>
      </c>
      <c r="H3340" s="224">
        <v>1</v>
      </c>
      <c r="I3340" s="225"/>
      <c r="J3340" s="226">
        <f>ROUND(I3340*H3340,2)</f>
        <v>0</v>
      </c>
      <c r="K3340" s="227"/>
      <c r="L3340" s="45"/>
      <c r="M3340" s="228" t="s">
        <v>1</v>
      </c>
      <c r="N3340" s="229" t="s">
        <v>38</v>
      </c>
      <c r="O3340" s="92"/>
      <c r="P3340" s="230">
        <f>O3340*H3340</f>
        <v>0</v>
      </c>
      <c r="Q3340" s="230">
        <v>0</v>
      </c>
      <c r="R3340" s="230">
        <f>Q3340*H3340</f>
        <v>0</v>
      </c>
      <c r="S3340" s="230">
        <v>0</v>
      </c>
      <c r="T3340" s="231">
        <f>S3340*H3340</f>
        <v>0</v>
      </c>
      <c r="U3340" s="39"/>
      <c r="V3340" s="39"/>
      <c r="W3340" s="39"/>
      <c r="X3340" s="39"/>
      <c r="Y3340" s="39"/>
      <c r="Z3340" s="39"/>
      <c r="AA3340" s="39"/>
      <c r="AB3340" s="39"/>
      <c r="AC3340" s="39"/>
      <c r="AD3340" s="39"/>
      <c r="AE3340" s="39"/>
      <c r="AR3340" s="232" t="s">
        <v>231</v>
      </c>
      <c r="AT3340" s="232" t="s">
        <v>198</v>
      </c>
      <c r="AU3340" s="232" t="s">
        <v>210</v>
      </c>
      <c r="AY3340" s="18" t="s">
        <v>196</v>
      </c>
      <c r="BE3340" s="233">
        <f>IF(N3340="základní",J3340,0)</f>
        <v>0</v>
      </c>
      <c r="BF3340" s="233">
        <f>IF(N3340="snížená",J3340,0)</f>
        <v>0</v>
      </c>
      <c r="BG3340" s="233">
        <f>IF(N3340="zákl. přenesená",J3340,0)</f>
        <v>0</v>
      </c>
      <c r="BH3340" s="233">
        <f>IF(N3340="sníž. přenesená",J3340,0)</f>
        <v>0</v>
      </c>
      <c r="BI3340" s="233">
        <f>IF(N3340="nulová",J3340,0)</f>
        <v>0</v>
      </c>
      <c r="BJ3340" s="18" t="s">
        <v>80</v>
      </c>
      <c r="BK3340" s="233">
        <f>ROUND(I3340*H3340,2)</f>
        <v>0</v>
      </c>
      <c r="BL3340" s="18" t="s">
        <v>231</v>
      </c>
      <c r="BM3340" s="232" t="s">
        <v>4051</v>
      </c>
    </row>
    <row r="3341" s="2" customFormat="1">
      <c r="A3341" s="39"/>
      <c r="B3341" s="40"/>
      <c r="C3341" s="41"/>
      <c r="D3341" s="234" t="s">
        <v>203</v>
      </c>
      <c r="E3341" s="41"/>
      <c r="F3341" s="235" t="s">
        <v>4052</v>
      </c>
      <c r="G3341" s="41"/>
      <c r="H3341" s="41"/>
      <c r="I3341" s="236"/>
      <c r="J3341" s="41"/>
      <c r="K3341" s="41"/>
      <c r="L3341" s="45"/>
      <c r="M3341" s="237"/>
      <c r="N3341" s="238"/>
      <c r="O3341" s="92"/>
      <c r="P3341" s="92"/>
      <c r="Q3341" s="92"/>
      <c r="R3341" s="92"/>
      <c r="S3341" s="92"/>
      <c r="T3341" s="93"/>
      <c r="U3341" s="39"/>
      <c r="V3341" s="39"/>
      <c r="W3341" s="39"/>
      <c r="X3341" s="39"/>
      <c r="Y3341" s="39"/>
      <c r="Z3341" s="39"/>
      <c r="AA3341" s="39"/>
      <c r="AB3341" s="39"/>
      <c r="AC3341" s="39"/>
      <c r="AD3341" s="39"/>
      <c r="AE3341" s="39"/>
      <c r="AT3341" s="18" t="s">
        <v>203</v>
      </c>
      <c r="AU3341" s="18" t="s">
        <v>210</v>
      </c>
    </row>
    <row r="3342" s="2" customFormat="1" ht="24.15" customHeight="1">
      <c r="A3342" s="39"/>
      <c r="B3342" s="40"/>
      <c r="C3342" s="220" t="s">
        <v>2597</v>
      </c>
      <c r="D3342" s="220" t="s">
        <v>198</v>
      </c>
      <c r="E3342" s="221" t="s">
        <v>4053</v>
      </c>
      <c r="F3342" s="222" t="s">
        <v>4054</v>
      </c>
      <c r="G3342" s="223" t="s">
        <v>643</v>
      </c>
      <c r="H3342" s="224">
        <v>4</v>
      </c>
      <c r="I3342" s="225"/>
      <c r="J3342" s="226">
        <f>ROUND(I3342*H3342,2)</f>
        <v>0</v>
      </c>
      <c r="K3342" s="227"/>
      <c r="L3342" s="45"/>
      <c r="M3342" s="228" t="s">
        <v>1</v>
      </c>
      <c r="N3342" s="229" t="s">
        <v>38</v>
      </c>
      <c r="O3342" s="92"/>
      <c r="P3342" s="230">
        <f>O3342*H3342</f>
        <v>0</v>
      </c>
      <c r="Q3342" s="230">
        <v>0</v>
      </c>
      <c r="R3342" s="230">
        <f>Q3342*H3342</f>
        <v>0</v>
      </c>
      <c r="S3342" s="230">
        <v>0</v>
      </c>
      <c r="T3342" s="231">
        <f>S3342*H3342</f>
        <v>0</v>
      </c>
      <c r="U3342" s="39"/>
      <c r="V3342" s="39"/>
      <c r="W3342" s="39"/>
      <c r="X3342" s="39"/>
      <c r="Y3342" s="39"/>
      <c r="Z3342" s="39"/>
      <c r="AA3342" s="39"/>
      <c r="AB3342" s="39"/>
      <c r="AC3342" s="39"/>
      <c r="AD3342" s="39"/>
      <c r="AE3342" s="39"/>
      <c r="AR3342" s="232" t="s">
        <v>231</v>
      </c>
      <c r="AT3342" s="232" t="s">
        <v>198</v>
      </c>
      <c r="AU3342" s="232" t="s">
        <v>210</v>
      </c>
      <c r="AY3342" s="18" t="s">
        <v>196</v>
      </c>
      <c r="BE3342" s="233">
        <f>IF(N3342="základní",J3342,0)</f>
        <v>0</v>
      </c>
      <c r="BF3342" s="233">
        <f>IF(N3342="snížená",J3342,0)</f>
        <v>0</v>
      </c>
      <c r="BG3342" s="233">
        <f>IF(N3342="zákl. přenesená",J3342,0)</f>
        <v>0</v>
      </c>
      <c r="BH3342" s="233">
        <f>IF(N3342="sníž. přenesená",J3342,0)</f>
        <v>0</v>
      </c>
      <c r="BI3342" s="233">
        <f>IF(N3342="nulová",J3342,0)</f>
        <v>0</v>
      </c>
      <c r="BJ3342" s="18" t="s">
        <v>80</v>
      </c>
      <c r="BK3342" s="233">
        <f>ROUND(I3342*H3342,2)</f>
        <v>0</v>
      </c>
      <c r="BL3342" s="18" t="s">
        <v>231</v>
      </c>
      <c r="BM3342" s="232" t="s">
        <v>4055</v>
      </c>
    </row>
    <row r="3343" s="2" customFormat="1">
      <c r="A3343" s="39"/>
      <c r="B3343" s="40"/>
      <c r="C3343" s="41"/>
      <c r="D3343" s="234" t="s">
        <v>203</v>
      </c>
      <c r="E3343" s="41"/>
      <c r="F3343" s="235" t="s">
        <v>4054</v>
      </c>
      <c r="G3343" s="41"/>
      <c r="H3343" s="41"/>
      <c r="I3343" s="236"/>
      <c r="J3343" s="41"/>
      <c r="K3343" s="41"/>
      <c r="L3343" s="45"/>
      <c r="M3343" s="237"/>
      <c r="N3343" s="238"/>
      <c r="O3343" s="92"/>
      <c r="P3343" s="92"/>
      <c r="Q3343" s="92"/>
      <c r="R3343" s="92"/>
      <c r="S3343" s="92"/>
      <c r="T3343" s="93"/>
      <c r="U3343" s="39"/>
      <c r="V3343" s="39"/>
      <c r="W3343" s="39"/>
      <c r="X3343" s="39"/>
      <c r="Y3343" s="39"/>
      <c r="Z3343" s="39"/>
      <c r="AA3343" s="39"/>
      <c r="AB3343" s="39"/>
      <c r="AC3343" s="39"/>
      <c r="AD3343" s="39"/>
      <c r="AE3343" s="39"/>
      <c r="AT3343" s="18" t="s">
        <v>203</v>
      </c>
      <c r="AU3343" s="18" t="s">
        <v>210</v>
      </c>
    </row>
    <row r="3344" s="2" customFormat="1" ht="24.15" customHeight="1">
      <c r="A3344" s="39"/>
      <c r="B3344" s="40"/>
      <c r="C3344" s="220" t="s">
        <v>4056</v>
      </c>
      <c r="D3344" s="220" t="s">
        <v>198</v>
      </c>
      <c r="E3344" s="221" t="s">
        <v>4057</v>
      </c>
      <c r="F3344" s="222" t="s">
        <v>4058</v>
      </c>
      <c r="G3344" s="223" t="s">
        <v>643</v>
      </c>
      <c r="H3344" s="224">
        <v>10</v>
      </c>
      <c r="I3344" s="225"/>
      <c r="J3344" s="226">
        <f>ROUND(I3344*H3344,2)</f>
        <v>0</v>
      </c>
      <c r="K3344" s="227"/>
      <c r="L3344" s="45"/>
      <c r="M3344" s="228" t="s">
        <v>1</v>
      </c>
      <c r="N3344" s="229" t="s">
        <v>38</v>
      </c>
      <c r="O3344" s="92"/>
      <c r="P3344" s="230">
        <f>O3344*H3344</f>
        <v>0</v>
      </c>
      <c r="Q3344" s="230">
        <v>0</v>
      </c>
      <c r="R3344" s="230">
        <f>Q3344*H3344</f>
        <v>0</v>
      </c>
      <c r="S3344" s="230">
        <v>0</v>
      </c>
      <c r="T3344" s="231">
        <f>S3344*H3344</f>
        <v>0</v>
      </c>
      <c r="U3344" s="39"/>
      <c r="V3344" s="39"/>
      <c r="W3344" s="39"/>
      <c r="X3344" s="39"/>
      <c r="Y3344" s="39"/>
      <c r="Z3344" s="39"/>
      <c r="AA3344" s="39"/>
      <c r="AB3344" s="39"/>
      <c r="AC3344" s="39"/>
      <c r="AD3344" s="39"/>
      <c r="AE3344" s="39"/>
      <c r="AR3344" s="232" t="s">
        <v>231</v>
      </c>
      <c r="AT3344" s="232" t="s">
        <v>198</v>
      </c>
      <c r="AU3344" s="232" t="s">
        <v>210</v>
      </c>
      <c r="AY3344" s="18" t="s">
        <v>196</v>
      </c>
      <c r="BE3344" s="233">
        <f>IF(N3344="základní",J3344,0)</f>
        <v>0</v>
      </c>
      <c r="BF3344" s="233">
        <f>IF(N3344="snížená",J3344,0)</f>
        <v>0</v>
      </c>
      <c r="BG3344" s="233">
        <f>IF(N3344="zákl. přenesená",J3344,0)</f>
        <v>0</v>
      </c>
      <c r="BH3344" s="233">
        <f>IF(N3344="sníž. přenesená",J3344,0)</f>
        <v>0</v>
      </c>
      <c r="BI3344" s="233">
        <f>IF(N3344="nulová",J3344,0)</f>
        <v>0</v>
      </c>
      <c r="BJ3344" s="18" t="s">
        <v>80</v>
      </c>
      <c r="BK3344" s="233">
        <f>ROUND(I3344*H3344,2)</f>
        <v>0</v>
      </c>
      <c r="BL3344" s="18" t="s">
        <v>231</v>
      </c>
      <c r="BM3344" s="232" t="s">
        <v>4059</v>
      </c>
    </row>
    <row r="3345" s="2" customFormat="1">
      <c r="A3345" s="39"/>
      <c r="B3345" s="40"/>
      <c r="C3345" s="41"/>
      <c r="D3345" s="234" t="s">
        <v>203</v>
      </c>
      <c r="E3345" s="41"/>
      <c r="F3345" s="235" t="s">
        <v>4058</v>
      </c>
      <c r="G3345" s="41"/>
      <c r="H3345" s="41"/>
      <c r="I3345" s="236"/>
      <c r="J3345" s="41"/>
      <c r="K3345" s="41"/>
      <c r="L3345" s="45"/>
      <c r="M3345" s="237"/>
      <c r="N3345" s="238"/>
      <c r="O3345" s="92"/>
      <c r="P3345" s="92"/>
      <c r="Q3345" s="92"/>
      <c r="R3345" s="92"/>
      <c r="S3345" s="92"/>
      <c r="T3345" s="93"/>
      <c r="U3345" s="39"/>
      <c r="V3345" s="39"/>
      <c r="W3345" s="39"/>
      <c r="X3345" s="39"/>
      <c r="Y3345" s="39"/>
      <c r="Z3345" s="39"/>
      <c r="AA3345" s="39"/>
      <c r="AB3345" s="39"/>
      <c r="AC3345" s="39"/>
      <c r="AD3345" s="39"/>
      <c r="AE3345" s="39"/>
      <c r="AT3345" s="18" t="s">
        <v>203</v>
      </c>
      <c r="AU3345" s="18" t="s">
        <v>210</v>
      </c>
    </row>
    <row r="3346" s="2" customFormat="1" ht="24.15" customHeight="1">
      <c r="A3346" s="39"/>
      <c r="B3346" s="40"/>
      <c r="C3346" s="220" t="s">
        <v>2601</v>
      </c>
      <c r="D3346" s="220" t="s">
        <v>198</v>
      </c>
      <c r="E3346" s="221" t="s">
        <v>4060</v>
      </c>
      <c r="F3346" s="222" t="s">
        <v>4061</v>
      </c>
      <c r="G3346" s="223" t="s">
        <v>643</v>
      </c>
      <c r="H3346" s="224">
        <v>7</v>
      </c>
      <c r="I3346" s="225"/>
      <c r="J3346" s="226">
        <f>ROUND(I3346*H3346,2)</f>
        <v>0</v>
      </c>
      <c r="K3346" s="227"/>
      <c r="L3346" s="45"/>
      <c r="M3346" s="228" t="s">
        <v>1</v>
      </c>
      <c r="N3346" s="229" t="s">
        <v>38</v>
      </c>
      <c r="O3346" s="92"/>
      <c r="P3346" s="230">
        <f>O3346*H3346</f>
        <v>0</v>
      </c>
      <c r="Q3346" s="230">
        <v>0</v>
      </c>
      <c r="R3346" s="230">
        <f>Q3346*H3346</f>
        <v>0</v>
      </c>
      <c r="S3346" s="230">
        <v>0</v>
      </c>
      <c r="T3346" s="231">
        <f>S3346*H3346</f>
        <v>0</v>
      </c>
      <c r="U3346" s="39"/>
      <c r="V3346" s="39"/>
      <c r="W3346" s="39"/>
      <c r="X3346" s="39"/>
      <c r="Y3346" s="39"/>
      <c r="Z3346" s="39"/>
      <c r="AA3346" s="39"/>
      <c r="AB3346" s="39"/>
      <c r="AC3346" s="39"/>
      <c r="AD3346" s="39"/>
      <c r="AE3346" s="39"/>
      <c r="AR3346" s="232" t="s">
        <v>231</v>
      </c>
      <c r="AT3346" s="232" t="s">
        <v>198</v>
      </c>
      <c r="AU3346" s="232" t="s">
        <v>210</v>
      </c>
      <c r="AY3346" s="18" t="s">
        <v>196</v>
      </c>
      <c r="BE3346" s="233">
        <f>IF(N3346="základní",J3346,0)</f>
        <v>0</v>
      </c>
      <c r="BF3346" s="233">
        <f>IF(N3346="snížená",J3346,0)</f>
        <v>0</v>
      </c>
      <c r="BG3346" s="233">
        <f>IF(N3346="zákl. přenesená",J3346,0)</f>
        <v>0</v>
      </c>
      <c r="BH3346" s="233">
        <f>IF(N3346="sníž. přenesená",J3346,0)</f>
        <v>0</v>
      </c>
      <c r="BI3346" s="233">
        <f>IF(N3346="nulová",J3346,0)</f>
        <v>0</v>
      </c>
      <c r="BJ3346" s="18" t="s">
        <v>80</v>
      </c>
      <c r="BK3346" s="233">
        <f>ROUND(I3346*H3346,2)</f>
        <v>0</v>
      </c>
      <c r="BL3346" s="18" t="s">
        <v>231</v>
      </c>
      <c r="BM3346" s="232" t="s">
        <v>4062</v>
      </c>
    </row>
    <row r="3347" s="2" customFormat="1">
      <c r="A3347" s="39"/>
      <c r="B3347" s="40"/>
      <c r="C3347" s="41"/>
      <c r="D3347" s="234" t="s">
        <v>203</v>
      </c>
      <c r="E3347" s="41"/>
      <c r="F3347" s="235" t="s">
        <v>4061</v>
      </c>
      <c r="G3347" s="41"/>
      <c r="H3347" s="41"/>
      <c r="I3347" s="236"/>
      <c r="J3347" s="41"/>
      <c r="K3347" s="41"/>
      <c r="L3347" s="45"/>
      <c r="M3347" s="237"/>
      <c r="N3347" s="238"/>
      <c r="O3347" s="92"/>
      <c r="P3347" s="92"/>
      <c r="Q3347" s="92"/>
      <c r="R3347" s="92"/>
      <c r="S3347" s="92"/>
      <c r="T3347" s="93"/>
      <c r="U3347" s="39"/>
      <c r="V3347" s="39"/>
      <c r="W3347" s="39"/>
      <c r="X3347" s="39"/>
      <c r="Y3347" s="39"/>
      <c r="Z3347" s="39"/>
      <c r="AA3347" s="39"/>
      <c r="AB3347" s="39"/>
      <c r="AC3347" s="39"/>
      <c r="AD3347" s="39"/>
      <c r="AE3347" s="39"/>
      <c r="AT3347" s="18" t="s">
        <v>203</v>
      </c>
      <c r="AU3347" s="18" t="s">
        <v>210</v>
      </c>
    </row>
    <row r="3348" s="2" customFormat="1" ht="37.8" customHeight="1">
      <c r="A3348" s="39"/>
      <c r="B3348" s="40"/>
      <c r="C3348" s="220" t="s">
        <v>1998</v>
      </c>
      <c r="D3348" s="220" t="s">
        <v>198</v>
      </c>
      <c r="E3348" s="221" t="s">
        <v>4063</v>
      </c>
      <c r="F3348" s="222" t="s">
        <v>4064</v>
      </c>
      <c r="G3348" s="223" t="s">
        <v>643</v>
      </c>
      <c r="H3348" s="224">
        <v>1</v>
      </c>
      <c r="I3348" s="225"/>
      <c r="J3348" s="226">
        <f>ROUND(I3348*H3348,2)</f>
        <v>0</v>
      </c>
      <c r="K3348" s="227"/>
      <c r="L3348" s="45"/>
      <c r="M3348" s="228" t="s">
        <v>1</v>
      </c>
      <c r="N3348" s="229" t="s">
        <v>38</v>
      </c>
      <c r="O3348" s="92"/>
      <c r="P3348" s="230">
        <f>O3348*H3348</f>
        <v>0</v>
      </c>
      <c r="Q3348" s="230">
        <v>0</v>
      </c>
      <c r="R3348" s="230">
        <f>Q3348*H3348</f>
        <v>0</v>
      </c>
      <c r="S3348" s="230">
        <v>0</v>
      </c>
      <c r="T3348" s="231">
        <f>S3348*H3348</f>
        <v>0</v>
      </c>
      <c r="U3348" s="39"/>
      <c r="V3348" s="39"/>
      <c r="W3348" s="39"/>
      <c r="X3348" s="39"/>
      <c r="Y3348" s="39"/>
      <c r="Z3348" s="39"/>
      <c r="AA3348" s="39"/>
      <c r="AB3348" s="39"/>
      <c r="AC3348" s="39"/>
      <c r="AD3348" s="39"/>
      <c r="AE3348" s="39"/>
      <c r="AR3348" s="232" t="s">
        <v>231</v>
      </c>
      <c r="AT3348" s="232" t="s">
        <v>198</v>
      </c>
      <c r="AU3348" s="232" t="s">
        <v>210</v>
      </c>
      <c r="AY3348" s="18" t="s">
        <v>196</v>
      </c>
      <c r="BE3348" s="233">
        <f>IF(N3348="základní",J3348,0)</f>
        <v>0</v>
      </c>
      <c r="BF3348" s="233">
        <f>IF(N3348="snížená",J3348,0)</f>
        <v>0</v>
      </c>
      <c r="BG3348" s="233">
        <f>IF(N3348="zákl. přenesená",J3348,0)</f>
        <v>0</v>
      </c>
      <c r="BH3348" s="233">
        <f>IF(N3348="sníž. přenesená",J3348,0)</f>
        <v>0</v>
      </c>
      <c r="BI3348" s="233">
        <f>IF(N3348="nulová",J3348,0)</f>
        <v>0</v>
      </c>
      <c r="BJ3348" s="18" t="s">
        <v>80</v>
      </c>
      <c r="BK3348" s="233">
        <f>ROUND(I3348*H3348,2)</f>
        <v>0</v>
      </c>
      <c r="BL3348" s="18" t="s">
        <v>231</v>
      </c>
      <c r="BM3348" s="232" t="s">
        <v>4065</v>
      </c>
    </row>
    <row r="3349" s="2" customFormat="1">
      <c r="A3349" s="39"/>
      <c r="B3349" s="40"/>
      <c r="C3349" s="41"/>
      <c r="D3349" s="234" t="s">
        <v>203</v>
      </c>
      <c r="E3349" s="41"/>
      <c r="F3349" s="235" t="s">
        <v>4064</v>
      </c>
      <c r="G3349" s="41"/>
      <c r="H3349" s="41"/>
      <c r="I3349" s="236"/>
      <c r="J3349" s="41"/>
      <c r="K3349" s="41"/>
      <c r="L3349" s="45"/>
      <c r="M3349" s="237"/>
      <c r="N3349" s="238"/>
      <c r="O3349" s="92"/>
      <c r="P3349" s="92"/>
      <c r="Q3349" s="92"/>
      <c r="R3349" s="92"/>
      <c r="S3349" s="92"/>
      <c r="T3349" s="93"/>
      <c r="U3349" s="39"/>
      <c r="V3349" s="39"/>
      <c r="W3349" s="39"/>
      <c r="X3349" s="39"/>
      <c r="Y3349" s="39"/>
      <c r="Z3349" s="39"/>
      <c r="AA3349" s="39"/>
      <c r="AB3349" s="39"/>
      <c r="AC3349" s="39"/>
      <c r="AD3349" s="39"/>
      <c r="AE3349" s="39"/>
      <c r="AT3349" s="18" t="s">
        <v>203</v>
      </c>
      <c r="AU3349" s="18" t="s">
        <v>210</v>
      </c>
    </row>
    <row r="3350" s="2" customFormat="1" ht="24.15" customHeight="1">
      <c r="A3350" s="39"/>
      <c r="B3350" s="40"/>
      <c r="C3350" s="220" t="s">
        <v>2604</v>
      </c>
      <c r="D3350" s="220" t="s">
        <v>198</v>
      </c>
      <c r="E3350" s="221" t="s">
        <v>4066</v>
      </c>
      <c r="F3350" s="222" t="s">
        <v>4067</v>
      </c>
      <c r="G3350" s="223" t="s">
        <v>643</v>
      </c>
      <c r="H3350" s="224">
        <v>1</v>
      </c>
      <c r="I3350" s="225"/>
      <c r="J3350" s="226">
        <f>ROUND(I3350*H3350,2)</f>
        <v>0</v>
      </c>
      <c r="K3350" s="227"/>
      <c r="L3350" s="45"/>
      <c r="M3350" s="228" t="s">
        <v>1</v>
      </c>
      <c r="N3350" s="229" t="s">
        <v>38</v>
      </c>
      <c r="O3350" s="92"/>
      <c r="P3350" s="230">
        <f>O3350*H3350</f>
        <v>0</v>
      </c>
      <c r="Q3350" s="230">
        <v>0</v>
      </c>
      <c r="R3350" s="230">
        <f>Q3350*H3350</f>
        <v>0</v>
      </c>
      <c r="S3350" s="230">
        <v>0</v>
      </c>
      <c r="T3350" s="231">
        <f>S3350*H3350</f>
        <v>0</v>
      </c>
      <c r="U3350" s="39"/>
      <c r="V3350" s="39"/>
      <c r="W3350" s="39"/>
      <c r="X3350" s="39"/>
      <c r="Y3350" s="39"/>
      <c r="Z3350" s="39"/>
      <c r="AA3350" s="39"/>
      <c r="AB3350" s="39"/>
      <c r="AC3350" s="39"/>
      <c r="AD3350" s="39"/>
      <c r="AE3350" s="39"/>
      <c r="AR3350" s="232" t="s">
        <v>231</v>
      </c>
      <c r="AT3350" s="232" t="s">
        <v>198</v>
      </c>
      <c r="AU3350" s="232" t="s">
        <v>210</v>
      </c>
      <c r="AY3350" s="18" t="s">
        <v>196</v>
      </c>
      <c r="BE3350" s="233">
        <f>IF(N3350="základní",J3350,0)</f>
        <v>0</v>
      </c>
      <c r="BF3350" s="233">
        <f>IF(N3350="snížená",J3350,0)</f>
        <v>0</v>
      </c>
      <c r="BG3350" s="233">
        <f>IF(N3350="zákl. přenesená",J3350,0)</f>
        <v>0</v>
      </c>
      <c r="BH3350" s="233">
        <f>IF(N3350="sníž. přenesená",J3350,0)</f>
        <v>0</v>
      </c>
      <c r="BI3350" s="233">
        <f>IF(N3350="nulová",J3350,0)</f>
        <v>0</v>
      </c>
      <c r="BJ3350" s="18" t="s">
        <v>80</v>
      </c>
      <c r="BK3350" s="233">
        <f>ROUND(I3350*H3350,2)</f>
        <v>0</v>
      </c>
      <c r="BL3350" s="18" t="s">
        <v>231</v>
      </c>
      <c r="BM3350" s="232" t="s">
        <v>4068</v>
      </c>
    </row>
    <row r="3351" s="2" customFormat="1">
      <c r="A3351" s="39"/>
      <c r="B3351" s="40"/>
      <c r="C3351" s="41"/>
      <c r="D3351" s="234" t="s">
        <v>203</v>
      </c>
      <c r="E3351" s="41"/>
      <c r="F3351" s="235" t="s">
        <v>4067</v>
      </c>
      <c r="G3351" s="41"/>
      <c r="H3351" s="41"/>
      <c r="I3351" s="236"/>
      <c r="J3351" s="41"/>
      <c r="K3351" s="41"/>
      <c r="L3351" s="45"/>
      <c r="M3351" s="237"/>
      <c r="N3351" s="238"/>
      <c r="O3351" s="92"/>
      <c r="P3351" s="92"/>
      <c r="Q3351" s="92"/>
      <c r="R3351" s="92"/>
      <c r="S3351" s="92"/>
      <c r="T3351" s="93"/>
      <c r="U3351" s="39"/>
      <c r="V3351" s="39"/>
      <c r="W3351" s="39"/>
      <c r="X3351" s="39"/>
      <c r="Y3351" s="39"/>
      <c r="Z3351" s="39"/>
      <c r="AA3351" s="39"/>
      <c r="AB3351" s="39"/>
      <c r="AC3351" s="39"/>
      <c r="AD3351" s="39"/>
      <c r="AE3351" s="39"/>
      <c r="AT3351" s="18" t="s">
        <v>203</v>
      </c>
      <c r="AU3351" s="18" t="s">
        <v>210</v>
      </c>
    </row>
    <row r="3352" s="2" customFormat="1" ht="76.35" customHeight="1">
      <c r="A3352" s="39"/>
      <c r="B3352" s="40"/>
      <c r="C3352" s="220" t="s">
        <v>4069</v>
      </c>
      <c r="D3352" s="220" t="s">
        <v>198</v>
      </c>
      <c r="E3352" s="221" t="s">
        <v>4070</v>
      </c>
      <c r="F3352" s="222" t="s">
        <v>4071</v>
      </c>
      <c r="G3352" s="223" t="s">
        <v>2828</v>
      </c>
      <c r="H3352" s="224">
        <v>1</v>
      </c>
      <c r="I3352" s="225"/>
      <c r="J3352" s="226">
        <f>ROUND(I3352*H3352,2)</f>
        <v>0</v>
      </c>
      <c r="K3352" s="227"/>
      <c r="L3352" s="45"/>
      <c r="M3352" s="228" t="s">
        <v>1</v>
      </c>
      <c r="N3352" s="229" t="s">
        <v>38</v>
      </c>
      <c r="O3352" s="92"/>
      <c r="P3352" s="230">
        <f>O3352*H3352</f>
        <v>0</v>
      </c>
      <c r="Q3352" s="230">
        <v>0</v>
      </c>
      <c r="R3352" s="230">
        <f>Q3352*H3352</f>
        <v>0</v>
      </c>
      <c r="S3352" s="230">
        <v>0</v>
      </c>
      <c r="T3352" s="231">
        <f>S3352*H3352</f>
        <v>0</v>
      </c>
      <c r="U3352" s="39"/>
      <c r="V3352" s="39"/>
      <c r="W3352" s="39"/>
      <c r="X3352" s="39"/>
      <c r="Y3352" s="39"/>
      <c r="Z3352" s="39"/>
      <c r="AA3352" s="39"/>
      <c r="AB3352" s="39"/>
      <c r="AC3352" s="39"/>
      <c r="AD3352" s="39"/>
      <c r="AE3352" s="39"/>
      <c r="AR3352" s="232" t="s">
        <v>231</v>
      </c>
      <c r="AT3352" s="232" t="s">
        <v>198</v>
      </c>
      <c r="AU3352" s="232" t="s">
        <v>210</v>
      </c>
      <c r="AY3352" s="18" t="s">
        <v>196</v>
      </c>
      <c r="BE3352" s="233">
        <f>IF(N3352="základní",J3352,0)</f>
        <v>0</v>
      </c>
      <c r="BF3352" s="233">
        <f>IF(N3352="snížená",J3352,0)</f>
        <v>0</v>
      </c>
      <c r="BG3352" s="233">
        <f>IF(N3352="zákl. přenesená",J3352,0)</f>
        <v>0</v>
      </c>
      <c r="BH3352" s="233">
        <f>IF(N3352="sníž. přenesená",J3352,0)</f>
        <v>0</v>
      </c>
      <c r="BI3352" s="233">
        <f>IF(N3352="nulová",J3352,0)</f>
        <v>0</v>
      </c>
      <c r="BJ3352" s="18" t="s">
        <v>80</v>
      </c>
      <c r="BK3352" s="233">
        <f>ROUND(I3352*H3352,2)</f>
        <v>0</v>
      </c>
      <c r="BL3352" s="18" t="s">
        <v>231</v>
      </c>
      <c r="BM3352" s="232" t="s">
        <v>4072</v>
      </c>
    </row>
    <row r="3353" s="2" customFormat="1">
      <c r="A3353" s="39"/>
      <c r="B3353" s="40"/>
      <c r="C3353" s="41"/>
      <c r="D3353" s="234" t="s">
        <v>203</v>
      </c>
      <c r="E3353" s="41"/>
      <c r="F3353" s="235" t="s">
        <v>4073</v>
      </c>
      <c r="G3353" s="41"/>
      <c r="H3353" s="41"/>
      <c r="I3353" s="236"/>
      <c r="J3353" s="41"/>
      <c r="K3353" s="41"/>
      <c r="L3353" s="45"/>
      <c r="M3353" s="237"/>
      <c r="N3353" s="238"/>
      <c r="O3353" s="92"/>
      <c r="P3353" s="92"/>
      <c r="Q3353" s="92"/>
      <c r="R3353" s="92"/>
      <c r="S3353" s="92"/>
      <c r="T3353" s="93"/>
      <c r="U3353" s="39"/>
      <c r="V3353" s="39"/>
      <c r="W3353" s="39"/>
      <c r="X3353" s="39"/>
      <c r="Y3353" s="39"/>
      <c r="Z3353" s="39"/>
      <c r="AA3353" s="39"/>
      <c r="AB3353" s="39"/>
      <c r="AC3353" s="39"/>
      <c r="AD3353" s="39"/>
      <c r="AE3353" s="39"/>
      <c r="AT3353" s="18" t="s">
        <v>203</v>
      </c>
      <c r="AU3353" s="18" t="s">
        <v>210</v>
      </c>
    </row>
    <row r="3354" s="2" customFormat="1" ht="24.15" customHeight="1">
      <c r="A3354" s="39"/>
      <c r="B3354" s="40"/>
      <c r="C3354" s="220" t="s">
        <v>2608</v>
      </c>
      <c r="D3354" s="220" t="s">
        <v>198</v>
      </c>
      <c r="E3354" s="221" t="s">
        <v>4074</v>
      </c>
      <c r="F3354" s="222" t="s">
        <v>4075</v>
      </c>
      <c r="G3354" s="223" t="s">
        <v>643</v>
      </c>
      <c r="H3354" s="224">
        <v>12</v>
      </c>
      <c r="I3354" s="225"/>
      <c r="J3354" s="226">
        <f>ROUND(I3354*H3354,2)</f>
        <v>0</v>
      </c>
      <c r="K3354" s="227"/>
      <c r="L3354" s="45"/>
      <c r="M3354" s="228" t="s">
        <v>1</v>
      </c>
      <c r="N3354" s="229" t="s">
        <v>38</v>
      </c>
      <c r="O3354" s="92"/>
      <c r="P3354" s="230">
        <f>O3354*H3354</f>
        <v>0</v>
      </c>
      <c r="Q3354" s="230">
        <v>0</v>
      </c>
      <c r="R3354" s="230">
        <f>Q3354*H3354</f>
        <v>0</v>
      </c>
      <c r="S3354" s="230">
        <v>0</v>
      </c>
      <c r="T3354" s="231">
        <f>S3354*H3354</f>
        <v>0</v>
      </c>
      <c r="U3354" s="39"/>
      <c r="V3354" s="39"/>
      <c r="W3354" s="39"/>
      <c r="X3354" s="39"/>
      <c r="Y3354" s="39"/>
      <c r="Z3354" s="39"/>
      <c r="AA3354" s="39"/>
      <c r="AB3354" s="39"/>
      <c r="AC3354" s="39"/>
      <c r="AD3354" s="39"/>
      <c r="AE3354" s="39"/>
      <c r="AR3354" s="232" t="s">
        <v>231</v>
      </c>
      <c r="AT3354" s="232" t="s">
        <v>198</v>
      </c>
      <c r="AU3354" s="232" t="s">
        <v>210</v>
      </c>
      <c r="AY3354" s="18" t="s">
        <v>196</v>
      </c>
      <c r="BE3354" s="233">
        <f>IF(N3354="základní",J3354,0)</f>
        <v>0</v>
      </c>
      <c r="BF3354" s="233">
        <f>IF(N3354="snížená",J3354,0)</f>
        <v>0</v>
      </c>
      <c r="BG3354" s="233">
        <f>IF(N3354="zákl. přenesená",J3354,0)</f>
        <v>0</v>
      </c>
      <c r="BH3354" s="233">
        <f>IF(N3354="sníž. přenesená",J3354,0)</f>
        <v>0</v>
      </c>
      <c r="BI3354" s="233">
        <f>IF(N3354="nulová",J3354,0)</f>
        <v>0</v>
      </c>
      <c r="BJ3354" s="18" t="s">
        <v>80</v>
      </c>
      <c r="BK3354" s="233">
        <f>ROUND(I3354*H3354,2)</f>
        <v>0</v>
      </c>
      <c r="BL3354" s="18" t="s">
        <v>231</v>
      </c>
      <c r="BM3354" s="232" t="s">
        <v>4076</v>
      </c>
    </row>
    <row r="3355" s="2" customFormat="1">
      <c r="A3355" s="39"/>
      <c r="B3355" s="40"/>
      <c r="C3355" s="41"/>
      <c r="D3355" s="234" t="s">
        <v>203</v>
      </c>
      <c r="E3355" s="41"/>
      <c r="F3355" s="235" t="s">
        <v>4075</v>
      </c>
      <c r="G3355" s="41"/>
      <c r="H3355" s="41"/>
      <c r="I3355" s="236"/>
      <c r="J3355" s="41"/>
      <c r="K3355" s="41"/>
      <c r="L3355" s="45"/>
      <c r="M3355" s="237"/>
      <c r="N3355" s="238"/>
      <c r="O3355" s="92"/>
      <c r="P3355" s="92"/>
      <c r="Q3355" s="92"/>
      <c r="R3355" s="92"/>
      <c r="S3355" s="92"/>
      <c r="T3355" s="93"/>
      <c r="U3355" s="39"/>
      <c r="V3355" s="39"/>
      <c r="W3355" s="39"/>
      <c r="X3355" s="39"/>
      <c r="Y3355" s="39"/>
      <c r="Z3355" s="39"/>
      <c r="AA3355" s="39"/>
      <c r="AB3355" s="39"/>
      <c r="AC3355" s="39"/>
      <c r="AD3355" s="39"/>
      <c r="AE3355" s="39"/>
      <c r="AT3355" s="18" t="s">
        <v>203</v>
      </c>
      <c r="AU3355" s="18" t="s">
        <v>210</v>
      </c>
    </row>
    <row r="3356" s="2" customFormat="1" ht="24.15" customHeight="1">
      <c r="A3356" s="39"/>
      <c r="B3356" s="40"/>
      <c r="C3356" s="220" t="s">
        <v>4077</v>
      </c>
      <c r="D3356" s="220" t="s">
        <v>198</v>
      </c>
      <c r="E3356" s="221" t="s">
        <v>4078</v>
      </c>
      <c r="F3356" s="222" t="s">
        <v>4079</v>
      </c>
      <c r="G3356" s="223" t="s">
        <v>643</v>
      </c>
      <c r="H3356" s="224">
        <v>8</v>
      </c>
      <c r="I3356" s="225"/>
      <c r="J3356" s="226">
        <f>ROUND(I3356*H3356,2)</f>
        <v>0</v>
      </c>
      <c r="K3356" s="227"/>
      <c r="L3356" s="45"/>
      <c r="M3356" s="228" t="s">
        <v>1</v>
      </c>
      <c r="N3356" s="229" t="s">
        <v>38</v>
      </c>
      <c r="O3356" s="92"/>
      <c r="P3356" s="230">
        <f>O3356*H3356</f>
        <v>0</v>
      </c>
      <c r="Q3356" s="230">
        <v>0</v>
      </c>
      <c r="R3356" s="230">
        <f>Q3356*H3356</f>
        <v>0</v>
      </c>
      <c r="S3356" s="230">
        <v>0</v>
      </c>
      <c r="T3356" s="231">
        <f>S3356*H3356</f>
        <v>0</v>
      </c>
      <c r="U3356" s="39"/>
      <c r="V3356" s="39"/>
      <c r="W3356" s="39"/>
      <c r="X3356" s="39"/>
      <c r="Y3356" s="39"/>
      <c r="Z3356" s="39"/>
      <c r="AA3356" s="39"/>
      <c r="AB3356" s="39"/>
      <c r="AC3356" s="39"/>
      <c r="AD3356" s="39"/>
      <c r="AE3356" s="39"/>
      <c r="AR3356" s="232" t="s">
        <v>231</v>
      </c>
      <c r="AT3356" s="232" t="s">
        <v>198</v>
      </c>
      <c r="AU3356" s="232" t="s">
        <v>210</v>
      </c>
      <c r="AY3356" s="18" t="s">
        <v>196</v>
      </c>
      <c r="BE3356" s="233">
        <f>IF(N3356="základní",J3356,0)</f>
        <v>0</v>
      </c>
      <c r="BF3356" s="233">
        <f>IF(N3356="snížená",J3356,0)</f>
        <v>0</v>
      </c>
      <c r="BG3356" s="233">
        <f>IF(N3356="zákl. přenesená",J3356,0)</f>
        <v>0</v>
      </c>
      <c r="BH3356" s="233">
        <f>IF(N3356="sníž. přenesená",J3356,0)</f>
        <v>0</v>
      </c>
      <c r="BI3356" s="233">
        <f>IF(N3356="nulová",J3356,0)</f>
        <v>0</v>
      </c>
      <c r="BJ3356" s="18" t="s">
        <v>80</v>
      </c>
      <c r="BK3356" s="233">
        <f>ROUND(I3356*H3356,2)</f>
        <v>0</v>
      </c>
      <c r="BL3356" s="18" t="s">
        <v>231</v>
      </c>
      <c r="BM3356" s="232" t="s">
        <v>4080</v>
      </c>
    </row>
    <row r="3357" s="2" customFormat="1">
      <c r="A3357" s="39"/>
      <c r="B3357" s="40"/>
      <c r="C3357" s="41"/>
      <c r="D3357" s="234" t="s">
        <v>203</v>
      </c>
      <c r="E3357" s="41"/>
      <c r="F3357" s="235" t="s">
        <v>4079</v>
      </c>
      <c r="G3357" s="41"/>
      <c r="H3357" s="41"/>
      <c r="I3357" s="236"/>
      <c r="J3357" s="41"/>
      <c r="K3357" s="41"/>
      <c r="L3357" s="45"/>
      <c r="M3357" s="237"/>
      <c r="N3357" s="238"/>
      <c r="O3357" s="92"/>
      <c r="P3357" s="92"/>
      <c r="Q3357" s="92"/>
      <c r="R3357" s="92"/>
      <c r="S3357" s="92"/>
      <c r="T3357" s="93"/>
      <c r="U3357" s="39"/>
      <c r="V3357" s="39"/>
      <c r="W3357" s="39"/>
      <c r="X3357" s="39"/>
      <c r="Y3357" s="39"/>
      <c r="Z3357" s="39"/>
      <c r="AA3357" s="39"/>
      <c r="AB3357" s="39"/>
      <c r="AC3357" s="39"/>
      <c r="AD3357" s="39"/>
      <c r="AE3357" s="39"/>
      <c r="AT3357" s="18" t="s">
        <v>203</v>
      </c>
      <c r="AU3357" s="18" t="s">
        <v>210</v>
      </c>
    </row>
    <row r="3358" s="2" customFormat="1" ht="24.15" customHeight="1">
      <c r="A3358" s="39"/>
      <c r="B3358" s="40"/>
      <c r="C3358" s="220" t="s">
        <v>2611</v>
      </c>
      <c r="D3358" s="220" t="s">
        <v>198</v>
      </c>
      <c r="E3358" s="221" t="s">
        <v>4081</v>
      </c>
      <c r="F3358" s="222" t="s">
        <v>4082</v>
      </c>
      <c r="G3358" s="223" t="s">
        <v>643</v>
      </c>
      <c r="H3358" s="224">
        <v>10</v>
      </c>
      <c r="I3358" s="225"/>
      <c r="J3358" s="226">
        <f>ROUND(I3358*H3358,2)</f>
        <v>0</v>
      </c>
      <c r="K3358" s="227"/>
      <c r="L3358" s="45"/>
      <c r="M3358" s="228" t="s">
        <v>1</v>
      </c>
      <c r="N3358" s="229" t="s">
        <v>38</v>
      </c>
      <c r="O3358" s="92"/>
      <c r="P3358" s="230">
        <f>O3358*H3358</f>
        <v>0</v>
      </c>
      <c r="Q3358" s="230">
        <v>0</v>
      </c>
      <c r="R3358" s="230">
        <f>Q3358*H3358</f>
        <v>0</v>
      </c>
      <c r="S3358" s="230">
        <v>0</v>
      </c>
      <c r="T3358" s="231">
        <f>S3358*H3358</f>
        <v>0</v>
      </c>
      <c r="U3358" s="39"/>
      <c r="V3358" s="39"/>
      <c r="W3358" s="39"/>
      <c r="X3358" s="39"/>
      <c r="Y3358" s="39"/>
      <c r="Z3358" s="39"/>
      <c r="AA3358" s="39"/>
      <c r="AB3358" s="39"/>
      <c r="AC3358" s="39"/>
      <c r="AD3358" s="39"/>
      <c r="AE3358" s="39"/>
      <c r="AR3358" s="232" t="s">
        <v>231</v>
      </c>
      <c r="AT3358" s="232" t="s">
        <v>198</v>
      </c>
      <c r="AU3358" s="232" t="s">
        <v>210</v>
      </c>
      <c r="AY3358" s="18" t="s">
        <v>196</v>
      </c>
      <c r="BE3358" s="233">
        <f>IF(N3358="základní",J3358,0)</f>
        <v>0</v>
      </c>
      <c r="BF3358" s="233">
        <f>IF(N3358="snížená",J3358,0)</f>
        <v>0</v>
      </c>
      <c r="BG3358" s="233">
        <f>IF(N3358="zákl. přenesená",J3358,0)</f>
        <v>0</v>
      </c>
      <c r="BH3358" s="233">
        <f>IF(N3358="sníž. přenesená",J3358,0)</f>
        <v>0</v>
      </c>
      <c r="BI3358" s="233">
        <f>IF(N3358="nulová",J3358,0)</f>
        <v>0</v>
      </c>
      <c r="BJ3358" s="18" t="s">
        <v>80</v>
      </c>
      <c r="BK3358" s="233">
        <f>ROUND(I3358*H3358,2)</f>
        <v>0</v>
      </c>
      <c r="BL3358" s="18" t="s">
        <v>231</v>
      </c>
      <c r="BM3358" s="232" t="s">
        <v>4083</v>
      </c>
    </row>
    <row r="3359" s="2" customFormat="1">
      <c r="A3359" s="39"/>
      <c r="B3359" s="40"/>
      <c r="C3359" s="41"/>
      <c r="D3359" s="234" t="s">
        <v>203</v>
      </c>
      <c r="E3359" s="41"/>
      <c r="F3359" s="235" t="s">
        <v>4082</v>
      </c>
      <c r="G3359" s="41"/>
      <c r="H3359" s="41"/>
      <c r="I3359" s="236"/>
      <c r="J3359" s="41"/>
      <c r="K3359" s="41"/>
      <c r="L3359" s="45"/>
      <c r="M3359" s="237"/>
      <c r="N3359" s="238"/>
      <c r="O3359" s="92"/>
      <c r="P3359" s="92"/>
      <c r="Q3359" s="92"/>
      <c r="R3359" s="92"/>
      <c r="S3359" s="92"/>
      <c r="T3359" s="93"/>
      <c r="U3359" s="39"/>
      <c r="V3359" s="39"/>
      <c r="W3359" s="39"/>
      <c r="X3359" s="39"/>
      <c r="Y3359" s="39"/>
      <c r="Z3359" s="39"/>
      <c r="AA3359" s="39"/>
      <c r="AB3359" s="39"/>
      <c r="AC3359" s="39"/>
      <c r="AD3359" s="39"/>
      <c r="AE3359" s="39"/>
      <c r="AT3359" s="18" t="s">
        <v>203</v>
      </c>
      <c r="AU3359" s="18" t="s">
        <v>210</v>
      </c>
    </row>
    <row r="3360" s="2" customFormat="1" ht="37.8" customHeight="1">
      <c r="A3360" s="39"/>
      <c r="B3360" s="40"/>
      <c r="C3360" s="220" t="s">
        <v>4084</v>
      </c>
      <c r="D3360" s="220" t="s">
        <v>198</v>
      </c>
      <c r="E3360" s="221" t="s">
        <v>4085</v>
      </c>
      <c r="F3360" s="222" t="s">
        <v>4086</v>
      </c>
      <c r="G3360" s="223" t="s">
        <v>643</v>
      </c>
      <c r="H3360" s="224">
        <v>1</v>
      </c>
      <c r="I3360" s="225"/>
      <c r="J3360" s="226">
        <f>ROUND(I3360*H3360,2)</f>
        <v>0</v>
      </c>
      <c r="K3360" s="227"/>
      <c r="L3360" s="45"/>
      <c r="M3360" s="228" t="s">
        <v>1</v>
      </c>
      <c r="N3360" s="229" t="s">
        <v>38</v>
      </c>
      <c r="O3360" s="92"/>
      <c r="P3360" s="230">
        <f>O3360*H3360</f>
        <v>0</v>
      </c>
      <c r="Q3360" s="230">
        <v>0</v>
      </c>
      <c r="R3360" s="230">
        <f>Q3360*H3360</f>
        <v>0</v>
      </c>
      <c r="S3360" s="230">
        <v>0</v>
      </c>
      <c r="T3360" s="231">
        <f>S3360*H3360</f>
        <v>0</v>
      </c>
      <c r="U3360" s="39"/>
      <c r="V3360" s="39"/>
      <c r="W3360" s="39"/>
      <c r="X3360" s="39"/>
      <c r="Y3360" s="39"/>
      <c r="Z3360" s="39"/>
      <c r="AA3360" s="39"/>
      <c r="AB3360" s="39"/>
      <c r="AC3360" s="39"/>
      <c r="AD3360" s="39"/>
      <c r="AE3360" s="39"/>
      <c r="AR3360" s="232" t="s">
        <v>231</v>
      </c>
      <c r="AT3360" s="232" t="s">
        <v>198</v>
      </c>
      <c r="AU3360" s="232" t="s">
        <v>210</v>
      </c>
      <c r="AY3360" s="18" t="s">
        <v>196</v>
      </c>
      <c r="BE3360" s="233">
        <f>IF(N3360="základní",J3360,0)</f>
        <v>0</v>
      </c>
      <c r="BF3360" s="233">
        <f>IF(N3360="snížená",J3360,0)</f>
        <v>0</v>
      </c>
      <c r="BG3360" s="233">
        <f>IF(N3360="zákl. přenesená",J3360,0)</f>
        <v>0</v>
      </c>
      <c r="BH3360" s="233">
        <f>IF(N3360="sníž. přenesená",J3360,0)</f>
        <v>0</v>
      </c>
      <c r="BI3360" s="233">
        <f>IF(N3360="nulová",J3360,0)</f>
        <v>0</v>
      </c>
      <c r="BJ3360" s="18" t="s">
        <v>80</v>
      </c>
      <c r="BK3360" s="233">
        <f>ROUND(I3360*H3360,2)</f>
        <v>0</v>
      </c>
      <c r="BL3360" s="18" t="s">
        <v>231</v>
      </c>
      <c r="BM3360" s="232" t="s">
        <v>4087</v>
      </c>
    </row>
    <row r="3361" s="2" customFormat="1">
      <c r="A3361" s="39"/>
      <c r="B3361" s="40"/>
      <c r="C3361" s="41"/>
      <c r="D3361" s="234" t="s">
        <v>203</v>
      </c>
      <c r="E3361" s="41"/>
      <c r="F3361" s="235" t="s">
        <v>4086</v>
      </c>
      <c r="G3361" s="41"/>
      <c r="H3361" s="41"/>
      <c r="I3361" s="236"/>
      <c r="J3361" s="41"/>
      <c r="K3361" s="41"/>
      <c r="L3361" s="45"/>
      <c r="M3361" s="237"/>
      <c r="N3361" s="238"/>
      <c r="O3361" s="92"/>
      <c r="P3361" s="92"/>
      <c r="Q3361" s="92"/>
      <c r="R3361" s="92"/>
      <c r="S3361" s="92"/>
      <c r="T3361" s="93"/>
      <c r="U3361" s="39"/>
      <c r="V3361" s="39"/>
      <c r="W3361" s="39"/>
      <c r="X3361" s="39"/>
      <c r="Y3361" s="39"/>
      <c r="Z3361" s="39"/>
      <c r="AA3361" s="39"/>
      <c r="AB3361" s="39"/>
      <c r="AC3361" s="39"/>
      <c r="AD3361" s="39"/>
      <c r="AE3361" s="39"/>
      <c r="AT3361" s="18" t="s">
        <v>203</v>
      </c>
      <c r="AU3361" s="18" t="s">
        <v>210</v>
      </c>
    </row>
    <row r="3362" s="2" customFormat="1" ht="24.15" customHeight="1">
      <c r="A3362" s="39"/>
      <c r="B3362" s="40"/>
      <c r="C3362" s="220" t="s">
        <v>2615</v>
      </c>
      <c r="D3362" s="220" t="s">
        <v>198</v>
      </c>
      <c r="E3362" s="221" t="s">
        <v>4088</v>
      </c>
      <c r="F3362" s="222" t="s">
        <v>4089</v>
      </c>
      <c r="G3362" s="223" t="s">
        <v>643</v>
      </c>
      <c r="H3362" s="224">
        <v>1</v>
      </c>
      <c r="I3362" s="225"/>
      <c r="J3362" s="226">
        <f>ROUND(I3362*H3362,2)</f>
        <v>0</v>
      </c>
      <c r="K3362" s="227"/>
      <c r="L3362" s="45"/>
      <c r="M3362" s="228" t="s">
        <v>1</v>
      </c>
      <c r="N3362" s="229" t="s">
        <v>38</v>
      </c>
      <c r="O3362" s="92"/>
      <c r="P3362" s="230">
        <f>O3362*H3362</f>
        <v>0</v>
      </c>
      <c r="Q3362" s="230">
        <v>0</v>
      </c>
      <c r="R3362" s="230">
        <f>Q3362*H3362</f>
        <v>0</v>
      </c>
      <c r="S3362" s="230">
        <v>0</v>
      </c>
      <c r="T3362" s="231">
        <f>S3362*H3362</f>
        <v>0</v>
      </c>
      <c r="U3362" s="39"/>
      <c r="V3362" s="39"/>
      <c r="W3362" s="39"/>
      <c r="X3362" s="39"/>
      <c r="Y3362" s="39"/>
      <c r="Z3362" s="39"/>
      <c r="AA3362" s="39"/>
      <c r="AB3362" s="39"/>
      <c r="AC3362" s="39"/>
      <c r="AD3362" s="39"/>
      <c r="AE3362" s="39"/>
      <c r="AR3362" s="232" t="s">
        <v>231</v>
      </c>
      <c r="AT3362" s="232" t="s">
        <v>198</v>
      </c>
      <c r="AU3362" s="232" t="s">
        <v>210</v>
      </c>
      <c r="AY3362" s="18" t="s">
        <v>196</v>
      </c>
      <c r="BE3362" s="233">
        <f>IF(N3362="základní",J3362,0)</f>
        <v>0</v>
      </c>
      <c r="BF3362" s="233">
        <f>IF(N3362="snížená",J3362,0)</f>
        <v>0</v>
      </c>
      <c r="BG3362" s="233">
        <f>IF(N3362="zákl. přenesená",J3362,0)</f>
        <v>0</v>
      </c>
      <c r="BH3362" s="233">
        <f>IF(N3362="sníž. přenesená",J3362,0)</f>
        <v>0</v>
      </c>
      <c r="BI3362" s="233">
        <f>IF(N3362="nulová",J3362,0)</f>
        <v>0</v>
      </c>
      <c r="BJ3362" s="18" t="s">
        <v>80</v>
      </c>
      <c r="BK3362" s="233">
        <f>ROUND(I3362*H3362,2)</f>
        <v>0</v>
      </c>
      <c r="BL3362" s="18" t="s">
        <v>231</v>
      </c>
      <c r="BM3362" s="232" t="s">
        <v>4090</v>
      </c>
    </row>
    <row r="3363" s="2" customFormat="1">
      <c r="A3363" s="39"/>
      <c r="B3363" s="40"/>
      <c r="C3363" s="41"/>
      <c r="D3363" s="234" t="s">
        <v>203</v>
      </c>
      <c r="E3363" s="41"/>
      <c r="F3363" s="235" t="s">
        <v>4089</v>
      </c>
      <c r="G3363" s="41"/>
      <c r="H3363" s="41"/>
      <c r="I3363" s="236"/>
      <c r="J3363" s="41"/>
      <c r="K3363" s="41"/>
      <c r="L3363" s="45"/>
      <c r="M3363" s="237"/>
      <c r="N3363" s="238"/>
      <c r="O3363" s="92"/>
      <c r="P3363" s="92"/>
      <c r="Q3363" s="92"/>
      <c r="R3363" s="92"/>
      <c r="S3363" s="92"/>
      <c r="T3363" s="93"/>
      <c r="U3363" s="39"/>
      <c r="V3363" s="39"/>
      <c r="W3363" s="39"/>
      <c r="X3363" s="39"/>
      <c r="Y3363" s="39"/>
      <c r="Z3363" s="39"/>
      <c r="AA3363" s="39"/>
      <c r="AB3363" s="39"/>
      <c r="AC3363" s="39"/>
      <c r="AD3363" s="39"/>
      <c r="AE3363" s="39"/>
      <c r="AT3363" s="18" t="s">
        <v>203</v>
      </c>
      <c r="AU3363" s="18" t="s">
        <v>210</v>
      </c>
    </row>
    <row r="3364" s="2" customFormat="1" ht="76.35" customHeight="1">
      <c r="A3364" s="39"/>
      <c r="B3364" s="40"/>
      <c r="C3364" s="220" t="s">
        <v>4091</v>
      </c>
      <c r="D3364" s="220" t="s">
        <v>198</v>
      </c>
      <c r="E3364" s="221" t="s">
        <v>4092</v>
      </c>
      <c r="F3364" s="222" t="s">
        <v>4093</v>
      </c>
      <c r="G3364" s="223" t="s">
        <v>2828</v>
      </c>
      <c r="H3364" s="224">
        <v>1</v>
      </c>
      <c r="I3364" s="225"/>
      <c r="J3364" s="226">
        <f>ROUND(I3364*H3364,2)</f>
        <v>0</v>
      </c>
      <c r="K3364" s="227"/>
      <c r="L3364" s="45"/>
      <c r="M3364" s="228" t="s">
        <v>1</v>
      </c>
      <c r="N3364" s="229" t="s">
        <v>38</v>
      </c>
      <c r="O3364" s="92"/>
      <c r="P3364" s="230">
        <f>O3364*H3364</f>
        <v>0</v>
      </c>
      <c r="Q3364" s="230">
        <v>0</v>
      </c>
      <c r="R3364" s="230">
        <f>Q3364*H3364</f>
        <v>0</v>
      </c>
      <c r="S3364" s="230">
        <v>0</v>
      </c>
      <c r="T3364" s="231">
        <f>S3364*H3364</f>
        <v>0</v>
      </c>
      <c r="U3364" s="39"/>
      <c r="V3364" s="39"/>
      <c r="W3364" s="39"/>
      <c r="X3364" s="39"/>
      <c r="Y3364" s="39"/>
      <c r="Z3364" s="39"/>
      <c r="AA3364" s="39"/>
      <c r="AB3364" s="39"/>
      <c r="AC3364" s="39"/>
      <c r="AD3364" s="39"/>
      <c r="AE3364" s="39"/>
      <c r="AR3364" s="232" t="s">
        <v>231</v>
      </c>
      <c r="AT3364" s="232" t="s">
        <v>198</v>
      </c>
      <c r="AU3364" s="232" t="s">
        <v>210</v>
      </c>
      <c r="AY3364" s="18" t="s">
        <v>196</v>
      </c>
      <c r="BE3364" s="233">
        <f>IF(N3364="základní",J3364,0)</f>
        <v>0</v>
      </c>
      <c r="BF3364" s="233">
        <f>IF(N3364="snížená",J3364,0)</f>
        <v>0</v>
      </c>
      <c r="BG3364" s="233">
        <f>IF(N3364="zákl. přenesená",J3364,0)</f>
        <v>0</v>
      </c>
      <c r="BH3364" s="233">
        <f>IF(N3364="sníž. přenesená",J3364,0)</f>
        <v>0</v>
      </c>
      <c r="BI3364" s="233">
        <f>IF(N3364="nulová",J3364,0)</f>
        <v>0</v>
      </c>
      <c r="BJ3364" s="18" t="s">
        <v>80</v>
      </c>
      <c r="BK3364" s="233">
        <f>ROUND(I3364*H3364,2)</f>
        <v>0</v>
      </c>
      <c r="BL3364" s="18" t="s">
        <v>231</v>
      </c>
      <c r="BM3364" s="232" t="s">
        <v>4094</v>
      </c>
    </row>
    <row r="3365" s="2" customFormat="1">
      <c r="A3365" s="39"/>
      <c r="B3365" s="40"/>
      <c r="C3365" s="41"/>
      <c r="D3365" s="234" t="s">
        <v>203</v>
      </c>
      <c r="E3365" s="41"/>
      <c r="F3365" s="235" t="s">
        <v>4095</v>
      </c>
      <c r="G3365" s="41"/>
      <c r="H3365" s="41"/>
      <c r="I3365" s="236"/>
      <c r="J3365" s="41"/>
      <c r="K3365" s="41"/>
      <c r="L3365" s="45"/>
      <c r="M3365" s="237"/>
      <c r="N3365" s="238"/>
      <c r="O3365" s="92"/>
      <c r="P3365" s="92"/>
      <c r="Q3365" s="92"/>
      <c r="R3365" s="92"/>
      <c r="S3365" s="92"/>
      <c r="T3365" s="93"/>
      <c r="U3365" s="39"/>
      <c r="V3365" s="39"/>
      <c r="W3365" s="39"/>
      <c r="X3365" s="39"/>
      <c r="Y3365" s="39"/>
      <c r="Z3365" s="39"/>
      <c r="AA3365" s="39"/>
      <c r="AB3365" s="39"/>
      <c r="AC3365" s="39"/>
      <c r="AD3365" s="39"/>
      <c r="AE3365" s="39"/>
      <c r="AT3365" s="18" t="s">
        <v>203</v>
      </c>
      <c r="AU3365" s="18" t="s">
        <v>210</v>
      </c>
    </row>
    <row r="3366" s="2" customFormat="1" ht="24.15" customHeight="1">
      <c r="A3366" s="39"/>
      <c r="B3366" s="40"/>
      <c r="C3366" s="220" t="s">
        <v>2618</v>
      </c>
      <c r="D3366" s="220" t="s">
        <v>198</v>
      </c>
      <c r="E3366" s="221" t="s">
        <v>4096</v>
      </c>
      <c r="F3366" s="222" t="s">
        <v>4097</v>
      </c>
      <c r="G3366" s="223" t="s">
        <v>643</v>
      </c>
      <c r="H3366" s="224">
        <v>20</v>
      </c>
      <c r="I3366" s="225"/>
      <c r="J3366" s="226">
        <f>ROUND(I3366*H3366,2)</f>
        <v>0</v>
      </c>
      <c r="K3366" s="227"/>
      <c r="L3366" s="45"/>
      <c r="M3366" s="228" t="s">
        <v>1</v>
      </c>
      <c r="N3366" s="229" t="s">
        <v>38</v>
      </c>
      <c r="O3366" s="92"/>
      <c r="P3366" s="230">
        <f>O3366*H3366</f>
        <v>0</v>
      </c>
      <c r="Q3366" s="230">
        <v>0</v>
      </c>
      <c r="R3366" s="230">
        <f>Q3366*H3366</f>
        <v>0</v>
      </c>
      <c r="S3366" s="230">
        <v>0</v>
      </c>
      <c r="T3366" s="231">
        <f>S3366*H3366</f>
        <v>0</v>
      </c>
      <c r="U3366" s="39"/>
      <c r="V3366" s="39"/>
      <c r="W3366" s="39"/>
      <c r="X3366" s="39"/>
      <c r="Y3366" s="39"/>
      <c r="Z3366" s="39"/>
      <c r="AA3366" s="39"/>
      <c r="AB3366" s="39"/>
      <c r="AC3366" s="39"/>
      <c r="AD3366" s="39"/>
      <c r="AE3366" s="39"/>
      <c r="AR3366" s="232" t="s">
        <v>231</v>
      </c>
      <c r="AT3366" s="232" t="s">
        <v>198</v>
      </c>
      <c r="AU3366" s="232" t="s">
        <v>210</v>
      </c>
      <c r="AY3366" s="18" t="s">
        <v>196</v>
      </c>
      <c r="BE3366" s="233">
        <f>IF(N3366="základní",J3366,0)</f>
        <v>0</v>
      </c>
      <c r="BF3366" s="233">
        <f>IF(N3366="snížená",J3366,0)</f>
        <v>0</v>
      </c>
      <c r="BG3366" s="233">
        <f>IF(N3366="zákl. přenesená",J3366,0)</f>
        <v>0</v>
      </c>
      <c r="BH3366" s="233">
        <f>IF(N3366="sníž. přenesená",J3366,0)</f>
        <v>0</v>
      </c>
      <c r="BI3366" s="233">
        <f>IF(N3366="nulová",J3366,0)</f>
        <v>0</v>
      </c>
      <c r="BJ3366" s="18" t="s">
        <v>80</v>
      </c>
      <c r="BK3366" s="233">
        <f>ROUND(I3366*H3366,2)</f>
        <v>0</v>
      </c>
      <c r="BL3366" s="18" t="s">
        <v>231</v>
      </c>
      <c r="BM3366" s="232" t="s">
        <v>4098</v>
      </c>
    </row>
    <row r="3367" s="2" customFormat="1">
      <c r="A3367" s="39"/>
      <c r="B3367" s="40"/>
      <c r="C3367" s="41"/>
      <c r="D3367" s="234" t="s">
        <v>203</v>
      </c>
      <c r="E3367" s="41"/>
      <c r="F3367" s="235" t="s">
        <v>4097</v>
      </c>
      <c r="G3367" s="41"/>
      <c r="H3367" s="41"/>
      <c r="I3367" s="236"/>
      <c r="J3367" s="41"/>
      <c r="K3367" s="41"/>
      <c r="L3367" s="45"/>
      <c r="M3367" s="237"/>
      <c r="N3367" s="238"/>
      <c r="O3367" s="92"/>
      <c r="P3367" s="92"/>
      <c r="Q3367" s="92"/>
      <c r="R3367" s="92"/>
      <c r="S3367" s="92"/>
      <c r="T3367" s="93"/>
      <c r="U3367" s="39"/>
      <c r="V3367" s="39"/>
      <c r="W3367" s="39"/>
      <c r="X3367" s="39"/>
      <c r="Y3367" s="39"/>
      <c r="Z3367" s="39"/>
      <c r="AA3367" s="39"/>
      <c r="AB3367" s="39"/>
      <c r="AC3367" s="39"/>
      <c r="AD3367" s="39"/>
      <c r="AE3367" s="39"/>
      <c r="AT3367" s="18" t="s">
        <v>203</v>
      </c>
      <c r="AU3367" s="18" t="s">
        <v>210</v>
      </c>
    </row>
    <row r="3368" s="2" customFormat="1" ht="24.15" customHeight="1">
      <c r="A3368" s="39"/>
      <c r="B3368" s="40"/>
      <c r="C3368" s="220" t="s">
        <v>4099</v>
      </c>
      <c r="D3368" s="220" t="s">
        <v>198</v>
      </c>
      <c r="E3368" s="221" t="s">
        <v>4100</v>
      </c>
      <c r="F3368" s="222" t="s">
        <v>4101</v>
      </c>
      <c r="G3368" s="223" t="s">
        <v>643</v>
      </c>
      <c r="H3368" s="224">
        <v>10</v>
      </c>
      <c r="I3368" s="225"/>
      <c r="J3368" s="226">
        <f>ROUND(I3368*H3368,2)</f>
        <v>0</v>
      </c>
      <c r="K3368" s="227"/>
      <c r="L3368" s="45"/>
      <c r="M3368" s="228" t="s">
        <v>1</v>
      </c>
      <c r="N3368" s="229" t="s">
        <v>38</v>
      </c>
      <c r="O3368" s="92"/>
      <c r="P3368" s="230">
        <f>O3368*H3368</f>
        <v>0</v>
      </c>
      <c r="Q3368" s="230">
        <v>0</v>
      </c>
      <c r="R3368" s="230">
        <f>Q3368*H3368</f>
        <v>0</v>
      </c>
      <c r="S3368" s="230">
        <v>0</v>
      </c>
      <c r="T3368" s="231">
        <f>S3368*H3368</f>
        <v>0</v>
      </c>
      <c r="U3368" s="39"/>
      <c r="V3368" s="39"/>
      <c r="W3368" s="39"/>
      <c r="X3368" s="39"/>
      <c r="Y3368" s="39"/>
      <c r="Z3368" s="39"/>
      <c r="AA3368" s="39"/>
      <c r="AB3368" s="39"/>
      <c r="AC3368" s="39"/>
      <c r="AD3368" s="39"/>
      <c r="AE3368" s="39"/>
      <c r="AR3368" s="232" t="s">
        <v>231</v>
      </c>
      <c r="AT3368" s="232" t="s">
        <v>198</v>
      </c>
      <c r="AU3368" s="232" t="s">
        <v>210</v>
      </c>
      <c r="AY3368" s="18" t="s">
        <v>196</v>
      </c>
      <c r="BE3368" s="233">
        <f>IF(N3368="základní",J3368,0)</f>
        <v>0</v>
      </c>
      <c r="BF3368" s="233">
        <f>IF(N3368="snížená",J3368,0)</f>
        <v>0</v>
      </c>
      <c r="BG3368" s="233">
        <f>IF(N3368="zákl. přenesená",J3368,0)</f>
        <v>0</v>
      </c>
      <c r="BH3368" s="233">
        <f>IF(N3368="sníž. přenesená",J3368,0)</f>
        <v>0</v>
      </c>
      <c r="BI3368" s="233">
        <f>IF(N3368="nulová",J3368,0)</f>
        <v>0</v>
      </c>
      <c r="BJ3368" s="18" t="s">
        <v>80</v>
      </c>
      <c r="BK3368" s="233">
        <f>ROUND(I3368*H3368,2)</f>
        <v>0</v>
      </c>
      <c r="BL3368" s="18" t="s">
        <v>231</v>
      </c>
      <c r="BM3368" s="232" t="s">
        <v>4102</v>
      </c>
    </row>
    <row r="3369" s="2" customFormat="1">
      <c r="A3369" s="39"/>
      <c r="B3369" s="40"/>
      <c r="C3369" s="41"/>
      <c r="D3369" s="234" t="s">
        <v>203</v>
      </c>
      <c r="E3369" s="41"/>
      <c r="F3369" s="235" t="s">
        <v>4101</v>
      </c>
      <c r="G3369" s="41"/>
      <c r="H3369" s="41"/>
      <c r="I3369" s="236"/>
      <c r="J3369" s="41"/>
      <c r="K3369" s="41"/>
      <c r="L3369" s="45"/>
      <c r="M3369" s="237"/>
      <c r="N3369" s="238"/>
      <c r="O3369" s="92"/>
      <c r="P3369" s="92"/>
      <c r="Q3369" s="92"/>
      <c r="R3369" s="92"/>
      <c r="S3369" s="92"/>
      <c r="T3369" s="93"/>
      <c r="U3369" s="39"/>
      <c r="V3369" s="39"/>
      <c r="W3369" s="39"/>
      <c r="X3369" s="39"/>
      <c r="Y3369" s="39"/>
      <c r="Z3369" s="39"/>
      <c r="AA3369" s="39"/>
      <c r="AB3369" s="39"/>
      <c r="AC3369" s="39"/>
      <c r="AD3369" s="39"/>
      <c r="AE3369" s="39"/>
      <c r="AT3369" s="18" t="s">
        <v>203</v>
      </c>
      <c r="AU3369" s="18" t="s">
        <v>210</v>
      </c>
    </row>
    <row r="3370" s="2" customFormat="1" ht="37.8" customHeight="1">
      <c r="A3370" s="39"/>
      <c r="B3370" s="40"/>
      <c r="C3370" s="220" t="s">
        <v>2622</v>
      </c>
      <c r="D3370" s="220" t="s">
        <v>198</v>
      </c>
      <c r="E3370" s="221" t="s">
        <v>4103</v>
      </c>
      <c r="F3370" s="222" t="s">
        <v>4104</v>
      </c>
      <c r="G3370" s="223" t="s">
        <v>643</v>
      </c>
      <c r="H3370" s="224">
        <v>1</v>
      </c>
      <c r="I3370" s="225"/>
      <c r="J3370" s="226">
        <f>ROUND(I3370*H3370,2)</f>
        <v>0</v>
      </c>
      <c r="K3370" s="227"/>
      <c r="L3370" s="45"/>
      <c r="M3370" s="228" t="s">
        <v>1</v>
      </c>
      <c r="N3370" s="229" t="s">
        <v>38</v>
      </c>
      <c r="O3370" s="92"/>
      <c r="P3370" s="230">
        <f>O3370*H3370</f>
        <v>0</v>
      </c>
      <c r="Q3370" s="230">
        <v>0</v>
      </c>
      <c r="R3370" s="230">
        <f>Q3370*H3370</f>
        <v>0</v>
      </c>
      <c r="S3370" s="230">
        <v>0</v>
      </c>
      <c r="T3370" s="231">
        <f>S3370*H3370</f>
        <v>0</v>
      </c>
      <c r="U3370" s="39"/>
      <c r="V3370" s="39"/>
      <c r="W3370" s="39"/>
      <c r="X3370" s="39"/>
      <c r="Y3370" s="39"/>
      <c r="Z3370" s="39"/>
      <c r="AA3370" s="39"/>
      <c r="AB3370" s="39"/>
      <c r="AC3370" s="39"/>
      <c r="AD3370" s="39"/>
      <c r="AE3370" s="39"/>
      <c r="AR3370" s="232" t="s">
        <v>231</v>
      </c>
      <c r="AT3370" s="232" t="s">
        <v>198</v>
      </c>
      <c r="AU3370" s="232" t="s">
        <v>210</v>
      </c>
      <c r="AY3370" s="18" t="s">
        <v>196</v>
      </c>
      <c r="BE3370" s="233">
        <f>IF(N3370="základní",J3370,0)</f>
        <v>0</v>
      </c>
      <c r="BF3370" s="233">
        <f>IF(N3370="snížená",J3370,0)</f>
        <v>0</v>
      </c>
      <c r="BG3370" s="233">
        <f>IF(N3370="zákl. přenesená",J3370,0)</f>
        <v>0</v>
      </c>
      <c r="BH3370" s="233">
        <f>IF(N3370="sníž. přenesená",J3370,0)</f>
        <v>0</v>
      </c>
      <c r="BI3370" s="233">
        <f>IF(N3370="nulová",J3370,0)</f>
        <v>0</v>
      </c>
      <c r="BJ3370" s="18" t="s">
        <v>80</v>
      </c>
      <c r="BK3370" s="233">
        <f>ROUND(I3370*H3370,2)</f>
        <v>0</v>
      </c>
      <c r="BL3370" s="18" t="s">
        <v>231</v>
      </c>
      <c r="BM3370" s="232" t="s">
        <v>4105</v>
      </c>
    </row>
    <row r="3371" s="2" customFormat="1">
      <c r="A3371" s="39"/>
      <c r="B3371" s="40"/>
      <c r="C3371" s="41"/>
      <c r="D3371" s="234" t="s">
        <v>203</v>
      </c>
      <c r="E3371" s="41"/>
      <c r="F3371" s="235" t="s">
        <v>4104</v>
      </c>
      <c r="G3371" s="41"/>
      <c r="H3371" s="41"/>
      <c r="I3371" s="236"/>
      <c r="J3371" s="41"/>
      <c r="K3371" s="41"/>
      <c r="L3371" s="45"/>
      <c r="M3371" s="237"/>
      <c r="N3371" s="238"/>
      <c r="O3371" s="92"/>
      <c r="P3371" s="92"/>
      <c r="Q3371" s="92"/>
      <c r="R3371" s="92"/>
      <c r="S3371" s="92"/>
      <c r="T3371" s="93"/>
      <c r="U3371" s="39"/>
      <c r="V3371" s="39"/>
      <c r="W3371" s="39"/>
      <c r="X3371" s="39"/>
      <c r="Y3371" s="39"/>
      <c r="Z3371" s="39"/>
      <c r="AA3371" s="39"/>
      <c r="AB3371" s="39"/>
      <c r="AC3371" s="39"/>
      <c r="AD3371" s="39"/>
      <c r="AE3371" s="39"/>
      <c r="AT3371" s="18" t="s">
        <v>203</v>
      </c>
      <c r="AU3371" s="18" t="s">
        <v>210</v>
      </c>
    </row>
    <row r="3372" s="2" customFormat="1" ht="24.15" customHeight="1">
      <c r="A3372" s="39"/>
      <c r="B3372" s="40"/>
      <c r="C3372" s="220" t="s">
        <v>4106</v>
      </c>
      <c r="D3372" s="220" t="s">
        <v>198</v>
      </c>
      <c r="E3372" s="221" t="s">
        <v>4107</v>
      </c>
      <c r="F3372" s="222" t="s">
        <v>4108</v>
      </c>
      <c r="G3372" s="223" t="s">
        <v>643</v>
      </c>
      <c r="H3372" s="224">
        <v>1</v>
      </c>
      <c r="I3372" s="225"/>
      <c r="J3372" s="226">
        <f>ROUND(I3372*H3372,2)</f>
        <v>0</v>
      </c>
      <c r="K3372" s="227"/>
      <c r="L3372" s="45"/>
      <c r="M3372" s="228" t="s">
        <v>1</v>
      </c>
      <c r="N3372" s="229" t="s">
        <v>38</v>
      </c>
      <c r="O3372" s="92"/>
      <c r="P3372" s="230">
        <f>O3372*H3372</f>
        <v>0</v>
      </c>
      <c r="Q3372" s="230">
        <v>0</v>
      </c>
      <c r="R3372" s="230">
        <f>Q3372*H3372</f>
        <v>0</v>
      </c>
      <c r="S3372" s="230">
        <v>0</v>
      </c>
      <c r="T3372" s="231">
        <f>S3372*H3372</f>
        <v>0</v>
      </c>
      <c r="U3372" s="39"/>
      <c r="V3372" s="39"/>
      <c r="W3372" s="39"/>
      <c r="X3372" s="39"/>
      <c r="Y3372" s="39"/>
      <c r="Z3372" s="39"/>
      <c r="AA3372" s="39"/>
      <c r="AB3372" s="39"/>
      <c r="AC3372" s="39"/>
      <c r="AD3372" s="39"/>
      <c r="AE3372" s="39"/>
      <c r="AR3372" s="232" t="s">
        <v>231</v>
      </c>
      <c r="AT3372" s="232" t="s">
        <v>198</v>
      </c>
      <c r="AU3372" s="232" t="s">
        <v>210</v>
      </c>
      <c r="AY3372" s="18" t="s">
        <v>196</v>
      </c>
      <c r="BE3372" s="233">
        <f>IF(N3372="základní",J3372,0)</f>
        <v>0</v>
      </c>
      <c r="BF3372" s="233">
        <f>IF(N3372="snížená",J3372,0)</f>
        <v>0</v>
      </c>
      <c r="BG3372" s="233">
        <f>IF(N3372="zákl. přenesená",J3372,0)</f>
        <v>0</v>
      </c>
      <c r="BH3372" s="233">
        <f>IF(N3372="sníž. přenesená",J3372,0)</f>
        <v>0</v>
      </c>
      <c r="BI3372" s="233">
        <f>IF(N3372="nulová",J3372,0)</f>
        <v>0</v>
      </c>
      <c r="BJ3372" s="18" t="s">
        <v>80</v>
      </c>
      <c r="BK3372" s="233">
        <f>ROUND(I3372*H3372,2)</f>
        <v>0</v>
      </c>
      <c r="BL3372" s="18" t="s">
        <v>231</v>
      </c>
      <c r="BM3372" s="232" t="s">
        <v>4109</v>
      </c>
    </row>
    <row r="3373" s="2" customFormat="1">
      <c r="A3373" s="39"/>
      <c r="B3373" s="40"/>
      <c r="C3373" s="41"/>
      <c r="D3373" s="234" t="s">
        <v>203</v>
      </c>
      <c r="E3373" s="41"/>
      <c r="F3373" s="235" t="s">
        <v>4108</v>
      </c>
      <c r="G3373" s="41"/>
      <c r="H3373" s="41"/>
      <c r="I3373" s="236"/>
      <c r="J3373" s="41"/>
      <c r="K3373" s="41"/>
      <c r="L3373" s="45"/>
      <c r="M3373" s="237"/>
      <c r="N3373" s="238"/>
      <c r="O3373" s="92"/>
      <c r="P3373" s="92"/>
      <c r="Q3373" s="92"/>
      <c r="R3373" s="92"/>
      <c r="S3373" s="92"/>
      <c r="T3373" s="93"/>
      <c r="U3373" s="39"/>
      <c r="V3373" s="39"/>
      <c r="W3373" s="39"/>
      <c r="X3373" s="39"/>
      <c r="Y3373" s="39"/>
      <c r="Z3373" s="39"/>
      <c r="AA3373" s="39"/>
      <c r="AB3373" s="39"/>
      <c r="AC3373" s="39"/>
      <c r="AD3373" s="39"/>
      <c r="AE3373" s="39"/>
      <c r="AT3373" s="18" t="s">
        <v>203</v>
      </c>
      <c r="AU3373" s="18" t="s">
        <v>210</v>
      </c>
    </row>
    <row r="3374" s="2" customFormat="1" ht="76.35" customHeight="1">
      <c r="A3374" s="39"/>
      <c r="B3374" s="40"/>
      <c r="C3374" s="220" t="s">
        <v>2625</v>
      </c>
      <c r="D3374" s="220" t="s">
        <v>198</v>
      </c>
      <c r="E3374" s="221" t="s">
        <v>4110</v>
      </c>
      <c r="F3374" s="222" t="s">
        <v>4111</v>
      </c>
      <c r="G3374" s="223" t="s">
        <v>2828</v>
      </c>
      <c r="H3374" s="224">
        <v>1</v>
      </c>
      <c r="I3374" s="225"/>
      <c r="J3374" s="226">
        <f>ROUND(I3374*H3374,2)</f>
        <v>0</v>
      </c>
      <c r="K3374" s="227"/>
      <c r="L3374" s="45"/>
      <c r="M3374" s="228" t="s">
        <v>1</v>
      </c>
      <c r="N3374" s="229" t="s">
        <v>38</v>
      </c>
      <c r="O3374" s="92"/>
      <c r="P3374" s="230">
        <f>O3374*H3374</f>
        <v>0</v>
      </c>
      <c r="Q3374" s="230">
        <v>0</v>
      </c>
      <c r="R3374" s="230">
        <f>Q3374*H3374</f>
        <v>0</v>
      </c>
      <c r="S3374" s="230">
        <v>0</v>
      </c>
      <c r="T3374" s="231">
        <f>S3374*H3374</f>
        <v>0</v>
      </c>
      <c r="U3374" s="39"/>
      <c r="V3374" s="39"/>
      <c r="W3374" s="39"/>
      <c r="X3374" s="39"/>
      <c r="Y3374" s="39"/>
      <c r="Z3374" s="39"/>
      <c r="AA3374" s="39"/>
      <c r="AB3374" s="39"/>
      <c r="AC3374" s="39"/>
      <c r="AD3374" s="39"/>
      <c r="AE3374" s="39"/>
      <c r="AR3374" s="232" t="s">
        <v>231</v>
      </c>
      <c r="AT3374" s="232" t="s">
        <v>198</v>
      </c>
      <c r="AU3374" s="232" t="s">
        <v>210</v>
      </c>
      <c r="AY3374" s="18" t="s">
        <v>196</v>
      </c>
      <c r="BE3374" s="233">
        <f>IF(N3374="základní",J3374,0)</f>
        <v>0</v>
      </c>
      <c r="BF3374" s="233">
        <f>IF(N3374="snížená",J3374,0)</f>
        <v>0</v>
      </c>
      <c r="BG3374" s="233">
        <f>IF(N3374="zákl. přenesená",J3374,0)</f>
        <v>0</v>
      </c>
      <c r="BH3374" s="233">
        <f>IF(N3374="sníž. přenesená",J3374,0)</f>
        <v>0</v>
      </c>
      <c r="BI3374" s="233">
        <f>IF(N3374="nulová",J3374,0)</f>
        <v>0</v>
      </c>
      <c r="BJ3374" s="18" t="s">
        <v>80</v>
      </c>
      <c r="BK3374" s="233">
        <f>ROUND(I3374*H3374,2)</f>
        <v>0</v>
      </c>
      <c r="BL3374" s="18" t="s">
        <v>231</v>
      </c>
      <c r="BM3374" s="232" t="s">
        <v>4112</v>
      </c>
    </row>
    <row r="3375" s="2" customFormat="1">
      <c r="A3375" s="39"/>
      <c r="B3375" s="40"/>
      <c r="C3375" s="41"/>
      <c r="D3375" s="234" t="s">
        <v>203</v>
      </c>
      <c r="E3375" s="41"/>
      <c r="F3375" s="235" t="s">
        <v>4113</v>
      </c>
      <c r="G3375" s="41"/>
      <c r="H3375" s="41"/>
      <c r="I3375" s="236"/>
      <c r="J3375" s="41"/>
      <c r="K3375" s="41"/>
      <c r="L3375" s="45"/>
      <c r="M3375" s="237"/>
      <c r="N3375" s="238"/>
      <c r="O3375" s="92"/>
      <c r="P3375" s="92"/>
      <c r="Q3375" s="92"/>
      <c r="R3375" s="92"/>
      <c r="S3375" s="92"/>
      <c r="T3375" s="93"/>
      <c r="U3375" s="39"/>
      <c r="V3375" s="39"/>
      <c r="W3375" s="39"/>
      <c r="X3375" s="39"/>
      <c r="Y3375" s="39"/>
      <c r="Z3375" s="39"/>
      <c r="AA3375" s="39"/>
      <c r="AB3375" s="39"/>
      <c r="AC3375" s="39"/>
      <c r="AD3375" s="39"/>
      <c r="AE3375" s="39"/>
      <c r="AT3375" s="18" t="s">
        <v>203</v>
      </c>
      <c r="AU3375" s="18" t="s">
        <v>210</v>
      </c>
    </row>
    <row r="3376" s="2" customFormat="1" ht="24.15" customHeight="1">
      <c r="A3376" s="39"/>
      <c r="B3376" s="40"/>
      <c r="C3376" s="220" t="s">
        <v>4114</v>
      </c>
      <c r="D3376" s="220" t="s">
        <v>198</v>
      </c>
      <c r="E3376" s="221" t="s">
        <v>4115</v>
      </c>
      <c r="F3376" s="222" t="s">
        <v>4116</v>
      </c>
      <c r="G3376" s="223" t="s">
        <v>643</v>
      </c>
      <c r="H3376" s="224">
        <v>2</v>
      </c>
      <c r="I3376" s="225"/>
      <c r="J3376" s="226">
        <f>ROUND(I3376*H3376,2)</f>
        <v>0</v>
      </c>
      <c r="K3376" s="227"/>
      <c r="L3376" s="45"/>
      <c r="M3376" s="228" t="s">
        <v>1</v>
      </c>
      <c r="N3376" s="229" t="s">
        <v>38</v>
      </c>
      <c r="O3376" s="92"/>
      <c r="P3376" s="230">
        <f>O3376*H3376</f>
        <v>0</v>
      </c>
      <c r="Q3376" s="230">
        <v>0</v>
      </c>
      <c r="R3376" s="230">
        <f>Q3376*H3376</f>
        <v>0</v>
      </c>
      <c r="S3376" s="230">
        <v>0</v>
      </c>
      <c r="T3376" s="231">
        <f>S3376*H3376</f>
        <v>0</v>
      </c>
      <c r="U3376" s="39"/>
      <c r="V3376" s="39"/>
      <c r="W3376" s="39"/>
      <c r="X3376" s="39"/>
      <c r="Y3376" s="39"/>
      <c r="Z3376" s="39"/>
      <c r="AA3376" s="39"/>
      <c r="AB3376" s="39"/>
      <c r="AC3376" s="39"/>
      <c r="AD3376" s="39"/>
      <c r="AE3376" s="39"/>
      <c r="AR3376" s="232" t="s">
        <v>231</v>
      </c>
      <c r="AT3376" s="232" t="s">
        <v>198</v>
      </c>
      <c r="AU3376" s="232" t="s">
        <v>210</v>
      </c>
      <c r="AY3376" s="18" t="s">
        <v>196</v>
      </c>
      <c r="BE3376" s="233">
        <f>IF(N3376="základní",J3376,0)</f>
        <v>0</v>
      </c>
      <c r="BF3376" s="233">
        <f>IF(N3376="snížená",J3376,0)</f>
        <v>0</v>
      </c>
      <c r="BG3376" s="233">
        <f>IF(N3376="zákl. přenesená",J3376,0)</f>
        <v>0</v>
      </c>
      <c r="BH3376" s="233">
        <f>IF(N3376="sníž. přenesená",J3376,0)</f>
        <v>0</v>
      </c>
      <c r="BI3376" s="233">
        <f>IF(N3376="nulová",J3376,0)</f>
        <v>0</v>
      </c>
      <c r="BJ3376" s="18" t="s">
        <v>80</v>
      </c>
      <c r="BK3376" s="233">
        <f>ROUND(I3376*H3376,2)</f>
        <v>0</v>
      </c>
      <c r="BL3376" s="18" t="s">
        <v>231</v>
      </c>
      <c r="BM3376" s="232" t="s">
        <v>4117</v>
      </c>
    </row>
    <row r="3377" s="2" customFormat="1">
      <c r="A3377" s="39"/>
      <c r="B3377" s="40"/>
      <c r="C3377" s="41"/>
      <c r="D3377" s="234" t="s">
        <v>203</v>
      </c>
      <c r="E3377" s="41"/>
      <c r="F3377" s="235" t="s">
        <v>4116</v>
      </c>
      <c r="G3377" s="41"/>
      <c r="H3377" s="41"/>
      <c r="I3377" s="236"/>
      <c r="J3377" s="41"/>
      <c r="K3377" s="41"/>
      <c r="L3377" s="45"/>
      <c r="M3377" s="237"/>
      <c r="N3377" s="238"/>
      <c r="O3377" s="92"/>
      <c r="P3377" s="92"/>
      <c r="Q3377" s="92"/>
      <c r="R3377" s="92"/>
      <c r="S3377" s="92"/>
      <c r="T3377" s="93"/>
      <c r="U3377" s="39"/>
      <c r="V3377" s="39"/>
      <c r="W3377" s="39"/>
      <c r="X3377" s="39"/>
      <c r="Y3377" s="39"/>
      <c r="Z3377" s="39"/>
      <c r="AA3377" s="39"/>
      <c r="AB3377" s="39"/>
      <c r="AC3377" s="39"/>
      <c r="AD3377" s="39"/>
      <c r="AE3377" s="39"/>
      <c r="AT3377" s="18" t="s">
        <v>203</v>
      </c>
      <c r="AU3377" s="18" t="s">
        <v>210</v>
      </c>
    </row>
    <row r="3378" s="2" customFormat="1" ht="24.15" customHeight="1">
      <c r="A3378" s="39"/>
      <c r="B3378" s="40"/>
      <c r="C3378" s="220" t="s">
        <v>2629</v>
      </c>
      <c r="D3378" s="220" t="s">
        <v>198</v>
      </c>
      <c r="E3378" s="221" t="s">
        <v>4118</v>
      </c>
      <c r="F3378" s="222" t="s">
        <v>4119</v>
      </c>
      <c r="G3378" s="223" t="s">
        <v>643</v>
      </c>
      <c r="H3378" s="224">
        <v>10</v>
      </c>
      <c r="I3378" s="225"/>
      <c r="J3378" s="226">
        <f>ROUND(I3378*H3378,2)</f>
        <v>0</v>
      </c>
      <c r="K3378" s="227"/>
      <c r="L3378" s="45"/>
      <c r="M3378" s="228" t="s">
        <v>1</v>
      </c>
      <c r="N3378" s="229" t="s">
        <v>38</v>
      </c>
      <c r="O3378" s="92"/>
      <c r="P3378" s="230">
        <f>O3378*H3378</f>
        <v>0</v>
      </c>
      <c r="Q3378" s="230">
        <v>0</v>
      </c>
      <c r="R3378" s="230">
        <f>Q3378*H3378</f>
        <v>0</v>
      </c>
      <c r="S3378" s="230">
        <v>0</v>
      </c>
      <c r="T3378" s="231">
        <f>S3378*H3378</f>
        <v>0</v>
      </c>
      <c r="U3378" s="39"/>
      <c r="V3378" s="39"/>
      <c r="W3378" s="39"/>
      <c r="X3378" s="39"/>
      <c r="Y3378" s="39"/>
      <c r="Z3378" s="39"/>
      <c r="AA3378" s="39"/>
      <c r="AB3378" s="39"/>
      <c r="AC3378" s="39"/>
      <c r="AD3378" s="39"/>
      <c r="AE3378" s="39"/>
      <c r="AR3378" s="232" t="s">
        <v>231</v>
      </c>
      <c r="AT3378" s="232" t="s">
        <v>198</v>
      </c>
      <c r="AU3378" s="232" t="s">
        <v>210</v>
      </c>
      <c r="AY3378" s="18" t="s">
        <v>196</v>
      </c>
      <c r="BE3378" s="233">
        <f>IF(N3378="základní",J3378,0)</f>
        <v>0</v>
      </c>
      <c r="BF3378" s="233">
        <f>IF(N3378="snížená",J3378,0)</f>
        <v>0</v>
      </c>
      <c r="BG3378" s="233">
        <f>IF(N3378="zákl. přenesená",J3378,0)</f>
        <v>0</v>
      </c>
      <c r="BH3378" s="233">
        <f>IF(N3378="sníž. přenesená",J3378,0)</f>
        <v>0</v>
      </c>
      <c r="BI3378" s="233">
        <f>IF(N3378="nulová",J3378,0)</f>
        <v>0</v>
      </c>
      <c r="BJ3378" s="18" t="s">
        <v>80</v>
      </c>
      <c r="BK3378" s="233">
        <f>ROUND(I3378*H3378,2)</f>
        <v>0</v>
      </c>
      <c r="BL3378" s="18" t="s">
        <v>231</v>
      </c>
      <c r="BM3378" s="232" t="s">
        <v>4120</v>
      </c>
    </row>
    <row r="3379" s="2" customFormat="1">
      <c r="A3379" s="39"/>
      <c r="B3379" s="40"/>
      <c r="C3379" s="41"/>
      <c r="D3379" s="234" t="s">
        <v>203</v>
      </c>
      <c r="E3379" s="41"/>
      <c r="F3379" s="235" t="s">
        <v>4119</v>
      </c>
      <c r="G3379" s="41"/>
      <c r="H3379" s="41"/>
      <c r="I3379" s="236"/>
      <c r="J3379" s="41"/>
      <c r="K3379" s="41"/>
      <c r="L3379" s="45"/>
      <c r="M3379" s="237"/>
      <c r="N3379" s="238"/>
      <c r="O3379" s="92"/>
      <c r="P3379" s="92"/>
      <c r="Q3379" s="92"/>
      <c r="R3379" s="92"/>
      <c r="S3379" s="92"/>
      <c r="T3379" s="93"/>
      <c r="U3379" s="39"/>
      <c r="V3379" s="39"/>
      <c r="W3379" s="39"/>
      <c r="X3379" s="39"/>
      <c r="Y3379" s="39"/>
      <c r="Z3379" s="39"/>
      <c r="AA3379" s="39"/>
      <c r="AB3379" s="39"/>
      <c r="AC3379" s="39"/>
      <c r="AD3379" s="39"/>
      <c r="AE3379" s="39"/>
      <c r="AT3379" s="18" t="s">
        <v>203</v>
      </c>
      <c r="AU3379" s="18" t="s">
        <v>210</v>
      </c>
    </row>
    <row r="3380" s="2" customFormat="1" ht="24.15" customHeight="1">
      <c r="A3380" s="39"/>
      <c r="B3380" s="40"/>
      <c r="C3380" s="220" t="s">
        <v>4121</v>
      </c>
      <c r="D3380" s="220" t="s">
        <v>198</v>
      </c>
      <c r="E3380" s="221" t="s">
        <v>4122</v>
      </c>
      <c r="F3380" s="222" t="s">
        <v>4123</v>
      </c>
      <c r="G3380" s="223" t="s">
        <v>643</v>
      </c>
      <c r="H3380" s="224">
        <v>6</v>
      </c>
      <c r="I3380" s="225"/>
      <c r="J3380" s="226">
        <f>ROUND(I3380*H3380,2)</f>
        <v>0</v>
      </c>
      <c r="K3380" s="227"/>
      <c r="L3380" s="45"/>
      <c r="M3380" s="228" t="s">
        <v>1</v>
      </c>
      <c r="N3380" s="229" t="s">
        <v>38</v>
      </c>
      <c r="O3380" s="92"/>
      <c r="P3380" s="230">
        <f>O3380*H3380</f>
        <v>0</v>
      </c>
      <c r="Q3380" s="230">
        <v>0</v>
      </c>
      <c r="R3380" s="230">
        <f>Q3380*H3380</f>
        <v>0</v>
      </c>
      <c r="S3380" s="230">
        <v>0</v>
      </c>
      <c r="T3380" s="231">
        <f>S3380*H3380</f>
        <v>0</v>
      </c>
      <c r="U3380" s="39"/>
      <c r="V3380" s="39"/>
      <c r="W3380" s="39"/>
      <c r="X3380" s="39"/>
      <c r="Y3380" s="39"/>
      <c r="Z3380" s="39"/>
      <c r="AA3380" s="39"/>
      <c r="AB3380" s="39"/>
      <c r="AC3380" s="39"/>
      <c r="AD3380" s="39"/>
      <c r="AE3380" s="39"/>
      <c r="AR3380" s="232" t="s">
        <v>231</v>
      </c>
      <c r="AT3380" s="232" t="s">
        <v>198</v>
      </c>
      <c r="AU3380" s="232" t="s">
        <v>210</v>
      </c>
      <c r="AY3380" s="18" t="s">
        <v>196</v>
      </c>
      <c r="BE3380" s="233">
        <f>IF(N3380="základní",J3380,0)</f>
        <v>0</v>
      </c>
      <c r="BF3380" s="233">
        <f>IF(N3380="snížená",J3380,0)</f>
        <v>0</v>
      </c>
      <c r="BG3380" s="233">
        <f>IF(N3380="zákl. přenesená",J3380,0)</f>
        <v>0</v>
      </c>
      <c r="BH3380" s="233">
        <f>IF(N3380="sníž. přenesená",J3380,0)</f>
        <v>0</v>
      </c>
      <c r="BI3380" s="233">
        <f>IF(N3380="nulová",J3380,0)</f>
        <v>0</v>
      </c>
      <c r="BJ3380" s="18" t="s">
        <v>80</v>
      </c>
      <c r="BK3380" s="233">
        <f>ROUND(I3380*H3380,2)</f>
        <v>0</v>
      </c>
      <c r="BL3380" s="18" t="s">
        <v>231</v>
      </c>
      <c r="BM3380" s="232" t="s">
        <v>4124</v>
      </c>
    </row>
    <row r="3381" s="2" customFormat="1">
      <c r="A3381" s="39"/>
      <c r="B3381" s="40"/>
      <c r="C3381" s="41"/>
      <c r="D3381" s="234" t="s">
        <v>203</v>
      </c>
      <c r="E3381" s="41"/>
      <c r="F3381" s="235" t="s">
        <v>4123</v>
      </c>
      <c r="G3381" s="41"/>
      <c r="H3381" s="41"/>
      <c r="I3381" s="236"/>
      <c r="J3381" s="41"/>
      <c r="K3381" s="41"/>
      <c r="L3381" s="45"/>
      <c r="M3381" s="237"/>
      <c r="N3381" s="238"/>
      <c r="O3381" s="92"/>
      <c r="P3381" s="92"/>
      <c r="Q3381" s="92"/>
      <c r="R3381" s="92"/>
      <c r="S3381" s="92"/>
      <c r="T3381" s="93"/>
      <c r="U3381" s="39"/>
      <c r="V3381" s="39"/>
      <c r="W3381" s="39"/>
      <c r="X3381" s="39"/>
      <c r="Y3381" s="39"/>
      <c r="Z3381" s="39"/>
      <c r="AA3381" s="39"/>
      <c r="AB3381" s="39"/>
      <c r="AC3381" s="39"/>
      <c r="AD3381" s="39"/>
      <c r="AE3381" s="39"/>
      <c r="AT3381" s="18" t="s">
        <v>203</v>
      </c>
      <c r="AU3381" s="18" t="s">
        <v>210</v>
      </c>
    </row>
    <row r="3382" s="2" customFormat="1" ht="37.8" customHeight="1">
      <c r="A3382" s="39"/>
      <c r="B3382" s="40"/>
      <c r="C3382" s="220" t="s">
        <v>2632</v>
      </c>
      <c r="D3382" s="220" t="s">
        <v>198</v>
      </c>
      <c r="E3382" s="221" t="s">
        <v>4125</v>
      </c>
      <c r="F3382" s="222" t="s">
        <v>4126</v>
      </c>
      <c r="G3382" s="223" t="s">
        <v>643</v>
      </c>
      <c r="H3382" s="224">
        <v>1</v>
      </c>
      <c r="I3382" s="225"/>
      <c r="J3382" s="226">
        <f>ROUND(I3382*H3382,2)</f>
        <v>0</v>
      </c>
      <c r="K3382" s="227"/>
      <c r="L3382" s="45"/>
      <c r="M3382" s="228" t="s">
        <v>1</v>
      </c>
      <c r="N3382" s="229" t="s">
        <v>38</v>
      </c>
      <c r="O3382" s="92"/>
      <c r="P3382" s="230">
        <f>O3382*H3382</f>
        <v>0</v>
      </c>
      <c r="Q3382" s="230">
        <v>0</v>
      </c>
      <c r="R3382" s="230">
        <f>Q3382*H3382</f>
        <v>0</v>
      </c>
      <c r="S3382" s="230">
        <v>0</v>
      </c>
      <c r="T3382" s="231">
        <f>S3382*H3382</f>
        <v>0</v>
      </c>
      <c r="U3382" s="39"/>
      <c r="V3382" s="39"/>
      <c r="W3382" s="39"/>
      <c r="X3382" s="39"/>
      <c r="Y3382" s="39"/>
      <c r="Z3382" s="39"/>
      <c r="AA3382" s="39"/>
      <c r="AB3382" s="39"/>
      <c r="AC3382" s="39"/>
      <c r="AD3382" s="39"/>
      <c r="AE3382" s="39"/>
      <c r="AR3382" s="232" t="s">
        <v>231</v>
      </c>
      <c r="AT3382" s="232" t="s">
        <v>198</v>
      </c>
      <c r="AU3382" s="232" t="s">
        <v>210</v>
      </c>
      <c r="AY3382" s="18" t="s">
        <v>196</v>
      </c>
      <c r="BE3382" s="233">
        <f>IF(N3382="základní",J3382,0)</f>
        <v>0</v>
      </c>
      <c r="BF3382" s="233">
        <f>IF(N3382="snížená",J3382,0)</f>
        <v>0</v>
      </c>
      <c r="BG3382" s="233">
        <f>IF(N3382="zákl. přenesená",J3382,0)</f>
        <v>0</v>
      </c>
      <c r="BH3382" s="233">
        <f>IF(N3382="sníž. přenesená",J3382,0)</f>
        <v>0</v>
      </c>
      <c r="BI3382" s="233">
        <f>IF(N3382="nulová",J3382,0)</f>
        <v>0</v>
      </c>
      <c r="BJ3382" s="18" t="s">
        <v>80</v>
      </c>
      <c r="BK3382" s="233">
        <f>ROUND(I3382*H3382,2)</f>
        <v>0</v>
      </c>
      <c r="BL3382" s="18" t="s">
        <v>231</v>
      </c>
      <c r="BM3382" s="232" t="s">
        <v>4127</v>
      </c>
    </row>
    <row r="3383" s="2" customFormat="1">
      <c r="A3383" s="39"/>
      <c r="B3383" s="40"/>
      <c r="C3383" s="41"/>
      <c r="D3383" s="234" t="s">
        <v>203</v>
      </c>
      <c r="E3383" s="41"/>
      <c r="F3383" s="235" t="s">
        <v>4126</v>
      </c>
      <c r="G3383" s="41"/>
      <c r="H3383" s="41"/>
      <c r="I3383" s="236"/>
      <c r="J3383" s="41"/>
      <c r="K3383" s="41"/>
      <c r="L3383" s="45"/>
      <c r="M3383" s="237"/>
      <c r="N3383" s="238"/>
      <c r="O3383" s="92"/>
      <c r="P3383" s="92"/>
      <c r="Q3383" s="92"/>
      <c r="R3383" s="92"/>
      <c r="S3383" s="92"/>
      <c r="T3383" s="93"/>
      <c r="U3383" s="39"/>
      <c r="V3383" s="39"/>
      <c r="W3383" s="39"/>
      <c r="X3383" s="39"/>
      <c r="Y3383" s="39"/>
      <c r="Z3383" s="39"/>
      <c r="AA3383" s="39"/>
      <c r="AB3383" s="39"/>
      <c r="AC3383" s="39"/>
      <c r="AD3383" s="39"/>
      <c r="AE3383" s="39"/>
      <c r="AT3383" s="18" t="s">
        <v>203</v>
      </c>
      <c r="AU3383" s="18" t="s">
        <v>210</v>
      </c>
    </row>
    <row r="3384" s="2" customFormat="1" ht="24.15" customHeight="1">
      <c r="A3384" s="39"/>
      <c r="B3384" s="40"/>
      <c r="C3384" s="220" t="s">
        <v>4128</v>
      </c>
      <c r="D3384" s="220" t="s">
        <v>198</v>
      </c>
      <c r="E3384" s="221" t="s">
        <v>4129</v>
      </c>
      <c r="F3384" s="222" t="s">
        <v>4130</v>
      </c>
      <c r="G3384" s="223" t="s">
        <v>643</v>
      </c>
      <c r="H3384" s="224">
        <v>1</v>
      </c>
      <c r="I3384" s="225"/>
      <c r="J3384" s="226">
        <f>ROUND(I3384*H3384,2)</f>
        <v>0</v>
      </c>
      <c r="K3384" s="227"/>
      <c r="L3384" s="45"/>
      <c r="M3384" s="228" t="s">
        <v>1</v>
      </c>
      <c r="N3384" s="229" t="s">
        <v>38</v>
      </c>
      <c r="O3384" s="92"/>
      <c r="P3384" s="230">
        <f>O3384*H3384</f>
        <v>0</v>
      </c>
      <c r="Q3384" s="230">
        <v>0</v>
      </c>
      <c r="R3384" s="230">
        <f>Q3384*H3384</f>
        <v>0</v>
      </c>
      <c r="S3384" s="230">
        <v>0</v>
      </c>
      <c r="T3384" s="231">
        <f>S3384*H3384</f>
        <v>0</v>
      </c>
      <c r="U3384" s="39"/>
      <c r="V3384" s="39"/>
      <c r="W3384" s="39"/>
      <c r="X3384" s="39"/>
      <c r="Y3384" s="39"/>
      <c r="Z3384" s="39"/>
      <c r="AA3384" s="39"/>
      <c r="AB3384" s="39"/>
      <c r="AC3384" s="39"/>
      <c r="AD3384" s="39"/>
      <c r="AE3384" s="39"/>
      <c r="AR3384" s="232" t="s">
        <v>231</v>
      </c>
      <c r="AT3384" s="232" t="s">
        <v>198</v>
      </c>
      <c r="AU3384" s="232" t="s">
        <v>210</v>
      </c>
      <c r="AY3384" s="18" t="s">
        <v>196</v>
      </c>
      <c r="BE3384" s="233">
        <f>IF(N3384="základní",J3384,0)</f>
        <v>0</v>
      </c>
      <c r="BF3384" s="233">
        <f>IF(N3384="snížená",J3384,0)</f>
        <v>0</v>
      </c>
      <c r="BG3384" s="233">
        <f>IF(N3384="zákl. přenesená",J3384,0)</f>
        <v>0</v>
      </c>
      <c r="BH3384" s="233">
        <f>IF(N3384="sníž. přenesená",J3384,0)</f>
        <v>0</v>
      </c>
      <c r="BI3384" s="233">
        <f>IF(N3384="nulová",J3384,0)</f>
        <v>0</v>
      </c>
      <c r="BJ3384" s="18" t="s">
        <v>80</v>
      </c>
      <c r="BK3384" s="233">
        <f>ROUND(I3384*H3384,2)</f>
        <v>0</v>
      </c>
      <c r="BL3384" s="18" t="s">
        <v>231</v>
      </c>
      <c r="BM3384" s="232" t="s">
        <v>4131</v>
      </c>
    </row>
    <row r="3385" s="2" customFormat="1">
      <c r="A3385" s="39"/>
      <c r="B3385" s="40"/>
      <c r="C3385" s="41"/>
      <c r="D3385" s="234" t="s">
        <v>203</v>
      </c>
      <c r="E3385" s="41"/>
      <c r="F3385" s="235" t="s">
        <v>4130</v>
      </c>
      <c r="G3385" s="41"/>
      <c r="H3385" s="41"/>
      <c r="I3385" s="236"/>
      <c r="J3385" s="41"/>
      <c r="K3385" s="41"/>
      <c r="L3385" s="45"/>
      <c r="M3385" s="237"/>
      <c r="N3385" s="238"/>
      <c r="O3385" s="92"/>
      <c r="P3385" s="92"/>
      <c r="Q3385" s="92"/>
      <c r="R3385" s="92"/>
      <c r="S3385" s="92"/>
      <c r="T3385" s="93"/>
      <c r="U3385" s="39"/>
      <c r="V3385" s="39"/>
      <c r="W3385" s="39"/>
      <c r="X3385" s="39"/>
      <c r="Y3385" s="39"/>
      <c r="Z3385" s="39"/>
      <c r="AA3385" s="39"/>
      <c r="AB3385" s="39"/>
      <c r="AC3385" s="39"/>
      <c r="AD3385" s="39"/>
      <c r="AE3385" s="39"/>
      <c r="AT3385" s="18" t="s">
        <v>203</v>
      </c>
      <c r="AU3385" s="18" t="s">
        <v>210</v>
      </c>
    </row>
    <row r="3386" s="2" customFormat="1" ht="76.35" customHeight="1">
      <c r="A3386" s="39"/>
      <c r="B3386" s="40"/>
      <c r="C3386" s="220" t="s">
        <v>2636</v>
      </c>
      <c r="D3386" s="220" t="s">
        <v>198</v>
      </c>
      <c r="E3386" s="221" t="s">
        <v>4132</v>
      </c>
      <c r="F3386" s="222" t="s">
        <v>4133</v>
      </c>
      <c r="G3386" s="223" t="s">
        <v>2828</v>
      </c>
      <c r="H3386" s="224">
        <v>1</v>
      </c>
      <c r="I3386" s="225"/>
      <c r="J3386" s="226">
        <f>ROUND(I3386*H3386,2)</f>
        <v>0</v>
      </c>
      <c r="K3386" s="227"/>
      <c r="L3386" s="45"/>
      <c r="M3386" s="228" t="s">
        <v>1</v>
      </c>
      <c r="N3386" s="229" t="s">
        <v>38</v>
      </c>
      <c r="O3386" s="92"/>
      <c r="P3386" s="230">
        <f>O3386*H3386</f>
        <v>0</v>
      </c>
      <c r="Q3386" s="230">
        <v>0</v>
      </c>
      <c r="R3386" s="230">
        <f>Q3386*H3386</f>
        <v>0</v>
      </c>
      <c r="S3386" s="230">
        <v>0</v>
      </c>
      <c r="T3386" s="231">
        <f>S3386*H3386</f>
        <v>0</v>
      </c>
      <c r="U3386" s="39"/>
      <c r="V3386" s="39"/>
      <c r="W3386" s="39"/>
      <c r="X3386" s="39"/>
      <c r="Y3386" s="39"/>
      <c r="Z3386" s="39"/>
      <c r="AA3386" s="39"/>
      <c r="AB3386" s="39"/>
      <c r="AC3386" s="39"/>
      <c r="AD3386" s="39"/>
      <c r="AE3386" s="39"/>
      <c r="AR3386" s="232" t="s">
        <v>231</v>
      </c>
      <c r="AT3386" s="232" t="s">
        <v>198</v>
      </c>
      <c r="AU3386" s="232" t="s">
        <v>210</v>
      </c>
      <c r="AY3386" s="18" t="s">
        <v>196</v>
      </c>
      <c r="BE3386" s="233">
        <f>IF(N3386="základní",J3386,0)</f>
        <v>0</v>
      </c>
      <c r="BF3386" s="233">
        <f>IF(N3386="snížená",J3386,0)</f>
        <v>0</v>
      </c>
      <c r="BG3386" s="233">
        <f>IF(N3386="zákl. přenesená",J3386,0)</f>
        <v>0</v>
      </c>
      <c r="BH3386" s="233">
        <f>IF(N3386="sníž. přenesená",J3386,0)</f>
        <v>0</v>
      </c>
      <c r="BI3386" s="233">
        <f>IF(N3386="nulová",J3386,0)</f>
        <v>0</v>
      </c>
      <c r="BJ3386" s="18" t="s">
        <v>80</v>
      </c>
      <c r="BK3386" s="233">
        <f>ROUND(I3386*H3386,2)</f>
        <v>0</v>
      </c>
      <c r="BL3386" s="18" t="s">
        <v>231</v>
      </c>
      <c r="BM3386" s="232" t="s">
        <v>4134</v>
      </c>
    </row>
    <row r="3387" s="2" customFormat="1">
      <c r="A3387" s="39"/>
      <c r="B3387" s="40"/>
      <c r="C3387" s="41"/>
      <c r="D3387" s="234" t="s">
        <v>203</v>
      </c>
      <c r="E3387" s="41"/>
      <c r="F3387" s="235" t="s">
        <v>4135</v>
      </c>
      <c r="G3387" s="41"/>
      <c r="H3387" s="41"/>
      <c r="I3387" s="236"/>
      <c r="J3387" s="41"/>
      <c r="K3387" s="41"/>
      <c r="L3387" s="45"/>
      <c r="M3387" s="237"/>
      <c r="N3387" s="238"/>
      <c r="O3387" s="92"/>
      <c r="P3387" s="92"/>
      <c r="Q3387" s="92"/>
      <c r="R3387" s="92"/>
      <c r="S3387" s="92"/>
      <c r="T3387" s="93"/>
      <c r="U3387" s="39"/>
      <c r="V3387" s="39"/>
      <c r="W3387" s="39"/>
      <c r="X3387" s="39"/>
      <c r="Y3387" s="39"/>
      <c r="Z3387" s="39"/>
      <c r="AA3387" s="39"/>
      <c r="AB3387" s="39"/>
      <c r="AC3387" s="39"/>
      <c r="AD3387" s="39"/>
      <c r="AE3387" s="39"/>
      <c r="AT3387" s="18" t="s">
        <v>203</v>
      </c>
      <c r="AU3387" s="18" t="s">
        <v>210</v>
      </c>
    </row>
    <row r="3388" s="2" customFormat="1" ht="24.15" customHeight="1">
      <c r="A3388" s="39"/>
      <c r="B3388" s="40"/>
      <c r="C3388" s="220" t="s">
        <v>4136</v>
      </c>
      <c r="D3388" s="220" t="s">
        <v>198</v>
      </c>
      <c r="E3388" s="221" t="s">
        <v>4137</v>
      </c>
      <c r="F3388" s="222" t="s">
        <v>4138</v>
      </c>
      <c r="G3388" s="223" t="s">
        <v>643</v>
      </c>
      <c r="H3388" s="224">
        <v>4</v>
      </c>
      <c r="I3388" s="225"/>
      <c r="J3388" s="226">
        <f>ROUND(I3388*H3388,2)</f>
        <v>0</v>
      </c>
      <c r="K3388" s="227"/>
      <c r="L3388" s="45"/>
      <c r="M3388" s="228" t="s">
        <v>1</v>
      </c>
      <c r="N3388" s="229" t="s">
        <v>38</v>
      </c>
      <c r="O3388" s="92"/>
      <c r="P3388" s="230">
        <f>O3388*H3388</f>
        <v>0</v>
      </c>
      <c r="Q3388" s="230">
        <v>0</v>
      </c>
      <c r="R3388" s="230">
        <f>Q3388*H3388</f>
        <v>0</v>
      </c>
      <c r="S3388" s="230">
        <v>0</v>
      </c>
      <c r="T3388" s="231">
        <f>S3388*H3388</f>
        <v>0</v>
      </c>
      <c r="U3388" s="39"/>
      <c r="V3388" s="39"/>
      <c r="W3388" s="39"/>
      <c r="X3388" s="39"/>
      <c r="Y3388" s="39"/>
      <c r="Z3388" s="39"/>
      <c r="AA3388" s="39"/>
      <c r="AB3388" s="39"/>
      <c r="AC3388" s="39"/>
      <c r="AD3388" s="39"/>
      <c r="AE3388" s="39"/>
      <c r="AR3388" s="232" t="s">
        <v>231</v>
      </c>
      <c r="AT3388" s="232" t="s">
        <v>198</v>
      </c>
      <c r="AU3388" s="232" t="s">
        <v>210</v>
      </c>
      <c r="AY3388" s="18" t="s">
        <v>196</v>
      </c>
      <c r="BE3388" s="233">
        <f>IF(N3388="základní",J3388,0)</f>
        <v>0</v>
      </c>
      <c r="BF3388" s="233">
        <f>IF(N3388="snížená",J3388,0)</f>
        <v>0</v>
      </c>
      <c r="BG3388" s="233">
        <f>IF(N3388="zákl. přenesená",J3388,0)</f>
        <v>0</v>
      </c>
      <c r="BH3388" s="233">
        <f>IF(N3388="sníž. přenesená",J3388,0)</f>
        <v>0</v>
      </c>
      <c r="BI3388" s="233">
        <f>IF(N3388="nulová",J3388,0)</f>
        <v>0</v>
      </c>
      <c r="BJ3388" s="18" t="s">
        <v>80</v>
      </c>
      <c r="BK3388" s="233">
        <f>ROUND(I3388*H3388,2)</f>
        <v>0</v>
      </c>
      <c r="BL3388" s="18" t="s">
        <v>231</v>
      </c>
      <c r="BM3388" s="232" t="s">
        <v>4139</v>
      </c>
    </row>
    <row r="3389" s="2" customFormat="1">
      <c r="A3389" s="39"/>
      <c r="B3389" s="40"/>
      <c r="C3389" s="41"/>
      <c r="D3389" s="234" t="s">
        <v>203</v>
      </c>
      <c r="E3389" s="41"/>
      <c r="F3389" s="235" t="s">
        <v>4138</v>
      </c>
      <c r="G3389" s="41"/>
      <c r="H3389" s="41"/>
      <c r="I3389" s="236"/>
      <c r="J3389" s="41"/>
      <c r="K3389" s="41"/>
      <c r="L3389" s="45"/>
      <c r="M3389" s="237"/>
      <c r="N3389" s="238"/>
      <c r="O3389" s="92"/>
      <c r="P3389" s="92"/>
      <c r="Q3389" s="92"/>
      <c r="R3389" s="92"/>
      <c r="S3389" s="92"/>
      <c r="T3389" s="93"/>
      <c r="U3389" s="39"/>
      <c r="V3389" s="39"/>
      <c r="W3389" s="39"/>
      <c r="X3389" s="39"/>
      <c r="Y3389" s="39"/>
      <c r="Z3389" s="39"/>
      <c r="AA3389" s="39"/>
      <c r="AB3389" s="39"/>
      <c r="AC3389" s="39"/>
      <c r="AD3389" s="39"/>
      <c r="AE3389" s="39"/>
      <c r="AT3389" s="18" t="s">
        <v>203</v>
      </c>
      <c r="AU3389" s="18" t="s">
        <v>210</v>
      </c>
    </row>
    <row r="3390" s="2" customFormat="1" ht="24.15" customHeight="1">
      <c r="A3390" s="39"/>
      <c r="B3390" s="40"/>
      <c r="C3390" s="220" t="s">
        <v>2639</v>
      </c>
      <c r="D3390" s="220" t="s">
        <v>198</v>
      </c>
      <c r="E3390" s="221" t="s">
        <v>4140</v>
      </c>
      <c r="F3390" s="222" t="s">
        <v>4141</v>
      </c>
      <c r="G3390" s="223" t="s">
        <v>643</v>
      </c>
      <c r="H3390" s="224">
        <v>12</v>
      </c>
      <c r="I3390" s="225"/>
      <c r="J3390" s="226">
        <f>ROUND(I3390*H3390,2)</f>
        <v>0</v>
      </c>
      <c r="K3390" s="227"/>
      <c r="L3390" s="45"/>
      <c r="M3390" s="228" t="s">
        <v>1</v>
      </c>
      <c r="N3390" s="229" t="s">
        <v>38</v>
      </c>
      <c r="O3390" s="92"/>
      <c r="P3390" s="230">
        <f>O3390*H3390</f>
        <v>0</v>
      </c>
      <c r="Q3390" s="230">
        <v>0</v>
      </c>
      <c r="R3390" s="230">
        <f>Q3390*H3390</f>
        <v>0</v>
      </c>
      <c r="S3390" s="230">
        <v>0</v>
      </c>
      <c r="T3390" s="231">
        <f>S3390*H3390</f>
        <v>0</v>
      </c>
      <c r="U3390" s="39"/>
      <c r="V3390" s="39"/>
      <c r="W3390" s="39"/>
      <c r="X3390" s="39"/>
      <c r="Y3390" s="39"/>
      <c r="Z3390" s="39"/>
      <c r="AA3390" s="39"/>
      <c r="AB3390" s="39"/>
      <c r="AC3390" s="39"/>
      <c r="AD3390" s="39"/>
      <c r="AE3390" s="39"/>
      <c r="AR3390" s="232" t="s">
        <v>231</v>
      </c>
      <c r="AT3390" s="232" t="s">
        <v>198</v>
      </c>
      <c r="AU3390" s="232" t="s">
        <v>210</v>
      </c>
      <c r="AY3390" s="18" t="s">
        <v>196</v>
      </c>
      <c r="BE3390" s="233">
        <f>IF(N3390="základní",J3390,0)</f>
        <v>0</v>
      </c>
      <c r="BF3390" s="233">
        <f>IF(N3390="snížená",J3390,0)</f>
        <v>0</v>
      </c>
      <c r="BG3390" s="233">
        <f>IF(N3390="zákl. přenesená",J3390,0)</f>
        <v>0</v>
      </c>
      <c r="BH3390" s="233">
        <f>IF(N3390="sníž. přenesená",J3390,0)</f>
        <v>0</v>
      </c>
      <c r="BI3390" s="233">
        <f>IF(N3390="nulová",J3390,0)</f>
        <v>0</v>
      </c>
      <c r="BJ3390" s="18" t="s">
        <v>80</v>
      </c>
      <c r="BK3390" s="233">
        <f>ROUND(I3390*H3390,2)</f>
        <v>0</v>
      </c>
      <c r="BL3390" s="18" t="s">
        <v>231</v>
      </c>
      <c r="BM3390" s="232" t="s">
        <v>4142</v>
      </c>
    </row>
    <row r="3391" s="2" customFormat="1">
      <c r="A3391" s="39"/>
      <c r="B3391" s="40"/>
      <c r="C3391" s="41"/>
      <c r="D3391" s="234" t="s">
        <v>203</v>
      </c>
      <c r="E3391" s="41"/>
      <c r="F3391" s="235" t="s">
        <v>4141</v>
      </c>
      <c r="G3391" s="41"/>
      <c r="H3391" s="41"/>
      <c r="I3391" s="236"/>
      <c r="J3391" s="41"/>
      <c r="K3391" s="41"/>
      <c r="L3391" s="45"/>
      <c r="M3391" s="237"/>
      <c r="N3391" s="238"/>
      <c r="O3391" s="92"/>
      <c r="P3391" s="92"/>
      <c r="Q3391" s="92"/>
      <c r="R3391" s="92"/>
      <c r="S3391" s="92"/>
      <c r="T3391" s="93"/>
      <c r="U3391" s="39"/>
      <c r="V3391" s="39"/>
      <c r="W3391" s="39"/>
      <c r="X3391" s="39"/>
      <c r="Y3391" s="39"/>
      <c r="Z3391" s="39"/>
      <c r="AA3391" s="39"/>
      <c r="AB3391" s="39"/>
      <c r="AC3391" s="39"/>
      <c r="AD3391" s="39"/>
      <c r="AE3391" s="39"/>
      <c r="AT3391" s="18" t="s">
        <v>203</v>
      </c>
      <c r="AU3391" s="18" t="s">
        <v>210</v>
      </c>
    </row>
    <row r="3392" s="2" customFormat="1" ht="24.15" customHeight="1">
      <c r="A3392" s="39"/>
      <c r="B3392" s="40"/>
      <c r="C3392" s="220" t="s">
        <v>4143</v>
      </c>
      <c r="D3392" s="220" t="s">
        <v>198</v>
      </c>
      <c r="E3392" s="221" t="s">
        <v>4144</v>
      </c>
      <c r="F3392" s="222" t="s">
        <v>4145</v>
      </c>
      <c r="G3392" s="223" t="s">
        <v>643</v>
      </c>
      <c r="H3392" s="224">
        <v>8</v>
      </c>
      <c r="I3392" s="225"/>
      <c r="J3392" s="226">
        <f>ROUND(I3392*H3392,2)</f>
        <v>0</v>
      </c>
      <c r="K3392" s="227"/>
      <c r="L3392" s="45"/>
      <c r="M3392" s="228" t="s">
        <v>1</v>
      </c>
      <c r="N3392" s="229" t="s">
        <v>38</v>
      </c>
      <c r="O3392" s="92"/>
      <c r="P3392" s="230">
        <f>O3392*H3392</f>
        <v>0</v>
      </c>
      <c r="Q3392" s="230">
        <v>0</v>
      </c>
      <c r="R3392" s="230">
        <f>Q3392*H3392</f>
        <v>0</v>
      </c>
      <c r="S3392" s="230">
        <v>0</v>
      </c>
      <c r="T3392" s="231">
        <f>S3392*H3392</f>
        <v>0</v>
      </c>
      <c r="U3392" s="39"/>
      <c r="V3392" s="39"/>
      <c r="W3392" s="39"/>
      <c r="X3392" s="39"/>
      <c r="Y3392" s="39"/>
      <c r="Z3392" s="39"/>
      <c r="AA3392" s="39"/>
      <c r="AB3392" s="39"/>
      <c r="AC3392" s="39"/>
      <c r="AD3392" s="39"/>
      <c r="AE3392" s="39"/>
      <c r="AR3392" s="232" t="s">
        <v>231</v>
      </c>
      <c r="AT3392" s="232" t="s">
        <v>198</v>
      </c>
      <c r="AU3392" s="232" t="s">
        <v>210</v>
      </c>
      <c r="AY3392" s="18" t="s">
        <v>196</v>
      </c>
      <c r="BE3392" s="233">
        <f>IF(N3392="základní",J3392,0)</f>
        <v>0</v>
      </c>
      <c r="BF3392" s="233">
        <f>IF(N3392="snížená",J3392,0)</f>
        <v>0</v>
      </c>
      <c r="BG3392" s="233">
        <f>IF(N3392="zákl. přenesená",J3392,0)</f>
        <v>0</v>
      </c>
      <c r="BH3392" s="233">
        <f>IF(N3392="sníž. přenesená",J3392,0)</f>
        <v>0</v>
      </c>
      <c r="BI3392" s="233">
        <f>IF(N3392="nulová",J3392,0)</f>
        <v>0</v>
      </c>
      <c r="BJ3392" s="18" t="s">
        <v>80</v>
      </c>
      <c r="BK3392" s="233">
        <f>ROUND(I3392*H3392,2)</f>
        <v>0</v>
      </c>
      <c r="BL3392" s="18" t="s">
        <v>231</v>
      </c>
      <c r="BM3392" s="232" t="s">
        <v>4146</v>
      </c>
    </row>
    <row r="3393" s="2" customFormat="1">
      <c r="A3393" s="39"/>
      <c r="B3393" s="40"/>
      <c r="C3393" s="41"/>
      <c r="D3393" s="234" t="s">
        <v>203</v>
      </c>
      <c r="E3393" s="41"/>
      <c r="F3393" s="235" t="s">
        <v>4145</v>
      </c>
      <c r="G3393" s="41"/>
      <c r="H3393" s="41"/>
      <c r="I3393" s="236"/>
      <c r="J3393" s="41"/>
      <c r="K3393" s="41"/>
      <c r="L3393" s="45"/>
      <c r="M3393" s="237"/>
      <c r="N3393" s="238"/>
      <c r="O3393" s="92"/>
      <c r="P3393" s="92"/>
      <c r="Q3393" s="92"/>
      <c r="R3393" s="92"/>
      <c r="S3393" s="92"/>
      <c r="T3393" s="93"/>
      <c r="U3393" s="39"/>
      <c r="V3393" s="39"/>
      <c r="W3393" s="39"/>
      <c r="X3393" s="39"/>
      <c r="Y3393" s="39"/>
      <c r="Z3393" s="39"/>
      <c r="AA3393" s="39"/>
      <c r="AB3393" s="39"/>
      <c r="AC3393" s="39"/>
      <c r="AD3393" s="39"/>
      <c r="AE3393" s="39"/>
      <c r="AT3393" s="18" t="s">
        <v>203</v>
      </c>
      <c r="AU3393" s="18" t="s">
        <v>210</v>
      </c>
    </row>
    <row r="3394" s="2" customFormat="1" ht="37.8" customHeight="1">
      <c r="A3394" s="39"/>
      <c r="B3394" s="40"/>
      <c r="C3394" s="220" t="s">
        <v>2643</v>
      </c>
      <c r="D3394" s="220" t="s">
        <v>198</v>
      </c>
      <c r="E3394" s="221" t="s">
        <v>4147</v>
      </c>
      <c r="F3394" s="222" t="s">
        <v>4148</v>
      </c>
      <c r="G3394" s="223" t="s">
        <v>643</v>
      </c>
      <c r="H3394" s="224">
        <v>1</v>
      </c>
      <c r="I3394" s="225"/>
      <c r="J3394" s="226">
        <f>ROUND(I3394*H3394,2)</f>
        <v>0</v>
      </c>
      <c r="K3394" s="227"/>
      <c r="L3394" s="45"/>
      <c r="M3394" s="228" t="s">
        <v>1</v>
      </c>
      <c r="N3394" s="229" t="s">
        <v>38</v>
      </c>
      <c r="O3394" s="92"/>
      <c r="P3394" s="230">
        <f>O3394*H3394</f>
        <v>0</v>
      </c>
      <c r="Q3394" s="230">
        <v>0</v>
      </c>
      <c r="R3394" s="230">
        <f>Q3394*H3394</f>
        <v>0</v>
      </c>
      <c r="S3394" s="230">
        <v>0</v>
      </c>
      <c r="T3394" s="231">
        <f>S3394*H3394</f>
        <v>0</v>
      </c>
      <c r="U3394" s="39"/>
      <c r="V3394" s="39"/>
      <c r="W3394" s="39"/>
      <c r="X3394" s="39"/>
      <c r="Y3394" s="39"/>
      <c r="Z3394" s="39"/>
      <c r="AA3394" s="39"/>
      <c r="AB3394" s="39"/>
      <c r="AC3394" s="39"/>
      <c r="AD3394" s="39"/>
      <c r="AE3394" s="39"/>
      <c r="AR3394" s="232" t="s">
        <v>231</v>
      </c>
      <c r="AT3394" s="232" t="s">
        <v>198</v>
      </c>
      <c r="AU3394" s="232" t="s">
        <v>210</v>
      </c>
      <c r="AY3394" s="18" t="s">
        <v>196</v>
      </c>
      <c r="BE3394" s="233">
        <f>IF(N3394="základní",J3394,0)</f>
        <v>0</v>
      </c>
      <c r="BF3394" s="233">
        <f>IF(N3394="snížená",J3394,0)</f>
        <v>0</v>
      </c>
      <c r="BG3394" s="233">
        <f>IF(N3394="zákl. přenesená",J3394,0)</f>
        <v>0</v>
      </c>
      <c r="BH3394" s="233">
        <f>IF(N3394="sníž. přenesená",J3394,0)</f>
        <v>0</v>
      </c>
      <c r="BI3394" s="233">
        <f>IF(N3394="nulová",J3394,0)</f>
        <v>0</v>
      </c>
      <c r="BJ3394" s="18" t="s">
        <v>80</v>
      </c>
      <c r="BK3394" s="233">
        <f>ROUND(I3394*H3394,2)</f>
        <v>0</v>
      </c>
      <c r="BL3394" s="18" t="s">
        <v>231</v>
      </c>
      <c r="BM3394" s="232" t="s">
        <v>4149</v>
      </c>
    </row>
    <row r="3395" s="2" customFormat="1">
      <c r="A3395" s="39"/>
      <c r="B3395" s="40"/>
      <c r="C3395" s="41"/>
      <c r="D3395" s="234" t="s">
        <v>203</v>
      </c>
      <c r="E3395" s="41"/>
      <c r="F3395" s="235" t="s">
        <v>4148</v>
      </c>
      <c r="G3395" s="41"/>
      <c r="H3395" s="41"/>
      <c r="I3395" s="236"/>
      <c r="J3395" s="41"/>
      <c r="K3395" s="41"/>
      <c r="L3395" s="45"/>
      <c r="M3395" s="237"/>
      <c r="N3395" s="238"/>
      <c r="O3395" s="92"/>
      <c r="P3395" s="92"/>
      <c r="Q3395" s="92"/>
      <c r="R3395" s="92"/>
      <c r="S3395" s="92"/>
      <c r="T3395" s="93"/>
      <c r="U3395" s="39"/>
      <c r="V3395" s="39"/>
      <c r="W3395" s="39"/>
      <c r="X3395" s="39"/>
      <c r="Y3395" s="39"/>
      <c r="Z3395" s="39"/>
      <c r="AA3395" s="39"/>
      <c r="AB3395" s="39"/>
      <c r="AC3395" s="39"/>
      <c r="AD3395" s="39"/>
      <c r="AE3395" s="39"/>
      <c r="AT3395" s="18" t="s">
        <v>203</v>
      </c>
      <c r="AU3395" s="18" t="s">
        <v>210</v>
      </c>
    </row>
    <row r="3396" s="2" customFormat="1" ht="24.15" customHeight="1">
      <c r="A3396" s="39"/>
      <c r="B3396" s="40"/>
      <c r="C3396" s="220" t="s">
        <v>4150</v>
      </c>
      <c r="D3396" s="220" t="s">
        <v>198</v>
      </c>
      <c r="E3396" s="221" t="s">
        <v>4151</v>
      </c>
      <c r="F3396" s="222" t="s">
        <v>4152</v>
      </c>
      <c r="G3396" s="223" t="s">
        <v>643</v>
      </c>
      <c r="H3396" s="224">
        <v>1</v>
      </c>
      <c r="I3396" s="225"/>
      <c r="J3396" s="226">
        <f>ROUND(I3396*H3396,2)</f>
        <v>0</v>
      </c>
      <c r="K3396" s="227"/>
      <c r="L3396" s="45"/>
      <c r="M3396" s="228" t="s">
        <v>1</v>
      </c>
      <c r="N3396" s="229" t="s">
        <v>38</v>
      </c>
      <c r="O3396" s="92"/>
      <c r="P3396" s="230">
        <f>O3396*H3396</f>
        <v>0</v>
      </c>
      <c r="Q3396" s="230">
        <v>0</v>
      </c>
      <c r="R3396" s="230">
        <f>Q3396*H3396</f>
        <v>0</v>
      </c>
      <c r="S3396" s="230">
        <v>0</v>
      </c>
      <c r="T3396" s="231">
        <f>S3396*H3396</f>
        <v>0</v>
      </c>
      <c r="U3396" s="39"/>
      <c r="V3396" s="39"/>
      <c r="W3396" s="39"/>
      <c r="X3396" s="39"/>
      <c r="Y3396" s="39"/>
      <c r="Z3396" s="39"/>
      <c r="AA3396" s="39"/>
      <c r="AB3396" s="39"/>
      <c r="AC3396" s="39"/>
      <c r="AD3396" s="39"/>
      <c r="AE3396" s="39"/>
      <c r="AR3396" s="232" t="s">
        <v>231</v>
      </c>
      <c r="AT3396" s="232" t="s">
        <v>198</v>
      </c>
      <c r="AU3396" s="232" t="s">
        <v>210</v>
      </c>
      <c r="AY3396" s="18" t="s">
        <v>196</v>
      </c>
      <c r="BE3396" s="233">
        <f>IF(N3396="základní",J3396,0)</f>
        <v>0</v>
      </c>
      <c r="BF3396" s="233">
        <f>IF(N3396="snížená",J3396,0)</f>
        <v>0</v>
      </c>
      <c r="BG3396" s="233">
        <f>IF(N3396="zákl. přenesená",J3396,0)</f>
        <v>0</v>
      </c>
      <c r="BH3396" s="233">
        <f>IF(N3396="sníž. přenesená",J3396,0)</f>
        <v>0</v>
      </c>
      <c r="BI3396" s="233">
        <f>IF(N3396="nulová",J3396,0)</f>
        <v>0</v>
      </c>
      <c r="BJ3396" s="18" t="s">
        <v>80</v>
      </c>
      <c r="BK3396" s="233">
        <f>ROUND(I3396*H3396,2)</f>
        <v>0</v>
      </c>
      <c r="BL3396" s="18" t="s">
        <v>231</v>
      </c>
      <c r="BM3396" s="232" t="s">
        <v>4153</v>
      </c>
    </row>
    <row r="3397" s="2" customFormat="1">
      <c r="A3397" s="39"/>
      <c r="B3397" s="40"/>
      <c r="C3397" s="41"/>
      <c r="D3397" s="234" t="s">
        <v>203</v>
      </c>
      <c r="E3397" s="41"/>
      <c r="F3397" s="235" t="s">
        <v>4152</v>
      </c>
      <c r="G3397" s="41"/>
      <c r="H3397" s="41"/>
      <c r="I3397" s="236"/>
      <c r="J3397" s="41"/>
      <c r="K3397" s="41"/>
      <c r="L3397" s="45"/>
      <c r="M3397" s="237"/>
      <c r="N3397" s="238"/>
      <c r="O3397" s="92"/>
      <c r="P3397" s="92"/>
      <c r="Q3397" s="92"/>
      <c r="R3397" s="92"/>
      <c r="S3397" s="92"/>
      <c r="T3397" s="93"/>
      <c r="U3397" s="39"/>
      <c r="V3397" s="39"/>
      <c r="W3397" s="39"/>
      <c r="X3397" s="39"/>
      <c r="Y3397" s="39"/>
      <c r="Z3397" s="39"/>
      <c r="AA3397" s="39"/>
      <c r="AB3397" s="39"/>
      <c r="AC3397" s="39"/>
      <c r="AD3397" s="39"/>
      <c r="AE3397" s="39"/>
      <c r="AT3397" s="18" t="s">
        <v>203</v>
      </c>
      <c r="AU3397" s="18" t="s">
        <v>210</v>
      </c>
    </row>
    <row r="3398" s="2" customFormat="1" ht="76.35" customHeight="1">
      <c r="A3398" s="39"/>
      <c r="B3398" s="40"/>
      <c r="C3398" s="220" t="s">
        <v>2646</v>
      </c>
      <c r="D3398" s="220" t="s">
        <v>198</v>
      </c>
      <c r="E3398" s="221" t="s">
        <v>4154</v>
      </c>
      <c r="F3398" s="222" t="s">
        <v>4155</v>
      </c>
      <c r="G3398" s="223" t="s">
        <v>2828</v>
      </c>
      <c r="H3398" s="224">
        <v>4</v>
      </c>
      <c r="I3398" s="225"/>
      <c r="J3398" s="226">
        <f>ROUND(I3398*H3398,2)</f>
        <v>0</v>
      </c>
      <c r="K3398" s="227"/>
      <c r="L3398" s="45"/>
      <c r="M3398" s="228" t="s">
        <v>1</v>
      </c>
      <c r="N3398" s="229" t="s">
        <v>38</v>
      </c>
      <c r="O3398" s="92"/>
      <c r="P3398" s="230">
        <f>O3398*H3398</f>
        <v>0</v>
      </c>
      <c r="Q3398" s="230">
        <v>0</v>
      </c>
      <c r="R3398" s="230">
        <f>Q3398*H3398</f>
        <v>0</v>
      </c>
      <c r="S3398" s="230">
        <v>0</v>
      </c>
      <c r="T3398" s="231">
        <f>S3398*H3398</f>
        <v>0</v>
      </c>
      <c r="U3398" s="39"/>
      <c r="V3398" s="39"/>
      <c r="W3398" s="39"/>
      <c r="X3398" s="39"/>
      <c r="Y3398" s="39"/>
      <c r="Z3398" s="39"/>
      <c r="AA3398" s="39"/>
      <c r="AB3398" s="39"/>
      <c r="AC3398" s="39"/>
      <c r="AD3398" s="39"/>
      <c r="AE3398" s="39"/>
      <c r="AR3398" s="232" t="s">
        <v>231</v>
      </c>
      <c r="AT3398" s="232" t="s">
        <v>198</v>
      </c>
      <c r="AU3398" s="232" t="s">
        <v>210</v>
      </c>
      <c r="AY3398" s="18" t="s">
        <v>196</v>
      </c>
      <c r="BE3398" s="233">
        <f>IF(N3398="základní",J3398,0)</f>
        <v>0</v>
      </c>
      <c r="BF3398" s="233">
        <f>IF(N3398="snížená",J3398,0)</f>
        <v>0</v>
      </c>
      <c r="BG3398" s="233">
        <f>IF(N3398="zákl. přenesená",J3398,0)</f>
        <v>0</v>
      </c>
      <c r="BH3398" s="233">
        <f>IF(N3398="sníž. přenesená",J3398,0)</f>
        <v>0</v>
      </c>
      <c r="BI3398" s="233">
        <f>IF(N3398="nulová",J3398,0)</f>
        <v>0</v>
      </c>
      <c r="BJ3398" s="18" t="s">
        <v>80</v>
      </c>
      <c r="BK3398" s="233">
        <f>ROUND(I3398*H3398,2)</f>
        <v>0</v>
      </c>
      <c r="BL3398" s="18" t="s">
        <v>231</v>
      </c>
      <c r="BM3398" s="232" t="s">
        <v>4156</v>
      </c>
    </row>
    <row r="3399" s="2" customFormat="1">
      <c r="A3399" s="39"/>
      <c r="B3399" s="40"/>
      <c r="C3399" s="41"/>
      <c r="D3399" s="234" t="s">
        <v>203</v>
      </c>
      <c r="E3399" s="41"/>
      <c r="F3399" s="235" t="s">
        <v>4157</v>
      </c>
      <c r="G3399" s="41"/>
      <c r="H3399" s="41"/>
      <c r="I3399" s="236"/>
      <c r="J3399" s="41"/>
      <c r="K3399" s="41"/>
      <c r="L3399" s="45"/>
      <c r="M3399" s="237"/>
      <c r="N3399" s="238"/>
      <c r="O3399" s="92"/>
      <c r="P3399" s="92"/>
      <c r="Q3399" s="92"/>
      <c r="R3399" s="92"/>
      <c r="S3399" s="92"/>
      <c r="T3399" s="93"/>
      <c r="U3399" s="39"/>
      <c r="V3399" s="39"/>
      <c r="W3399" s="39"/>
      <c r="X3399" s="39"/>
      <c r="Y3399" s="39"/>
      <c r="Z3399" s="39"/>
      <c r="AA3399" s="39"/>
      <c r="AB3399" s="39"/>
      <c r="AC3399" s="39"/>
      <c r="AD3399" s="39"/>
      <c r="AE3399" s="39"/>
      <c r="AT3399" s="18" t="s">
        <v>203</v>
      </c>
      <c r="AU3399" s="18" t="s">
        <v>210</v>
      </c>
    </row>
    <row r="3400" s="2" customFormat="1" ht="24.15" customHeight="1">
      <c r="A3400" s="39"/>
      <c r="B3400" s="40"/>
      <c r="C3400" s="220" t="s">
        <v>4158</v>
      </c>
      <c r="D3400" s="220" t="s">
        <v>198</v>
      </c>
      <c r="E3400" s="221" t="s">
        <v>4159</v>
      </c>
      <c r="F3400" s="222" t="s">
        <v>4160</v>
      </c>
      <c r="G3400" s="223" t="s">
        <v>643</v>
      </c>
      <c r="H3400" s="224">
        <v>8</v>
      </c>
      <c r="I3400" s="225"/>
      <c r="J3400" s="226">
        <f>ROUND(I3400*H3400,2)</f>
        <v>0</v>
      </c>
      <c r="K3400" s="227"/>
      <c r="L3400" s="45"/>
      <c r="M3400" s="228" t="s">
        <v>1</v>
      </c>
      <c r="N3400" s="229" t="s">
        <v>38</v>
      </c>
      <c r="O3400" s="92"/>
      <c r="P3400" s="230">
        <f>O3400*H3400</f>
        <v>0</v>
      </c>
      <c r="Q3400" s="230">
        <v>0</v>
      </c>
      <c r="R3400" s="230">
        <f>Q3400*H3400</f>
        <v>0</v>
      </c>
      <c r="S3400" s="230">
        <v>0</v>
      </c>
      <c r="T3400" s="231">
        <f>S3400*H3400</f>
        <v>0</v>
      </c>
      <c r="U3400" s="39"/>
      <c r="V3400" s="39"/>
      <c r="W3400" s="39"/>
      <c r="X3400" s="39"/>
      <c r="Y3400" s="39"/>
      <c r="Z3400" s="39"/>
      <c r="AA3400" s="39"/>
      <c r="AB3400" s="39"/>
      <c r="AC3400" s="39"/>
      <c r="AD3400" s="39"/>
      <c r="AE3400" s="39"/>
      <c r="AR3400" s="232" t="s">
        <v>231</v>
      </c>
      <c r="AT3400" s="232" t="s">
        <v>198</v>
      </c>
      <c r="AU3400" s="232" t="s">
        <v>210</v>
      </c>
      <c r="AY3400" s="18" t="s">
        <v>196</v>
      </c>
      <c r="BE3400" s="233">
        <f>IF(N3400="základní",J3400,0)</f>
        <v>0</v>
      </c>
      <c r="BF3400" s="233">
        <f>IF(N3400="snížená",J3400,0)</f>
        <v>0</v>
      </c>
      <c r="BG3400" s="233">
        <f>IF(N3400="zákl. přenesená",J3400,0)</f>
        <v>0</v>
      </c>
      <c r="BH3400" s="233">
        <f>IF(N3400="sníž. přenesená",J3400,0)</f>
        <v>0</v>
      </c>
      <c r="BI3400" s="233">
        <f>IF(N3400="nulová",J3400,0)</f>
        <v>0</v>
      </c>
      <c r="BJ3400" s="18" t="s">
        <v>80</v>
      </c>
      <c r="BK3400" s="233">
        <f>ROUND(I3400*H3400,2)</f>
        <v>0</v>
      </c>
      <c r="BL3400" s="18" t="s">
        <v>231</v>
      </c>
      <c r="BM3400" s="232" t="s">
        <v>4161</v>
      </c>
    </row>
    <row r="3401" s="2" customFormat="1">
      <c r="A3401" s="39"/>
      <c r="B3401" s="40"/>
      <c r="C3401" s="41"/>
      <c r="D3401" s="234" t="s">
        <v>203</v>
      </c>
      <c r="E3401" s="41"/>
      <c r="F3401" s="235" t="s">
        <v>4160</v>
      </c>
      <c r="G3401" s="41"/>
      <c r="H3401" s="41"/>
      <c r="I3401" s="236"/>
      <c r="J3401" s="41"/>
      <c r="K3401" s="41"/>
      <c r="L3401" s="45"/>
      <c r="M3401" s="237"/>
      <c r="N3401" s="238"/>
      <c r="O3401" s="92"/>
      <c r="P3401" s="92"/>
      <c r="Q3401" s="92"/>
      <c r="R3401" s="92"/>
      <c r="S3401" s="92"/>
      <c r="T3401" s="93"/>
      <c r="U3401" s="39"/>
      <c r="V3401" s="39"/>
      <c r="W3401" s="39"/>
      <c r="X3401" s="39"/>
      <c r="Y3401" s="39"/>
      <c r="Z3401" s="39"/>
      <c r="AA3401" s="39"/>
      <c r="AB3401" s="39"/>
      <c r="AC3401" s="39"/>
      <c r="AD3401" s="39"/>
      <c r="AE3401" s="39"/>
      <c r="AT3401" s="18" t="s">
        <v>203</v>
      </c>
      <c r="AU3401" s="18" t="s">
        <v>210</v>
      </c>
    </row>
    <row r="3402" s="2" customFormat="1" ht="24.15" customHeight="1">
      <c r="A3402" s="39"/>
      <c r="B3402" s="40"/>
      <c r="C3402" s="220" t="s">
        <v>2650</v>
      </c>
      <c r="D3402" s="220" t="s">
        <v>198</v>
      </c>
      <c r="E3402" s="221" t="s">
        <v>4162</v>
      </c>
      <c r="F3402" s="222" t="s">
        <v>4163</v>
      </c>
      <c r="G3402" s="223" t="s">
        <v>643</v>
      </c>
      <c r="H3402" s="224">
        <v>16</v>
      </c>
      <c r="I3402" s="225"/>
      <c r="J3402" s="226">
        <f>ROUND(I3402*H3402,2)</f>
        <v>0</v>
      </c>
      <c r="K3402" s="227"/>
      <c r="L3402" s="45"/>
      <c r="M3402" s="228" t="s">
        <v>1</v>
      </c>
      <c r="N3402" s="229" t="s">
        <v>38</v>
      </c>
      <c r="O3402" s="92"/>
      <c r="P3402" s="230">
        <f>O3402*H3402</f>
        <v>0</v>
      </c>
      <c r="Q3402" s="230">
        <v>0</v>
      </c>
      <c r="R3402" s="230">
        <f>Q3402*H3402</f>
        <v>0</v>
      </c>
      <c r="S3402" s="230">
        <v>0</v>
      </c>
      <c r="T3402" s="231">
        <f>S3402*H3402</f>
        <v>0</v>
      </c>
      <c r="U3402" s="39"/>
      <c r="V3402" s="39"/>
      <c r="W3402" s="39"/>
      <c r="X3402" s="39"/>
      <c r="Y3402" s="39"/>
      <c r="Z3402" s="39"/>
      <c r="AA3402" s="39"/>
      <c r="AB3402" s="39"/>
      <c r="AC3402" s="39"/>
      <c r="AD3402" s="39"/>
      <c r="AE3402" s="39"/>
      <c r="AR3402" s="232" t="s">
        <v>231</v>
      </c>
      <c r="AT3402" s="232" t="s">
        <v>198</v>
      </c>
      <c r="AU3402" s="232" t="s">
        <v>210</v>
      </c>
      <c r="AY3402" s="18" t="s">
        <v>196</v>
      </c>
      <c r="BE3402" s="233">
        <f>IF(N3402="základní",J3402,0)</f>
        <v>0</v>
      </c>
      <c r="BF3402" s="233">
        <f>IF(N3402="snížená",J3402,0)</f>
        <v>0</v>
      </c>
      <c r="BG3402" s="233">
        <f>IF(N3402="zákl. přenesená",J3402,0)</f>
        <v>0</v>
      </c>
      <c r="BH3402" s="233">
        <f>IF(N3402="sníž. přenesená",J3402,0)</f>
        <v>0</v>
      </c>
      <c r="BI3402" s="233">
        <f>IF(N3402="nulová",J3402,0)</f>
        <v>0</v>
      </c>
      <c r="BJ3402" s="18" t="s">
        <v>80</v>
      </c>
      <c r="BK3402" s="233">
        <f>ROUND(I3402*H3402,2)</f>
        <v>0</v>
      </c>
      <c r="BL3402" s="18" t="s">
        <v>231</v>
      </c>
      <c r="BM3402" s="232" t="s">
        <v>4164</v>
      </c>
    </row>
    <row r="3403" s="2" customFormat="1">
      <c r="A3403" s="39"/>
      <c r="B3403" s="40"/>
      <c r="C3403" s="41"/>
      <c r="D3403" s="234" t="s">
        <v>203</v>
      </c>
      <c r="E3403" s="41"/>
      <c r="F3403" s="235" t="s">
        <v>4163</v>
      </c>
      <c r="G3403" s="41"/>
      <c r="H3403" s="41"/>
      <c r="I3403" s="236"/>
      <c r="J3403" s="41"/>
      <c r="K3403" s="41"/>
      <c r="L3403" s="45"/>
      <c r="M3403" s="237"/>
      <c r="N3403" s="238"/>
      <c r="O3403" s="92"/>
      <c r="P3403" s="92"/>
      <c r="Q3403" s="92"/>
      <c r="R3403" s="92"/>
      <c r="S3403" s="92"/>
      <c r="T3403" s="93"/>
      <c r="U3403" s="39"/>
      <c r="V3403" s="39"/>
      <c r="W3403" s="39"/>
      <c r="X3403" s="39"/>
      <c r="Y3403" s="39"/>
      <c r="Z3403" s="39"/>
      <c r="AA3403" s="39"/>
      <c r="AB3403" s="39"/>
      <c r="AC3403" s="39"/>
      <c r="AD3403" s="39"/>
      <c r="AE3403" s="39"/>
      <c r="AT3403" s="18" t="s">
        <v>203</v>
      </c>
      <c r="AU3403" s="18" t="s">
        <v>210</v>
      </c>
    </row>
    <row r="3404" s="2" customFormat="1" ht="24.15" customHeight="1">
      <c r="A3404" s="39"/>
      <c r="B3404" s="40"/>
      <c r="C3404" s="220" t="s">
        <v>4165</v>
      </c>
      <c r="D3404" s="220" t="s">
        <v>198</v>
      </c>
      <c r="E3404" s="221" t="s">
        <v>4166</v>
      </c>
      <c r="F3404" s="222" t="s">
        <v>4167</v>
      </c>
      <c r="G3404" s="223" t="s">
        <v>643</v>
      </c>
      <c r="H3404" s="224">
        <v>8</v>
      </c>
      <c r="I3404" s="225"/>
      <c r="J3404" s="226">
        <f>ROUND(I3404*H3404,2)</f>
        <v>0</v>
      </c>
      <c r="K3404" s="227"/>
      <c r="L3404" s="45"/>
      <c r="M3404" s="228" t="s">
        <v>1</v>
      </c>
      <c r="N3404" s="229" t="s">
        <v>38</v>
      </c>
      <c r="O3404" s="92"/>
      <c r="P3404" s="230">
        <f>O3404*H3404</f>
        <v>0</v>
      </c>
      <c r="Q3404" s="230">
        <v>0</v>
      </c>
      <c r="R3404" s="230">
        <f>Q3404*H3404</f>
        <v>0</v>
      </c>
      <c r="S3404" s="230">
        <v>0</v>
      </c>
      <c r="T3404" s="231">
        <f>S3404*H3404</f>
        <v>0</v>
      </c>
      <c r="U3404" s="39"/>
      <c r="V3404" s="39"/>
      <c r="W3404" s="39"/>
      <c r="X3404" s="39"/>
      <c r="Y3404" s="39"/>
      <c r="Z3404" s="39"/>
      <c r="AA3404" s="39"/>
      <c r="AB3404" s="39"/>
      <c r="AC3404" s="39"/>
      <c r="AD3404" s="39"/>
      <c r="AE3404" s="39"/>
      <c r="AR3404" s="232" t="s">
        <v>231</v>
      </c>
      <c r="AT3404" s="232" t="s">
        <v>198</v>
      </c>
      <c r="AU3404" s="232" t="s">
        <v>210</v>
      </c>
      <c r="AY3404" s="18" t="s">
        <v>196</v>
      </c>
      <c r="BE3404" s="233">
        <f>IF(N3404="základní",J3404,0)</f>
        <v>0</v>
      </c>
      <c r="BF3404" s="233">
        <f>IF(N3404="snížená",J3404,0)</f>
        <v>0</v>
      </c>
      <c r="BG3404" s="233">
        <f>IF(N3404="zákl. přenesená",J3404,0)</f>
        <v>0</v>
      </c>
      <c r="BH3404" s="233">
        <f>IF(N3404="sníž. přenesená",J3404,0)</f>
        <v>0</v>
      </c>
      <c r="BI3404" s="233">
        <f>IF(N3404="nulová",J3404,0)</f>
        <v>0</v>
      </c>
      <c r="BJ3404" s="18" t="s">
        <v>80</v>
      </c>
      <c r="BK3404" s="233">
        <f>ROUND(I3404*H3404,2)</f>
        <v>0</v>
      </c>
      <c r="BL3404" s="18" t="s">
        <v>231</v>
      </c>
      <c r="BM3404" s="232" t="s">
        <v>4168</v>
      </c>
    </row>
    <row r="3405" s="2" customFormat="1">
      <c r="A3405" s="39"/>
      <c r="B3405" s="40"/>
      <c r="C3405" s="41"/>
      <c r="D3405" s="234" t="s">
        <v>203</v>
      </c>
      <c r="E3405" s="41"/>
      <c r="F3405" s="235" t="s">
        <v>4167</v>
      </c>
      <c r="G3405" s="41"/>
      <c r="H3405" s="41"/>
      <c r="I3405" s="236"/>
      <c r="J3405" s="41"/>
      <c r="K3405" s="41"/>
      <c r="L3405" s="45"/>
      <c r="M3405" s="237"/>
      <c r="N3405" s="238"/>
      <c r="O3405" s="92"/>
      <c r="P3405" s="92"/>
      <c r="Q3405" s="92"/>
      <c r="R3405" s="92"/>
      <c r="S3405" s="92"/>
      <c r="T3405" s="93"/>
      <c r="U3405" s="39"/>
      <c r="V3405" s="39"/>
      <c r="W3405" s="39"/>
      <c r="X3405" s="39"/>
      <c r="Y3405" s="39"/>
      <c r="Z3405" s="39"/>
      <c r="AA3405" s="39"/>
      <c r="AB3405" s="39"/>
      <c r="AC3405" s="39"/>
      <c r="AD3405" s="39"/>
      <c r="AE3405" s="39"/>
      <c r="AT3405" s="18" t="s">
        <v>203</v>
      </c>
      <c r="AU3405" s="18" t="s">
        <v>210</v>
      </c>
    </row>
    <row r="3406" s="2" customFormat="1" ht="44.25" customHeight="1">
      <c r="A3406" s="39"/>
      <c r="B3406" s="40"/>
      <c r="C3406" s="220" t="s">
        <v>2653</v>
      </c>
      <c r="D3406" s="220" t="s">
        <v>198</v>
      </c>
      <c r="E3406" s="221" t="s">
        <v>4169</v>
      </c>
      <c r="F3406" s="222" t="s">
        <v>4170</v>
      </c>
      <c r="G3406" s="223" t="s">
        <v>643</v>
      </c>
      <c r="H3406" s="224">
        <v>4</v>
      </c>
      <c r="I3406" s="225"/>
      <c r="J3406" s="226">
        <f>ROUND(I3406*H3406,2)</f>
        <v>0</v>
      </c>
      <c r="K3406" s="227"/>
      <c r="L3406" s="45"/>
      <c r="M3406" s="228" t="s">
        <v>1</v>
      </c>
      <c r="N3406" s="229" t="s">
        <v>38</v>
      </c>
      <c r="O3406" s="92"/>
      <c r="P3406" s="230">
        <f>O3406*H3406</f>
        <v>0</v>
      </c>
      <c r="Q3406" s="230">
        <v>0</v>
      </c>
      <c r="R3406" s="230">
        <f>Q3406*H3406</f>
        <v>0</v>
      </c>
      <c r="S3406" s="230">
        <v>0</v>
      </c>
      <c r="T3406" s="231">
        <f>S3406*H3406</f>
        <v>0</v>
      </c>
      <c r="U3406" s="39"/>
      <c r="V3406" s="39"/>
      <c r="W3406" s="39"/>
      <c r="X3406" s="39"/>
      <c r="Y3406" s="39"/>
      <c r="Z3406" s="39"/>
      <c r="AA3406" s="39"/>
      <c r="AB3406" s="39"/>
      <c r="AC3406" s="39"/>
      <c r="AD3406" s="39"/>
      <c r="AE3406" s="39"/>
      <c r="AR3406" s="232" t="s">
        <v>231</v>
      </c>
      <c r="AT3406" s="232" t="s">
        <v>198</v>
      </c>
      <c r="AU3406" s="232" t="s">
        <v>210</v>
      </c>
      <c r="AY3406" s="18" t="s">
        <v>196</v>
      </c>
      <c r="BE3406" s="233">
        <f>IF(N3406="základní",J3406,0)</f>
        <v>0</v>
      </c>
      <c r="BF3406" s="233">
        <f>IF(N3406="snížená",J3406,0)</f>
        <v>0</v>
      </c>
      <c r="BG3406" s="233">
        <f>IF(N3406="zákl. přenesená",J3406,0)</f>
        <v>0</v>
      </c>
      <c r="BH3406" s="233">
        <f>IF(N3406="sníž. přenesená",J3406,0)</f>
        <v>0</v>
      </c>
      <c r="BI3406" s="233">
        <f>IF(N3406="nulová",J3406,0)</f>
        <v>0</v>
      </c>
      <c r="BJ3406" s="18" t="s">
        <v>80</v>
      </c>
      <c r="BK3406" s="233">
        <f>ROUND(I3406*H3406,2)</f>
        <v>0</v>
      </c>
      <c r="BL3406" s="18" t="s">
        <v>231</v>
      </c>
      <c r="BM3406" s="232" t="s">
        <v>4171</v>
      </c>
    </row>
    <row r="3407" s="2" customFormat="1">
      <c r="A3407" s="39"/>
      <c r="B3407" s="40"/>
      <c r="C3407" s="41"/>
      <c r="D3407" s="234" t="s">
        <v>203</v>
      </c>
      <c r="E3407" s="41"/>
      <c r="F3407" s="235" t="s">
        <v>4170</v>
      </c>
      <c r="G3407" s="41"/>
      <c r="H3407" s="41"/>
      <c r="I3407" s="236"/>
      <c r="J3407" s="41"/>
      <c r="K3407" s="41"/>
      <c r="L3407" s="45"/>
      <c r="M3407" s="237"/>
      <c r="N3407" s="238"/>
      <c r="O3407" s="92"/>
      <c r="P3407" s="92"/>
      <c r="Q3407" s="92"/>
      <c r="R3407" s="92"/>
      <c r="S3407" s="92"/>
      <c r="T3407" s="93"/>
      <c r="U3407" s="39"/>
      <c r="V3407" s="39"/>
      <c r="W3407" s="39"/>
      <c r="X3407" s="39"/>
      <c r="Y3407" s="39"/>
      <c r="Z3407" s="39"/>
      <c r="AA3407" s="39"/>
      <c r="AB3407" s="39"/>
      <c r="AC3407" s="39"/>
      <c r="AD3407" s="39"/>
      <c r="AE3407" s="39"/>
      <c r="AT3407" s="18" t="s">
        <v>203</v>
      </c>
      <c r="AU3407" s="18" t="s">
        <v>210</v>
      </c>
    </row>
    <row r="3408" s="2" customFormat="1" ht="24.15" customHeight="1">
      <c r="A3408" s="39"/>
      <c r="B3408" s="40"/>
      <c r="C3408" s="220" t="s">
        <v>4172</v>
      </c>
      <c r="D3408" s="220" t="s">
        <v>198</v>
      </c>
      <c r="E3408" s="221" t="s">
        <v>4173</v>
      </c>
      <c r="F3408" s="222" t="s">
        <v>4174</v>
      </c>
      <c r="G3408" s="223" t="s">
        <v>643</v>
      </c>
      <c r="H3408" s="224">
        <v>4</v>
      </c>
      <c r="I3408" s="225"/>
      <c r="J3408" s="226">
        <f>ROUND(I3408*H3408,2)</f>
        <v>0</v>
      </c>
      <c r="K3408" s="227"/>
      <c r="L3408" s="45"/>
      <c r="M3408" s="228" t="s">
        <v>1</v>
      </c>
      <c r="N3408" s="229" t="s">
        <v>38</v>
      </c>
      <c r="O3408" s="92"/>
      <c r="P3408" s="230">
        <f>O3408*H3408</f>
        <v>0</v>
      </c>
      <c r="Q3408" s="230">
        <v>0</v>
      </c>
      <c r="R3408" s="230">
        <f>Q3408*H3408</f>
        <v>0</v>
      </c>
      <c r="S3408" s="230">
        <v>0</v>
      </c>
      <c r="T3408" s="231">
        <f>S3408*H3408</f>
        <v>0</v>
      </c>
      <c r="U3408" s="39"/>
      <c r="V3408" s="39"/>
      <c r="W3408" s="39"/>
      <c r="X3408" s="39"/>
      <c r="Y3408" s="39"/>
      <c r="Z3408" s="39"/>
      <c r="AA3408" s="39"/>
      <c r="AB3408" s="39"/>
      <c r="AC3408" s="39"/>
      <c r="AD3408" s="39"/>
      <c r="AE3408" s="39"/>
      <c r="AR3408" s="232" t="s">
        <v>231</v>
      </c>
      <c r="AT3408" s="232" t="s">
        <v>198</v>
      </c>
      <c r="AU3408" s="232" t="s">
        <v>210</v>
      </c>
      <c r="AY3408" s="18" t="s">
        <v>196</v>
      </c>
      <c r="BE3408" s="233">
        <f>IF(N3408="základní",J3408,0)</f>
        <v>0</v>
      </c>
      <c r="BF3408" s="233">
        <f>IF(N3408="snížená",J3408,0)</f>
        <v>0</v>
      </c>
      <c r="BG3408" s="233">
        <f>IF(N3408="zákl. přenesená",J3408,0)</f>
        <v>0</v>
      </c>
      <c r="BH3408" s="233">
        <f>IF(N3408="sníž. přenesená",J3408,0)</f>
        <v>0</v>
      </c>
      <c r="BI3408" s="233">
        <f>IF(N3408="nulová",J3408,0)</f>
        <v>0</v>
      </c>
      <c r="BJ3408" s="18" t="s">
        <v>80</v>
      </c>
      <c r="BK3408" s="233">
        <f>ROUND(I3408*H3408,2)</f>
        <v>0</v>
      </c>
      <c r="BL3408" s="18" t="s">
        <v>231</v>
      </c>
      <c r="BM3408" s="232" t="s">
        <v>4175</v>
      </c>
    </row>
    <row r="3409" s="2" customFormat="1">
      <c r="A3409" s="39"/>
      <c r="B3409" s="40"/>
      <c r="C3409" s="41"/>
      <c r="D3409" s="234" t="s">
        <v>203</v>
      </c>
      <c r="E3409" s="41"/>
      <c r="F3409" s="235" t="s">
        <v>4174</v>
      </c>
      <c r="G3409" s="41"/>
      <c r="H3409" s="41"/>
      <c r="I3409" s="236"/>
      <c r="J3409" s="41"/>
      <c r="K3409" s="41"/>
      <c r="L3409" s="45"/>
      <c r="M3409" s="237"/>
      <c r="N3409" s="238"/>
      <c r="O3409" s="92"/>
      <c r="P3409" s="92"/>
      <c r="Q3409" s="92"/>
      <c r="R3409" s="92"/>
      <c r="S3409" s="92"/>
      <c r="T3409" s="93"/>
      <c r="U3409" s="39"/>
      <c r="V3409" s="39"/>
      <c r="W3409" s="39"/>
      <c r="X3409" s="39"/>
      <c r="Y3409" s="39"/>
      <c r="Z3409" s="39"/>
      <c r="AA3409" s="39"/>
      <c r="AB3409" s="39"/>
      <c r="AC3409" s="39"/>
      <c r="AD3409" s="39"/>
      <c r="AE3409" s="39"/>
      <c r="AT3409" s="18" t="s">
        <v>203</v>
      </c>
      <c r="AU3409" s="18" t="s">
        <v>210</v>
      </c>
    </row>
    <row r="3410" s="2" customFormat="1" ht="76.35" customHeight="1">
      <c r="A3410" s="39"/>
      <c r="B3410" s="40"/>
      <c r="C3410" s="220" t="s">
        <v>2657</v>
      </c>
      <c r="D3410" s="220" t="s">
        <v>198</v>
      </c>
      <c r="E3410" s="221" t="s">
        <v>4176</v>
      </c>
      <c r="F3410" s="222" t="s">
        <v>4177</v>
      </c>
      <c r="G3410" s="223" t="s">
        <v>2828</v>
      </c>
      <c r="H3410" s="224">
        <v>2</v>
      </c>
      <c r="I3410" s="225"/>
      <c r="J3410" s="226">
        <f>ROUND(I3410*H3410,2)</f>
        <v>0</v>
      </c>
      <c r="K3410" s="227"/>
      <c r="L3410" s="45"/>
      <c r="M3410" s="228" t="s">
        <v>1</v>
      </c>
      <c r="N3410" s="229" t="s">
        <v>38</v>
      </c>
      <c r="O3410" s="92"/>
      <c r="P3410" s="230">
        <f>O3410*H3410</f>
        <v>0</v>
      </c>
      <c r="Q3410" s="230">
        <v>0</v>
      </c>
      <c r="R3410" s="230">
        <f>Q3410*H3410</f>
        <v>0</v>
      </c>
      <c r="S3410" s="230">
        <v>0</v>
      </c>
      <c r="T3410" s="231">
        <f>S3410*H3410</f>
        <v>0</v>
      </c>
      <c r="U3410" s="39"/>
      <c r="V3410" s="39"/>
      <c r="W3410" s="39"/>
      <c r="X3410" s="39"/>
      <c r="Y3410" s="39"/>
      <c r="Z3410" s="39"/>
      <c r="AA3410" s="39"/>
      <c r="AB3410" s="39"/>
      <c r="AC3410" s="39"/>
      <c r="AD3410" s="39"/>
      <c r="AE3410" s="39"/>
      <c r="AR3410" s="232" t="s">
        <v>231</v>
      </c>
      <c r="AT3410" s="232" t="s">
        <v>198</v>
      </c>
      <c r="AU3410" s="232" t="s">
        <v>210</v>
      </c>
      <c r="AY3410" s="18" t="s">
        <v>196</v>
      </c>
      <c r="BE3410" s="233">
        <f>IF(N3410="základní",J3410,0)</f>
        <v>0</v>
      </c>
      <c r="BF3410" s="233">
        <f>IF(N3410="snížená",J3410,0)</f>
        <v>0</v>
      </c>
      <c r="BG3410" s="233">
        <f>IF(N3410="zákl. přenesená",J3410,0)</f>
        <v>0</v>
      </c>
      <c r="BH3410" s="233">
        <f>IF(N3410="sníž. přenesená",J3410,0)</f>
        <v>0</v>
      </c>
      <c r="BI3410" s="233">
        <f>IF(N3410="nulová",J3410,0)</f>
        <v>0</v>
      </c>
      <c r="BJ3410" s="18" t="s">
        <v>80</v>
      </c>
      <c r="BK3410" s="233">
        <f>ROUND(I3410*H3410,2)</f>
        <v>0</v>
      </c>
      <c r="BL3410" s="18" t="s">
        <v>231</v>
      </c>
      <c r="BM3410" s="232" t="s">
        <v>4178</v>
      </c>
    </row>
    <row r="3411" s="2" customFormat="1">
      <c r="A3411" s="39"/>
      <c r="B3411" s="40"/>
      <c r="C3411" s="41"/>
      <c r="D3411" s="234" t="s">
        <v>203</v>
      </c>
      <c r="E3411" s="41"/>
      <c r="F3411" s="235" t="s">
        <v>4179</v>
      </c>
      <c r="G3411" s="41"/>
      <c r="H3411" s="41"/>
      <c r="I3411" s="236"/>
      <c r="J3411" s="41"/>
      <c r="K3411" s="41"/>
      <c r="L3411" s="45"/>
      <c r="M3411" s="237"/>
      <c r="N3411" s="238"/>
      <c r="O3411" s="92"/>
      <c r="P3411" s="92"/>
      <c r="Q3411" s="92"/>
      <c r="R3411" s="92"/>
      <c r="S3411" s="92"/>
      <c r="T3411" s="93"/>
      <c r="U3411" s="39"/>
      <c r="V3411" s="39"/>
      <c r="W3411" s="39"/>
      <c r="X3411" s="39"/>
      <c r="Y3411" s="39"/>
      <c r="Z3411" s="39"/>
      <c r="AA3411" s="39"/>
      <c r="AB3411" s="39"/>
      <c r="AC3411" s="39"/>
      <c r="AD3411" s="39"/>
      <c r="AE3411" s="39"/>
      <c r="AT3411" s="18" t="s">
        <v>203</v>
      </c>
      <c r="AU3411" s="18" t="s">
        <v>210</v>
      </c>
    </row>
    <row r="3412" s="2" customFormat="1" ht="24.15" customHeight="1">
      <c r="A3412" s="39"/>
      <c r="B3412" s="40"/>
      <c r="C3412" s="220" t="s">
        <v>4180</v>
      </c>
      <c r="D3412" s="220" t="s">
        <v>198</v>
      </c>
      <c r="E3412" s="221" t="s">
        <v>4181</v>
      </c>
      <c r="F3412" s="222" t="s">
        <v>4182</v>
      </c>
      <c r="G3412" s="223" t="s">
        <v>643</v>
      </c>
      <c r="H3412" s="224">
        <v>4</v>
      </c>
      <c r="I3412" s="225"/>
      <c r="J3412" s="226">
        <f>ROUND(I3412*H3412,2)</f>
        <v>0</v>
      </c>
      <c r="K3412" s="227"/>
      <c r="L3412" s="45"/>
      <c r="M3412" s="228" t="s">
        <v>1</v>
      </c>
      <c r="N3412" s="229" t="s">
        <v>38</v>
      </c>
      <c r="O3412" s="92"/>
      <c r="P3412" s="230">
        <f>O3412*H3412</f>
        <v>0</v>
      </c>
      <c r="Q3412" s="230">
        <v>0</v>
      </c>
      <c r="R3412" s="230">
        <f>Q3412*H3412</f>
        <v>0</v>
      </c>
      <c r="S3412" s="230">
        <v>0</v>
      </c>
      <c r="T3412" s="231">
        <f>S3412*H3412</f>
        <v>0</v>
      </c>
      <c r="U3412" s="39"/>
      <c r="V3412" s="39"/>
      <c r="W3412" s="39"/>
      <c r="X3412" s="39"/>
      <c r="Y3412" s="39"/>
      <c r="Z3412" s="39"/>
      <c r="AA3412" s="39"/>
      <c r="AB3412" s="39"/>
      <c r="AC3412" s="39"/>
      <c r="AD3412" s="39"/>
      <c r="AE3412" s="39"/>
      <c r="AR3412" s="232" t="s">
        <v>231</v>
      </c>
      <c r="AT3412" s="232" t="s">
        <v>198</v>
      </c>
      <c r="AU3412" s="232" t="s">
        <v>210</v>
      </c>
      <c r="AY3412" s="18" t="s">
        <v>196</v>
      </c>
      <c r="BE3412" s="233">
        <f>IF(N3412="základní",J3412,0)</f>
        <v>0</v>
      </c>
      <c r="BF3412" s="233">
        <f>IF(N3412="snížená",J3412,0)</f>
        <v>0</v>
      </c>
      <c r="BG3412" s="233">
        <f>IF(N3412="zákl. přenesená",J3412,0)</f>
        <v>0</v>
      </c>
      <c r="BH3412" s="233">
        <f>IF(N3412="sníž. přenesená",J3412,0)</f>
        <v>0</v>
      </c>
      <c r="BI3412" s="233">
        <f>IF(N3412="nulová",J3412,0)</f>
        <v>0</v>
      </c>
      <c r="BJ3412" s="18" t="s">
        <v>80</v>
      </c>
      <c r="BK3412" s="233">
        <f>ROUND(I3412*H3412,2)</f>
        <v>0</v>
      </c>
      <c r="BL3412" s="18" t="s">
        <v>231</v>
      </c>
      <c r="BM3412" s="232" t="s">
        <v>4183</v>
      </c>
    </row>
    <row r="3413" s="2" customFormat="1">
      <c r="A3413" s="39"/>
      <c r="B3413" s="40"/>
      <c r="C3413" s="41"/>
      <c r="D3413" s="234" t="s">
        <v>203</v>
      </c>
      <c r="E3413" s="41"/>
      <c r="F3413" s="235" t="s">
        <v>4182</v>
      </c>
      <c r="G3413" s="41"/>
      <c r="H3413" s="41"/>
      <c r="I3413" s="236"/>
      <c r="J3413" s="41"/>
      <c r="K3413" s="41"/>
      <c r="L3413" s="45"/>
      <c r="M3413" s="237"/>
      <c r="N3413" s="238"/>
      <c r="O3413" s="92"/>
      <c r="P3413" s="92"/>
      <c r="Q3413" s="92"/>
      <c r="R3413" s="92"/>
      <c r="S3413" s="92"/>
      <c r="T3413" s="93"/>
      <c r="U3413" s="39"/>
      <c r="V3413" s="39"/>
      <c r="W3413" s="39"/>
      <c r="X3413" s="39"/>
      <c r="Y3413" s="39"/>
      <c r="Z3413" s="39"/>
      <c r="AA3413" s="39"/>
      <c r="AB3413" s="39"/>
      <c r="AC3413" s="39"/>
      <c r="AD3413" s="39"/>
      <c r="AE3413" s="39"/>
      <c r="AT3413" s="18" t="s">
        <v>203</v>
      </c>
      <c r="AU3413" s="18" t="s">
        <v>210</v>
      </c>
    </row>
    <row r="3414" s="2" customFormat="1" ht="24.15" customHeight="1">
      <c r="A3414" s="39"/>
      <c r="B3414" s="40"/>
      <c r="C3414" s="220" t="s">
        <v>2660</v>
      </c>
      <c r="D3414" s="220" t="s">
        <v>198</v>
      </c>
      <c r="E3414" s="221" t="s">
        <v>4184</v>
      </c>
      <c r="F3414" s="222" t="s">
        <v>4185</v>
      </c>
      <c r="G3414" s="223" t="s">
        <v>643</v>
      </c>
      <c r="H3414" s="224">
        <v>40</v>
      </c>
      <c r="I3414" s="225"/>
      <c r="J3414" s="226">
        <f>ROUND(I3414*H3414,2)</f>
        <v>0</v>
      </c>
      <c r="K3414" s="227"/>
      <c r="L3414" s="45"/>
      <c r="M3414" s="228" t="s">
        <v>1</v>
      </c>
      <c r="N3414" s="229" t="s">
        <v>38</v>
      </c>
      <c r="O3414" s="92"/>
      <c r="P3414" s="230">
        <f>O3414*H3414</f>
        <v>0</v>
      </c>
      <c r="Q3414" s="230">
        <v>0</v>
      </c>
      <c r="R3414" s="230">
        <f>Q3414*H3414</f>
        <v>0</v>
      </c>
      <c r="S3414" s="230">
        <v>0</v>
      </c>
      <c r="T3414" s="231">
        <f>S3414*H3414</f>
        <v>0</v>
      </c>
      <c r="U3414" s="39"/>
      <c r="V3414" s="39"/>
      <c r="W3414" s="39"/>
      <c r="X3414" s="39"/>
      <c r="Y3414" s="39"/>
      <c r="Z3414" s="39"/>
      <c r="AA3414" s="39"/>
      <c r="AB3414" s="39"/>
      <c r="AC3414" s="39"/>
      <c r="AD3414" s="39"/>
      <c r="AE3414" s="39"/>
      <c r="AR3414" s="232" t="s">
        <v>231</v>
      </c>
      <c r="AT3414" s="232" t="s">
        <v>198</v>
      </c>
      <c r="AU3414" s="232" t="s">
        <v>210</v>
      </c>
      <c r="AY3414" s="18" t="s">
        <v>196</v>
      </c>
      <c r="BE3414" s="233">
        <f>IF(N3414="základní",J3414,0)</f>
        <v>0</v>
      </c>
      <c r="BF3414" s="233">
        <f>IF(N3414="snížená",J3414,0)</f>
        <v>0</v>
      </c>
      <c r="BG3414" s="233">
        <f>IF(N3414="zákl. přenesená",J3414,0)</f>
        <v>0</v>
      </c>
      <c r="BH3414" s="233">
        <f>IF(N3414="sníž. přenesená",J3414,0)</f>
        <v>0</v>
      </c>
      <c r="BI3414" s="233">
        <f>IF(N3414="nulová",J3414,0)</f>
        <v>0</v>
      </c>
      <c r="BJ3414" s="18" t="s">
        <v>80</v>
      </c>
      <c r="BK3414" s="233">
        <f>ROUND(I3414*H3414,2)</f>
        <v>0</v>
      </c>
      <c r="BL3414" s="18" t="s">
        <v>231</v>
      </c>
      <c r="BM3414" s="232" t="s">
        <v>4186</v>
      </c>
    </row>
    <row r="3415" s="2" customFormat="1">
      <c r="A3415" s="39"/>
      <c r="B3415" s="40"/>
      <c r="C3415" s="41"/>
      <c r="D3415" s="234" t="s">
        <v>203</v>
      </c>
      <c r="E3415" s="41"/>
      <c r="F3415" s="235" t="s">
        <v>4185</v>
      </c>
      <c r="G3415" s="41"/>
      <c r="H3415" s="41"/>
      <c r="I3415" s="236"/>
      <c r="J3415" s="41"/>
      <c r="K3415" s="41"/>
      <c r="L3415" s="45"/>
      <c r="M3415" s="237"/>
      <c r="N3415" s="238"/>
      <c r="O3415" s="92"/>
      <c r="P3415" s="92"/>
      <c r="Q3415" s="92"/>
      <c r="R3415" s="92"/>
      <c r="S3415" s="92"/>
      <c r="T3415" s="93"/>
      <c r="U3415" s="39"/>
      <c r="V3415" s="39"/>
      <c r="W3415" s="39"/>
      <c r="X3415" s="39"/>
      <c r="Y3415" s="39"/>
      <c r="Z3415" s="39"/>
      <c r="AA3415" s="39"/>
      <c r="AB3415" s="39"/>
      <c r="AC3415" s="39"/>
      <c r="AD3415" s="39"/>
      <c r="AE3415" s="39"/>
      <c r="AT3415" s="18" t="s">
        <v>203</v>
      </c>
      <c r="AU3415" s="18" t="s">
        <v>210</v>
      </c>
    </row>
    <row r="3416" s="2" customFormat="1" ht="24.15" customHeight="1">
      <c r="A3416" s="39"/>
      <c r="B3416" s="40"/>
      <c r="C3416" s="220" t="s">
        <v>4187</v>
      </c>
      <c r="D3416" s="220" t="s">
        <v>198</v>
      </c>
      <c r="E3416" s="221" t="s">
        <v>4188</v>
      </c>
      <c r="F3416" s="222" t="s">
        <v>4189</v>
      </c>
      <c r="G3416" s="223" t="s">
        <v>643</v>
      </c>
      <c r="H3416" s="224">
        <v>12</v>
      </c>
      <c r="I3416" s="225"/>
      <c r="J3416" s="226">
        <f>ROUND(I3416*H3416,2)</f>
        <v>0</v>
      </c>
      <c r="K3416" s="227"/>
      <c r="L3416" s="45"/>
      <c r="M3416" s="228" t="s">
        <v>1</v>
      </c>
      <c r="N3416" s="229" t="s">
        <v>38</v>
      </c>
      <c r="O3416" s="92"/>
      <c r="P3416" s="230">
        <f>O3416*H3416</f>
        <v>0</v>
      </c>
      <c r="Q3416" s="230">
        <v>0</v>
      </c>
      <c r="R3416" s="230">
        <f>Q3416*H3416</f>
        <v>0</v>
      </c>
      <c r="S3416" s="230">
        <v>0</v>
      </c>
      <c r="T3416" s="231">
        <f>S3416*H3416</f>
        <v>0</v>
      </c>
      <c r="U3416" s="39"/>
      <c r="V3416" s="39"/>
      <c r="W3416" s="39"/>
      <c r="X3416" s="39"/>
      <c r="Y3416" s="39"/>
      <c r="Z3416" s="39"/>
      <c r="AA3416" s="39"/>
      <c r="AB3416" s="39"/>
      <c r="AC3416" s="39"/>
      <c r="AD3416" s="39"/>
      <c r="AE3416" s="39"/>
      <c r="AR3416" s="232" t="s">
        <v>231</v>
      </c>
      <c r="AT3416" s="232" t="s">
        <v>198</v>
      </c>
      <c r="AU3416" s="232" t="s">
        <v>210</v>
      </c>
      <c r="AY3416" s="18" t="s">
        <v>196</v>
      </c>
      <c r="BE3416" s="233">
        <f>IF(N3416="základní",J3416,0)</f>
        <v>0</v>
      </c>
      <c r="BF3416" s="233">
        <f>IF(N3416="snížená",J3416,0)</f>
        <v>0</v>
      </c>
      <c r="BG3416" s="233">
        <f>IF(N3416="zákl. přenesená",J3416,0)</f>
        <v>0</v>
      </c>
      <c r="BH3416" s="233">
        <f>IF(N3416="sníž. přenesená",J3416,0)</f>
        <v>0</v>
      </c>
      <c r="BI3416" s="233">
        <f>IF(N3416="nulová",J3416,0)</f>
        <v>0</v>
      </c>
      <c r="BJ3416" s="18" t="s">
        <v>80</v>
      </c>
      <c r="BK3416" s="233">
        <f>ROUND(I3416*H3416,2)</f>
        <v>0</v>
      </c>
      <c r="BL3416" s="18" t="s">
        <v>231</v>
      </c>
      <c r="BM3416" s="232" t="s">
        <v>4190</v>
      </c>
    </row>
    <row r="3417" s="2" customFormat="1">
      <c r="A3417" s="39"/>
      <c r="B3417" s="40"/>
      <c r="C3417" s="41"/>
      <c r="D3417" s="234" t="s">
        <v>203</v>
      </c>
      <c r="E3417" s="41"/>
      <c r="F3417" s="235" t="s">
        <v>4189</v>
      </c>
      <c r="G3417" s="41"/>
      <c r="H3417" s="41"/>
      <c r="I3417" s="236"/>
      <c r="J3417" s="41"/>
      <c r="K3417" s="41"/>
      <c r="L3417" s="45"/>
      <c r="M3417" s="237"/>
      <c r="N3417" s="238"/>
      <c r="O3417" s="92"/>
      <c r="P3417" s="92"/>
      <c r="Q3417" s="92"/>
      <c r="R3417" s="92"/>
      <c r="S3417" s="92"/>
      <c r="T3417" s="93"/>
      <c r="U3417" s="39"/>
      <c r="V3417" s="39"/>
      <c r="W3417" s="39"/>
      <c r="X3417" s="39"/>
      <c r="Y3417" s="39"/>
      <c r="Z3417" s="39"/>
      <c r="AA3417" s="39"/>
      <c r="AB3417" s="39"/>
      <c r="AC3417" s="39"/>
      <c r="AD3417" s="39"/>
      <c r="AE3417" s="39"/>
      <c r="AT3417" s="18" t="s">
        <v>203</v>
      </c>
      <c r="AU3417" s="18" t="s">
        <v>210</v>
      </c>
    </row>
    <row r="3418" s="2" customFormat="1" ht="37.8" customHeight="1">
      <c r="A3418" s="39"/>
      <c r="B3418" s="40"/>
      <c r="C3418" s="220" t="s">
        <v>2664</v>
      </c>
      <c r="D3418" s="220" t="s">
        <v>198</v>
      </c>
      <c r="E3418" s="221" t="s">
        <v>4191</v>
      </c>
      <c r="F3418" s="222" t="s">
        <v>4192</v>
      </c>
      <c r="G3418" s="223" t="s">
        <v>643</v>
      </c>
      <c r="H3418" s="224">
        <v>2</v>
      </c>
      <c r="I3418" s="225"/>
      <c r="J3418" s="226">
        <f>ROUND(I3418*H3418,2)</f>
        <v>0</v>
      </c>
      <c r="K3418" s="227"/>
      <c r="L3418" s="45"/>
      <c r="M3418" s="228" t="s">
        <v>1</v>
      </c>
      <c r="N3418" s="229" t="s">
        <v>38</v>
      </c>
      <c r="O3418" s="92"/>
      <c r="P3418" s="230">
        <f>O3418*H3418</f>
        <v>0</v>
      </c>
      <c r="Q3418" s="230">
        <v>0</v>
      </c>
      <c r="R3418" s="230">
        <f>Q3418*H3418</f>
        <v>0</v>
      </c>
      <c r="S3418" s="230">
        <v>0</v>
      </c>
      <c r="T3418" s="231">
        <f>S3418*H3418</f>
        <v>0</v>
      </c>
      <c r="U3418" s="39"/>
      <c r="V3418" s="39"/>
      <c r="W3418" s="39"/>
      <c r="X3418" s="39"/>
      <c r="Y3418" s="39"/>
      <c r="Z3418" s="39"/>
      <c r="AA3418" s="39"/>
      <c r="AB3418" s="39"/>
      <c r="AC3418" s="39"/>
      <c r="AD3418" s="39"/>
      <c r="AE3418" s="39"/>
      <c r="AR3418" s="232" t="s">
        <v>231</v>
      </c>
      <c r="AT3418" s="232" t="s">
        <v>198</v>
      </c>
      <c r="AU3418" s="232" t="s">
        <v>210</v>
      </c>
      <c r="AY3418" s="18" t="s">
        <v>196</v>
      </c>
      <c r="BE3418" s="233">
        <f>IF(N3418="základní",J3418,0)</f>
        <v>0</v>
      </c>
      <c r="BF3418" s="233">
        <f>IF(N3418="snížená",J3418,0)</f>
        <v>0</v>
      </c>
      <c r="BG3418" s="233">
        <f>IF(N3418="zákl. přenesená",J3418,0)</f>
        <v>0</v>
      </c>
      <c r="BH3418" s="233">
        <f>IF(N3418="sníž. přenesená",J3418,0)</f>
        <v>0</v>
      </c>
      <c r="BI3418" s="233">
        <f>IF(N3418="nulová",J3418,0)</f>
        <v>0</v>
      </c>
      <c r="BJ3418" s="18" t="s">
        <v>80</v>
      </c>
      <c r="BK3418" s="233">
        <f>ROUND(I3418*H3418,2)</f>
        <v>0</v>
      </c>
      <c r="BL3418" s="18" t="s">
        <v>231</v>
      </c>
      <c r="BM3418" s="232" t="s">
        <v>4193</v>
      </c>
    </row>
    <row r="3419" s="2" customFormat="1">
      <c r="A3419" s="39"/>
      <c r="B3419" s="40"/>
      <c r="C3419" s="41"/>
      <c r="D3419" s="234" t="s">
        <v>203</v>
      </c>
      <c r="E3419" s="41"/>
      <c r="F3419" s="235" t="s">
        <v>4192</v>
      </c>
      <c r="G3419" s="41"/>
      <c r="H3419" s="41"/>
      <c r="I3419" s="236"/>
      <c r="J3419" s="41"/>
      <c r="K3419" s="41"/>
      <c r="L3419" s="45"/>
      <c r="M3419" s="237"/>
      <c r="N3419" s="238"/>
      <c r="O3419" s="92"/>
      <c r="P3419" s="92"/>
      <c r="Q3419" s="92"/>
      <c r="R3419" s="92"/>
      <c r="S3419" s="92"/>
      <c r="T3419" s="93"/>
      <c r="U3419" s="39"/>
      <c r="V3419" s="39"/>
      <c r="W3419" s="39"/>
      <c r="X3419" s="39"/>
      <c r="Y3419" s="39"/>
      <c r="Z3419" s="39"/>
      <c r="AA3419" s="39"/>
      <c r="AB3419" s="39"/>
      <c r="AC3419" s="39"/>
      <c r="AD3419" s="39"/>
      <c r="AE3419" s="39"/>
      <c r="AT3419" s="18" t="s">
        <v>203</v>
      </c>
      <c r="AU3419" s="18" t="s">
        <v>210</v>
      </c>
    </row>
    <row r="3420" s="2" customFormat="1" ht="24.15" customHeight="1">
      <c r="A3420" s="39"/>
      <c r="B3420" s="40"/>
      <c r="C3420" s="220" t="s">
        <v>4194</v>
      </c>
      <c r="D3420" s="220" t="s">
        <v>198</v>
      </c>
      <c r="E3420" s="221" t="s">
        <v>4195</v>
      </c>
      <c r="F3420" s="222" t="s">
        <v>4196</v>
      </c>
      <c r="G3420" s="223" t="s">
        <v>643</v>
      </c>
      <c r="H3420" s="224">
        <v>2</v>
      </c>
      <c r="I3420" s="225"/>
      <c r="J3420" s="226">
        <f>ROUND(I3420*H3420,2)</f>
        <v>0</v>
      </c>
      <c r="K3420" s="227"/>
      <c r="L3420" s="45"/>
      <c r="M3420" s="228" t="s">
        <v>1</v>
      </c>
      <c r="N3420" s="229" t="s">
        <v>38</v>
      </c>
      <c r="O3420" s="92"/>
      <c r="P3420" s="230">
        <f>O3420*H3420</f>
        <v>0</v>
      </c>
      <c r="Q3420" s="230">
        <v>0</v>
      </c>
      <c r="R3420" s="230">
        <f>Q3420*H3420</f>
        <v>0</v>
      </c>
      <c r="S3420" s="230">
        <v>0</v>
      </c>
      <c r="T3420" s="231">
        <f>S3420*H3420</f>
        <v>0</v>
      </c>
      <c r="U3420" s="39"/>
      <c r="V3420" s="39"/>
      <c r="W3420" s="39"/>
      <c r="X3420" s="39"/>
      <c r="Y3420" s="39"/>
      <c r="Z3420" s="39"/>
      <c r="AA3420" s="39"/>
      <c r="AB3420" s="39"/>
      <c r="AC3420" s="39"/>
      <c r="AD3420" s="39"/>
      <c r="AE3420" s="39"/>
      <c r="AR3420" s="232" t="s">
        <v>231</v>
      </c>
      <c r="AT3420" s="232" t="s">
        <v>198</v>
      </c>
      <c r="AU3420" s="232" t="s">
        <v>210</v>
      </c>
      <c r="AY3420" s="18" t="s">
        <v>196</v>
      </c>
      <c r="BE3420" s="233">
        <f>IF(N3420="základní",J3420,0)</f>
        <v>0</v>
      </c>
      <c r="BF3420" s="233">
        <f>IF(N3420="snížená",J3420,0)</f>
        <v>0</v>
      </c>
      <c r="BG3420" s="233">
        <f>IF(N3420="zákl. přenesená",J3420,0)</f>
        <v>0</v>
      </c>
      <c r="BH3420" s="233">
        <f>IF(N3420="sníž. přenesená",J3420,0)</f>
        <v>0</v>
      </c>
      <c r="BI3420" s="233">
        <f>IF(N3420="nulová",J3420,0)</f>
        <v>0</v>
      </c>
      <c r="BJ3420" s="18" t="s">
        <v>80</v>
      </c>
      <c r="BK3420" s="233">
        <f>ROUND(I3420*H3420,2)</f>
        <v>0</v>
      </c>
      <c r="BL3420" s="18" t="s">
        <v>231</v>
      </c>
      <c r="BM3420" s="232" t="s">
        <v>4197</v>
      </c>
    </row>
    <row r="3421" s="2" customFormat="1">
      <c r="A3421" s="39"/>
      <c r="B3421" s="40"/>
      <c r="C3421" s="41"/>
      <c r="D3421" s="234" t="s">
        <v>203</v>
      </c>
      <c r="E3421" s="41"/>
      <c r="F3421" s="235" t="s">
        <v>4196</v>
      </c>
      <c r="G3421" s="41"/>
      <c r="H3421" s="41"/>
      <c r="I3421" s="236"/>
      <c r="J3421" s="41"/>
      <c r="K3421" s="41"/>
      <c r="L3421" s="45"/>
      <c r="M3421" s="237"/>
      <c r="N3421" s="238"/>
      <c r="O3421" s="92"/>
      <c r="P3421" s="92"/>
      <c r="Q3421" s="92"/>
      <c r="R3421" s="92"/>
      <c r="S3421" s="92"/>
      <c r="T3421" s="93"/>
      <c r="U3421" s="39"/>
      <c r="V3421" s="39"/>
      <c r="W3421" s="39"/>
      <c r="X3421" s="39"/>
      <c r="Y3421" s="39"/>
      <c r="Z3421" s="39"/>
      <c r="AA3421" s="39"/>
      <c r="AB3421" s="39"/>
      <c r="AC3421" s="39"/>
      <c r="AD3421" s="39"/>
      <c r="AE3421" s="39"/>
      <c r="AT3421" s="18" t="s">
        <v>203</v>
      </c>
      <c r="AU3421" s="18" t="s">
        <v>210</v>
      </c>
    </row>
    <row r="3422" s="2" customFormat="1" ht="76.35" customHeight="1">
      <c r="A3422" s="39"/>
      <c r="B3422" s="40"/>
      <c r="C3422" s="220" t="s">
        <v>2668</v>
      </c>
      <c r="D3422" s="220" t="s">
        <v>198</v>
      </c>
      <c r="E3422" s="221" t="s">
        <v>4198</v>
      </c>
      <c r="F3422" s="222" t="s">
        <v>4199</v>
      </c>
      <c r="G3422" s="223" t="s">
        <v>2828</v>
      </c>
      <c r="H3422" s="224">
        <v>2</v>
      </c>
      <c r="I3422" s="225"/>
      <c r="J3422" s="226">
        <f>ROUND(I3422*H3422,2)</f>
        <v>0</v>
      </c>
      <c r="K3422" s="227"/>
      <c r="L3422" s="45"/>
      <c r="M3422" s="228" t="s">
        <v>1</v>
      </c>
      <c r="N3422" s="229" t="s">
        <v>38</v>
      </c>
      <c r="O3422" s="92"/>
      <c r="P3422" s="230">
        <f>O3422*H3422</f>
        <v>0</v>
      </c>
      <c r="Q3422" s="230">
        <v>0</v>
      </c>
      <c r="R3422" s="230">
        <f>Q3422*H3422</f>
        <v>0</v>
      </c>
      <c r="S3422" s="230">
        <v>0</v>
      </c>
      <c r="T3422" s="231">
        <f>S3422*H3422</f>
        <v>0</v>
      </c>
      <c r="U3422" s="39"/>
      <c r="V3422" s="39"/>
      <c r="W3422" s="39"/>
      <c r="X3422" s="39"/>
      <c r="Y3422" s="39"/>
      <c r="Z3422" s="39"/>
      <c r="AA3422" s="39"/>
      <c r="AB3422" s="39"/>
      <c r="AC3422" s="39"/>
      <c r="AD3422" s="39"/>
      <c r="AE3422" s="39"/>
      <c r="AR3422" s="232" t="s">
        <v>231</v>
      </c>
      <c r="AT3422" s="232" t="s">
        <v>198</v>
      </c>
      <c r="AU3422" s="232" t="s">
        <v>210</v>
      </c>
      <c r="AY3422" s="18" t="s">
        <v>196</v>
      </c>
      <c r="BE3422" s="233">
        <f>IF(N3422="základní",J3422,0)</f>
        <v>0</v>
      </c>
      <c r="BF3422" s="233">
        <f>IF(N3422="snížená",J3422,0)</f>
        <v>0</v>
      </c>
      <c r="BG3422" s="233">
        <f>IF(N3422="zákl. přenesená",J3422,0)</f>
        <v>0</v>
      </c>
      <c r="BH3422" s="233">
        <f>IF(N3422="sníž. přenesená",J3422,0)</f>
        <v>0</v>
      </c>
      <c r="BI3422" s="233">
        <f>IF(N3422="nulová",J3422,0)</f>
        <v>0</v>
      </c>
      <c r="BJ3422" s="18" t="s">
        <v>80</v>
      </c>
      <c r="BK3422" s="233">
        <f>ROUND(I3422*H3422,2)</f>
        <v>0</v>
      </c>
      <c r="BL3422" s="18" t="s">
        <v>231</v>
      </c>
      <c r="BM3422" s="232" t="s">
        <v>4200</v>
      </c>
    </row>
    <row r="3423" s="2" customFormat="1">
      <c r="A3423" s="39"/>
      <c r="B3423" s="40"/>
      <c r="C3423" s="41"/>
      <c r="D3423" s="234" t="s">
        <v>203</v>
      </c>
      <c r="E3423" s="41"/>
      <c r="F3423" s="235" t="s">
        <v>4201</v>
      </c>
      <c r="G3423" s="41"/>
      <c r="H3423" s="41"/>
      <c r="I3423" s="236"/>
      <c r="J3423" s="41"/>
      <c r="K3423" s="41"/>
      <c r="L3423" s="45"/>
      <c r="M3423" s="237"/>
      <c r="N3423" s="238"/>
      <c r="O3423" s="92"/>
      <c r="P3423" s="92"/>
      <c r="Q3423" s="92"/>
      <c r="R3423" s="92"/>
      <c r="S3423" s="92"/>
      <c r="T3423" s="93"/>
      <c r="U3423" s="39"/>
      <c r="V3423" s="39"/>
      <c r="W3423" s="39"/>
      <c r="X3423" s="39"/>
      <c r="Y3423" s="39"/>
      <c r="Z3423" s="39"/>
      <c r="AA3423" s="39"/>
      <c r="AB3423" s="39"/>
      <c r="AC3423" s="39"/>
      <c r="AD3423" s="39"/>
      <c r="AE3423" s="39"/>
      <c r="AT3423" s="18" t="s">
        <v>203</v>
      </c>
      <c r="AU3423" s="18" t="s">
        <v>210</v>
      </c>
    </row>
    <row r="3424" s="2" customFormat="1" ht="24.15" customHeight="1">
      <c r="A3424" s="39"/>
      <c r="B3424" s="40"/>
      <c r="C3424" s="220" t="s">
        <v>4202</v>
      </c>
      <c r="D3424" s="220" t="s">
        <v>198</v>
      </c>
      <c r="E3424" s="221" t="s">
        <v>4203</v>
      </c>
      <c r="F3424" s="222" t="s">
        <v>4204</v>
      </c>
      <c r="G3424" s="223" t="s">
        <v>643</v>
      </c>
      <c r="H3424" s="224">
        <v>24</v>
      </c>
      <c r="I3424" s="225"/>
      <c r="J3424" s="226">
        <f>ROUND(I3424*H3424,2)</f>
        <v>0</v>
      </c>
      <c r="K3424" s="227"/>
      <c r="L3424" s="45"/>
      <c r="M3424" s="228" t="s">
        <v>1</v>
      </c>
      <c r="N3424" s="229" t="s">
        <v>38</v>
      </c>
      <c r="O3424" s="92"/>
      <c r="P3424" s="230">
        <f>O3424*H3424</f>
        <v>0</v>
      </c>
      <c r="Q3424" s="230">
        <v>0</v>
      </c>
      <c r="R3424" s="230">
        <f>Q3424*H3424</f>
        <v>0</v>
      </c>
      <c r="S3424" s="230">
        <v>0</v>
      </c>
      <c r="T3424" s="231">
        <f>S3424*H3424</f>
        <v>0</v>
      </c>
      <c r="U3424" s="39"/>
      <c r="V3424" s="39"/>
      <c r="W3424" s="39"/>
      <c r="X3424" s="39"/>
      <c r="Y3424" s="39"/>
      <c r="Z3424" s="39"/>
      <c r="AA3424" s="39"/>
      <c r="AB3424" s="39"/>
      <c r="AC3424" s="39"/>
      <c r="AD3424" s="39"/>
      <c r="AE3424" s="39"/>
      <c r="AR3424" s="232" t="s">
        <v>231</v>
      </c>
      <c r="AT3424" s="232" t="s">
        <v>198</v>
      </c>
      <c r="AU3424" s="232" t="s">
        <v>210</v>
      </c>
      <c r="AY3424" s="18" t="s">
        <v>196</v>
      </c>
      <c r="BE3424" s="233">
        <f>IF(N3424="základní",J3424,0)</f>
        <v>0</v>
      </c>
      <c r="BF3424" s="233">
        <f>IF(N3424="snížená",J3424,0)</f>
        <v>0</v>
      </c>
      <c r="BG3424" s="233">
        <f>IF(N3424="zákl. přenesená",J3424,0)</f>
        <v>0</v>
      </c>
      <c r="BH3424" s="233">
        <f>IF(N3424="sníž. přenesená",J3424,0)</f>
        <v>0</v>
      </c>
      <c r="BI3424" s="233">
        <f>IF(N3424="nulová",J3424,0)</f>
        <v>0</v>
      </c>
      <c r="BJ3424" s="18" t="s">
        <v>80</v>
      </c>
      <c r="BK3424" s="233">
        <f>ROUND(I3424*H3424,2)</f>
        <v>0</v>
      </c>
      <c r="BL3424" s="18" t="s">
        <v>231</v>
      </c>
      <c r="BM3424" s="232" t="s">
        <v>4205</v>
      </c>
    </row>
    <row r="3425" s="2" customFormat="1">
      <c r="A3425" s="39"/>
      <c r="B3425" s="40"/>
      <c r="C3425" s="41"/>
      <c r="D3425" s="234" t="s">
        <v>203</v>
      </c>
      <c r="E3425" s="41"/>
      <c r="F3425" s="235" t="s">
        <v>4204</v>
      </c>
      <c r="G3425" s="41"/>
      <c r="H3425" s="41"/>
      <c r="I3425" s="236"/>
      <c r="J3425" s="41"/>
      <c r="K3425" s="41"/>
      <c r="L3425" s="45"/>
      <c r="M3425" s="237"/>
      <c r="N3425" s="238"/>
      <c r="O3425" s="92"/>
      <c r="P3425" s="92"/>
      <c r="Q3425" s="92"/>
      <c r="R3425" s="92"/>
      <c r="S3425" s="92"/>
      <c r="T3425" s="93"/>
      <c r="U3425" s="39"/>
      <c r="V3425" s="39"/>
      <c r="W3425" s="39"/>
      <c r="X3425" s="39"/>
      <c r="Y3425" s="39"/>
      <c r="Z3425" s="39"/>
      <c r="AA3425" s="39"/>
      <c r="AB3425" s="39"/>
      <c r="AC3425" s="39"/>
      <c r="AD3425" s="39"/>
      <c r="AE3425" s="39"/>
      <c r="AT3425" s="18" t="s">
        <v>203</v>
      </c>
      <c r="AU3425" s="18" t="s">
        <v>210</v>
      </c>
    </row>
    <row r="3426" s="2" customFormat="1" ht="24.15" customHeight="1">
      <c r="A3426" s="39"/>
      <c r="B3426" s="40"/>
      <c r="C3426" s="220" t="s">
        <v>2673</v>
      </c>
      <c r="D3426" s="220" t="s">
        <v>198</v>
      </c>
      <c r="E3426" s="221" t="s">
        <v>4206</v>
      </c>
      <c r="F3426" s="222" t="s">
        <v>4207</v>
      </c>
      <c r="G3426" s="223" t="s">
        <v>643</v>
      </c>
      <c r="H3426" s="224">
        <v>12</v>
      </c>
      <c r="I3426" s="225"/>
      <c r="J3426" s="226">
        <f>ROUND(I3426*H3426,2)</f>
        <v>0</v>
      </c>
      <c r="K3426" s="227"/>
      <c r="L3426" s="45"/>
      <c r="M3426" s="228" t="s">
        <v>1</v>
      </c>
      <c r="N3426" s="229" t="s">
        <v>38</v>
      </c>
      <c r="O3426" s="92"/>
      <c r="P3426" s="230">
        <f>O3426*H3426</f>
        <v>0</v>
      </c>
      <c r="Q3426" s="230">
        <v>0</v>
      </c>
      <c r="R3426" s="230">
        <f>Q3426*H3426</f>
        <v>0</v>
      </c>
      <c r="S3426" s="230">
        <v>0</v>
      </c>
      <c r="T3426" s="231">
        <f>S3426*H3426</f>
        <v>0</v>
      </c>
      <c r="U3426" s="39"/>
      <c r="V3426" s="39"/>
      <c r="W3426" s="39"/>
      <c r="X3426" s="39"/>
      <c r="Y3426" s="39"/>
      <c r="Z3426" s="39"/>
      <c r="AA3426" s="39"/>
      <c r="AB3426" s="39"/>
      <c r="AC3426" s="39"/>
      <c r="AD3426" s="39"/>
      <c r="AE3426" s="39"/>
      <c r="AR3426" s="232" t="s">
        <v>231</v>
      </c>
      <c r="AT3426" s="232" t="s">
        <v>198</v>
      </c>
      <c r="AU3426" s="232" t="s">
        <v>210</v>
      </c>
      <c r="AY3426" s="18" t="s">
        <v>196</v>
      </c>
      <c r="BE3426" s="233">
        <f>IF(N3426="základní",J3426,0)</f>
        <v>0</v>
      </c>
      <c r="BF3426" s="233">
        <f>IF(N3426="snížená",J3426,0)</f>
        <v>0</v>
      </c>
      <c r="BG3426" s="233">
        <f>IF(N3426="zákl. přenesená",J3426,0)</f>
        <v>0</v>
      </c>
      <c r="BH3426" s="233">
        <f>IF(N3426="sníž. přenesená",J3426,0)</f>
        <v>0</v>
      </c>
      <c r="BI3426" s="233">
        <f>IF(N3426="nulová",J3426,0)</f>
        <v>0</v>
      </c>
      <c r="BJ3426" s="18" t="s">
        <v>80</v>
      </c>
      <c r="BK3426" s="233">
        <f>ROUND(I3426*H3426,2)</f>
        <v>0</v>
      </c>
      <c r="BL3426" s="18" t="s">
        <v>231</v>
      </c>
      <c r="BM3426" s="232" t="s">
        <v>4208</v>
      </c>
    </row>
    <row r="3427" s="2" customFormat="1">
      <c r="A3427" s="39"/>
      <c r="B3427" s="40"/>
      <c r="C3427" s="41"/>
      <c r="D3427" s="234" t="s">
        <v>203</v>
      </c>
      <c r="E3427" s="41"/>
      <c r="F3427" s="235" t="s">
        <v>4207</v>
      </c>
      <c r="G3427" s="41"/>
      <c r="H3427" s="41"/>
      <c r="I3427" s="236"/>
      <c r="J3427" s="41"/>
      <c r="K3427" s="41"/>
      <c r="L3427" s="45"/>
      <c r="M3427" s="237"/>
      <c r="N3427" s="238"/>
      <c r="O3427" s="92"/>
      <c r="P3427" s="92"/>
      <c r="Q3427" s="92"/>
      <c r="R3427" s="92"/>
      <c r="S3427" s="92"/>
      <c r="T3427" s="93"/>
      <c r="U3427" s="39"/>
      <c r="V3427" s="39"/>
      <c r="W3427" s="39"/>
      <c r="X3427" s="39"/>
      <c r="Y3427" s="39"/>
      <c r="Z3427" s="39"/>
      <c r="AA3427" s="39"/>
      <c r="AB3427" s="39"/>
      <c r="AC3427" s="39"/>
      <c r="AD3427" s="39"/>
      <c r="AE3427" s="39"/>
      <c r="AT3427" s="18" t="s">
        <v>203</v>
      </c>
      <c r="AU3427" s="18" t="s">
        <v>210</v>
      </c>
    </row>
    <row r="3428" s="2" customFormat="1" ht="37.8" customHeight="1">
      <c r="A3428" s="39"/>
      <c r="B3428" s="40"/>
      <c r="C3428" s="220" t="s">
        <v>4209</v>
      </c>
      <c r="D3428" s="220" t="s">
        <v>198</v>
      </c>
      <c r="E3428" s="221" t="s">
        <v>4210</v>
      </c>
      <c r="F3428" s="222" t="s">
        <v>4211</v>
      </c>
      <c r="G3428" s="223" t="s">
        <v>643</v>
      </c>
      <c r="H3428" s="224">
        <v>2</v>
      </c>
      <c r="I3428" s="225"/>
      <c r="J3428" s="226">
        <f>ROUND(I3428*H3428,2)</f>
        <v>0</v>
      </c>
      <c r="K3428" s="227"/>
      <c r="L3428" s="45"/>
      <c r="M3428" s="228" t="s">
        <v>1</v>
      </c>
      <c r="N3428" s="229" t="s">
        <v>38</v>
      </c>
      <c r="O3428" s="92"/>
      <c r="P3428" s="230">
        <f>O3428*H3428</f>
        <v>0</v>
      </c>
      <c r="Q3428" s="230">
        <v>0</v>
      </c>
      <c r="R3428" s="230">
        <f>Q3428*H3428</f>
        <v>0</v>
      </c>
      <c r="S3428" s="230">
        <v>0</v>
      </c>
      <c r="T3428" s="231">
        <f>S3428*H3428</f>
        <v>0</v>
      </c>
      <c r="U3428" s="39"/>
      <c r="V3428" s="39"/>
      <c r="W3428" s="39"/>
      <c r="X3428" s="39"/>
      <c r="Y3428" s="39"/>
      <c r="Z3428" s="39"/>
      <c r="AA3428" s="39"/>
      <c r="AB3428" s="39"/>
      <c r="AC3428" s="39"/>
      <c r="AD3428" s="39"/>
      <c r="AE3428" s="39"/>
      <c r="AR3428" s="232" t="s">
        <v>231</v>
      </c>
      <c r="AT3428" s="232" t="s">
        <v>198</v>
      </c>
      <c r="AU3428" s="232" t="s">
        <v>210</v>
      </c>
      <c r="AY3428" s="18" t="s">
        <v>196</v>
      </c>
      <c r="BE3428" s="233">
        <f>IF(N3428="základní",J3428,0)</f>
        <v>0</v>
      </c>
      <c r="BF3428" s="233">
        <f>IF(N3428="snížená",J3428,0)</f>
        <v>0</v>
      </c>
      <c r="BG3428" s="233">
        <f>IF(N3428="zákl. přenesená",J3428,0)</f>
        <v>0</v>
      </c>
      <c r="BH3428" s="233">
        <f>IF(N3428="sníž. přenesená",J3428,0)</f>
        <v>0</v>
      </c>
      <c r="BI3428" s="233">
        <f>IF(N3428="nulová",J3428,0)</f>
        <v>0</v>
      </c>
      <c r="BJ3428" s="18" t="s">
        <v>80</v>
      </c>
      <c r="BK3428" s="233">
        <f>ROUND(I3428*H3428,2)</f>
        <v>0</v>
      </c>
      <c r="BL3428" s="18" t="s">
        <v>231</v>
      </c>
      <c r="BM3428" s="232" t="s">
        <v>4212</v>
      </c>
    </row>
    <row r="3429" s="2" customFormat="1">
      <c r="A3429" s="39"/>
      <c r="B3429" s="40"/>
      <c r="C3429" s="41"/>
      <c r="D3429" s="234" t="s">
        <v>203</v>
      </c>
      <c r="E3429" s="41"/>
      <c r="F3429" s="235" t="s">
        <v>4211</v>
      </c>
      <c r="G3429" s="41"/>
      <c r="H3429" s="41"/>
      <c r="I3429" s="236"/>
      <c r="J3429" s="41"/>
      <c r="K3429" s="41"/>
      <c r="L3429" s="45"/>
      <c r="M3429" s="237"/>
      <c r="N3429" s="238"/>
      <c r="O3429" s="92"/>
      <c r="P3429" s="92"/>
      <c r="Q3429" s="92"/>
      <c r="R3429" s="92"/>
      <c r="S3429" s="92"/>
      <c r="T3429" s="93"/>
      <c r="U3429" s="39"/>
      <c r="V3429" s="39"/>
      <c r="W3429" s="39"/>
      <c r="X3429" s="39"/>
      <c r="Y3429" s="39"/>
      <c r="Z3429" s="39"/>
      <c r="AA3429" s="39"/>
      <c r="AB3429" s="39"/>
      <c r="AC3429" s="39"/>
      <c r="AD3429" s="39"/>
      <c r="AE3429" s="39"/>
      <c r="AT3429" s="18" t="s">
        <v>203</v>
      </c>
      <c r="AU3429" s="18" t="s">
        <v>210</v>
      </c>
    </row>
    <row r="3430" s="2" customFormat="1" ht="24.15" customHeight="1">
      <c r="A3430" s="39"/>
      <c r="B3430" s="40"/>
      <c r="C3430" s="220" t="s">
        <v>2677</v>
      </c>
      <c r="D3430" s="220" t="s">
        <v>198</v>
      </c>
      <c r="E3430" s="221" t="s">
        <v>4213</v>
      </c>
      <c r="F3430" s="222" t="s">
        <v>4214</v>
      </c>
      <c r="G3430" s="223" t="s">
        <v>643</v>
      </c>
      <c r="H3430" s="224">
        <v>2</v>
      </c>
      <c r="I3430" s="225"/>
      <c r="J3430" s="226">
        <f>ROUND(I3430*H3430,2)</f>
        <v>0</v>
      </c>
      <c r="K3430" s="227"/>
      <c r="L3430" s="45"/>
      <c r="M3430" s="228" t="s">
        <v>1</v>
      </c>
      <c r="N3430" s="229" t="s">
        <v>38</v>
      </c>
      <c r="O3430" s="92"/>
      <c r="P3430" s="230">
        <f>O3430*H3430</f>
        <v>0</v>
      </c>
      <c r="Q3430" s="230">
        <v>0</v>
      </c>
      <c r="R3430" s="230">
        <f>Q3430*H3430</f>
        <v>0</v>
      </c>
      <c r="S3430" s="230">
        <v>0</v>
      </c>
      <c r="T3430" s="231">
        <f>S3430*H3430</f>
        <v>0</v>
      </c>
      <c r="U3430" s="39"/>
      <c r="V3430" s="39"/>
      <c r="W3430" s="39"/>
      <c r="X3430" s="39"/>
      <c r="Y3430" s="39"/>
      <c r="Z3430" s="39"/>
      <c r="AA3430" s="39"/>
      <c r="AB3430" s="39"/>
      <c r="AC3430" s="39"/>
      <c r="AD3430" s="39"/>
      <c r="AE3430" s="39"/>
      <c r="AR3430" s="232" t="s">
        <v>231</v>
      </c>
      <c r="AT3430" s="232" t="s">
        <v>198</v>
      </c>
      <c r="AU3430" s="232" t="s">
        <v>210</v>
      </c>
      <c r="AY3430" s="18" t="s">
        <v>196</v>
      </c>
      <c r="BE3430" s="233">
        <f>IF(N3430="základní",J3430,0)</f>
        <v>0</v>
      </c>
      <c r="BF3430" s="233">
        <f>IF(N3430="snížená",J3430,0)</f>
        <v>0</v>
      </c>
      <c r="BG3430" s="233">
        <f>IF(N3430="zákl. přenesená",J3430,0)</f>
        <v>0</v>
      </c>
      <c r="BH3430" s="233">
        <f>IF(N3430="sníž. přenesená",J3430,0)</f>
        <v>0</v>
      </c>
      <c r="BI3430" s="233">
        <f>IF(N3430="nulová",J3430,0)</f>
        <v>0</v>
      </c>
      <c r="BJ3430" s="18" t="s">
        <v>80</v>
      </c>
      <c r="BK3430" s="233">
        <f>ROUND(I3430*H3430,2)</f>
        <v>0</v>
      </c>
      <c r="BL3430" s="18" t="s">
        <v>231</v>
      </c>
      <c r="BM3430" s="232" t="s">
        <v>4215</v>
      </c>
    </row>
    <row r="3431" s="2" customFormat="1">
      <c r="A3431" s="39"/>
      <c r="B3431" s="40"/>
      <c r="C3431" s="41"/>
      <c r="D3431" s="234" t="s">
        <v>203</v>
      </c>
      <c r="E3431" s="41"/>
      <c r="F3431" s="235" t="s">
        <v>4214</v>
      </c>
      <c r="G3431" s="41"/>
      <c r="H3431" s="41"/>
      <c r="I3431" s="236"/>
      <c r="J3431" s="41"/>
      <c r="K3431" s="41"/>
      <c r="L3431" s="45"/>
      <c r="M3431" s="237"/>
      <c r="N3431" s="238"/>
      <c r="O3431" s="92"/>
      <c r="P3431" s="92"/>
      <c r="Q3431" s="92"/>
      <c r="R3431" s="92"/>
      <c r="S3431" s="92"/>
      <c r="T3431" s="93"/>
      <c r="U3431" s="39"/>
      <c r="V3431" s="39"/>
      <c r="W3431" s="39"/>
      <c r="X3431" s="39"/>
      <c r="Y3431" s="39"/>
      <c r="Z3431" s="39"/>
      <c r="AA3431" s="39"/>
      <c r="AB3431" s="39"/>
      <c r="AC3431" s="39"/>
      <c r="AD3431" s="39"/>
      <c r="AE3431" s="39"/>
      <c r="AT3431" s="18" t="s">
        <v>203</v>
      </c>
      <c r="AU3431" s="18" t="s">
        <v>210</v>
      </c>
    </row>
    <row r="3432" s="2" customFormat="1" ht="76.35" customHeight="1">
      <c r="A3432" s="39"/>
      <c r="B3432" s="40"/>
      <c r="C3432" s="220" t="s">
        <v>4216</v>
      </c>
      <c r="D3432" s="220" t="s">
        <v>198</v>
      </c>
      <c r="E3432" s="221" t="s">
        <v>4217</v>
      </c>
      <c r="F3432" s="222" t="s">
        <v>4218</v>
      </c>
      <c r="G3432" s="223" t="s">
        <v>2828</v>
      </c>
      <c r="H3432" s="224">
        <v>2</v>
      </c>
      <c r="I3432" s="225"/>
      <c r="J3432" s="226">
        <f>ROUND(I3432*H3432,2)</f>
        <v>0</v>
      </c>
      <c r="K3432" s="227"/>
      <c r="L3432" s="45"/>
      <c r="M3432" s="228" t="s">
        <v>1</v>
      </c>
      <c r="N3432" s="229" t="s">
        <v>38</v>
      </c>
      <c r="O3432" s="92"/>
      <c r="P3432" s="230">
        <f>O3432*H3432</f>
        <v>0</v>
      </c>
      <c r="Q3432" s="230">
        <v>0</v>
      </c>
      <c r="R3432" s="230">
        <f>Q3432*H3432</f>
        <v>0</v>
      </c>
      <c r="S3432" s="230">
        <v>0</v>
      </c>
      <c r="T3432" s="231">
        <f>S3432*H3432</f>
        <v>0</v>
      </c>
      <c r="U3432" s="39"/>
      <c r="V3432" s="39"/>
      <c r="W3432" s="39"/>
      <c r="X3432" s="39"/>
      <c r="Y3432" s="39"/>
      <c r="Z3432" s="39"/>
      <c r="AA3432" s="39"/>
      <c r="AB3432" s="39"/>
      <c r="AC3432" s="39"/>
      <c r="AD3432" s="39"/>
      <c r="AE3432" s="39"/>
      <c r="AR3432" s="232" t="s">
        <v>231</v>
      </c>
      <c r="AT3432" s="232" t="s">
        <v>198</v>
      </c>
      <c r="AU3432" s="232" t="s">
        <v>210</v>
      </c>
      <c r="AY3432" s="18" t="s">
        <v>196</v>
      </c>
      <c r="BE3432" s="233">
        <f>IF(N3432="základní",J3432,0)</f>
        <v>0</v>
      </c>
      <c r="BF3432" s="233">
        <f>IF(N3432="snížená",J3432,0)</f>
        <v>0</v>
      </c>
      <c r="BG3432" s="233">
        <f>IF(N3432="zákl. přenesená",J3432,0)</f>
        <v>0</v>
      </c>
      <c r="BH3432" s="233">
        <f>IF(N3432="sníž. přenesená",J3432,0)</f>
        <v>0</v>
      </c>
      <c r="BI3432" s="233">
        <f>IF(N3432="nulová",J3432,0)</f>
        <v>0</v>
      </c>
      <c r="BJ3432" s="18" t="s">
        <v>80</v>
      </c>
      <c r="BK3432" s="233">
        <f>ROUND(I3432*H3432,2)</f>
        <v>0</v>
      </c>
      <c r="BL3432" s="18" t="s">
        <v>231</v>
      </c>
      <c r="BM3432" s="232" t="s">
        <v>4219</v>
      </c>
    </row>
    <row r="3433" s="2" customFormat="1">
      <c r="A3433" s="39"/>
      <c r="B3433" s="40"/>
      <c r="C3433" s="41"/>
      <c r="D3433" s="234" t="s">
        <v>203</v>
      </c>
      <c r="E3433" s="41"/>
      <c r="F3433" s="235" t="s">
        <v>4220</v>
      </c>
      <c r="G3433" s="41"/>
      <c r="H3433" s="41"/>
      <c r="I3433" s="236"/>
      <c r="J3433" s="41"/>
      <c r="K3433" s="41"/>
      <c r="L3433" s="45"/>
      <c r="M3433" s="237"/>
      <c r="N3433" s="238"/>
      <c r="O3433" s="92"/>
      <c r="P3433" s="92"/>
      <c r="Q3433" s="92"/>
      <c r="R3433" s="92"/>
      <c r="S3433" s="92"/>
      <c r="T3433" s="93"/>
      <c r="U3433" s="39"/>
      <c r="V3433" s="39"/>
      <c r="W3433" s="39"/>
      <c r="X3433" s="39"/>
      <c r="Y3433" s="39"/>
      <c r="Z3433" s="39"/>
      <c r="AA3433" s="39"/>
      <c r="AB3433" s="39"/>
      <c r="AC3433" s="39"/>
      <c r="AD3433" s="39"/>
      <c r="AE3433" s="39"/>
      <c r="AT3433" s="18" t="s">
        <v>203</v>
      </c>
      <c r="AU3433" s="18" t="s">
        <v>210</v>
      </c>
    </row>
    <row r="3434" s="2" customFormat="1" ht="24.15" customHeight="1">
      <c r="A3434" s="39"/>
      <c r="B3434" s="40"/>
      <c r="C3434" s="220" t="s">
        <v>2682</v>
      </c>
      <c r="D3434" s="220" t="s">
        <v>198</v>
      </c>
      <c r="E3434" s="221" t="s">
        <v>4221</v>
      </c>
      <c r="F3434" s="222" t="s">
        <v>4222</v>
      </c>
      <c r="G3434" s="223" t="s">
        <v>643</v>
      </c>
      <c r="H3434" s="224">
        <v>32</v>
      </c>
      <c r="I3434" s="225"/>
      <c r="J3434" s="226">
        <f>ROUND(I3434*H3434,2)</f>
        <v>0</v>
      </c>
      <c r="K3434" s="227"/>
      <c r="L3434" s="45"/>
      <c r="M3434" s="228" t="s">
        <v>1</v>
      </c>
      <c r="N3434" s="229" t="s">
        <v>38</v>
      </c>
      <c r="O3434" s="92"/>
      <c r="P3434" s="230">
        <f>O3434*H3434</f>
        <v>0</v>
      </c>
      <c r="Q3434" s="230">
        <v>0</v>
      </c>
      <c r="R3434" s="230">
        <f>Q3434*H3434</f>
        <v>0</v>
      </c>
      <c r="S3434" s="230">
        <v>0</v>
      </c>
      <c r="T3434" s="231">
        <f>S3434*H3434</f>
        <v>0</v>
      </c>
      <c r="U3434" s="39"/>
      <c r="V3434" s="39"/>
      <c r="W3434" s="39"/>
      <c r="X3434" s="39"/>
      <c r="Y3434" s="39"/>
      <c r="Z3434" s="39"/>
      <c r="AA3434" s="39"/>
      <c r="AB3434" s="39"/>
      <c r="AC3434" s="39"/>
      <c r="AD3434" s="39"/>
      <c r="AE3434" s="39"/>
      <c r="AR3434" s="232" t="s">
        <v>231</v>
      </c>
      <c r="AT3434" s="232" t="s">
        <v>198</v>
      </c>
      <c r="AU3434" s="232" t="s">
        <v>210</v>
      </c>
      <c r="AY3434" s="18" t="s">
        <v>196</v>
      </c>
      <c r="BE3434" s="233">
        <f>IF(N3434="základní",J3434,0)</f>
        <v>0</v>
      </c>
      <c r="BF3434" s="233">
        <f>IF(N3434="snížená",J3434,0)</f>
        <v>0</v>
      </c>
      <c r="BG3434" s="233">
        <f>IF(N3434="zákl. přenesená",J3434,0)</f>
        <v>0</v>
      </c>
      <c r="BH3434" s="233">
        <f>IF(N3434="sníž. přenesená",J3434,0)</f>
        <v>0</v>
      </c>
      <c r="BI3434" s="233">
        <f>IF(N3434="nulová",J3434,0)</f>
        <v>0</v>
      </c>
      <c r="BJ3434" s="18" t="s">
        <v>80</v>
      </c>
      <c r="BK3434" s="233">
        <f>ROUND(I3434*H3434,2)</f>
        <v>0</v>
      </c>
      <c r="BL3434" s="18" t="s">
        <v>231</v>
      </c>
      <c r="BM3434" s="232" t="s">
        <v>4223</v>
      </c>
    </row>
    <row r="3435" s="2" customFormat="1">
      <c r="A3435" s="39"/>
      <c r="B3435" s="40"/>
      <c r="C3435" s="41"/>
      <c r="D3435" s="234" t="s">
        <v>203</v>
      </c>
      <c r="E3435" s="41"/>
      <c r="F3435" s="235" t="s">
        <v>4222</v>
      </c>
      <c r="G3435" s="41"/>
      <c r="H3435" s="41"/>
      <c r="I3435" s="236"/>
      <c r="J3435" s="41"/>
      <c r="K3435" s="41"/>
      <c r="L3435" s="45"/>
      <c r="M3435" s="237"/>
      <c r="N3435" s="238"/>
      <c r="O3435" s="92"/>
      <c r="P3435" s="92"/>
      <c r="Q3435" s="92"/>
      <c r="R3435" s="92"/>
      <c r="S3435" s="92"/>
      <c r="T3435" s="93"/>
      <c r="U3435" s="39"/>
      <c r="V3435" s="39"/>
      <c r="W3435" s="39"/>
      <c r="X3435" s="39"/>
      <c r="Y3435" s="39"/>
      <c r="Z3435" s="39"/>
      <c r="AA3435" s="39"/>
      <c r="AB3435" s="39"/>
      <c r="AC3435" s="39"/>
      <c r="AD3435" s="39"/>
      <c r="AE3435" s="39"/>
      <c r="AT3435" s="18" t="s">
        <v>203</v>
      </c>
      <c r="AU3435" s="18" t="s">
        <v>210</v>
      </c>
    </row>
    <row r="3436" s="2" customFormat="1" ht="24.15" customHeight="1">
      <c r="A3436" s="39"/>
      <c r="B3436" s="40"/>
      <c r="C3436" s="220" t="s">
        <v>4224</v>
      </c>
      <c r="D3436" s="220" t="s">
        <v>198</v>
      </c>
      <c r="E3436" s="221" t="s">
        <v>4225</v>
      </c>
      <c r="F3436" s="222" t="s">
        <v>4226</v>
      </c>
      <c r="G3436" s="223" t="s">
        <v>643</v>
      </c>
      <c r="H3436" s="224">
        <v>8</v>
      </c>
      <c r="I3436" s="225"/>
      <c r="J3436" s="226">
        <f>ROUND(I3436*H3436,2)</f>
        <v>0</v>
      </c>
      <c r="K3436" s="227"/>
      <c r="L3436" s="45"/>
      <c r="M3436" s="228" t="s">
        <v>1</v>
      </c>
      <c r="N3436" s="229" t="s">
        <v>38</v>
      </c>
      <c r="O3436" s="92"/>
      <c r="P3436" s="230">
        <f>O3436*H3436</f>
        <v>0</v>
      </c>
      <c r="Q3436" s="230">
        <v>0</v>
      </c>
      <c r="R3436" s="230">
        <f>Q3436*H3436</f>
        <v>0</v>
      </c>
      <c r="S3436" s="230">
        <v>0</v>
      </c>
      <c r="T3436" s="231">
        <f>S3436*H3436</f>
        <v>0</v>
      </c>
      <c r="U3436" s="39"/>
      <c r="V3436" s="39"/>
      <c r="W3436" s="39"/>
      <c r="X3436" s="39"/>
      <c r="Y3436" s="39"/>
      <c r="Z3436" s="39"/>
      <c r="AA3436" s="39"/>
      <c r="AB3436" s="39"/>
      <c r="AC3436" s="39"/>
      <c r="AD3436" s="39"/>
      <c r="AE3436" s="39"/>
      <c r="AR3436" s="232" t="s">
        <v>231</v>
      </c>
      <c r="AT3436" s="232" t="s">
        <v>198</v>
      </c>
      <c r="AU3436" s="232" t="s">
        <v>210</v>
      </c>
      <c r="AY3436" s="18" t="s">
        <v>196</v>
      </c>
      <c r="BE3436" s="233">
        <f>IF(N3436="základní",J3436,0)</f>
        <v>0</v>
      </c>
      <c r="BF3436" s="233">
        <f>IF(N3436="snížená",J3436,0)</f>
        <v>0</v>
      </c>
      <c r="BG3436" s="233">
        <f>IF(N3436="zákl. přenesená",J3436,0)</f>
        <v>0</v>
      </c>
      <c r="BH3436" s="233">
        <f>IF(N3436="sníž. přenesená",J3436,0)</f>
        <v>0</v>
      </c>
      <c r="BI3436" s="233">
        <f>IF(N3436="nulová",J3436,0)</f>
        <v>0</v>
      </c>
      <c r="BJ3436" s="18" t="s">
        <v>80</v>
      </c>
      <c r="BK3436" s="233">
        <f>ROUND(I3436*H3436,2)</f>
        <v>0</v>
      </c>
      <c r="BL3436" s="18" t="s">
        <v>231</v>
      </c>
      <c r="BM3436" s="232" t="s">
        <v>4227</v>
      </c>
    </row>
    <row r="3437" s="2" customFormat="1">
      <c r="A3437" s="39"/>
      <c r="B3437" s="40"/>
      <c r="C3437" s="41"/>
      <c r="D3437" s="234" t="s">
        <v>203</v>
      </c>
      <c r="E3437" s="41"/>
      <c r="F3437" s="235" t="s">
        <v>4226</v>
      </c>
      <c r="G3437" s="41"/>
      <c r="H3437" s="41"/>
      <c r="I3437" s="236"/>
      <c r="J3437" s="41"/>
      <c r="K3437" s="41"/>
      <c r="L3437" s="45"/>
      <c r="M3437" s="237"/>
      <c r="N3437" s="238"/>
      <c r="O3437" s="92"/>
      <c r="P3437" s="92"/>
      <c r="Q3437" s="92"/>
      <c r="R3437" s="92"/>
      <c r="S3437" s="92"/>
      <c r="T3437" s="93"/>
      <c r="U3437" s="39"/>
      <c r="V3437" s="39"/>
      <c r="W3437" s="39"/>
      <c r="X3437" s="39"/>
      <c r="Y3437" s="39"/>
      <c r="Z3437" s="39"/>
      <c r="AA3437" s="39"/>
      <c r="AB3437" s="39"/>
      <c r="AC3437" s="39"/>
      <c r="AD3437" s="39"/>
      <c r="AE3437" s="39"/>
      <c r="AT3437" s="18" t="s">
        <v>203</v>
      </c>
      <c r="AU3437" s="18" t="s">
        <v>210</v>
      </c>
    </row>
    <row r="3438" s="2" customFormat="1" ht="37.8" customHeight="1">
      <c r="A3438" s="39"/>
      <c r="B3438" s="40"/>
      <c r="C3438" s="220" t="s">
        <v>2686</v>
      </c>
      <c r="D3438" s="220" t="s">
        <v>198</v>
      </c>
      <c r="E3438" s="221" t="s">
        <v>4228</v>
      </c>
      <c r="F3438" s="222" t="s">
        <v>4229</v>
      </c>
      <c r="G3438" s="223" t="s">
        <v>643</v>
      </c>
      <c r="H3438" s="224">
        <v>2</v>
      </c>
      <c r="I3438" s="225"/>
      <c r="J3438" s="226">
        <f>ROUND(I3438*H3438,2)</f>
        <v>0</v>
      </c>
      <c r="K3438" s="227"/>
      <c r="L3438" s="45"/>
      <c r="M3438" s="228" t="s">
        <v>1</v>
      </c>
      <c r="N3438" s="229" t="s">
        <v>38</v>
      </c>
      <c r="O3438" s="92"/>
      <c r="P3438" s="230">
        <f>O3438*H3438</f>
        <v>0</v>
      </c>
      <c r="Q3438" s="230">
        <v>0</v>
      </c>
      <c r="R3438" s="230">
        <f>Q3438*H3438</f>
        <v>0</v>
      </c>
      <c r="S3438" s="230">
        <v>0</v>
      </c>
      <c r="T3438" s="231">
        <f>S3438*H3438</f>
        <v>0</v>
      </c>
      <c r="U3438" s="39"/>
      <c r="V3438" s="39"/>
      <c r="W3438" s="39"/>
      <c r="X3438" s="39"/>
      <c r="Y3438" s="39"/>
      <c r="Z3438" s="39"/>
      <c r="AA3438" s="39"/>
      <c r="AB3438" s="39"/>
      <c r="AC3438" s="39"/>
      <c r="AD3438" s="39"/>
      <c r="AE3438" s="39"/>
      <c r="AR3438" s="232" t="s">
        <v>231</v>
      </c>
      <c r="AT3438" s="232" t="s">
        <v>198</v>
      </c>
      <c r="AU3438" s="232" t="s">
        <v>210</v>
      </c>
      <c r="AY3438" s="18" t="s">
        <v>196</v>
      </c>
      <c r="BE3438" s="233">
        <f>IF(N3438="základní",J3438,0)</f>
        <v>0</v>
      </c>
      <c r="BF3438" s="233">
        <f>IF(N3438="snížená",J3438,0)</f>
        <v>0</v>
      </c>
      <c r="BG3438" s="233">
        <f>IF(N3438="zákl. přenesená",J3438,0)</f>
        <v>0</v>
      </c>
      <c r="BH3438" s="233">
        <f>IF(N3438="sníž. přenesená",J3438,0)</f>
        <v>0</v>
      </c>
      <c r="BI3438" s="233">
        <f>IF(N3438="nulová",J3438,0)</f>
        <v>0</v>
      </c>
      <c r="BJ3438" s="18" t="s">
        <v>80</v>
      </c>
      <c r="BK3438" s="233">
        <f>ROUND(I3438*H3438,2)</f>
        <v>0</v>
      </c>
      <c r="BL3438" s="18" t="s">
        <v>231</v>
      </c>
      <c r="BM3438" s="232" t="s">
        <v>4230</v>
      </c>
    </row>
    <row r="3439" s="2" customFormat="1">
      <c r="A3439" s="39"/>
      <c r="B3439" s="40"/>
      <c r="C3439" s="41"/>
      <c r="D3439" s="234" t="s">
        <v>203</v>
      </c>
      <c r="E3439" s="41"/>
      <c r="F3439" s="235" t="s">
        <v>4229</v>
      </c>
      <c r="G3439" s="41"/>
      <c r="H3439" s="41"/>
      <c r="I3439" s="236"/>
      <c r="J3439" s="41"/>
      <c r="K3439" s="41"/>
      <c r="L3439" s="45"/>
      <c r="M3439" s="237"/>
      <c r="N3439" s="238"/>
      <c r="O3439" s="92"/>
      <c r="P3439" s="92"/>
      <c r="Q3439" s="92"/>
      <c r="R3439" s="92"/>
      <c r="S3439" s="92"/>
      <c r="T3439" s="93"/>
      <c r="U3439" s="39"/>
      <c r="V3439" s="39"/>
      <c r="W3439" s="39"/>
      <c r="X3439" s="39"/>
      <c r="Y3439" s="39"/>
      <c r="Z3439" s="39"/>
      <c r="AA3439" s="39"/>
      <c r="AB3439" s="39"/>
      <c r="AC3439" s="39"/>
      <c r="AD3439" s="39"/>
      <c r="AE3439" s="39"/>
      <c r="AT3439" s="18" t="s">
        <v>203</v>
      </c>
      <c r="AU3439" s="18" t="s">
        <v>210</v>
      </c>
    </row>
    <row r="3440" s="2" customFormat="1" ht="24.15" customHeight="1">
      <c r="A3440" s="39"/>
      <c r="B3440" s="40"/>
      <c r="C3440" s="220" t="s">
        <v>4231</v>
      </c>
      <c r="D3440" s="220" t="s">
        <v>198</v>
      </c>
      <c r="E3440" s="221" t="s">
        <v>4232</v>
      </c>
      <c r="F3440" s="222" t="s">
        <v>4233</v>
      </c>
      <c r="G3440" s="223" t="s">
        <v>643</v>
      </c>
      <c r="H3440" s="224">
        <v>2</v>
      </c>
      <c r="I3440" s="225"/>
      <c r="J3440" s="226">
        <f>ROUND(I3440*H3440,2)</f>
        <v>0</v>
      </c>
      <c r="K3440" s="227"/>
      <c r="L3440" s="45"/>
      <c r="M3440" s="228" t="s">
        <v>1</v>
      </c>
      <c r="N3440" s="229" t="s">
        <v>38</v>
      </c>
      <c r="O3440" s="92"/>
      <c r="P3440" s="230">
        <f>O3440*H3440</f>
        <v>0</v>
      </c>
      <c r="Q3440" s="230">
        <v>0</v>
      </c>
      <c r="R3440" s="230">
        <f>Q3440*H3440</f>
        <v>0</v>
      </c>
      <c r="S3440" s="230">
        <v>0</v>
      </c>
      <c r="T3440" s="231">
        <f>S3440*H3440</f>
        <v>0</v>
      </c>
      <c r="U3440" s="39"/>
      <c r="V3440" s="39"/>
      <c r="W3440" s="39"/>
      <c r="X3440" s="39"/>
      <c r="Y3440" s="39"/>
      <c r="Z3440" s="39"/>
      <c r="AA3440" s="39"/>
      <c r="AB3440" s="39"/>
      <c r="AC3440" s="39"/>
      <c r="AD3440" s="39"/>
      <c r="AE3440" s="39"/>
      <c r="AR3440" s="232" t="s">
        <v>231</v>
      </c>
      <c r="AT3440" s="232" t="s">
        <v>198</v>
      </c>
      <c r="AU3440" s="232" t="s">
        <v>210</v>
      </c>
      <c r="AY3440" s="18" t="s">
        <v>196</v>
      </c>
      <c r="BE3440" s="233">
        <f>IF(N3440="základní",J3440,0)</f>
        <v>0</v>
      </c>
      <c r="BF3440" s="233">
        <f>IF(N3440="snížená",J3440,0)</f>
        <v>0</v>
      </c>
      <c r="BG3440" s="233">
        <f>IF(N3440="zákl. přenesená",J3440,0)</f>
        <v>0</v>
      </c>
      <c r="BH3440" s="233">
        <f>IF(N3440="sníž. přenesená",J3440,0)</f>
        <v>0</v>
      </c>
      <c r="BI3440" s="233">
        <f>IF(N3440="nulová",J3440,0)</f>
        <v>0</v>
      </c>
      <c r="BJ3440" s="18" t="s">
        <v>80</v>
      </c>
      <c r="BK3440" s="233">
        <f>ROUND(I3440*H3440,2)</f>
        <v>0</v>
      </c>
      <c r="BL3440" s="18" t="s">
        <v>231</v>
      </c>
      <c r="BM3440" s="232" t="s">
        <v>4234</v>
      </c>
    </row>
    <row r="3441" s="2" customFormat="1">
      <c r="A3441" s="39"/>
      <c r="B3441" s="40"/>
      <c r="C3441" s="41"/>
      <c r="D3441" s="234" t="s">
        <v>203</v>
      </c>
      <c r="E3441" s="41"/>
      <c r="F3441" s="235" t="s">
        <v>4233</v>
      </c>
      <c r="G3441" s="41"/>
      <c r="H3441" s="41"/>
      <c r="I3441" s="236"/>
      <c r="J3441" s="41"/>
      <c r="K3441" s="41"/>
      <c r="L3441" s="45"/>
      <c r="M3441" s="237"/>
      <c r="N3441" s="238"/>
      <c r="O3441" s="92"/>
      <c r="P3441" s="92"/>
      <c r="Q3441" s="92"/>
      <c r="R3441" s="92"/>
      <c r="S3441" s="92"/>
      <c r="T3441" s="93"/>
      <c r="U3441" s="39"/>
      <c r="V3441" s="39"/>
      <c r="W3441" s="39"/>
      <c r="X3441" s="39"/>
      <c r="Y3441" s="39"/>
      <c r="Z3441" s="39"/>
      <c r="AA3441" s="39"/>
      <c r="AB3441" s="39"/>
      <c r="AC3441" s="39"/>
      <c r="AD3441" s="39"/>
      <c r="AE3441" s="39"/>
      <c r="AT3441" s="18" t="s">
        <v>203</v>
      </c>
      <c r="AU3441" s="18" t="s">
        <v>210</v>
      </c>
    </row>
    <row r="3442" s="2" customFormat="1" ht="76.35" customHeight="1">
      <c r="A3442" s="39"/>
      <c r="B3442" s="40"/>
      <c r="C3442" s="220" t="s">
        <v>2691</v>
      </c>
      <c r="D3442" s="220" t="s">
        <v>198</v>
      </c>
      <c r="E3442" s="221" t="s">
        <v>4235</v>
      </c>
      <c r="F3442" s="222" t="s">
        <v>4236</v>
      </c>
      <c r="G3442" s="223" t="s">
        <v>2828</v>
      </c>
      <c r="H3442" s="224">
        <v>2</v>
      </c>
      <c r="I3442" s="225"/>
      <c r="J3442" s="226">
        <f>ROUND(I3442*H3442,2)</f>
        <v>0</v>
      </c>
      <c r="K3442" s="227"/>
      <c r="L3442" s="45"/>
      <c r="M3442" s="228" t="s">
        <v>1</v>
      </c>
      <c r="N3442" s="229" t="s">
        <v>38</v>
      </c>
      <c r="O3442" s="92"/>
      <c r="P3442" s="230">
        <f>O3442*H3442</f>
        <v>0</v>
      </c>
      <c r="Q3442" s="230">
        <v>0</v>
      </c>
      <c r="R3442" s="230">
        <f>Q3442*H3442</f>
        <v>0</v>
      </c>
      <c r="S3442" s="230">
        <v>0</v>
      </c>
      <c r="T3442" s="231">
        <f>S3442*H3442</f>
        <v>0</v>
      </c>
      <c r="U3442" s="39"/>
      <c r="V3442" s="39"/>
      <c r="W3442" s="39"/>
      <c r="X3442" s="39"/>
      <c r="Y3442" s="39"/>
      <c r="Z3442" s="39"/>
      <c r="AA3442" s="39"/>
      <c r="AB3442" s="39"/>
      <c r="AC3442" s="39"/>
      <c r="AD3442" s="39"/>
      <c r="AE3442" s="39"/>
      <c r="AR3442" s="232" t="s">
        <v>231</v>
      </c>
      <c r="AT3442" s="232" t="s">
        <v>198</v>
      </c>
      <c r="AU3442" s="232" t="s">
        <v>210</v>
      </c>
      <c r="AY3442" s="18" t="s">
        <v>196</v>
      </c>
      <c r="BE3442" s="233">
        <f>IF(N3442="základní",J3442,0)</f>
        <v>0</v>
      </c>
      <c r="BF3442" s="233">
        <f>IF(N3442="snížená",J3442,0)</f>
        <v>0</v>
      </c>
      <c r="BG3442" s="233">
        <f>IF(N3442="zákl. přenesená",J3442,0)</f>
        <v>0</v>
      </c>
      <c r="BH3442" s="233">
        <f>IF(N3442="sníž. přenesená",J3442,0)</f>
        <v>0</v>
      </c>
      <c r="BI3442" s="233">
        <f>IF(N3442="nulová",J3442,0)</f>
        <v>0</v>
      </c>
      <c r="BJ3442" s="18" t="s">
        <v>80</v>
      </c>
      <c r="BK3442" s="233">
        <f>ROUND(I3442*H3442,2)</f>
        <v>0</v>
      </c>
      <c r="BL3442" s="18" t="s">
        <v>231</v>
      </c>
      <c r="BM3442" s="232" t="s">
        <v>4237</v>
      </c>
    </row>
    <row r="3443" s="2" customFormat="1">
      <c r="A3443" s="39"/>
      <c r="B3443" s="40"/>
      <c r="C3443" s="41"/>
      <c r="D3443" s="234" t="s">
        <v>203</v>
      </c>
      <c r="E3443" s="41"/>
      <c r="F3443" s="235" t="s">
        <v>4238</v>
      </c>
      <c r="G3443" s="41"/>
      <c r="H3443" s="41"/>
      <c r="I3443" s="236"/>
      <c r="J3443" s="41"/>
      <c r="K3443" s="41"/>
      <c r="L3443" s="45"/>
      <c r="M3443" s="237"/>
      <c r="N3443" s="238"/>
      <c r="O3443" s="92"/>
      <c r="P3443" s="92"/>
      <c r="Q3443" s="92"/>
      <c r="R3443" s="92"/>
      <c r="S3443" s="92"/>
      <c r="T3443" s="93"/>
      <c r="U3443" s="39"/>
      <c r="V3443" s="39"/>
      <c r="W3443" s="39"/>
      <c r="X3443" s="39"/>
      <c r="Y3443" s="39"/>
      <c r="Z3443" s="39"/>
      <c r="AA3443" s="39"/>
      <c r="AB3443" s="39"/>
      <c r="AC3443" s="39"/>
      <c r="AD3443" s="39"/>
      <c r="AE3443" s="39"/>
      <c r="AT3443" s="18" t="s">
        <v>203</v>
      </c>
      <c r="AU3443" s="18" t="s">
        <v>210</v>
      </c>
    </row>
    <row r="3444" s="2" customFormat="1" ht="24.15" customHeight="1">
      <c r="A3444" s="39"/>
      <c r="B3444" s="40"/>
      <c r="C3444" s="220" t="s">
        <v>4239</v>
      </c>
      <c r="D3444" s="220" t="s">
        <v>198</v>
      </c>
      <c r="E3444" s="221" t="s">
        <v>4240</v>
      </c>
      <c r="F3444" s="222" t="s">
        <v>4241</v>
      </c>
      <c r="G3444" s="223" t="s">
        <v>643</v>
      </c>
      <c r="H3444" s="224">
        <v>4</v>
      </c>
      <c r="I3444" s="225"/>
      <c r="J3444" s="226">
        <f>ROUND(I3444*H3444,2)</f>
        <v>0</v>
      </c>
      <c r="K3444" s="227"/>
      <c r="L3444" s="45"/>
      <c r="M3444" s="228" t="s">
        <v>1</v>
      </c>
      <c r="N3444" s="229" t="s">
        <v>38</v>
      </c>
      <c r="O3444" s="92"/>
      <c r="P3444" s="230">
        <f>O3444*H3444</f>
        <v>0</v>
      </c>
      <c r="Q3444" s="230">
        <v>0</v>
      </c>
      <c r="R3444" s="230">
        <f>Q3444*H3444</f>
        <v>0</v>
      </c>
      <c r="S3444" s="230">
        <v>0</v>
      </c>
      <c r="T3444" s="231">
        <f>S3444*H3444</f>
        <v>0</v>
      </c>
      <c r="U3444" s="39"/>
      <c r="V3444" s="39"/>
      <c r="W3444" s="39"/>
      <c r="X3444" s="39"/>
      <c r="Y3444" s="39"/>
      <c r="Z3444" s="39"/>
      <c r="AA3444" s="39"/>
      <c r="AB3444" s="39"/>
      <c r="AC3444" s="39"/>
      <c r="AD3444" s="39"/>
      <c r="AE3444" s="39"/>
      <c r="AR3444" s="232" t="s">
        <v>231</v>
      </c>
      <c r="AT3444" s="232" t="s">
        <v>198</v>
      </c>
      <c r="AU3444" s="232" t="s">
        <v>210</v>
      </c>
      <c r="AY3444" s="18" t="s">
        <v>196</v>
      </c>
      <c r="BE3444" s="233">
        <f>IF(N3444="základní",J3444,0)</f>
        <v>0</v>
      </c>
      <c r="BF3444" s="233">
        <f>IF(N3444="snížená",J3444,0)</f>
        <v>0</v>
      </c>
      <c r="BG3444" s="233">
        <f>IF(N3444="zákl. přenesená",J3444,0)</f>
        <v>0</v>
      </c>
      <c r="BH3444" s="233">
        <f>IF(N3444="sníž. přenesená",J3444,0)</f>
        <v>0</v>
      </c>
      <c r="BI3444" s="233">
        <f>IF(N3444="nulová",J3444,0)</f>
        <v>0</v>
      </c>
      <c r="BJ3444" s="18" t="s">
        <v>80</v>
      </c>
      <c r="BK3444" s="233">
        <f>ROUND(I3444*H3444,2)</f>
        <v>0</v>
      </c>
      <c r="BL3444" s="18" t="s">
        <v>231</v>
      </c>
      <c r="BM3444" s="232" t="s">
        <v>4242</v>
      </c>
    </row>
    <row r="3445" s="2" customFormat="1">
      <c r="A3445" s="39"/>
      <c r="B3445" s="40"/>
      <c r="C3445" s="41"/>
      <c r="D3445" s="234" t="s">
        <v>203</v>
      </c>
      <c r="E3445" s="41"/>
      <c r="F3445" s="235" t="s">
        <v>4241</v>
      </c>
      <c r="G3445" s="41"/>
      <c r="H3445" s="41"/>
      <c r="I3445" s="236"/>
      <c r="J3445" s="41"/>
      <c r="K3445" s="41"/>
      <c r="L3445" s="45"/>
      <c r="M3445" s="237"/>
      <c r="N3445" s="238"/>
      <c r="O3445" s="92"/>
      <c r="P3445" s="92"/>
      <c r="Q3445" s="92"/>
      <c r="R3445" s="92"/>
      <c r="S3445" s="92"/>
      <c r="T3445" s="93"/>
      <c r="U3445" s="39"/>
      <c r="V3445" s="39"/>
      <c r="W3445" s="39"/>
      <c r="X3445" s="39"/>
      <c r="Y3445" s="39"/>
      <c r="Z3445" s="39"/>
      <c r="AA3445" s="39"/>
      <c r="AB3445" s="39"/>
      <c r="AC3445" s="39"/>
      <c r="AD3445" s="39"/>
      <c r="AE3445" s="39"/>
      <c r="AT3445" s="18" t="s">
        <v>203</v>
      </c>
      <c r="AU3445" s="18" t="s">
        <v>210</v>
      </c>
    </row>
    <row r="3446" s="2" customFormat="1" ht="24.15" customHeight="1">
      <c r="A3446" s="39"/>
      <c r="B3446" s="40"/>
      <c r="C3446" s="220" t="s">
        <v>2695</v>
      </c>
      <c r="D3446" s="220" t="s">
        <v>198</v>
      </c>
      <c r="E3446" s="221" t="s">
        <v>4243</v>
      </c>
      <c r="F3446" s="222" t="s">
        <v>4244</v>
      </c>
      <c r="G3446" s="223" t="s">
        <v>643</v>
      </c>
      <c r="H3446" s="224">
        <v>20</v>
      </c>
      <c r="I3446" s="225"/>
      <c r="J3446" s="226">
        <f>ROUND(I3446*H3446,2)</f>
        <v>0</v>
      </c>
      <c r="K3446" s="227"/>
      <c r="L3446" s="45"/>
      <c r="M3446" s="228" t="s">
        <v>1</v>
      </c>
      <c r="N3446" s="229" t="s">
        <v>38</v>
      </c>
      <c r="O3446" s="92"/>
      <c r="P3446" s="230">
        <f>O3446*H3446</f>
        <v>0</v>
      </c>
      <c r="Q3446" s="230">
        <v>0</v>
      </c>
      <c r="R3446" s="230">
        <f>Q3446*H3446</f>
        <v>0</v>
      </c>
      <c r="S3446" s="230">
        <v>0</v>
      </c>
      <c r="T3446" s="231">
        <f>S3446*H3446</f>
        <v>0</v>
      </c>
      <c r="U3446" s="39"/>
      <c r="V3446" s="39"/>
      <c r="W3446" s="39"/>
      <c r="X3446" s="39"/>
      <c r="Y3446" s="39"/>
      <c r="Z3446" s="39"/>
      <c r="AA3446" s="39"/>
      <c r="AB3446" s="39"/>
      <c r="AC3446" s="39"/>
      <c r="AD3446" s="39"/>
      <c r="AE3446" s="39"/>
      <c r="AR3446" s="232" t="s">
        <v>231</v>
      </c>
      <c r="AT3446" s="232" t="s">
        <v>198</v>
      </c>
      <c r="AU3446" s="232" t="s">
        <v>210</v>
      </c>
      <c r="AY3446" s="18" t="s">
        <v>196</v>
      </c>
      <c r="BE3446" s="233">
        <f>IF(N3446="základní",J3446,0)</f>
        <v>0</v>
      </c>
      <c r="BF3446" s="233">
        <f>IF(N3446="snížená",J3446,0)</f>
        <v>0</v>
      </c>
      <c r="BG3446" s="233">
        <f>IF(N3446="zákl. přenesená",J3446,0)</f>
        <v>0</v>
      </c>
      <c r="BH3446" s="233">
        <f>IF(N3446="sníž. přenesená",J3446,0)</f>
        <v>0</v>
      </c>
      <c r="BI3446" s="233">
        <f>IF(N3446="nulová",J3446,0)</f>
        <v>0</v>
      </c>
      <c r="BJ3446" s="18" t="s">
        <v>80</v>
      </c>
      <c r="BK3446" s="233">
        <f>ROUND(I3446*H3446,2)</f>
        <v>0</v>
      </c>
      <c r="BL3446" s="18" t="s">
        <v>231</v>
      </c>
      <c r="BM3446" s="232" t="s">
        <v>4245</v>
      </c>
    </row>
    <row r="3447" s="2" customFormat="1">
      <c r="A3447" s="39"/>
      <c r="B3447" s="40"/>
      <c r="C3447" s="41"/>
      <c r="D3447" s="234" t="s">
        <v>203</v>
      </c>
      <c r="E3447" s="41"/>
      <c r="F3447" s="235" t="s">
        <v>4244</v>
      </c>
      <c r="G3447" s="41"/>
      <c r="H3447" s="41"/>
      <c r="I3447" s="236"/>
      <c r="J3447" s="41"/>
      <c r="K3447" s="41"/>
      <c r="L3447" s="45"/>
      <c r="M3447" s="237"/>
      <c r="N3447" s="238"/>
      <c r="O3447" s="92"/>
      <c r="P3447" s="92"/>
      <c r="Q3447" s="92"/>
      <c r="R3447" s="92"/>
      <c r="S3447" s="92"/>
      <c r="T3447" s="93"/>
      <c r="U3447" s="39"/>
      <c r="V3447" s="39"/>
      <c r="W3447" s="39"/>
      <c r="X3447" s="39"/>
      <c r="Y3447" s="39"/>
      <c r="Z3447" s="39"/>
      <c r="AA3447" s="39"/>
      <c r="AB3447" s="39"/>
      <c r="AC3447" s="39"/>
      <c r="AD3447" s="39"/>
      <c r="AE3447" s="39"/>
      <c r="AT3447" s="18" t="s">
        <v>203</v>
      </c>
      <c r="AU3447" s="18" t="s">
        <v>210</v>
      </c>
    </row>
    <row r="3448" s="2" customFormat="1" ht="24.15" customHeight="1">
      <c r="A3448" s="39"/>
      <c r="B3448" s="40"/>
      <c r="C3448" s="220" t="s">
        <v>4246</v>
      </c>
      <c r="D3448" s="220" t="s">
        <v>198</v>
      </c>
      <c r="E3448" s="221" t="s">
        <v>4247</v>
      </c>
      <c r="F3448" s="222" t="s">
        <v>4248</v>
      </c>
      <c r="G3448" s="223" t="s">
        <v>643</v>
      </c>
      <c r="H3448" s="224">
        <v>12</v>
      </c>
      <c r="I3448" s="225"/>
      <c r="J3448" s="226">
        <f>ROUND(I3448*H3448,2)</f>
        <v>0</v>
      </c>
      <c r="K3448" s="227"/>
      <c r="L3448" s="45"/>
      <c r="M3448" s="228" t="s">
        <v>1</v>
      </c>
      <c r="N3448" s="229" t="s">
        <v>38</v>
      </c>
      <c r="O3448" s="92"/>
      <c r="P3448" s="230">
        <f>O3448*H3448</f>
        <v>0</v>
      </c>
      <c r="Q3448" s="230">
        <v>0</v>
      </c>
      <c r="R3448" s="230">
        <f>Q3448*H3448</f>
        <v>0</v>
      </c>
      <c r="S3448" s="230">
        <v>0</v>
      </c>
      <c r="T3448" s="231">
        <f>S3448*H3448</f>
        <v>0</v>
      </c>
      <c r="U3448" s="39"/>
      <c r="V3448" s="39"/>
      <c r="W3448" s="39"/>
      <c r="X3448" s="39"/>
      <c r="Y3448" s="39"/>
      <c r="Z3448" s="39"/>
      <c r="AA3448" s="39"/>
      <c r="AB3448" s="39"/>
      <c r="AC3448" s="39"/>
      <c r="AD3448" s="39"/>
      <c r="AE3448" s="39"/>
      <c r="AR3448" s="232" t="s">
        <v>231</v>
      </c>
      <c r="AT3448" s="232" t="s">
        <v>198</v>
      </c>
      <c r="AU3448" s="232" t="s">
        <v>210</v>
      </c>
      <c r="AY3448" s="18" t="s">
        <v>196</v>
      </c>
      <c r="BE3448" s="233">
        <f>IF(N3448="základní",J3448,0)</f>
        <v>0</v>
      </c>
      <c r="BF3448" s="233">
        <f>IF(N3448="snížená",J3448,0)</f>
        <v>0</v>
      </c>
      <c r="BG3448" s="233">
        <f>IF(N3448="zákl. přenesená",J3448,0)</f>
        <v>0</v>
      </c>
      <c r="BH3448" s="233">
        <f>IF(N3448="sníž. přenesená",J3448,0)</f>
        <v>0</v>
      </c>
      <c r="BI3448" s="233">
        <f>IF(N3448="nulová",J3448,0)</f>
        <v>0</v>
      </c>
      <c r="BJ3448" s="18" t="s">
        <v>80</v>
      </c>
      <c r="BK3448" s="233">
        <f>ROUND(I3448*H3448,2)</f>
        <v>0</v>
      </c>
      <c r="BL3448" s="18" t="s">
        <v>231</v>
      </c>
      <c r="BM3448" s="232" t="s">
        <v>4249</v>
      </c>
    </row>
    <row r="3449" s="2" customFormat="1">
      <c r="A3449" s="39"/>
      <c r="B3449" s="40"/>
      <c r="C3449" s="41"/>
      <c r="D3449" s="234" t="s">
        <v>203</v>
      </c>
      <c r="E3449" s="41"/>
      <c r="F3449" s="235" t="s">
        <v>4248</v>
      </c>
      <c r="G3449" s="41"/>
      <c r="H3449" s="41"/>
      <c r="I3449" s="236"/>
      <c r="J3449" s="41"/>
      <c r="K3449" s="41"/>
      <c r="L3449" s="45"/>
      <c r="M3449" s="237"/>
      <c r="N3449" s="238"/>
      <c r="O3449" s="92"/>
      <c r="P3449" s="92"/>
      <c r="Q3449" s="92"/>
      <c r="R3449" s="92"/>
      <c r="S3449" s="92"/>
      <c r="T3449" s="93"/>
      <c r="U3449" s="39"/>
      <c r="V3449" s="39"/>
      <c r="W3449" s="39"/>
      <c r="X3449" s="39"/>
      <c r="Y3449" s="39"/>
      <c r="Z3449" s="39"/>
      <c r="AA3449" s="39"/>
      <c r="AB3449" s="39"/>
      <c r="AC3449" s="39"/>
      <c r="AD3449" s="39"/>
      <c r="AE3449" s="39"/>
      <c r="AT3449" s="18" t="s">
        <v>203</v>
      </c>
      <c r="AU3449" s="18" t="s">
        <v>210</v>
      </c>
    </row>
    <row r="3450" s="2" customFormat="1" ht="37.8" customHeight="1">
      <c r="A3450" s="39"/>
      <c r="B3450" s="40"/>
      <c r="C3450" s="220" t="s">
        <v>2700</v>
      </c>
      <c r="D3450" s="220" t="s">
        <v>198</v>
      </c>
      <c r="E3450" s="221" t="s">
        <v>4250</v>
      </c>
      <c r="F3450" s="222" t="s">
        <v>4251</v>
      </c>
      <c r="G3450" s="223" t="s">
        <v>643</v>
      </c>
      <c r="H3450" s="224">
        <v>2</v>
      </c>
      <c r="I3450" s="225"/>
      <c r="J3450" s="226">
        <f>ROUND(I3450*H3450,2)</f>
        <v>0</v>
      </c>
      <c r="K3450" s="227"/>
      <c r="L3450" s="45"/>
      <c r="M3450" s="228" t="s">
        <v>1</v>
      </c>
      <c r="N3450" s="229" t="s">
        <v>38</v>
      </c>
      <c r="O3450" s="92"/>
      <c r="P3450" s="230">
        <f>O3450*H3450</f>
        <v>0</v>
      </c>
      <c r="Q3450" s="230">
        <v>0</v>
      </c>
      <c r="R3450" s="230">
        <f>Q3450*H3450</f>
        <v>0</v>
      </c>
      <c r="S3450" s="230">
        <v>0</v>
      </c>
      <c r="T3450" s="231">
        <f>S3450*H3450</f>
        <v>0</v>
      </c>
      <c r="U3450" s="39"/>
      <c r="V3450" s="39"/>
      <c r="W3450" s="39"/>
      <c r="X3450" s="39"/>
      <c r="Y3450" s="39"/>
      <c r="Z3450" s="39"/>
      <c r="AA3450" s="39"/>
      <c r="AB3450" s="39"/>
      <c r="AC3450" s="39"/>
      <c r="AD3450" s="39"/>
      <c r="AE3450" s="39"/>
      <c r="AR3450" s="232" t="s">
        <v>231</v>
      </c>
      <c r="AT3450" s="232" t="s">
        <v>198</v>
      </c>
      <c r="AU3450" s="232" t="s">
        <v>210</v>
      </c>
      <c r="AY3450" s="18" t="s">
        <v>196</v>
      </c>
      <c r="BE3450" s="233">
        <f>IF(N3450="základní",J3450,0)</f>
        <v>0</v>
      </c>
      <c r="BF3450" s="233">
        <f>IF(N3450="snížená",J3450,0)</f>
        <v>0</v>
      </c>
      <c r="BG3450" s="233">
        <f>IF(N3450="zákl. přenesená",J3450,0)</f>
        <v>0</v>
      </c>
      <c r="BH3450" s="233">
        <f>IF(N3450="sníž. přenesená",J3450,0)</f>
        <v>0</v>
      </c>
      <c r="BI3450" s="233">
        <f>IF(N3450="nulová",J3450,0)</f>
        <v>0</v>
      </c>
      <c r="BJ3450" s="18" t="s">
        <v>80</v>
      </c>
      <c r="BK3450" s="233">
        <f>ROUND(I3450*H3450,2)</f>
        <v>0</v>
      </c>
      <c r="BL3450" s="18" t="s">
        <v>231</v>
      </c>
      <c r="BM3450" s="232" t="s">
        <v>4252</v>
      </c>
    </row>
    <row r="3451" s="2" customFormat="1">
      <c r="A3451" s="39"/>
      <c r="B3451" s="40"/>
      <c r="C3451" s="41"/>
      <c r="D3451" s="234" t="s">
        <v>203</v>
      </c>
      <c r="E3451" s="41"/>
      <c r="F3451" s="235" t="s">
        <v>4251</v>
      </c>
      <c r="G3451" s="41"/>
      <c r="H3451" s="41"/>
      <c r="I3451" s="236"/>
      <c r="J3451" s="41"/>
      <c r="K3451" s="41"/>
      <c r="L3451" s="45"/>
      <c r="M3451" s="237"/>
      <c r="N3451" s="238"/>
      <c r="O3451" s="92"/>
      <c r="P3451" s="92"/>
      <c r="Q3451" s="92"/>
      <c r="R3451" s="92"/>
      <c r="S3451" s="92"/>
      <c r="T3451" s="93"/>
      <c r="U3451" s="39"/>
      <c r="V3451" s="39"/>
      <c r="W3451" s="39"/>
      <c r="X3451" s="39"/>
      <c r="Y3451" s="39"/>
      <c r="Z3451" s="39"/>
      <c r="AA3451" s="39"/>
      <c r="AB3451" s="39"/>
      <c r="AC3451" s="39"/>
      <c r="AD3451" s="39"/>
      <c r="AE3451" s="39"/>
      <c r="AT3451" s="18" t="s">
        <v>203</v>
      </c>
      <c r="AU3451" s="18" t="s">
        <v>210</v>
      </c>
    </row>
    <row r="3452" s="2" customFormat="1" ht="24.15" customHeight="1">
      <c r="A3452" s="39"/>
      <c r="B3452" s="40"/>
      <c r="C3452" s="220" t="s">
        <v>4253</v>
      </c>
      <c r="D3452" s="220" t="s">
        <v>198</v>
      </c>
      <c r="E3452" s="221" t="s">
        <v>4254</v>
      </c>
      <c r="F3452" s="222" t="s">
        <v>4255</v>
      </c>
      <c r="G3452" s="223" t="s">
        <v>643</v>
      </c>
      <c r="H3452" s="224">
        <v>2</v>
      </c>
      <c r="I3452" s="225"/>
      <c r="J3452" s="226">
        <f>ROUND(I3452*H3452,2)</f>
        <v>0</v>
      </c>
      <c r="K3452" s="227"/>
      <c r="L3452" s="45"/>
      <c r="M3452" s="228" t="s">
        <v>1</v>
      </c>
      <c r="N3452" s="229" t="s">
        <v>38</v>
      </c>
      <c r="O3452" s="92"/>
      <c r="P3452" s="230">
        <f>O3452*H3452</f>
        <v>0</v>
      </c>
      <c r="Q3452" s="230">
        <v>0</v>
      </c>
      <c r="R3452" s="230">
        <f>Q3452*H3452</f>
        <v>0</v>
      </c>
      <c r="S3452" s="230">
        <v>0</v>
      </c>
      <c r="T3452" s="231">
        <f>S3452*H3452</f>
        <v>0</v>
      </c>
      <c r="U3452" s="39"/>
      <c r="V3452" s="39"/>
      <c r="W3452" s="39"/>
      <c r="X3452" s="39"/>
      <c r="Y3452" s="39"/>
      <c r="Z3452" s="39"/>
      <c r="AA3452" s="39"/>
      <c r="AB3452" s="39"/>
      <c r="AC3452" s="39"/>
      <c r="AD3452" s="39"/>
      <c r="AE3452" s="39"/>
      <c r="AR3452" s="232" t="s">
        <v>231</v>
      </c>
      <c r="AT3452" s="232" t="s">
        <v>198</v>
      </c>
      <c r="AU3452" s="232" t="s">
        <v>210</v>
      </c>
      <c r="AY3452" s="18" t="s">
        <v>196</v>
      </c>
      <c r="BE3452" s="233">
        <f>IF(N3452="základní",J3452,0)</f>
        <v>0</v>
      </c>
      <c r="BF3452" s="233">
        <f>IF(N3452="snížená",J3452,0)</f>
        <v>0</v>
      </c>
      <c r="BG3452" s="233">
        <f>IF(N3452="zákl. přenesená",J3452,0)</f>
        <v>0</v>
      </c>
      <c r="BH3452" s="233">
        <f>IF(N3452="sníž. přenesená",J3452,0)</f>
        <v>0</v>
      </c>
      <c r="BI3452" s="233">
        <f>IF(N3452="nulová",J3452,0)</f>
        <v>0</v>
      </c>
      <c r="BJ3452" s="18" t="s">
        <v>80</v>
      </c>
      <c r="BK3452" s="233">
        <f>ROUND(I3452*H3452,2)</f>
        <v>0</v>
      </c>
      <c r="BL3452" s="18" t="s">
        <v>231</v>
      </c>
      <c r="BM3452" s="232" t="s">
        <v>4256</v>
      </c>
    </row>
    <row r="3453" s="2" customFormat="1">
      <c r="A3453" s="39"/>
      <c r="B3453" s="40"/>
      <c r="C3453" s="41"/>
      <c r="D3453" s="234" t="s">
        <v>203</v>
      </c>
      <c r="E3453" s="41"/>
      <c r="F3453" s="235" t="s">
        <v>4255</v>
      </c>
      <c r="G3453" s="41"/>
      <c r="H3453" s="41"/>
      <c r="I3453" s="236"/>
      <c r="J3453" s="41"/>
      <c r="K3453" s="41"/>
      <c r="L3453" s="45"/>
      <c r="M3453" s="237"/>
      <c r="N3453" s="238"/>
      <c r="O3453" s="92"/>
      <c r="P3453" s="92"/>
      <c r="Q3453" s="92"/>
      <c r="R3453" s="92"/>
      <c r="S3453" s="92"/>
      <c r="T3453" s="93"/>
      <c r="U3453" s="39"/>
      <c r="V3453" s="39"/>
      <c r="W3453" s="39"/>
      <c r="X3453" s="39"/>
      <c r="Y3453" s="39"/>
      <c r="Z3453" s="39"/>
      <c r="AA3453" s="39"/>
      <c r="AB3453" s="39"/>
      <c r="AC3453" s="39"/>
      <c r="AD3453" s="39"/>
      <c r="AE3453" s="39"/>
      <c r="AT3453" s="18" t="s">
        <v>203</v>
      </c>
      <c r="AU3453" s="18" t="s">
        <v>210</v>
      </c>
    </row>
    <row r="3454" s="2" customFormat="1" ht="76.35" customHeight="1">
      <c r="A3454" s="39"/>
      <c r="B3454" s="40"/>
      <c r="C3454" s="220" t="s">
        <v>2704</v>
      </c>
      <c r="D3454" s="220" t="s">
        <v>198</v>
      </c>
      <c r="E3454" s="221" t="s">
        <v>4257</v>
      </c>
      <c r="F3454" s="222" t="s">
        <v>4258</v>
      </c>
      <c r="G3454" s="223" t="s">
        <v>2828</v>
      </c>
      <c r="H3454" s="224">
        <v>2</v>
      </c>
      <c r="I3454" s="225"/>
      <c r="J3454" s="226">
        <f>ROUND(I3454*H3454,2)</f>
        <v>0</v>
      </c>
      <c r="K3454" s="227"/>
      <c r="L3454" s="45"/>
      <c r="M3454" s="228" t="s">
        <v>1</v>
      </c>
      <c r="N3454" s="229" t="s">
        <v>38</v>
      </c>
      <c r="O3454" s="92"/>
      <c r="P3454" s="230">
        <f>O3454*H3454</f>
        <v>0</v>
      </c>
      <c r="Q3454" s="230">
        <v>0</v>
      </c>
      <c r="R3454" s="230">
        <f>Q3454*H3454</f>
        <v>0</v>
      </c>
      <c r="S3454" s="230">
        <v>0</v>
      </c>
      <c r="T3454" s="231">
        <f>S3454*H3454</f>
        <v>0</v>
      </c>
      <c r="U3454" s="39"/>
      <c r="V3454" s="39"/>
      <c r="W3454" s="39"/>
      <c r="X3454" s="39"/>
      <c r="Y3454" s="39"/>
      <c r="Z3454" s="39"/>
      <c r="AA3454" s="39"/>
      <c r="AB3454" s="39"/>
      <c r="AC3454" s="39"/>
      <c r="AD3454" s="39"/>
      <c r="AE3454" s="39"/>
      <c r="AR3454" s="232" t="s">
        <v>231</v>
      </c>
      <c r="AT3454" s="232" t="s">
        <v>198</v>
      </c>
      <c r="AU3454" s="232" t="s">
        <v>210</v>
      </c>
      <c r="AY3454" s="18" t="s">
        <v>196</v>
      </c>
      <c r="BE3454" s="233">
        <f>IF(N3454="základní",J3454,0)</f>
        <v>0</v>
      </c>
      <c r="BF3454" s="233">
        <f>IF(N3454="snížená",J3454,0)</f>
        <v>0</v>
      </c>
      <c r="BG3454" s="233">
        <f>IF(N3454="zákl. přenesená",J3454,0)</f>
        <v>0</v>
      </c>
      <c r="BH3454" s="233">
        <f>IF(N3454="sníž. přenesená",J3454,0)</f>
        <v>0</v>
      </c>
      <c r="BI3454" s="233">
        <f>IF(N3454="nulová",J3454,0)</f>
        <v>0</v>
      </c>
      <c r="BJ3454" s="18" t="s">
        <v>80</v>
      </c>
      <c r="BK3454" s="233">
        <f>ROUND(I3454*H3454,2)</f>
        <v>0</v>
      </c>
      <c r="BL3454" s="18" t="s">
        <v>231</v>
      </c>
      <c r="BM3454" s="232" t="s">
        <v>4259</v>
      </c>
    </row>
    <row r="3455" s="2" customFormat="1">
      <c r="A3455" s="39"/>
      <c r="B3455" s="40"/>
      <c r="C3455" s="41"/>
      <c r="D3455" s="234" t="s">
        <v>203</v>
      </c>
      <c r="E3455" s="41"/>
      <c r="F3455" s="235" t="s">
        <v>4260</v>
      </c>
      <c r="G3455" s="41"/>
      <c r="H3455" s="41"/>
      <c r="I3455" s="236"/>
      <c r="J3455" s="41"/>
      <c r="K3455" s="41"/>
      <c r="L3455" s="45"/>
      <c r="M3455" s="237"/>
      <c r="N3455" s="238"/>
      <c r="O3455" s="92"/>
      <c r="P3455" s="92"/>
      <c r="Q3455" s="92"/>
      <c r="R3455" s="92"/>
      <c r="S3455" s="92"/>
      <c r="T3455" s="93"/>
      <c r="U3455" s="39"/>
      <c r="V3455" s="39"/>
      <c r="W3455" s="39"/>
      <c r="X3455" s="39"/>
      <c r="Y3455" s="39"/>
      <c r="Z3455" s="39"/>
      <c r="AA3455" s="39"/>
      <c r="AB3455" s="39"/>
      <c r="AC3455" s="39"/>
      <c r="AD3455" s="39"/>
      <c r="AE3455" s="39"/>
      <c r="AT3455" s="18" t="s">
        <v>203</v>
      </c>
      <c r="AU3455" s="18" t="s">
        <v>210</v>
      </c>
    </row>
    <row r="3456" s="2" customFormat="1" ht="24.15" customHeight="1">
      <c r="A3456" s="39"/>
      <c r="B3456" s="40"/>
      <c r="C3456" s="220" t="s">
        <v>4261</v>
      </c>
      <c r="D3456" s="220" t="s">
        <v>198</v>
      </c>
      <c r="E3456" s="221" t="s">
        <v>4262</v>
      </c>
      <c r="F3456" s="222" t="s">
        <v>4263</v>
      </c>
      <c r="G3456" s="223" t="s">
        <v>643</v>
      </c>
      <c r="H3456" s="224">
        <v>40</v>
      </c>
      <c r="I3456" s="225"/>
      <c r="J3456" s="226">
        <f>ROUND(I3456*H3456,2)</f>
        <v>0</v>
      </c>
      <c r="K3456" s="227"/>
      <c r="L3456" s="45"/>
      <c r="M3456" s="228" t="s">
        <v>1</v>
      </c>
      <c r="N3456" s="229" t="s">
        <v>38</v>
      </c>
      <c r="O3456" s="92"/>
      <c r="P3456" s="230">
        <f>O3456*H3456</f>
        <v>0</v>
      </c>
      <c r="Q3456" s="230">
        <v>0</v>
      </c>
      <c r="R3456" s="230">
        <f>Q3456*H3456</f>
        <v>0</v>
      </c>
      <c r="S3456" s="230">
        <v>0</v>
      </c>
      <c r="T3456" s="231">
        <f>S3456*H3456</f>
        <v>0</v>
      </c>
      <c r="U3456" s="39"/>
      <c r="V3456" s="39"/>
      <c r="W3456" s="39"/>
      <c r="X3456" s="39"/>
      <c r="Y3456" s="39"/>
      <c r="Z3456" s="39"/>
      <c r="AA3456" s="39"/>
      <c r="AB3456" s="39"/>
      <c r="AC3456" s="39"/>
      <c r="AD3456" s="39"/>
      <c r="AE3456" s="39"/>
      <c r="AR3456" s="232" t="s">
        <v>231</v>
      </c>
      <c r="AT3456" s="232" t="s">
        <v>198</v>
      </c>
      <c r="AU3456" s="232" t="s">
        <v>210</v>
      </c>
      <c r="AY3456" s="18" t="s">
        <v>196</v>
      </c>
      <c r="BE3456" s="233">
        <f>IF(N3456="základní",J3456,0)</f>
        <v>0</v>
      </c>
      <c r="BF3456" s="233">
        <f>IF(N3456="snížená",J3456,0)</f>
        <v>0</v>
      </c>
      <c r="BG3456" s="233">
        <f>IF(N3456="zákl. přenesená",J3456,0)</f>
        <v>0</v>
      </c>
      <c r="BH3456" s="233">
        <f>IF(N3456="sníž. přenesená",J3456,0)</f>
        <v>0</v>
      </c>
      <c r="BI3456" s="233">
        <f>IF(N3456="nulová",J3456,0)</f>
        <v>0</v>
      </c>
      <c r="BJ3456" s="18" t="s">
        <v>80</v>
      </c>
      <c r="BK3456" s="233">
        <f>ROUND(I3456*H3456,2)</f>
        <v>0</v>
      </c>
      <c r="BL3456" s="18" t="s">
        <v>231</v>
      </c>
      <c r="BM3456" s="232" t="s">
        <v>4264</v>
      </c>
    </row>
    <row r="3457" s="2" customFormat="1">
      <c r="A3457" s="39"/>
      <c r="B3457" s="40"/>
      <c r="C3457" s="41"/>
      <c r="D3457" s="234" t="s">
        <v>203</v>
      </c>
      <c r="E3457" s="41"/>
      <c r="F3457" s="235" t="s">
        <v>4263</v>
      </c>
      <c r="G3457" s="41"/>
      <c r="H3457" s="41"/>
      <c r="I3457" s="236"/>
      <c r="J3457" s="41"/>
      <c r="K3457" s="41"/>
      <c r="L3457" s="45"/>
      <c r="M3457" s="237"/>
      <c r="N3457" s="238"/>
      <c r="O3457" s="92"/>
      <c r="P3457" s="92"/>
      <c r="Q3457" s="92"/>
      <c r="R3457" s="92"/>
      <c r="S3457" s="92"/>
      <c r="T3457" s="93"/>
      <c r="U3457" s="39"/>
      <c r="V3457" s="39"/>
      <c r="W3457" s="39"/>
      <c r="X3457" s="39"/>
      <c r="Y3457" s="39"/>
      <c r="Z3457" s="39"/>
      <c r="AA3457" s="39"/>
      <c r="AB3457" s="39"/>
      <c r="AC3457" s="39"/>
      <c r="AD3457" s="39"/>
      <c r="AE3457" s="39"/>
      <c r="AT3457" s="18" t="s">
        <v>203</v>
      </c>
      <c r="AU3457" s="18" t="s">
        <v>210</v>
      </c>
    </row>
    <row r="3458" s="2" customFormat="1" ht="24.15" customHeight="1">
      <c r="A3458" s="39"/>
      <c r="B3458" s="40"/>
      <c r="C3458" s="220" t="s">
        <v>2709</v>
      </c>
      <c r="D3458" s="220" t="s">
        <v>198</v>
      </c>
      <c r="E3458" s="221" t="s">
        <v>4265</v>
      </c>
      <c r="F3458" s="222" t="s">
        <v>4266</v>
      </c>
      <c r="G3458" s="223" t="s">
        <v>643</v>
      </c>
      <c r="H3458" s="224">
        <v>10</v>
      </c>
      <c r="I3458" s="225"/>
      <c r="J3458" s="226">
        <f>ROUND(I3458*H3458,2)</f>
        <v>0</v>
      </c>
      <c r="K3458" s="227"/>
      <c r="L3458" s="45"/>
      <c r="M3458" s="228" t="s">
        <v>1</v>
      </c>
      <c r="N3458" s="229" t="s">
        <v>38</v>
      </c>
      <c r="O3458" s="92"/>
      <c r="P3458" s="230">
        <f>O3458*H3458</f>
        <v>0</v>
      </c>
      <c r="Q3458" s="230">
        <v>0</v>
      </c>
      <c r="R3458" s="230">
        <f>Q3458*H3458</f>
        <v>0</v>
      </c>
      <c r="S3458" s="230">
        <v>0</v>
      </c>
      <c r="T3458" s="231">
        <f>S3458*H3458</f>
        <v>0</v>
      </c>
      <c r="U3458" s="39"/>
      <c r="V3458" s="39"/>
      <c r="W3458" s="39"/>
      <c r="X3458" s="39"/>
      <c r="Y3458" s="39"/>
      <c r="Z3458" s="39"/>
      <c r="AA3458" s="39"/>
      <c r="AB3458" s="39"/>
      <c r="AC3458" s="39"/>
      <c r="AD3458" s="39"/>
      <c r="AE3458" s="39"/>
      <c r="AR3458" s="232" t="s">
        <v>231</v>
      </c>
      <c r="AT3458" s="232" t="s">
        <v>198</v>
      </c>
      <c r="AU3458" s="232" t="s">
        <v>210</v>
      </c>
      <c r="AY3458" s="18" t="s">
        <v>196</v>
      </c>
      <c r="BE3458" s="233">
        <f>IF(N3458="základní",J3458,0)</f>
        <v>0</v>
      </c>
      <c r="BF3458" s="233">
        <f>IF(N3458="snížená",J3458,0)</f>
        <v>0</v>
      </c>
      <c r="BG3458" s="233">
        <f>IF(N3458="zákl. přenesená",J3458,0)</f>
        <v>0</v>
      </c>
      <c r="BH3458" s="233">
        <f>IF(N3458="sníž. přenesená",J3458,0)</f>
        <v>0</v>
      </c>
      <c r="BI3458" s="233">
        <f>IF(N3458="nulová",J3458,0)</f>
        <v>0</v>
      </c>
      <c r="BJ3458" s="18" t="s">
        <v>80</v>
      </c>
      <c r="BK3458" s="233">
        <f>ROUND(I3458*H3458,2)</f>
        <v>0</v>
      </c>
      <c r="BL3458" s="18" t="s">
        <v>231</v>
      </c>
      <c r="BM3458" s="232" t="s">
        <v>4267</v>
      </c>
    </row>
    <row r="3459" s="2" customFormat="1">
      <c r="A3459" s="39"/>
      <c r="B3459" s="40"/>
      <c r="C3459" s="41"/>
      <c r="D3459" s="234" t="s">
        <v>203</v>
      </c>
      <c r="E3459" s="41"/>
      <c r="F3459" s="235" t="s">
        <v>4266</v>
      </c>
      <c r="G3459" s="41"/>
      <c r="H3459" s="41"/>
      <c r="I3459" s="236"/>
      <c r="J3459" s="41"/>
      <c r="K3459" s="41"/>
      <c r="L3459" s="45"/>
      <c r="M3459" s="237"/>
      <c r="N3459" s="238"/>
      <c r="O3459" s="92"/>
      <c r="P3459" s="92"/>
      <c r="Q3459" s="92"/>
      <c r="R3459" s="92"/>
      <c r="S3459" s="92"/>
      <c r="T3459" s="93"/>
      <c r="U3459" s="39"/>
      <c r="V3459" s="39"/>
      <c r="W3459" s="39"/>
      <c r="X3459" s="39"/>
      <c r="Y3459" s="39"/>
      <c r="Z3459" s="39"/>
      <c r="AA3459" s="39"/>
      <c r="AB3459" s="39"/>
      <c r="AC3459" s="39"/>
      <c r="AD3459" s="39"/>
      <c r="AE3459" s="39"/>
      <c r="AT3459" s="18" t="s">
        <v>203</v>
      </c>
      <c r="AU3459" s="18" t="s">
        <v>210</v>
      </c>
    </row>
    <row r="3460" s="2" customFormat="1" ht="37.8" customHeight="1">
      <c r="A3460" s="39"/>
      <c r="B3460" s="40"/>
      <c r="C3460" s="220" t="s">
        <v>4268</v>
      </c>
      <c r="D3460" s="220" t="s">
        <v>198</v>
      </c>
      <c r="E3460" s="221" t="s">
        <v>4269</v>
      </c>
      <c r="F3460" s="222" t="s">
        <v>4270</v>
      </c>
      <c r="G3460" s="223" t="s">
        <v>643</v>
      </c>
      <c r="H3460" s="224">
        <v>2</v>
      </c>
      <c r="I3460" s="225"/>
      <c r="J3460" s="226">
        <f>ROUND(I3460*H3460,2)</f>
        <v>0</v>
      </c>
      <c r="K3460" s="227"/>
      <c r="L3460" s="45"/>
      <c r="M3460" s="228" t="s">
        <v>1</v>
      </c>
      <c r="N3460" s="229" t="s">
        <v>38</v>
      </c>
      <c r="O3460" s="92"/>
      <c r="P3460" s="230">
        <f>O3460*H3460</f>
        <v>0</v>
      </c>
      <c r="Q3460" s="230">
        <v>0</v>
      </c>
      <c r="R3460" s="230">
        <f>Q3460*H3460</f>
        <v>0</v>
      </c>
      <c r="S3460" s="230">
        <v>0</v>
      </c>
      <c r="T3460" s="231">
        <f>S3460*H3460</f>
        <v>0</v>
      </c>
      <c r="U3460" s="39"/>
      <c r="V3460" s="39"/>
      <c r="W3460" s="39"/>
      <c r="X3460" s="39"/>
      <c r="Y3460" s="39"/>
      <c r="Z3460" s="39"/>
      <c r="AA3460" s="39"/>
      <c r="AB3460" s="39"/>
      <c r="AC3460" s="39"/>
      <c r="AD3460" s="39"/>
      <c r="AE3460" s="39"/>
      <c r="AR3460" s="232" t="s">
        <v>231</v>
      </c>
      <c r="AT3460" s="232" t="s">
        <v>198</v>
      </c>
      <c r="AU3460" s="232" t="s">
        <v>210</v>
      </c>
      <c r="AY3460" s="18" t="s">
        <v>196</v>
      </c>
      <c r="BE3460" s="233">
        <f>IF(N3460="základní",J3460,0)</f>
        <v>0</v>
      </c>
      <c r="BF3460" s="233">
        <f>IF(N3460="snížená",J3460,0)</f>
        <v>0</v>
      </c>
      <c r="BG3460" s="233">
        <f>IF(N3460="zákl. přenesená",J3460,0)</f>
        <v>0</v>
      </c>
      <c r="BH3460" s="233">
        <f>IF(N3460="sníž. přenesená",J3460,0)</f>
        <v>0</v>
      </c>
      <c r="BI3460" s="233">
        <f>IF(N3460="nulová",J3460,0)</f>
        <v>0</v>
      </c>
      <c r="BJ3460" s="18" t="s">
        <v>80</v>
      </c>
      <c r="BK3460" s="233">
        <f>ROUND(I3460*H3460,2)</f>
        <v>0</v>
      </c>
      <c r="BL3460" s="18" t="s">
        <v>231</v>
      </c>
      <c r="BM3460" s="232" t="s">
        <v>4271</v>
      </c>
    </row>
    <row r="3461" s="2" customFormat="1">
      <c r="A3461" s="39"/>
      <c r="B3461" s="40"/>
      <c r="C3461" s="41"/>
      <c r="D3461" s="234" t="s">
        <v>203</v>
      </c>
      <c r="E3461" s="41"/>
      <c r="F3461" s="235" t="s">
        <v>4270</v>
      </c>
      <c r="G3461" s="41"/>
      <c r="H3461" s="41"/>
      <c r="I3461" s="236"/>
      <c r="J3461" s="41"/>
      <c r="K3461" s="41"/>
      <c r="L3461" s="45"/>
      <c r="M3461" s="237"/>
      <c r="N3461" s="238"/>
      <c r="O3461" s="92"/>
      <c r="P3461" s="92"/>
      <c r="Q3461" s="92"/>
      <c r="R3461" s="92"/>
      <c r="S3461" s="92"/>
      <c r="T3461" s="93"/>
      <c r="U3461" s="39"/>
      <c r="V3461" s="39"/>
      <c r="W3461" s="39"/>
      <c r="X3461" s="39"/>
      <c r="Y3461" s="39"/>
      <c r="Z3461" s="39"/>
      <c r="AA3461" s="39"/>
      <c r="AB3461" s="39"/>
      <c r="AC3461" s="39"/>
      <c r="AD3461" s="39"/>
      <c r="AE3461" s="39"/>
      <c r="AT3461" s="18" t="s">
        <v>203</v>
      </c>
      <c r="AU3461" s="18" t="s">
        <v>210</v>
      </c>
    </row>
    <row r="3462" s="2" customFormat="1" ht="24.15" customHeight="1">
      <c r="A3462" s="39"/>
      <c r="B3462" s="40"/>
      <c r="C3462" s="220" t="s">
        <v>2713</v>
      </c>
      <c r="D3462" s="220" t="s">
        <v>198</v>
      </c>
      <c r="E3462" s="221" t="s">
        <v>4272</v>
      </c>
      <c r="F3462" s="222" t="s">
        <v>4273</v>
      </c>
      <c r="G3462" s="223" t="s">
        <v>643</v>
      </c>
      <c r="H3462" s="224">
        <v>2</v>
      </c>
      <c r="I3462" s="225"/>
      <c r="J3462" s="226">
        <f>ROUND(I3462*H3462,2)</f>
        <v>0</v>
      </c>
      <c r="K3462" s="227"/>
      <c r="L3462" s="45"/>
      <c r="M3462" s="228" t="s">
        <v>1</v>
      </c>
      <c r="N3462" s="229" t="s">
        <v>38</v>
      </c>
      <c r="O3462" s="92"/>
      <c r="P3462" s="230">
        <f>O3462*H3462</f>
        <v>0</v>
      </c>
      <c r="Q3462" s="230">
        <v>0</v>
      </c>
      <c r="R3462" s="230">
        <f>Q3462*H3462</f>
        <v>0</v>
      </c>
      <c r="S3462" s="230">
        <v>0</v>
      </c>
      <c r="T3462" s="231">
        <f>S3462*H3462</f>
        <v>0</v>
      </c>
      <c r="U3462" s="39"/>
      <c r="V3462" s="39"/>
      <c r="W3462" s="39"/>
      <c r="X3462" s="39"/>
      <c r="Y3462" s="39"/>
      <c r="Z3462" s="39"/>
      <c r="AA3462" s="39"/>
      <c r="AB3462" s="39"/>
      <c r="AC3462" s="39"/>
      <c r="AD3462" s="39"/>
      <c r="AE3462" s="39"/>
      <c r="AR3462" s="232" t="s">
        <v>231</v>
      </c>
      <c r="AT3462" s="232" t="s">
        <v>198</v>
      </c>
      <c r="AU3462" s="232" t="s">
        <v>210</v>
      </c>
      <c r="AY3462" s="18" t="s">
        <v>196</v>
      </c>
      <c r="BE3462" s="233">
        <f>IF(N3462="základní",J3462,0)</f>
        <v>0</v>
      </c>
      <c r="BF3462" s="233">
        <f>IF(N3462="snížená",J3462,0)</f>
        <v>0</v>
      </c>
      <c r="BG3462" s="233">
        <f>IF(N3462="zákl. přenesená",J3462,0)</f>
        <v>0</v>
      </c>
      <c r="BH3462" s="233">
        <f>IF(N3462="sníž. přenesená",J3462,0)</f>
        <v>0</v>
      </c>
      <c r="BI3462" s="233">
        <f>IF(N3462="nulová",J3462,0)</f>
        <v>0</v>
      </c>
      <c r="BJ3462" s="18" t="s">
        <v>80</v>
      </c>
      <c r="BK3462" s="233">
        <f>ROUND(I3462*H3462,2)</f>
        <v>0</v>
      </c>
      <c r="BL3462" s="18" t="s">
        <v>231</v>
      </c>
      <c r="BM3462" s="232" t="s">
        <v>4274</v>
      </c>
    </row>
    <row r="3463" s="2" customFormat="1">
      <c r="A3463" s="39"/>
      <c r="B3463" s="40"/>
      <c r="C3463" s="41"/>
      <c r="D3463" s="234" t="s">
        <v>203</v>
      </c>
      <c r="E3463" s="41"/>
      <c r="F3463" s="235" t="s">
        <v>4273</v>
      </c>
      <c r="G3463" s="41"/>
      <c r="H3463" s="41"/>
      <c r="I3463" s="236"/>
      <c r="J3463" s="41"/>
      <c r="K3463" s="41"/>
      <c r="L3463" s="45"/>
      <c r="M3463" s="237"/>
      <c r="N3463" s="238"/>
      <c r="O3463" s="92"/>
      <c r="P3463" s="92"/>
      <c r="Q3463" s="92"/>
      <c r="R3463" s="92"/>
      <c r="S3463" s="92"/>
      <c r="T3463" s="93"/>
      <c r="U3463" s="39"/>
      <c r="V3463" s="39"/>
      <c r="W3463" s="39"/>
      <c r="X3463" s="39"/>
      <c r="Y3463" s="39"/>
      <c r="Z3463" s="39"/>
      <c r="AA3463" s="39"/>
      <c r="AB3463" s="39"/>
      <c r="AC3463" s="39"/>
      <c r="AD3463" s="39"/>
      <c r="AE3463" s="39"/>
      <c r="AT3463" s="18" t="s">
        <v>203</v>
      </c>
      <c r="AU3463" s="18" t="s">
        <v>210</v>
      </c>
    </row>
    <row r="3464" s="2" customFormat="1" ht="76.35" customHeight="1">
      <c r="A3464" s="39"/>
      <c r="B3464" s="40"/>
      <c r="C3464" s="220" t="s">
        <v>4275</v>
      </c>
      <c r="D3464" s="220" t="s">
        <v>198</v>
      </c>
      <c r="E3464" s="221" t="s">
        <v>4276</v>
      </c>
      <c r="F3464" s="222" t="s">
        <v>4277</v>
      </c>
      <c r="G3464" s="223" t="s">
        <v>2828</v>
      </c>
      <c r="H3464" s="224">
        <v>2</v>
      </c>
      <c r="I3464" s="225"/>
      <c r="J3464" s="226">
        <f>ROUND(I3464*H3464,2)</f>
        <v>0</v>
      </c>
      <c r="K3464" s="227"/>
      <c r="L3464" s="45"/>
      <c r="M3464" s="228" t="s">
        <v>1</v>
      </c>
      <c r="N3464" s="229" t="s">
        <v>38</v>
      </c>
      <c r="O3464" s="92"/>
      <c r="P3464" s="230">
        <f>O3464*H3464</f>
        <v>0</v>
      </c>
      <c r="Q3464" s="230">
        <v>0</v>
      </c>
      <c r="R3464" s="230">
        <f>Q3464*H3464</f>
        <v>0</v>
      </c>
      <c r="S3464" s="230">
        <v>0</v>
      </c>
      <c r="T3464" s="231">
        <f>S3464*H3464</f>
        <v>0</v>
      </c>
      <c r="U3464" s="39"/>
      <c r="V3464" s="39"/>
      <c r="W3464" s="39"/>
      <c r="X3464" s="39"/>
      <c r="Y3464" s="39"/>
      <c r="Z3464" s="39"/>
      <c r="AA3464" s="39"/>
      <c r="AB3464" s="39"/>
      <c r="AC3464" s="39"/>
      <c r="AD3464" s="39"/>
      <c r="AE3464" s="39"/>
      <c r="AR3464" s="232" t="s">
        <v>231</v>
      </c>
      <c r="AT3464" s="232" t="s">
        <v>198</v>
      </c>
      <c r="AU3464" s="232" t="s">
        <v>210</v>
      </c>
      <c r="AY3464" s="18" t="s">
        <v>196</v>
      </c>
      <c r="BE3464" s="233">
        <f>IF(N3464="základní",J3464,0)</f>
        <v>0</v>
      </c>
      <c r="BF3464" s="233">
        <f>IF(N3464="snížená",J3464,0)</f>
        <v>0</v>
      </c>
      <c r="BG3464" s="233">
        <f>IF(N3464="zákl. přenesená",J3464,0)</f>
        <v>0</v>
      </c>
      <c r="BH3464" s="233">
        <f>IF(N3464="sníž. přenesená",J3464,0)</f>
        <v>0</v>
      </c>
      <c r="BI3464" s="233">
        <f>IF(N3464="nulová",J3464,0)</f>
        <v>0</v>
      </c>
      <c r="BJ3464" s="18" t="s">
        <v>80</v>
      </c>
      <c r="BK3464" s="233">
        <f>ROUND(I3464*H3464,2)</f>
        <v>0</v>
      </c>
      <c r="BL3464" s="18" t="s">
        <v>231</v>
      </c>
      <c r="BM3464" s="232" t="s">
        <v>4278</v>
      </c>
    </row>
    <row r="3465" s="2" customFormat="1">
      <c r="A3465" s="39"/>
      <c r="B3465" s="40"/>
      <c r="C3465" s="41"/>
      <c r="D3465" s="234" t="s">
        <v>203</v>
      </c>
      <c r="E3465" s="41"/>
      <c r="F3465" s="235" t="s">
        <v>4279</v>
      </c>
      <c r="G3465" s="41"/>
      <c r="H3465" s="41"/>
      <c r="I3465" s="236"/>
      <c r="J3465" s="41"/>
      <c r="K3465" s="41"/>
      <c r="L3465" s="45"/>
      <c r="M3465" s="237"/>
      <c r="N3465" s="238"/>
      <c r="O3465" s="92"/>
      <c r="P3465" s="92"/>
      <c r="Q3465" s="92"/>
      <c r="R3465" s="92"/>
      <c r="S3465" s="92"/>
      <c r="T3465" s="93"/>
      <c r="U3465" s="39"/>
      <c r="V3465" s="39"/>
      <c r="W3465" s="39"/>
      <c r="X3465" s="39"/>
      <c r="Y3465" s="39"/>
      <c r="Z3465" s="39"/>
      <c r="AA3465" s="39"/>
      <c r="AB3465" s="39"/>
      <c r="AC3465" s="39"/>
      <c r="AD3465" s="39"/>
      <c r="AE3465" s="39"/>
      <c r="AT3465" s="18" t="s">
        <v>203</v>
      </c>
      <c r="AU3465" s="18" t="s">
        <v>210</v>
      </c>
    </row>
    <row r="3466" s="2" customFormat="1" ht="24.15" customHeight="1">
      <c r="A3466" s="39"/>
      <c r="B3466" s="40"/>
      <c r="C3466" s="220" t="s">
        <v>2718</v>
      </c>
      <c r="D3466" s="220" t="s">
        <v>198</v>
      </c>
      <c r="E3466" s="221" t="s">
        <v>4280</v>
      </c>
      <c r="F3466" s="222" t="s">
        <v>4281</v>
      </c>
      <c r="G3466" s="223" t="s">
        <v>643</v>
      </c>
      <c r="H3466" s="224">
        <v>16</v>
      </c>
      <c r="I3466" s="225"/>
      <c r="J3466" s="226">
        <f>ROUND(I3466*H3466,2)</f>
        <v>0</v>
      </c>
      <c r="K3466" s="227"/>
      <c r="L3466" s="45"/>
      <c r="M3466" s="228" t="s">
        <v>1</v>
      </c>
      <c r="N3466" s="229" t="s">
        <v>38</v>
      </c>
      <c r="O3466" s="92"/>
      <c r="P3466" s="230">
        <f>O3466*H3466</f>
        <v>0</v>
      </c>
      <c r="Q3466" s="230">
        <v>0</v>
      </c>
      <c r="R3466" s="230">
        <f>Q3466*H3466</f>
        <v>0</v>
      </c>
      <c r="S3466" s="230">
        <v>0</v>
      </c>
      <c r="T3466" s="231">
        <f>S3466*H3466</f>
        <v>0</v>
      </c>
      <c r="U3466" s="39"/>
      <c r="V3466" s="39"/>
      <c r="W3466" s="39"/>
      <c r="X3466" s="39"/>
      <c r="Y3466" s="39"/>
      <c r="Z3466" s="39"/>
      <c r="AA3466" s="39"/>
      <c r="AB3466" s="39"/>
      <c r="AC3466" s="39"/>
      <c r="AD3466" s="39"/>
      <c r="AE3466" s="39"/>
      <c r="AR3466" s="232" t="s">
        <v>231</v>
      </c>
      <c r="AT3466" s="232" t="s">
        <v>198</v>
      </c>
      <c r="AU3466" s="232" t="s">
        <v>210</v>
      </c>
      <c r="AY3466" s="18" t="s">
        <v>196</v>
      </c>
      <c r="BE3466" s="233">
        <f>IF(N3466="základní",J3466,0)</f>
        <v>0</v>
      </c>
      <c r="BF3466" s="233">
        <f>IF(N3466="snížená",J3466,0)</f>
        <v>0</v>
      </c>
      <c r="BG3466" s="233">
        <f>IF(N3466="zákl. přenesená",J3466,0)</f>
        <v>0</v>
      </c>
      <c r="BH3466" s="233">
        <f>IF(N3466="sníž. přenesená",J3466,0)</f>
        <v>0</v>
      </c>
      <c r="BI3466" s="233">
        <f>IF(N3466="nulová",J3466,0)</f>
        <v>0</v>
      </c>
      <c r="BJ3466" s="18" t="s">
        <v>80</v>
      </c>
      <c r="BK3466" s="233">
        <f>ROUND(I3466*H3466,2)</f>
        <v>0</v>
      </c>
      <c r="BL3466" s="18" t="s">
        <v>231</v>
      </c>
      <c r="BM3466" s="232" t="s">
        <v>4282</v>
      </c>
    </row>
    <row r="3467" s="2" customFormat="1">
      <c r="A3467" s="39"/>
      <c r="B3467" s="40"/>
      <c r="C3467" s="41"/>
      <c r="D3467" s="234" t="s">
        <v>203</v>
      </c>
      <c r="E3467" s="41"/>
      <c r="F3467" s="235" t="s">
        <v>4281</v>
      </c>
      <c r="G3467" s="41"/>
      <c r="H3467" s="41"/>
      <c r="I3467" s="236"/>
      <c r="J3467" s="41"/>
      <c r="K3467" s="41"/>
      <c r="L3467" s="45"/>
      <c r="M3467" s="237"/>
      <c r="N3467" s="238"/>
      <c r="O3467" s="92"/>
      <c r="P3467" s="92"/>
      <c r="Q3467" s="92"/>
      <c r="R3467" s="92"/>
      <c r="S3467" s="92"/>
      <c r="T3467" s="93"/>
      <c r="U3467" s="39"/>
      <c r="V3467" s="39"/>
      <c r="W3467" s="39"/>
      <c r="X3467" s="39"/>
      <c r="Y3467" s="39"/>
      <c r="Z3467" s="39"/>
      <c r="AA3467" s="39"/>
      <c r="AB3467" s="39"/>
      <c r="AC3467" s="39"/>
      <c r="AD3467" s="39"/>
      <c r="AE3467" s="39"/>
      <c r="AT3467" s="18" t="s">
        <v>203</v>
      </c>
      <c r="AU3467" s="18" t="s">
        <v>210</v>
      </c>
    </row>
    <row r="3468" s="2" customFormat="1" ht="24.15" customHeight="1">
      <c r="A3468" s="39"/>
      <c r="B3468" s="40"/>
      <c r="C3468" s="220" t="s">
        <v>4283</v>
      </c>
      <c r="D3468" s="220" t="s">
        <v>198</v>
      </c>
      <c r="E3468" s="221" t="s">
        <v>4284</v>
      </c>
      <c r="F3468" s="222" t="s">
        <v>4285</v>
      </c>
      <c r="G3468" s="223" t="s">
        <v>643</v>
      </c>
      <c r="H3468" s="224">
        <v>4</v>
      </c>
      <c r="I3468" s="225"/>
      <c r="J3468" s="226">
        <f>ROUND(I3468*H3468,2)</f>
        <v>0</v>
      </c>
      <c r="K3468" s="227"/>
      <c r="L3468" s="45"/>
      <c r="M3468" s="228" t="s">
        <v>1</v>
      </c>
      <c r="N3468" s="229" t="s">
        <v>38</v>
      </c>
      <c r="O3468" s="92"/>
      <c r="P3468" s="230">
        <f>O3468*H3468</f>
        <v>0</v>
      </c>
      <c r="Q3468" s="230">
        <v>0</v>
      </c>
      <c r="R3468" s="230">
        <f>Q3468*H3468</f>
        <v>0</v>
      </c>
      <c r="S3468" s="230">
        <v>0</v>
      </c>
      <c r="T3468" s="231">
        <f>S3468*H3468</f>
        <v>0</v>
      </c>
      <c r="U3468" s="39"/>
      <c r="V3468" s="39"/>
      <c r="W3468" s="39"/>
      <c r="X3468" s="39"/>
      <c r="Y3468" s="39"/>
      <c r="Z3468" s="39"/>
      <c r="AA3468" s="39"/>
      <c r="AB3468" s="39"/>
      <c r="AC3468" s="39"/>
      <c r="AD3468" s="39"/>
      <c r="AE3468" s="39"/>
      <c r="AR3468" s="232" t="s">
        <v>231</v>
      </c>
      <c r="AT3468" s="232" t="s">
        <v>198</v>
      </c>
      <c r="AU3468" s="232" t="s">
        <v>210</v>
      </c>
      <c r="AY3468" s="18" t="s">
        <v>196</v>
      </c>
      <c r="BE3468" s="233">
        <f>IF(N3468="základní",J3468,0)</f>
        <v>0</v>
      </c>
      <c r="BF3468" s="233">
        <f>IF(N3468="snížená",J3468,0)</f>
        <v>0</v>
      </c>
      <c r="BG3468" s="233">
        <f>IF(N3468="zákl. přenesená",J3468,0)</f>
        <v>0</v>
      </c>
      <c r="BH3468" s="233">
        <f>IF(N3468="sníž. přenesená",J3468,0)</f>
        <v>0</v>
      </c>
      <c r="BI3468" s="233">
        <f>IF(N3468="nulová",J3468,0)</f>
        <v>0</v>
      </c>
      <c r="BJ3468" s="18" t="s">
        <v>80</v>
      </c>
      <c r="BK3468" s="233">
        <f>ROUND(I3468*H3468,2)</f>
        <v>0</v>
      </c>
      <c r="BL3468" s="18" t="s">
        <v>231</v>
      </c>
      <c r="BM3468" s="232" t="s">
        <v>4286</v>
      </c>
    </row>
    <row r="3469" s="2" customFormat="1">
      <c r="A3469" s="39"/>
      <c r="B3469" s="40"/>
      <c r="C3469" s="41"/>
      <c r="D3469" s="234" t="s">
        <v>203</v>
      </c>
      <c r="E3469" s="41"/>
      <c r="F3469" s="235" t="s">
        <v>4285</v>
      </c>
      <c r="G3469" s="41"/>
      <c r="H3469" s="41"/>
      <c r="I3469" s="236"/>
      <c r="J3469" s="41"/>
      <c r="K3469" s="41"/>
      <c r="L3469" s="45"/>
      <c r="M3469" s="237"/>
      <c r="N3469" s="238"/>
      <c r="O3469" s="92"/>
      <c r="P3469" s="92"/>
      <c r="Q3469" s="92"/>
      <c r="R3469" s="92"/>
      <c r="S3469" s="92"/>
      <c r="T3469" s="93"/>
      <c r="U3469" s="39"/>
      <c r="V3469" s="39"/>
      <c r="W3469" s="39"/>
      <c r="X3469" s="39"/>
      <c r="Y3469" s="39"/>
      <c r="Z3469" s="39"/>
      <c r="AA3469" s="39"/>
      <c r="AB3469" s="39"/>
      <c r="AC3469" s="39"/>
      <c r="AD3469" s="39"/>
      <c r="AE3469" s="39"/>
      <c r="AT3469" s="18" t="s">
        <v>203</v>
      </c>
      <c r="AU3469" s="18" t="s">
        <v>210</v>
      </c>
    </row>
    <row r="3470" s="2" customFormat="1" ht="37.8" customHeight="1">
      <c r="A3470" s="39"/>
      <c r="B3470" s="40"/>
      <c r="C3470" s="220" t="s">
        <v>2722</v>
      </c>
      <c r="D3470" s="220" t="s">
        <v>198</v>
      </c>
      <c r="E3470" s="221" t="s">
        <v>4287</v>
      </c>
      <c r="F3470" s="222" t="s">
        <v>4288</v>
      </c>
      <c r="G3470" s="223" t="s">
        <v>643</v>
      </c>
      <c r="H3470" s="224">
        <v>2</v>
      </c>
      <c r="I3470" s="225"/>
      <c r="J3470" s="226">
        <f>ROUND(I3470*H3470,2)</f>
        <v>0</v>
      </c>
      <c r="K3470" s="227"/>
      <c r="L3470" s="45"/>
      <c r="M3470" s="228" t="s">
        <v>1</v>
      </c>
      <c r="N3470" s="229" t="s">
        <v>38</v>
      </c>
      <c r="O3470" s="92"/>
      <c r="P3470" s="230">
        <f>O3470*H3470</f>
        <v>0</v>
      </c>
      <c r="Q3470" s="230">
        <v>0</v>
      </c>
      <c r="R3470" s="230">
        <f>Q3470*H3470</f>
        <v>0</v>
      </c>
      <c r="S3470" s="230">
        <v>0</v>
      </c>
      <c r="T3470" s="231">
        <f>S3470*H3470</f>
        <v>0</v>
      </c>
      <c r="U3470" s="39"/>
      <c r="V3470" s="39"/>
      <c r="W3470" s="39"/>
      <c r="X3470" s="39"/>
      <c r="Y3470" s="39"/>
      <c r="Z3470" s="39"/>
      <c r="AA3470" s="39"/>
      <c r="AB3470" s="39"/>
      <c r="AC3470" s="39"/>
      <c r="AD3470" s="39"/>
      <c r="AE3470" s="39"/>
      <c r="AR3470" s="232" t="s">
        <v>231</v>
      </c>
      <c r="AT3470" s="232" t="s">
        <v>198</v>
      </c>
      <c r="AU3470" s="232" t="s">
        <v>210</v>
      </c>
      <c r="AY3470" s="18" t="s">
        <v>196</v>
      </c>
      <c r="BE3470" s="233">
        <f>IF(N3470="základní",J3470,0)</f>
        <v>0</v>
      </c>
      <c r="BF3470" s="233">
        <f>IF(N3470="snížená",J3470,0)</f>
        <v>0</v>
      </c>
      <c r="BG3470" s="233">
        <f>IF(N3470="zákl. přenesená",J3470,0)</f>
        <v>0</v>
      </c>
      <c r="BH3470" s="233">
        <f>IF(N3470="sníž. přenesená",J3470,0)</f>
        <v>0</v>
      </c>
      <c r="BI3470" s="233">
        <f>IF(N3470="nulová",J3470,0)</f>
        <v>0</v>
      </c>
      <c r="BJ3470" s="18" t="s">
        <v>80</v>
      </c>
      <c r="BK3470" s="233">
        <f>ROUND(I3470*H3470,2)</f>
        <v>0</v>
      </c>
      <c r="BL3470" s="18" t="s">
        <v>231</v>
      </c>
      <c r="BM3470" s="232" t="s">
        <v>4289</v>
      </c>
    </row>
    <row r="3471" s="2" customFormat="1">
      <c r="A3471" s="39"/>
      <c r="B3471" s="40"/>
      <c r="C3471" s="41"/>
      <c r="D3471" s="234" t="s">
        <v>203</v>
      </c>
      <c r="E3471" s="41"/>
      <c r="F3471" s="235" t="s">
        <v>4288</v>
      </c>
      <c r="G3471" s="41"/>
      <c r="H3471" s="41"/>
      <c r="I3471" s="236"/>
      <c r="J3471" s="41"/>
      <c r="K3471" s="41"/>
      <c r="L3471" s="45"/>
      <c r="M3471" s="237"/>
      <c r="N3471" s="238"/>
      <c r="O3471" s="92"/>
      <c r="P3471" s="92"/>
      <c r="Q3471" s="92"/>
      <c r="R3471" s="92"/>
      <c r="S3471" s="92"/>
      <c r="T3471" s="93"/>
      <c r="U3471" s="39"/>
      <c r="V3471" s="39"/>
      <c r="W3471" s="39"/>
      <c r="X3471" s="39"/>
      <c r="Y3471" s="39"/>
      <c r="Z3471" s="39"/>
      <c r="AA3471" s="39"/>
      <c r="AB3471" s="39"/>
      <c r="AC3471" s="39"/>
      <c r="AD3471" s="39"/>
      <c r="AE3471" s="39"/>
      <c r="AT3471" s="18" t="s">
        <v>203</v>
      </c>
      <c r="AU3471" s="18" t="s">
        <v>210</v>
      </c>
    </row>
    <row r="3472" s="2" customFormat="1" ht="24.15" customHeight="1">
      <c r="A3472" s="39"/>
      <c r="B3472" s="40"/>
      <c r="C3472" s="220" t="s">
        <v>4290</v>
      </c>
      <c r="D3472" s="220" t="s">
        <v>198</v>
      </c>
      <c r="E3472" s="221" t="s">
        <v>4291</v>
      </c>
      <c r="F3472" s="222" t="s">
        <v>4292</v>
      </c>
      <c r="G3472" s="223" t="s">
        <v>643</v>
      </c>
      <c r="H3472" s="224">
        <v>2</v>
      </c>
      <c r="I3472" s="225"/>
      <c r="J3472" s="226">
        <f>ROUND(I3472*H3472,2)</f>
        <v>0</v>
      </c>
      <c r="K3472" s="227"/>
      <c r="L3472" s="45"/>
      <c r="M3472" s="228" t="s">
        <v>1</v>
      </c>
      <c r="N3472" s="229" t="s">
        <v>38</v>
      </c>
      <c r="O3472" s="92"/>
      <c r="P3472" s="230">
        <f>O3472*H3472</f>
        <v>0</v>
      </c>
      <c r="Q3472" s="230">
        <v>0</v>
      </c>
      <c r="R3472" s="230">
        <f>Q3472*H3472</f>
        <v>0</v>
      </c>
      <c r="S3472" s="230">
        <v>0</v>
      </c>
      <c r="T3472" s="231">
        <f>S3472*H3472</f>
        <v>0</v>
      </c>
      <c r="U3472" s="39"/>
      <c r="V3472" s="39"/>
      <c r="W3472" s="39"/>
      <c r="X3472" s="39"/>
      <c r="Y3472" s="39"/>
      <c r="Z3472" s="39"/>
      <c r="AA3472" s="39"/>
      <c r="AB3472" s="39"/>
      <c r="AC3472" s="39"/>
      <c r="AD3472" s="39"/>
      <c r="AE3472" s="39"/>
      <c r="AR3472" s="232" t="s">
        <v>231</v>
      </c>
      <c r="AT3472" s="232" t="s">
        <v>198</v>
      </c>
      <c r="AU3472" s="232" t="s">
        <v>210</v>
      </c>
      <c r="AY3472" s="18" t="s">
        <v>196</v>
      </c>
      <c r="BE3472" s="233">
        <f>IF(N3472="základní",J3472,0)</f>
        <v>0</v>
      </c>
      <c r="BF3472" s="233">
        <f>IF(N3472="snížená",J3472,0)</f>
        <v>0</v>
      </c>
      <c r="BG3472" s="233">
        <f>IF(N3472="zákl. přenesená",J3472,0)</f>
        <v>0</v>
      </c>
      <c r="BH3472" s="233">
        <f>IF(N3472="sníž. přenesená",J3472,0)</f>
        <v>0</v>
      </c>
      <c r="BI3472" s="233">
        <f>IF(N3472="nulová",J3472,0)</f>
        <v>0</v>
      </c>
      <c r="BJ3472" s="18" t="s">
        <v>80</v>
      </c>
      <c r="BK3472" s="233">
        <f>ROUND(I3472*H3472,2)</f>
        <v>0</v>
      </c>
      <c r="BL3472" s="18" t="s">
        <v>231</v>
      </c>
      <c r="BM3472" s="232" t="s">
        <v>4293</v>
      </c>
    </row>
    <row r="3473" s="2" customFormat="1">
      <c r="A3473" s="39"/>
      <c r="B3473" s="40"/>
      <c r="C3473" s="41"/>
      <c r="D3473" s="234" t="s">
        <v>203</v>
      </c>
      <c r="E3473" s="41"/>
      <c r="F3473" s="235" t="s">
        <v>4292</v>
      </c>
      <c r="G3473" s="41"/>
      <c r="H3473" s="41"/>
      <c r="I3473" s="236"/>
      <c r="J3473" s="41"/>
      <c r="K3473" s="41"/>
      <c r="L3473" s="45"/>
      <c r="M3473" s="237"/>
      <c r="N3473" s="238"/>
      <c r="O3473" s="92"/>
      <c r="P3473" s="92"/>
      <c r="Q3473" s="92"/>
      <c r="R3473" s="92"/>
      <c r="S3473" s="92"/>
      <c r="T3473" s="93"/>
      <c r="U3473" s="39"/>
      <c r="V3473" s="39"/>
      <c r="W3473" s="39"/>
      <c r="X3473" s="39"/>
      <c r="Y3473" s="39"/>
      <c r="Z3473" s="39"/>
      <c r="AA3473" s="39"/>
      <c r="AB3473" s="39"/>
      <c r="AC3473" s="39"/>
      <c r="AD3473" s="39"/>
      <c r="AE3473" s="39"/>
      <c r="AT3473" s="18" t="s">
        <v>203</v>
      </c>
      <c r="AU3473" s="18" t="s">
        <v>210</v>
      </c>
    </row>
    <row r="3474" s="2" customFormat="1" ht="76.35" customHeight="1">
      <c r="A3474" s="39"/>
      <c r="B3474" s="40"/>
      <c r="C3474" s="220" t="s">
        <v>2727</v>
      </c>
      <c r="D3474" s="220" t="s">
        <v>198</v>
      </c>
      <c r="E3474" s="221" t="s">
        <v>4294</v>
      </c>
      <c r="F3474" s="222" t="s">
        <v>4295</v>
      </c>
      <c r="G3474" s="223" t="s">
        <v>2828</v>
      </c>
      <c r="H3474" s="224">
        <v>1</v>
      </c>
      <c r="I3474" s="225"/>
      <c r="J3474" s="226">
        <f>ROUND(I3474*H3474,2)</f>
        <v>0</v>
      </c>
      <c r="K3474" s="227"/>
      <c r="L3474" s="45"/>
      <c r="M3474" s="228" t="s">
        <v>1</v>
      </c>
      <c r="N3474" s="229" t="s">
        <v>38</v>
      </c>
      <c r="O3474" s="92"/>
      <c r="P3474" s="230">
        <f>O3474*H3474</f>
        <v>0</v>
      </c>
      <c r="Q3474" s="230">
        <v>0</v>
      </c>
      <c r="R3474" s="230">
        <f>Q3474*H3474</f>
        <v>0</v>
      </c>
      <c r="S3474" s="230">
        <v>0</v>
      </c>
      <c r="T3474" s="231">
        <f>S3474*H3474</f>
        <v>0</v>
      </c>
      <c r="U3474" s="39"/>
      <c r="V3474" s="39"/>
      <c r="W3474" s="39"/>
      <c r="X3474" s="39"/>
      <c r="Y3474" s="39"/>
      <c r="Z3474" s="39"/>
      <c r="AA3474" s="39"/>
      <c r="AB3474" s="39"/>
      <c r="AC3474" s="39"/>
      <c r="AD3474" s="39"/>
      <c r="AE3474" s="39"/>
      <c r="AR3474" s="232" t="s">
        <v>231</v>
      </c>
      <c r="AT3474" s="232" t="s">
        <v>198</v>
      </c>
      <c r="AU3474" s="232" t="s">
        <v>210</v>
      </c>
      <c r="AY3474" s="18" t="s">
        <v>196</v>
      </c>
      <c r="BE3474" s="233">
        <f>IF(N3474="základní",J3474,0)</f>
        <v>0</v>
      </c>
      <c r="BF3474" s="233">
        <f>IF(N3474="snížená",J3474,0)</f>
        <v>0</v>
      </c>
      <c r="BG3474" s="233">
        <f>IF(N3474="zákl. přenesená",J3474,0)</f>
        <v>0</v>
      </c>
      <c r="BH3474" s="233">
        <f>IF(N3474="sníž. přenesená",J3474,0)</f>
        <v>0</v>
      </c>
      <c r="BI3474" s="233">
        <f>IF(N3474="nulová",J3474,0)</f>
        <v>0</v>
      </c>
      <c r="BJ3474" s="18" t="s">
        <v>80</v>
      </c>
      <c r="BK3474" s="233">
        <f>ROUND(I3474*H3474,2)</f>
        <v>0</v>
      </c>
      <c r="BL3474" s="18" t="s">
        <v>231</v>
      </c>
      <c r="BM3474" s="232" t="s">
        <v>4296</v>
      </c>
    </row>
    <row r="3475" s="2" customFormat="1">
      <c r="A3475" s="39"/>
      <c r="B3475" s="40"/>
      <c r="C3475" s="41"/>
      <c r="D3475" s="234" t="s">
        <v>203</v>
      </c>
      <c r="E3475" s="41"/>
      <c r="F3475" s="235" t="s">
        <v>4297</v>
      </c>
      <c r="G3475" s="41"/>
      <c r="H3475" s="41"/>
      <c r="I3475" s="236"/>
      <c r="J3475" s="41"/>
      <c r="K3475" s="41"/>
      <c r="L3475" s="45"/>
      <c r="M3475" s="237"/>
      <c r="N3475" s="238"/>
      <c r="O3475" s="92"/>
      <c r="P3475" s="92"/>
      <c r="Q3475" s="92"/>
      <c r="R3475" s="92"/>
      <c r="S3475" s="92"/>
      <c r="T3475" s="93"/>
      <c r="U3475" s="39"/>
      <c r="V3475" s="39"/>
      <c r="W3475" s="39"/>
      <c r="X3475" s="39"/>
      <c r="Y3475" s="39"/>
      <c r="Z3475" s="39"/>
      <c r="AA3475" s="39"/>
      <c r="AB3475" s="39"/>
      <c r="AC3475" s="39"/>
      <c r="AD3475" s="39"/>
      <c r="AE3475" s="39"/>
      <c r="AT3475" s="18" t="s">
        <v>203</v>
      </c>
      <c r="AU3475" s="18" t="s">
        <v>210</v>
      </c>
    </row>
    <row r="3476" s="2" customFormat="1" ht="24.15" customHeight="1">
      <c r="A3476" s="39"/>
      <c r="B3476" s="40"/>
      <c r="C3476" s="220" t="s">
        <v>4298</v>
      </c>
      <c r="D3476" s="220" t="s">
        <v>198</v>
      </c>
      <c r="E3476" s="221" t="s">
        <v>4299</v>
      </c>
      <c r="F3476" s="222" t="s">
        <v>4300</v>
      </c>
      <c r="G3476" s="223" t="s">
        <v>643</v>
      </c>
      <c r="H3476" s="224">
        <v>2</v>
      </c>
      <c r="I3476" s="225"/>
      <c r="J3476" s="226">
        <f>ROUND(I3476*H3476,2)</f>
        <v>0</v>
      </c>
      <c r="K3476" s="227"/>
      <c r="L3476" s="45"/>
      <c r="M3476" s="228" t="s">
        <v>1</v>
      </c>
      <c r="N3476" s="229" t="s">
        <v>38</v>
      </c>
      <c r="O3476" s="92"/>
      <c r="P3476" s="230">
        <f>O3476*H3476</f>
        <v>0</v>
      </c>
      <c r="Q3476" s="230">
        <v>0</v>
      </c>
      <c r="R3476" s="230">
        <f>Q3476*H3476</f>
        <v>0</v>
      </c>
      <c r="S3476" s="230">
        <v>0</v>
      </c>
      <c r="T3476" s="231">
        <f>S3476*H3476</f>
        <v>0</v>
      </c>
      <c r="U3476" s="39"/>
      <c r="V3476" s="39"/>
      <c r="W3476" s="39"/>
      <c r="X3476" s="39"/>
      <c r="Y3476" s="39"/>
      <c r="Z3476" s="39"/>
      <c r="AA3476" s="39"/>
      <c r="AB3476" s="39"/>
      <c r="AC3476" s="39"/>
      <c r="AD3476" s="39"/>
      <c r="AE3476" s="39"/>
      <c r="AR3476" s="232" t="s">
        <v>231</v>
      </c>
      <c r="AT3476" s="232" t="s">
        <v>198</v>
      </c>
      <c r="AU3476" s="232" t="s">
        <v>210</v>
      </c>
      <c r="AY3476" s="18" t="s">
        <v>196</v>
      </c>
      <c r="BE3476" s="233">
        <f>IF(N3476="základní",J3476,0)</f>
        <v>0</v>
      </c>
      <c r="BF3476" s="233">
        <f>IF(N3476="snížená",J3476,0)</f>
        <v>0</v>
      </c>
      <c r="BG3476" s="233">
        <f>IF(N3476="zákl. přenesená",J3476,0)</f>
        <v>0</v>
      </c>
      <c r="BH3476" s="233">
        <f>IF(N3476="sníž. přenesená",J3476,0)</f>
        <v>0</v>
      </c>
      <c r="BI3476" s="233">
        <f>IF(N3476="nulová",J3476,0)</f>
        <v>0</v>
      </c>
      <c r="BJ3476" s="18" t="s">
        <v>80</v>
      </c>
      <c r="BK3476" s="233">
        <f>ROUND(I3476*H3476,2)</f>
        <v>0</v>
      </c>
      <c r="BL3476" s="18" t="s">
        <v>231</v>
      </c>
      <c r="BM3476" s="232" t="s">
        <v>4301</v>
      </c>
    </row>
    <row r="3477" s="2" customFormat="1">
      <c r="A3477" s="39"/>
      <c r="B3477" s="40"/>
      <c r="C3477" s="41"/>
      <c r="D3477" s="234" t="s">
        <v>203</v>
      </c>
      <c r="E3477" s="41"/>
      <c r="F3477" s="235" t="s">
        <v>4300</v>
      </c>
      <c r="G3477" s="41"/>
      <c r="H3477" s="41"/>
      <c r="I3477" s="236"/>
      <c r="J3477" s="41"/>
      <c r="K3477" s="41"/>
      <c r="L3477" s="45"/>
      <c r="M3477" s="237"/>
      <c r="N3477" s="238"/>
      <c r="O3477" s="92"/>
      <c r="P3477" s="92"/>
      <c r="Q3477" s="92"/>
      <c r="R3477" s="92"/>
      <c r="S3477" s="92"/>
      <c r="T3477" s="93"/>
      <c r="U3477" s="39"/>
      <c r="V3477" s="39"/>
      <c r="W3477" s="39"/>
      <c r="X3477" s="39"/>
      <c r="Y3477" s="39"/>
      <c r="Z3477" s="39"/>
      <c r="AA3477" s="39"/>
      <c r="AB3477" s="39"/>
      <c r="AC3477" s="39"/>
      <c r="AD3477" s="39"/>
      <c r="AE3477" s="39"/>
      <c r="AT3477" s="18" t="s">
        <v>203</v>
      </c>
      <c r="AU3477" s="18" t="s">
        <v>210</v>
      </c>
    </row>
    <row r="3478" s="2" customFormat="1" ht="24.15" customHeight="1">
      <c r="A3478" s="39"/>
      <c r="B3478" s="40"/>
      <c r="C3478" s="220" t="s">
        <v>2731</v>
      </c>
      <c r="D3478" s="220" t="s">
        <v>198</v>
      </c>
      <c r="E3478" s="221" t="s">
        <v>4302</v>
      </c>
      <c r="F3478" s="222" t="s">
        <v>4303</v>
      </c>
      <c r="G3478" s="223" t="s">
        <v>643</v>
      </c>
      <c r="H3478" s="224">
        <v>14</v>
      </c>
      <c r="I3478" s="225"/>
      <c r="J3478" s="226">
        <f>ROUND(I3478*H3478,2)</f>
        <v>0</v>
      </c>
      <c r="K3478" s="227"/>
      <c r="L3478" s="45"/>
      <c r="M3478" s="228" t="s">
        <v>1</v>
      </c>
      <c r="N3478" s="229" t="s">
        <v>38</v>
      </c>
      <c r="O3478" s="92"/>
      <c r="P3478" s="230">
        <f>O3478*H3478</f>
        <v>0</v>
      </c>
      <c r="Q3478" s="230">
        <v>0</v>
      </c>
      <c r="R3478" s="230">
        <f>Q3478*H3478</f>
        <v>0</v>
      </c>
      <c r="S3478" s="230">
        <v>0</v>
      </c>
      <c r="T3478" s="231">
        <f>S3478*H3478</f>
        <v>0</v>
      </c>
      <c r="U3478" s="39"/>
      <c r="V3478" s="39"/>
      <c r="W3478" s="39"/>
      <c r="X3478" s="39"/>
      <c r="Y3478" s="39"/>
      <c r="Z3478" s="39"/>
      <c r="AA3478" s="39"/>
      <c r="AB3478" s="39"/>
      <c r="AC3478" s="39"/>
      <c r="AD3478" s="39"/>
      <c r="AE3478" s="39"/>
      <c r="AR3478" s="232" t="s">
        <v>231</v>
      </c>
      <c r="AT3478" s="232" t="s">
        <v>198</v>
      </c>
      <c r="AU3478" s="232" t="s">
        <v>210</v>
      </c>
      <c r="AY3478" s="18" t="s">
        <v>196</v>
      </c>
      <c r="BE3478" s="233">
        <f>IF(N3478="základní",J3478,0)</f>
        <v>0</v>
      </c>
      <c r="BF3478" s="233">
        <f>IF(N3478="snížená",J3478,0)</f>
        <v>0</v>
      </c>
      <c r="BG3478" s="233">
        <f>IF(N3478="zákl. přenesená",J3478,0)</f>
        <v>0</v>
      </c>
      <c r="BH3478" s="233">
        <f>IF(N3478="sníž. přenesená",J3478,0)</f>
        <v>0</v>
      </c>
      <c r="BI3478" s="233">
        <f>IF(N3478="nulová",J3478,0)</f>
        <v>0</v>
      </c>
      <c r="BJ3478" s="18" t="s">
        <v>80</v>
      </c>
      <c r="BK3478" s="233">
        <f>ROUND(I3478*H3478,2)</f>
        <v>0</v>
      </c>
      <c r="BL3478" s="18" t="s">
        <v>231</v>
      </c>
      <c r="BM3478" s="232" t="s">
        <v>4304</v>
      </c>
    </row>
    <row r="3479" s="2" customFormat="1">
      <c r="A3479" s="39"/>
      <c r="B3479" s="40"/>
      <c r="C3479" s="41"/>
      <c r="D3479" s="234" t="s">
        <v>203</v>
      </c>
      <c r="E3479" s="41"/>
      <c r="F3479" s="235" t="s">
        <v>4303</v>
      </c>
      <c r="G3479" s="41"/>
      <c r="H3479" s="41"/>
      <c r="I3479" s="236"/>
      <c r="J3479" s="41"/>
      <c r="K3479" s="41"/>
      <c r="L3479" s="45"/>
      <c r="M3479" s="237"/>
      <c r="N3479" s="238"/>
      <c r="O3479" s="92"/>
      <c r="P3479" s="92"/>
      <c r="Q3479" s="92"/>
      <c r="R3479" s="92"/>
      <c r="S3479" s="92"/>
      <c r="T3479" s="93"/>
      <c r="U3479" s="39"/>
      <c r="V3479" s="39"/>
      <c r="W3479" s="39"/>
      <c r="X3479" s="39"/>
      <c r="Y3479" s="39"/>
      <c r="Z3479" s="39"/>
      <c r="AA3479" s="39"/>
      <c r="AB3479" s="39"/>
      <c r="AC3479" s="39"/>
      <c r="AD3479" s="39"/>
      <c r="AE3479" s="39"/>
      <c r="AT3479" s="18" t="s">
        <v>203</v>
      </c>
      <c r="AU3479" s="18" t="s">
        <v>210</v>
      </c>
    </row>
    <row r="3480" s="2" customFormat="1" ht="24.15" customHeight="1">
      <c r="A3480" s="39"/>
      <c r="B3480" s="40"/>
      <c r="C3480" s="220" t="s">
        <v>4305</v>
      </c>
      <c r="D3480" s="220" t="s">
        <v>198</v>
      </c>
      <c r="E3480" s="221" t="s">
        <v>4306</v>
      </c>
      <c r="F3480" s="222" t="s">
        <v>4307</v>
      </c>
      <c r="G3480" s="223" t="s">
        <v>643</v>
      </c>
      <c r="H3480" s="224">
        <v>8</v>
      </c>
      <c r="I3480" s="225"/>
      <c r="J3480" s="226">
        <f>ROUND(I3480*H3480,2)</f>
        <v>0</v>
      </c>
      <c r="K3480" s="227"/>
      <c r="L3480" s="45"/>
      <c r="M3480" s="228" t="s">
        <v>1</v>
      </c>
      <c r="N3480" s="229" t="s">
        <v>38</v>
      </c>
      <c r="O3480" s="92"/>
      <c r="P3480" s="230">
        <f>O3480*H3480</f>
        <v>0</v>
      </c>
      <c r="Q3480" s="230">
        <v>0</v>
      </c>
      <c r="R3480" s="230">
        <f>Q3480*H3480</f>
        <v>0</v>
      </c>
      <c r="S3480" s="230">
        <v>0</v>
      </c>
      <c r="T3480" s="231">
        <f>S3480*H3480</f>
        <v>0</v>
      </c>
      <c r="U3480" s="39"/>
      <c r="V3480" s="39"/>
      <c r="W3480" s="39"/>
      <c r="X3480" s="39"/>
      <c r="Y3480" s="39"/>
      <c r="Z3480" s="39"/>
      <c r="AA3480" s="39"/>
      <c r="AB3480" s="39"/>
      <c r="AC3480" s="39"/>
      <c r="AD3480" s="39"/>
      <c r="AE3480" s="39"/>
      <c r="AR3480" s="232" t="s">
        <v>231</v>
      </c>
      <c r="AT3480" s="232" t="s">
        <v>198</v>
      </c>
      <c r="AU3480" s="232" t="s">
        <v>210</v>
      </c>
      <c r="AY3480" s="18" t="s">
        <v>196</v>
      </c>
      <c r="BE3480" s="233">
        <f>IF(N3480="základní",J3480,0)</f>
        <v>0</v>
      </c>
      <c r="BF3480" s="233">
        <f>IF(N3480="snížená",J3480,0)</f>
        <v>0</v>
      </c>
      <c r="BG3480" s="233">
        <f>IF(N3480="zákl. přenesená",J3480,0)</f>
        <v>0</v>
      </c>
      <c r="BH3480" s="233">
        <f>IF(N3480="sníž. přenesená",J3480,0)</f>
        <v>0</v>
      </c>
      <c r="BI3480" s="233">
        <f>IF(N3480="nulová",J3480,0)</f>
        <v>0</v>
      </c>
      <c r="BJ3480" s="18" t="s">
        <v>80</v>
      </c>
      <c r="BK3480" s="233">
        <f>ROUND(I3480*H3480,2)</f>
        <v>0</v>
      </c>
      <c r="BL3480" s="18" t="s">
        <v>231</v>
      </c>
      <c r="BM3480" s="232" t="s">
        <v>4308</v>
      </c>
    </row>
    <row r="3481" s="2" customFormat="1">
      <c r="A3481" s="39"/>
      <c r="B3481" s="40"/>
      <c r="C3481" s="41"/>
      <c r="D3481" s="234" t="s">
        <v>203</v>
      </c>
      <c r="E3481" s="41"/>
      <c r="F3481" s="235" t="s">
        <v>4307</v>
      </c>
      <c r="G3481" s="41"/>
      <c r="H3481" s="41"/>
      <c r="I3481" s="236"/>
      <c r="J3481" s="41"/>
      <c r="K3481" s="41"/>
      <c r="L3481" s="45"/>
      <c r="M3481" s="237"/>
      <c r="N3481" s="238"/>
      <c r="O3481" s="92"/>
      <c r="P3481" s="92"/>
      <c r="Q3481" s="92"/>
      <c r="R3481" s="92"/>
      <c r="S3481" s="92"/>
      <c r="T3481" s="93"/>
      <c r="U3481" s="39"/>
      <c r="V3481" s="39"/>
      <c r="W3481" s="39"/>
      <c r="X3481" s="39"/>
      <c r="Y3481" s="39"/>
      <c r="Z3481" s="39"/>
      <c r="AA3481" s="39"/>
      <c r="AB3481" s="39"/>
      <c r="AC3481" s="39"/>
      <c r="AD3481" s="39"/>
      <c r="AE3481" s="39"/>
      <c r="AT3481" s="18" t="s">
        <v>203</v>
      </c>
      <c r="AU3481" s="18" t="s">
        <v>210</v>
      </c>
    </row>
    <row r="3482" s="2" customFormat="1" ht="37.8" customHeight="1">
      <c r="A3482" s="39"/>
      <c r="B3482" s="40"/>
      <c r="C3482" s="220" t="s">
        <v>2736</v>
      </c>
      <c r="D3482" s="220" t="s">
        <v>198</v>
      </c>
      <c r="E3482" s="221" t="s">
        <v>4309</v>
      </c>
      <c r="F3482" s="222" t="s">
        <v>4310</v>
      </c>
      <c r="G3482" s="223" t="s">
        <v>643</v>
      </c>
      <c r="H3482" s="224">
        <v>1</v>
      </c>
      <c r="I3482" s="225"/>
      <c r="J3482" s="226">
        <f>ROUND(I3482*H3482,2)</f>
        <v>0</v>
      </c>
      <c r="K3482" s="227"/>
      <c r="L3482" s="45"/>
      <c r="M3482" s="228" t="s">
        <v>1</v>
      </c>
      <c r="N3482" s="229" t="s">
        <v>38</v>
      </c>
      <c r="O3482" s="92"/>
      <c r="P3482" s="230">
        <f>O3482*H3482</f>
        <v>0</v>
      </c>
      <c r="Q3482" s="230">
        <v>0</v>
      </c>
      <c r="R3482" s="230">
        <f>Q3482*H3482</f>
        <v>0</v>
      </c>
      <c r="S3482" s="230">
        <v>0</v>
      </c>
      <c r="T3482" s="231">
        <f>S3482*H3482</f>
        <v>0</v>
      </c>
      <c r="U3482" s="39"/>
      <c r="V3482" s="39"/>
      <c r="W3482" s="39"/>
      <c r="X3482" s="39"/>
      <c r="Y3482" s="39"/>
      <c r="Z3482" s="39"/>
      <c r="AA3482" s="39"/>
      <c r="AB3482" s="39"/>
      <c r="AC3482" s="39"/>
      <c r="AD3482" s="39"/>
      <c r="AE3482" s="39"/>
      <c r="AR3482" s="232" t="s">
        <v>231</v>
      </c>
      <c r="AT3482" s="232" t="s">
        <v>198</v>
      </c>
      <c r="AU3482" s="232" t="s">
        <v>210</v>
      </c>
      <c r="AY3482" s="18" t="s">
        <v>196</v>
      </c>
      <c r="BE3482" s="233">
        <f>IF(N3482="základní",J3482,0)</f>
        <v>0</v>
      </c>
      <c r="BF3482" s="233">
        <f>IF(N3482="snížená",J3482,0)</f>
        <v>0</v>
      </c>
      <c r="BG3482" s="233">
        <f>IF(N3482="zákl. přenesená",J3482,0)</f>
        <v>0</v>
      </c>
      <c r="BH3482" s="233">
        <f>IF(N3482="sníž. přenesená",J3482,0)</f>
        <v>0</v>
      </c>
      <c r="BI3482" s="233">
        <f>IF(N3482="nulová",J3482,0)</f>
        <v>0</v>
      </c>
      <c r="BJ3482" s="18" t="s">
        <v>80</v>
      </c>
      <c r="BK3482" s="233">
        <f>ROUND(I3482*H3482,2)</f>
        <v>0</v>
      </c>
      <c r="BL3482" s="18" t="s">
        <v>231</v>
      </c>
      <c r="BM3482" s="232" t="s">
        <v>4311</v>
      </c>
    </row>
    <row r="3483" s="2" customFormat="1">
      <c r="A3483" s="39"/>
      <c r="B3483" s="40"/>
      <c r="C3483" s="41"/>
      <c r="D3483" s="234" t="s">
        <v>203</v>
      </c>
      <c r="E3483" s="41"/>
      <c r="F3483" s="235" t="s">
        <v>4310</v>
      </c>
      <c r="G3483" s="41"/>
      <c r="H3483" s="41"/>
      <c r="I3483" s="236"/>
      <c r="J3483" s="41"/>
      <c r="K3483" s="41"/>
      <c r="L3483" s="45"/>
      <c r="M3483" s="237"/>
      <c r="N3483" s="238"/>
      <c r="O3483" s="92"/>
      <c r="P3483" s="92"/>
      <c r="Q3483" s="92"/>
      <c r="R3483" s="92"/>
      <c r="S3483" s="92"/>
      <c r="T3483" s="93"/>
      <c r="U3483" s="39"/>
      <c r="V3483" s="39"/>
      <c r="W3483" s="39"/>
      <c r="X3483" s="39"/>
      <c r="Y3483" s="39"/>
      <c r="Z3483" s="39"/>
      <c r="AA3483" s="39"/>
      <c r="AB3483" s="39"/>
      <c r="AC3483" s="39"/>
      <c r="AD3483" s="39"/>
      <c r="AE3483" s="39"/>
      <c r="AT3483" s="18" t="s">
        <v>203</v>
      </c>
      <c r="AU3483" s="18" t="s">
        <v>210</v>
      </c>
    </row>
    <row r="3484" s="2" customFormat="1" ht="24.15" customHeight="1">
      <c r="A3484" s="39"/>
      <c r="B3484" s="40"/>
      <c r="C3484" s="220" t="s">
        <v>4312</v>
      </c>
      <c r="D3484" s="220" t="s">
        <v>198</v>
      </c>
      <c r="E3484" s="221" t="s">
        <v>4313</v>
      </c>
      <c r="F3484" s="222" t="s">
        <v>4314</v>
      </c>
      <c r="G3484" s="223" t="s">
        <v>643</v>
      </c>
      <c r="H3484" s="224">
        <v>1</v>
      </c>
      <c r="I3484" s="225"/>
      <c r="J3484" s="226">
        <f>ROUND(I3484*H3484,2)</f>
        <v>0</v>
      </c>
      <c r="K3484" s="227"/>
      <c r="L3484" s="45"/>
      <c r="M3484" s="228" t="s">
        <v>1</v>
      </c>
      <c r="N3484" s="229" t="s">
        <v>38</v>
      </c>
      <c r="O3484" s="92"/>
      <c r="P3484" s="230">
        <f>O3484*H3484</f>
        <v>0</v>
      </c>
      <c r="Q3484" s="230">
        <v>0</v>
      </c>
      <c r="R3484" s="230">
        <f>Q3484*H3484</f>
        <v>0</v>
      </c>
      <c r="S3484" s="230">
        <v>0</v>
      </c>
      <c r="T3484" s="231">
        <f>S3484*H3484</f>
        <v>0</v>
      </c>
      <c r="U3484" s="39"/>
      <c r="V3484" s="39"/>
      <c r="W3484" s="39"/>
      <c r="X3484" s="39"/>
      <c r="Y3484" s="39"/>
      <c r="Z3484" s="39"/>
      <c r="AA3484" s="39"/>
      <c r="AB3484" s="39"/>
      <c r="AC3484" s="39"/>
      <c r="AD3484" s="39"/>
      <c r="AE3484" s="39"/>
      <c r="AR3484" s="232" t="s">
        <v>231</v>
      </c>
      <c r="AT3484" s="232" t="s">
        <v>198</v>
      </c>
      <c r="AU3484" s="232" t="s">
        <v>210</v>
      </c>
      <c r="AY3484" s="18" t="s">
        <v>196</v>
      </c>
      <c r="BE3484" s="233">
        <f>IF(N3484="základní",J3484,0)</f>
        <v>0</v>
      </c>
      <c r="BF3484" s="233">
        <f>IF(N3484="snížená",J3484,0)</f>
        <v>0</v>
      </c>
      <c r="BG3484" s="233">
        <f>IF(N3484="zákl. přenesená",J3484,0)</f>
        <v>0</v>
      </c>
      <c r="BH3484" s="233">
        <f>IF(N3484="sníž. přenesená",J3484,0)</f>
        <v>0</v>
      </c>
      <c r="BI3484" s="233">
        <f>IF(N3484="nulová",J3484,0)</f>
        <v>0</v>
      </c>
      <c r="BJ3484" s="18" t="s">
        <v>80</v>
      </c>
      <c r="BK3484" s="233">
        <f>ROUND(I3484*H3484,2)</f>
        <v>0</v>
      </c>
      <c r="BL3484" s="18" t="s">
        <v>231</v>
      </c>
      <c r="BM3484" s="232" t="s">
        <v>4315</v>
      </c>
    </row>
    <row r="3485" s="2" customFormat="1">
      <c r="A3485" s="39"/>
      <c r="B3485" s="40"/>
      <c r="C3485" s="41"/>
      <c r="D3485" s="234" t="s">
        <v>203</v>
      </c>
      <c r="E3485" s="41"/>
      <c r="F3485" s="235" t="s">
        <v>4314</v>
      </c>
      <c r="G3485" s="41"/>
      <c r="H3485" s="41"/>
      <c r="I3485" s="236"/>
      <c r="J3485" s="41"/>
      <c r="K3485" s="41"/>
      <c r="L3485" s="45"/>
      <c r="M3485" s="237"/>
      <c r="N3485" s="238"/>
      <c r="O3485" s="92"/>
      <c r="P3485" s="92"/>
      <c r="Q3485" s="92"/>
      <c r="R3485" s="92"/>
      <c r="S3485" s="92"/>
      <c r="T3485" s="93"/>
      <c r="U3485" s="39"/>
      <c r="V3485" s="39"/>
      <c r="W3485" s="39"/>
      <c r="X3485" s="39"/>
      <c r="Y3485" s="39"/>
      <c r="Z3485" s="39"/>
      <c r="AA3485" s="39"/>
      <c r="AB3485" s="39"/>
      <c r="AC3485" s="39"/>
      <c r="AD3485" s="39"/>
      <c r="AE3485" s="39"/>
      <c r="AT3485" s="18" t="s">
        <v>203</v>
      </c>
      <c r="AU3485" s="18" t="s">
        <v>210</v>
      </c>
    </row>
    <row r="3486" s="2" customFormat="1" ht="76.35" customHeight="1">
      <c r="A3486" s="39"/>
      <c r="B3486" s="40"/>
      <c r="C3486" s="220" t="s">
        <v>2740</v>
      </c>
      <c r="D3486" s="220" t="s">
        <v>198</v>
      </c>
      <c r="E3486" s="221" t="s">
        <v>4316</v>
      </c>
      <c r="F3486" s="222" t="s">
        <v>4317</v>
      </c>
      <c r="G3486" s="223" t="s">
        <v>2828</v>
      </c>
      <c r="H3486" s="224">
        <v>1</v>
      </c>
      <c r="I3486" s="225"/>
      <c r="J3486" s="226">
        <f>ROUND(I3486*H3486,2)</f>
        <v>0</v>
      </c>
      <c r="K3486" s="227"/>
      <c r="L3486" s="45"/>
      <c r="M3486" s="228" t="s">
        <v>1</v>
      </c>
      <c r="N3486" s="229" t="s">
        <v>38</v>
      </c>
      <c r="O3486" s="92"/>
      <c r="P3486" s="230">
        <f>O3486*H3486</f>
        <v>0</v>
      </c>
      <c r="Q3486" s="230">
        <v>0</v>
      </c>
      <c r="R3486" s="230">
        <f>Q3486*H3486</f>
        <v>0</v>
      </c>
      <c r="S3486" s="230">
        <v>0</v>
      </c>
      <c r="T3486" s="231">
        <f>S3486*H3486</f>
        <v>0</v>
      </c>
      <c r="U3486" s="39"/>
      <c r="V3486" s="39"/>
      <c r="W3486" s="39"/>
      <c r="X3486" s="39"/>
      <c r="Y3486" s="39"/>
      <c r="Z3486" s="39"/>
      <c r="AA3486" s="39"/>
      <c r="AB3486" s="39"/>
      <c r="AC3486" s="39"/>
      <c r="AD3486" s="39"/>
      <c r="AE3486" s="39"/>
      <c r="AR3486" s="232" t="s">
        <v>231</v>
      </c>
      <c r="AT3486" s="232" t="s">
        <v>198</v>
      </c>
      <c r="AU3486" s="232" t="s">
        <v>210</v>
      </c>
      <c r="AY3486" s="18" t="s">
        <v>196</v>
      </c>
      <c r="BE3486" s="233">
        <f>IF(N3486="základní",J3486,0)</f>
        <v>0</v>
      </c>
      <c r="BF3486" s="233">
        <f>IF(N3486="snížená",J3486,0)</f>
        <v>0</v>
      </c>
      <c r="BG3486" s="233">
        <f>IF(N3486="zákl. přenesená",J3486,0)</f>
        <v>0</v>
      </c>
      <c r="BH3486" s="233">
        <f>IF(N3486="sníž. přenesená",J3486,0)</f>
        <v>0</v>
      </c>
      <c r="BI3486" s="233">
        <f>IF(N3486="nulová",J3486,0)</f>
        <v>0</v>
      </c>
      <c r="BJ3486" s="18" t="s">
        <v>80</v>
      </c>
      <c r="BK3486" s="233">
        <f>ROUND(I3486*H3486,2)</f>
        <v>0</v>
      </c>
      <c r="BL3486" s="18" t="s">
        <v>231</v>
      </c>
      <c r="BM3486" s="232" t="s">
        <v>4318</v>
      </c>
    </row>
    <row r="3487" s="2" customFormat="1">
      <c r="A3487" s="39"/>
      <c r="B3487" s="40"/>
      <c r="C3487" s="41"/>
      <c r="D3487" s="234" t="s">
        <v>203</v>
      </c>
      <c r="E3487" s="41"/>
      <c r="F3487" s="235" t="s">
        <v>4319</v>
      </c>
      <c r="G3487" s="41"/>
      <c r="H3487" s="41"/>
      <c r="I3487" s="236"/>
      <c r="J3487" s="41"/>
      <c r="K3487" s="41"/>
      <c r="L3487" s="45"/>
      <c r="M3487" s="237"/>
      <c r="N3487" s="238"/>
      <c r="O3487" s="92"/>
      <c r="P3487" s="92"/>
      <c r="Q3487" s="92"/>
      <c r="R3487" s="92"/>
      <c r="S3487" s="92"/>
      <c r="T3487" s="93"/>
      <c r="U3487" s="39"/>
      <c r="V3487" s="39"/>
      <c r="W3487" s="39"/>
      <c r="X3487" s="39"/>
      <c r="Y3487" s="39"/>
      <c r="Z3487" s="39"/>
      <c r="AA3487" s="39"/>
      <c r="AB3487" s="39"/>
      <c r="AC3487" s="39"/>
      <c r="AD3487" s="39"/>
      <c r="AE3487" s="39"/>
      <c r="AT3487" s="18" t="s">
        <v>203</v>
      </c>
      <c r="AU3487" s="18" t="s">
        <v>210</v>
      </c>
    </row>
    <row r="3488" s="2" customFormat="1" ht="24.15" customHeight="1">
      <c r="A3488" s="39"/>
      <c r="B3488" s="40"/>
      <c r="C3488" s="220" t="s">
        <v>4320</v>
      </c>
      <c r="D3488" s="220" t="s">
        <v>198</v>
      </c>
      <c r="E3488" s="221" t="s">
        <v>4321</v>
      </c>
      <c r="F3488" s="222" t="s">
        <v>4322</v>
      </c>
      <c r="G3488" s="223" t="s">
        <v>643</v>
      </c>
      <c r="H3488" s="224">
        <v>16</v>
      </c>
      <c r="I3488" s="225"/>
      <c r="J3488" s="226">
        <f>ROUND(I3488*H3488,2)</f>
        <v>0</v>
      </c>
      <c r="K3488" s="227"/>
      <c r="L3488" s="45"/>
      <c r="M3488" s="228" t="s">
        <v>1</v>
      </c>
      <c r="N3488" s="229" t="s">
        <v>38</v>
      </c>
      <c r="O3488" s="92"/>
      <c r="P3488" s="230">
        <f>O3488*H3488</f>
        <v>0</v>
      </c>
      <c r="Q3488" s="230">
        <v>0</v>
      </c>
      <c r="R3488" s="230">
        <f>Q3488*H3488</f>
        <v>0</v>
      </c>
      <c r="S3488" s="230">
        <v>0</v>
      </c>
      <c r="T3488" s="231">
        <f>S3488*H3488</f>
        <v>0</v>
      </c>
      <c r="U3488" s="39"/>
      <c r="V3488" s="39"/>
      <c r="W3488" s="39"/>
      <c r="X3488" s="39"/>
      <c r="Y3488" s="39"/>
      <c r="Z3488" s="39"/>
      <c r="AA3488" s="39"/>
      <c r="AB3488" s="39"/>
      <c r="AC3488" s="39"/>
      <c r="AD3488" s="39"/>
      <c r="AE3488" s="39"/>
      <c r="AR3488" s="232" t="s">
        <v>231</v>
      </c>
      <c r="AT3488" s="232" t="s">
        <v>198</v>
      </c>
      <c r="AU3488" s="232" t="s">
        <v>210</v>
      </c>
      <c r="AY3488" s="18" t="s">
        <v>196</v>
      </c>
      <c r="BE3488" s="233">
        <f>IF(N3488="základní",J3488,0)</f>
        <v>0</v>
      </c>
      <c r="BF3488" s="233">
        <f>IF(N3488="snížená",J3488,0)</f>
        <v>0</v>
      </c>
      <c r="BG3488" s="233">
        <f>IF(N3488="zákl. přenesená",J3488,0)</f>
        <v>0</v>
      </c>
      <c r="BH3488" s="233">
        <f>IF(N3488="sníž. přenesená",J3488,0)</f>
        <v>0</v>
      </c>
      <c r="BI3488" s="233">
        <f>IF(N3488="nulová",J3488,0)</f>
        <v>0</v>
      </c>
      <c r="BJ3488" s="18" t="s">
        <v>80</v>
      </c>
      <c r="BK3488" s="233">
        <f>ROUND(I3488*H3488,2)</f>
        <v>0</v>
      </c>
      <c r="BL3488" s="18" t="s">
        <v>231</v>
      </c>
      <c r="BM3488" s="232" t="s">
        <v>4323</v>
      </c>
    </row>
    <row r="3489" s="2" customFormat="1">
      <c r="A3489" s="39"/>
      <c r="B3489" s="40"/>
      <c r="C3489" s="41"/>
      <c r="D3489" s="234" t="s">
        <v>203</v>
      </c>
      <c r="E3489" s="41"/>
      <c r="F3489" s="235" t="s">
        <v>4322</v>
      </c>
      <c r="G3489" s="41"/>
      <c r="H3489" s="41"/>
      <c r="I3489" s="236"/>
      <c r="J3489" s="41"/>
      <c r="K3489" s="41"/>
      <c r="L3489" s="45"/>
      <c r="M3489" s="237"/>
      <c r="N3489" s="238"/>
      <c r="O3489" s="92"/>
      <c r="P3489" s="92"/>
      <c r="Q3489" s="92"/>
      <c r="R3489" s="92"/>
      <c r="S3489" s="92"/>
      <c r="T3489" s="93"/>
      <c r="U3489" s="39"/>
      <c r="V3489" s="39"/>
      <c r="W3489" s="39"/>
      <c r="X3489" s="39"/>
      <c r="Y3489" s="39"/>
      <c r="Z3489" s="39"/>
      <c r="AA3489" s="39"/>
      <c r="AB3489" s="39"/>
      <c r="AC3489" s="39"/>
      <c r="AD3489" s="39"/>
      <c r="AE3489" s="39"/>
      <c r="AT3489" s="18" t="s">
        <v>203</v>
      </c>
      <c r="AU3489" s="18" t="s">
        <v>210</v>
      </c>
    </row>
    <row r="3490" s="2" customFormat="1" ht="24.15" customHeight="1">
      <c r="A3490" s="39"/>
      <c r="B3490" s="40"/>
      <c r="C3490" s="220" t="s">
        <v>2745</v>
      </c>
      <c r="D3490" s="220" t="s">
        <v>198</v>
      </c>
      <c r="E3490" s="221" t="s">
        <v>4324</v>
      </c>
      <c r="F3490" s="222" t="s">
        <v>4325</v>
      </c>
      <c r="G3490" s="223" t="s">
        <v>643</v>
      </c>
      <c r="H3490" s="224">
        <v>8</v>
      </c>
      <c r="I3490" s="225"/>
      <c r="J3490" s="226">
        <f>ROUND(I3490*H3490,2)</f>
        <v>0</v>
      </c>
      <c r="K3490" s="227"/>
      <c r="L3490" s="45"/>
      <c r="M3490" s="228" t="s">
        <v>1</v>
      </c>
      <c r="N3490" s="229" t="s">
        <v>38</v>
      </c>
      <c r="O3490" s="92"/>
      <c r="P3490" s="230">
        <f>O3490*H3490</f>
        <v>0</v>
      </c>
      <c r="Q3490" s="230">
        <v>0</v>
      </c>
      <c r="R3490" s="230">
        <f>Q3490*H3490</f>
        <v>0</v>
      </c>
      <c r="S3490" s="230">
        <v>0</v>
      </c>
      <c r="T3490" s="231">
        <f>S3490*H3490</f>
        <v>0</v>
      </c>
      <c r="U3490" s="39"/>
      <c r="V3490" s="39"/>
      <c r="W3490" s="39"/>
      <c r="X3490" s="39"/>
      <c r="Y3490" s="39"/>
      <c r="Z3490" s="39"/>
      <c r="AA3490" s="39"/>
      <c r="AB3490" s="39"/>
      <c r="AC3490" s="39"/>
      <c r="AD3490" s="39"/>
      <c r="AE3490" s="39"/>
      <c r="AR3490" s="232" t="s">
        <v>231</v>
      </c>
      <c r="AT3490" s="232" t="s">
        <v>198</v>
      </c>
      <c r="AU3490" s="232" t="s">
        <v>210</v>
      </c>
      <c r="AY3490" s="18" t="s">
        <v>196</v>
      </c>
      <c r="BE3490" s="233">
        <f>IF(N3490="základní",J3490,0)</f>
        <v>0</v>
      </c>
      <c r="BF3490" s="233">
        <f>IF(N3490="snížená",J3490,0)</f>
        <v>0</v>
      </c>
      <c r="BG3490" s="233">
        <f>IF(N3490="zákl. přenesená",J3490,0)</f>
        <v>0</v>
      </c>
      <c r="BH3490" s="233">
        <f>IF(N3490="sníž. přenesená",J3490,0)</f>
        <v>0</v>
      </c>
      <c r="BI3490" s="233">
        <f>IF(N3490="nulová",J3490,0)</f>
        <v>0</v>
      </c>
      <c r="BJ3490" s="18" t="s">
        <v>80</v>
      </c>
      <c r="BK3490" s="233">
        <f>ROUND(I3490*H3490,2)</f>
        <v>0</v>
      </c>
      <c r="BL3490" s="18" t="s">
        <v>231</v>
      </c>
      <c r="BM3490" s="232" t="s">
        <v>4326</v>
      </c>
    </row>
    <row r="3491" s="2" customFormat="1">
      <c r="A3491" s="39"/>
      <c r="B3491" s="40"/>
      <c r="C3491" s="41"/>
      <c r="D3491" s="234" t="s">
        <v>203</v>
      </c>
      <c r="E3491" s="41"/>
      <c r="F3491" s="235" t="s">
        <v>4325</v>
      </c>
      <c r="G3491" s="41"/>
      <c r="H3491" s="41"/>
      <c r="I3491" s="236"/>
      <c r="J3491" s="41"/>
      <c r="K3491" s="41"/>
      <c r="L3491" s="45"/>
      <c r="M3491" s="237"/>
      <c r="N3491" s="238"/>
      <c r="O3491" s="92"/>
      <c r="P3491" s="92"/>
      <c r="Q3491" s="92"/>
      <c r="R3491" s="92"/>
      <c r="S3491" s="92"/>
      <c r="T3491" s="93"/>
      <c r="U3491" s="39"/>
      <c r="V3491" s="39"/>
      <c r="W3491" s="39"/>
      <c r="X3491" s="39"/>
      <c r="Y3491" s="39"/>
      <c r="Z3491" s="39"/>
      <c r="AA3491" s="39"/>
      <c r="AB3491" s="39"/>
      <c r="AC3491" s="39"/>
      <c r="AD3491" s="39"/>
      <c r="AE3491" s="39"/>
      <c r="AT3491" s="18" t="s">
        <v>203</v>
      </c>
      <c r="AU3491" s="18" t="s">
        <v>210</v>
      </c>
    </row>
    <row r="3492" s="2" customFormat="1" ht="37.8" customHeight="1">
      <c r="A3492" s="39"/>
      <c r="B3492" s="40"/>
      <c r="C3492" s="220" t="s">
        <v>4327</v>
      </c>
      <c r="D3492" s="220" t="s">
        <v>198</v>
      </c>
      <c r="E3492" s="221" t="s">
        <v>4328</v>
      </c>
      <c r="F3492" s="222" t="s">
        <v>4329</v>
      </c>
      <c r="G3492" s="223" t="s">
        <v>643</v>
      </c>
      <c r="H3492" s="224">
        <v>1</v>
      </c>
      <c r="I3492" s="225"/>
      <c r="J3492" s="226">
        <f>ROUND(I3492*H3492,2)</f>
        <v>0</v>
      </c>
      <c r="K3492" s="227"/>
      <c r="L3492" s="45"/>
      <c r="M3492" s="228" t="s">
        <v>1</v>
      </c>
      <c r="N3492" s="229" t="s">
        <v>38</v>
      </c>
      <c r="O3492" s="92"/>
      <c r="P3492" s="230">
        <f>O3492*H3492</f>
        <v>0</v>
      </c>
      <c r="Q3492" s="230">
        <v>0</v>
      </c>
      <c r="R3492" s="230">
        <f>Q3492*H3492</f>
        <v>0</v>
      </c>
      <c r="S3492" s="230">
        <v>0</v>
      </c>
      <c r="T3492" s="231">
        <f>S3492*H3492</f>
        <v>0</v>
      </c>
      <c r="U3492" s="39"/>
      <c r="V3492" s="39"/>
      <c r="W3492" s="39"/>
      <c r="X3492" s="39"/>
      <c r="Y3492" s="39"/>
      <c r="Z3492" s="39"/>
      <c r="AA3492" s="39"/>
      <c r="AB3492" s="39"/>
      <c r="AC3492" s="39"/>
      <c r="AD3492" s="39"/>
      <c r="AE3492" s="39"/>
      <c r="AR3492" s="232" t="s">
        <v>231</v>
      </c>
      <c r="AT3492" s="232" t="s">
        <v>198</v>
      </c>
      <c r="AU3492" s="232" t="s">
        <v>210</v>
      </c>
      <c r="AY3492" s="18" t="s">
        <v>196</v>
      </c>
      <c r="BE3492" s="233">
        <f>IF(N3492="základní",J3492,0)</f>
        <v>0</v>
      </c>
      <c r="BF3492" s="233">
        <f>IF(N3492="snížená",J3492,0)</f>
        <v>0</v>
      </c>
      <c r="BG3492" s="233">
        <f>IF(N3492="zákl. přenesená",J3492,0)</f>
        <v>0</v>
      </c>
      <c r="BH3492" s="233">
        <f>IF(N3492="sníž. přenesená",J3492,0)</f>
        <v>0</v>
      </c>
      <c r="BI3492" s="233">
        <f>IF(N3492="nulová",J3492,0)</f>
        <v>0</v>
      </c>
      <c r="BJ3492" s="18" t="s">
        <v>80</v>
      </c>
      <c r="BK3492" s="233">
        <f>ROUND(I3492*H3492,2)</f>
        <v>0</v>
      </c>
      <c r="BL3492" s="18" t="s">
        <v>231</v>
      </c>
      <c r="BM3492" s="232" t="s">
        <v>4330</v>
      </c>
    </row>
    <row r="3493" s="2" customFormat="1">
      <c r="A3493" s="39"/>
      <c r="B3493" s="40"/>
      <c r="C3493" s="41"/>
      <c r="D3493" s="234" t="s">
        <v>203</v>
      </c>
      <c r="E3493" s="41"/>
      <c r="F3493" s="235" t="s">
        <v>4329</v>
      </c>
      <c r="G3493" s="41"/>
      <c r="H3493" s="41"/>
      <c r="I3493" s="236"/>
      <c r="J3493" s="41"/>
      <c r="K3493" s="41"/>
      <c r="L3493" s="45"/>
      <c r="M3493" s="237"/>
      <c r="N3493" s="238"/>
      <c r="O3493" s="92"/>
      <c r="P3493" s="92"/>
      <c r="Q3493" s="92"/>
      <c r="R3493" s="92"/>
      <c r="S3493" s="92"/>
      <c r="T3493" s="93"/>
      <c r="U3493" s="39"/>
      <c r="V3493" s="39"/>
      <c r="W3493" s="39"/>
      <c r="X3493" s="39"/>
      <c r="Y3493" s="39"/>
      <c r="Z3493" s="39"/>
      <c r="AA3493" s="39"/>
      <c r="AB3493" s="39"/>
      <c r="AC3493" s="39"/>
      <c r="AD3493" s="39"/>
      <c r="AE3493" s="39"/>
      <c r="AT3493" s="18" t="s">
        <v>203</v>
      </c>
      <c r="AU3493" s="18" t="s">
        <v>210</v>
      </c>
    </row>
    <row r="3494" s="2" customFormat="1" ht="24.15" customHeight="1">
      <c r="A3494" s="39"/>
      <c r="B3494" s="40"/>
      <c r="C3494" s="220" t="s">
        <v>2749</v>
      </c>
      <c r="D3494" s="220" t="s">
        <v>198</v>
      </c>
      <c r="E3494" s="221" t="s">
        <v>4331</v>
      </c>
      <c r="F3494" s="222" t="s">
        <v>4332</v>
      </c>
      <c r="G3494" s="223" t="s">
        <v>643</v>
      </c>
      <c r="H3494" s="224">
        <v>1</v>
      </c>
      <c r="I3494" s="225"/>
      <c r="J3494" s="226">
        <f>ROUND(I3494*H3494,2)</f>
        <v>0</v>
      </c>
      <c r="K3494" s="227"/>
      <c r="L3494" s="45"/>
      <c r="M3494" s="228" t="s">
        <v>1</v>
      </c>
      <c r="N3494" s="229" t="s">
        <v>38</v>
      </c>
      <c r="O3494" s="92"/>
      <c r="P3494" s="230">
        <f>O3494*H3494</f>
        <v>0</v>
      </c>
      <c r="Q3494" s="230">
        <v>0</v>
      </c>
      <c r="R3494" s="230">
        <f>Q3494*H3494</f>
        <v>0</v>
      </c>
      <c r="S3494" s="230">
        <v>0</v>
      </c>
      <c r="T3494" s="231">
        <f>S3494*H3494</f>
        <v>0</v>
      </c>
      <c r="U3494" s="39"/>
      <c r="V3494" s="39"/>
      <c r="W3494" s="39"/>
      <c r="X3494" s="39"/>
      <c r="Y3494" s="39"/>
      <c r="Z3494" s="39"/>
      <c r="AA3494" s="39"/>
      <c r="AB3494" s="39"/>
      <c r="AC3494" s="39"/>
      <c r="AD3494" s="39"/>
      <c r="AE3494" s="39"/>
      <c r="AR3494" s="232" t="s">
        <v>231</v>
      </c>
      <c r="AT3494" s="232" t="s">
        <v>198</v>
      </c>
      <c r="AU3494" s="232" t="s">
        <v>210</v>
      </c>
      <c r="AY3494" s="18" t="s">
        <v>196</v>
      </c>
      <c r="BE3494" s="233">
        <f>IF(N3494="základní",J3494,0)</f>
        <v>0</v>
      </c>
      <c r="BF3494" s="233">
        <f>IF(N3494="snížená",J3494,0)</f>
        <v>0</v>
      </c>
      <c r="BG3494" s="233">
        <f>IF(N3494="zákl. přenesená",J3494,0)</f>
        <v>0</v>
      </c>
      <c r="BH3494" s="233">
        <f>IF(N3494="sníž. přenesená",J3494,0)</f>
        <v>0</v>
      </c>
      <c r="BI3494" s="233">
        <f>IF(N3494="nulová",J3494,0)</f>
        <v>0</v>
      </c>
      <c r="BJ3494" s="18" t="s">
        <v>80</v>
      </c>
      <c r="BK3494" s="233">
        <f>ROUND(I3494*H3494,2)</f>
        <v>0</v>
      </c>
      <c r="BL3494" s="18" t="s">
        <v>231</v>
      </c>
      <c r="BM3494" s="232" t="s">
        <v>4333</v>
      </c>
    </row>
    <row r="3495" s="2" customFormat="1">
      <c r="A3495" s="39"/>
      <c r="B3495" s="40"/>
      <c r="C3495" s="41"/>
      <c r="D3495" s="234" t="s">
        <v>203</v>
      </c>
      <c r="E3495" s="41"/>
      <c r="F3495" s="235" t="s">
        <v>4332</v>
      </c>
      <c r="G3495" s="41"/>
      <c r="H3495" s="41"/>
      <c r="I3495" s="236"/>
      <c r="J3495" s="41"/>
      <c r="K3495" s="41"/>
      <c r="L3495" s="45"/>
      <c r="M3495" s="237"/>
      <c r="N3495" s="238"/>
      <c r="O3495" s="92"/>
      <c r="P3495" s="92"/>
      <c r="Q3495" s="92"/>
      <c r="R3495" s="92"/>
      <c r="S3495" s="92"/>
      <c r="T3495" s="93"/>
      <c r="U3495" s="39"/>
      <c r="V3495" s="39"/>
      <c r="W3495" s="39"/>
      <c r="X3495" s="39"/>
      <c r="Y3495" s="39"/>
      <c r="Z3495" s="39"/>
      <c r="AA3495" s="39"/>
      <c r="AB3495" s="39"/>
      <c r="AC3495" s="39"/>
      <c r="AD3495" s="39"/>
      <c r="AE3495" s="39"/>
      <c r="AT3495" s="18" t="s">
        <v>203</v>
      </c>
      <c r="AU3495" s="18" t="s">
        <v>210</v>
      </c>
    </row>
    <row r="3496" s="2" customFormat="1" ht="76.35" customHeight="1">
      <c r="A3496" s="39"/>
      <c r="B3496" s="40"/>
      <c r="C3496" s="220" t="s">
        <v>4334</v>
      </c>
      <c r="D3496" s="220" t="s">
        <v>198</v>
      </c>
      <c r="E3496" s="221" t="s">
        <v>4335</v>
      </c>
      <c r="F3496" s="222" t="s">
        <v>4336</v>
      </c>
      <c r="G3496" s="223" t="s">
        <v>2828</v>
      </c>
      <c r="H3496" s="224">
        <v>1</v>
      </c>
      <c r="I3496" s="225"/>
      <c r="J3496" s="226">
        <f>ROUND(I3496*H3496,2)</f>
        <v>0</v>
      </c>
      <c r="K3496" s="227"/>
      <c r="L3496" s="45"/>
      <c r="M3496" s="228" t="s">
        <v>1</v>
      </c>
      <c r="N3496" s="229" t="s">
        <v>38</v>
      </c>
      <c r="O3496" s="92"/>
      <c r="P3496" s="230">
        <f>O3496*H3496</f>
        <v>0</v>
      </c>
      <c r="Q3496" s="230">
        <v>0</v>
      </c>
      <c r="R3496" s="230">
        <f>Q3496*H3496</f>
        <v>0</v>
      </c>
      <c r="S3496" s="230">
        <v>0</v>
      </c>
      <c r="T3496" s="231">
        <f>S3496*H3496</f>
        <v>0</v>
      </c>
      <c r="U3496" s="39"/>
      <c r="V3496" s="39"/>
      <c r="W3496" s="39"/>
      <c r="X3496" s="39"/>
      <c r="Y3496" s="39"/>
      <c r="Z3496" s="39"/>
      <c r="AA3496" s="39"/>
      <c r="AB3496" s="39"/>
      <c r="AC3496" s="39"/>
      <c r="AD3496" s="39"/>
      <c r="AE3496" s="39"/>
      <c r="AR3496" s="232" t="s">
        <v>231</v>
      </c>
      <c r="AT3496" s="232" t="s">
        <v>198</v>
      </c>
      <c r="AU3496" s="232" t="s">
        <v>210</v>
      </c>
      <c r="AY3496" s="18" t="s">
        <v>196</v>
      </c>
      <c r="BE3496" s="233">
        <f>IF(N3496="základní",J3496,0)</f>
        <v>0</v>
      </c>
      <c r="BF3496" s="233">
        <f>IF(N3496="snížená",J3496,0)</f>
        <v>0</v>
      </c>
      <c r="BG3496" s="233">
        <f>IF(N3496="zákl. přenesená",J3496,0)</f>
        <v>0</v>
      </c>
      <c r="BH3496" s="233">
        <f>IF(N3496="sníž. přenesená",J3496,0)</f>
        <v>0</v>
      </c>
      <c r="BI3496" s="233">
        <f>IF(N3496="nulová",J3496,0)</f>
        <v>0</v>
      </c>
      <c r="BJ3496" s="18" t="s">
        <v>80</v>
      </c>
      <c r="BK3496" s="233">
        <f>ROUND(I3496*H3496,2)</f>
        <v>0</v>
      </c>
      <c r="BL3496" s="18" t="s">
        <v>231</v>
      </c>
      <c r="BM3496" s="232" t="s">
        <v>4337</v>
      </c>
    </row>
    <row r="3497" s="2" customFormat="1">
      <c r="A3497" s="39"/>
      <c r="B3497" s="40"/>
      <c r="C3497" s="41"/>
      <c r="D3497" s="234" t="s">
        <v>203</v>
      </c>
      <c r="E3497" s="41"/>
      <c r="F3497" s="235" t="s">
        <v>4338</v>
      </c>
      <c r="G3497" s="41"/>
      <c r="H3497" s="41"/>
      <c r="I3497" s="236"/>
      <c r="J3497" s="41"/>
      <c r="K3497" s="41"/>
      <c r="L3497" s="45"/>
      <c r="M3497" s="237"/>
      <c r="N3497" s="238"/>
      <c r="O3497" s="92"/>
      <c r="P3497" s="92"/>
      <c r="Q3497" s="92"/>
      <c r="R3497" s="92"/>
      <c r="S3497" s="92"/>
      <c r="T3497" s="93"/>
      <c r="U3497" s="39"/>
      <c r="V3497" s="39"/>
      <c r="W3497" s="39"/>
      <c r="X3497" s="39"/>
      <c r="Y3497" s="39"/>
      <c r="Z3497" s="39"/>
      <c r="AA3497" s="39"/>
      <c r="AB3497" s="39"/>
      <c r="AC3497" s="39"/>
      <c r="AD3497" s="39"/>
      <c r="AE3497" s="39"/>
      <c r="AT3497" s="18" t="s">
        <v>203</v>
      </c>
      <c r="AU3497" s="18" t="s">
        <v>210</v>
      </c>
    </row>
    <row r="3498" s="2" customFormat="1" ht="24.15" customHeight="1">
      <c r="A3498" s="39"/>
      <c r="B3498" s="40"/>
      <c r="C3498" s="220" t="s">
        <v>2754</v>
      </c>
      <c r="D3498" s="220" t="s">
        <v>198</v>
      </c>
      <c r="E3498" s="221" t="s">
        <v>4339</v>
      </c>
      <c r="F3498" s="222" t="s">
        <v>4340</v>
      </c>
      <c r="G3498" s="223" t="s">
        <v>643</v>
      </c>
      <c r="H3498" s="224">
        <v>16</v>
      </c>
      <c r="I3498" s="225"/>
      <c r="J3498" s="226">
        <f>ROUND(I3498*H3498,2)</f>
        <v>0</v>
      </c>
      <c r="K3498" s="227"/>
      <c r="L3498" s="45"/>
      <c r="M3498" s="228" t="s">
        <v>1</v>
      </c>
      <c r="N3498" s="229" t="s">
        <v>38</v>
      </c>
      <c r="O3498" s="92"/>
      <c r="P3498" s="230">
        <f>O3498*H3498</f>
        <v>0</v>
      </c>
      <c r="Q3498" s="230">
        <v>0</v>
      </c>
      <c r="R3498" s="230">
        <f>Q3498*H3498</f>
        <v>0</v>
      </c>
      <c r="S3498" s="230">
        <v>0</v>
      </c>
      <c r="T3498" s="231">
        <f>S3498*H3498</f>
        <v>0</v>
      </c>
      <c r="U3498" s="39"/>
      <c r="V3498" s="39"/>
      <c r="W3498" s="39"/>
      <c r="X3498" s="39"/>
      <c r="Y3498" s="39"/>
      <c r="Z3498" s="39"/>
      <c r="AA3498" s="39"/>
      <c r="AB3498" s="39"/>
      <c r="AC3498" s="39"/>
      <c r="AD3498" s="39"/>
      <c r="AE3498" s="39"/>
      <c r="AR3498" s="232" t="s">
        <v>231</v>
      </c>
      <c r="AT3498" s="232" t="s">
        <v>198</v>
      </c>
      <c r="AU3498" s="232" t="s">
        <v>210</v>
      </c>
      <c r="AY3498" s="18" t="s">
        <v>196</v>
      </c>
      <c r="BE3498" s="233">
        <f>IF(N3498="základní",J3498,0)</f>
        <v>0</v>
      </c>
      <c r="BF3498" s="233">
        <f>IF(N3498="snížená",J3498,0)</f>
        <v>0</v>
      </c>
      <c r="BG3498" s="233">
        <f>IF(N3498="zákl. přenesená",J3498,0)</f>
        <v>0</v>
      </c>
      <c r="BH3498" s="233">
        <f>IF(N3498="sníž. přenesená",J3498,0)</f>
        <v>0</v>
      </c>
      <c r="BI3498" s="233">
        <f>IF(N3498="nulová",J3498,0)</f>
        <v>0</v>
      </c>
      <c r="BJ3498" s="18" t="s">
        <v>80</v>
      </c>
      <c r="BK3498" s="233">
        <f>ROUND(I3498*H3498,2)</f>
        <v>0</v>
      </c>
      <c r="BL3498" s="18" t="s">
        <v>231</v>
      </c>
      <c r="BM3498" s="232" t="s">
        <v>4341</v>
      </c>
    </row>
    <row r="3499" s="2" customFormat="1">
      <c r="A3499" s="39"/>
      <c r="B3499" s="40"/>
      <c r="C3499" s="41"/>
      <c r="D3499" s="234" t="s">
        <v>203</v>
      </c>
      <c r="E3499" s="41"/>
      <c r="F3499" s="235" t="s">
        <v>4340</v>
      </c>
      <c r="G3499" s="41"/>
      <c r="H3499" s="41"/>
      <c r="I3499" s="236"/>
      <c r="J3499" s="41"/>
      <c r="K3499" s="41"/>
      <c r="L3499" s="45"/>
      <c r="M3499" s="237"/>
      <c r="N3499" s="238"/>
      <c r="O3499" s="92"/>
      <c r="P3499" s="92"/>
      <c r="Q3499" s="92"/>
      <c r="R3499" s="92"/>
      <c r="S3499" s="92"/>
      <c r="T3499" s="93"/>
      <c r="U3499" s="39"/>
      <c r="V3499" s="39"/>
      <c r="W3499" s="39"/>
      <c r="X3499" s="39"/>
      <c r="Y3499" s="39"/>
      <c r="Z3499" s="39"/>
      <c r="AA3499" s="39"/>
      <c r="AB3499" s="39"/>
      <c r="AC3499" s="39"/>
      <c r="AD3499" s="39"/>
      <c r="AE3499" s="39"/>
      <c r="AT3499" s="18" t="s">
        <v>203</v>
      </c>
      <c r="AU3499" s="18" t="s">
        <v>210</v>
      </c>
    </row>
    <row r="3500" s="2" customFormat="1" ht="24.15" customHeight="1">
      <c r="A3500" s="39"/>
      <c r="B3500" s="40"/>
      <c r="C3500" s="220" t="s">
        <v>4342</v>
      </c>
      <c r="D3500" s="220" t="s">
        <v>198</v>
      </c>
      <c r="E3500" s="221" t="s">
        <v>4343</v>
      </c>
      <c r="F3500" s="222" t="s">
        <v>4344</v>
      </c>
      <c r="G3500" s="223" t="s">
        <v>643</v>
      </c>
      <c r="H3500" s="224">
        <v>8</v>
      </c>
      <c r="I3500" s="225"/>
      <c r="J3500" s="226">
        <f>ROUND(I3500*H3500,2)</f>
        <v>0</v>
      </c>
      <c r="K3500" s="227"/>
      <c r="L3500" s="45"/>
      <c r="M3500" s="228" t="s">
        <v>1</v>
      </c>
      <c r="N3500" s="229" t="s">
        <v>38</v>
      </c>
      <c r="O3500" s="92"/>
      <c r="P3500" s="230">
        <f>O3500*H3500</f>
        <v>0</v>
      </c>
      <c r="Q3500" s="230">
        <v>0</v>
      </c>
      <c r="R3500" s="230">
        <f>Q3500*H3500</f>
        <v>0</v>
      </c>
      <c r="S3500" s="230">
        <v>0</v>
      </c>
      <c r="T3500" s="231">
        <f>S3500*H3500</f>
        <v>0</v>
      </c>
      <c r="U3500" s="39"/>
      <c r="V3500" s="39"/>
      <c r="W3500" s="39"/>
      <c r="X3500" s="39"/>
      <c r="Y3500" s="39"/>
      <c r="Z3500" s="39"/>
      <c r="AA3500" s="39"/>
      <c r="AB3500" s="39"/>
      <c r="AC3500" s="39"/>
      <c r="AD3500" s="39"/>
      <c r="AE3500" s="39"/>
      <c r="AR3500" s="232" t="s">
        <v>231</v>
      </c>
      <c r="AT3500" s="232" t="s">
        <v>198</v>
      </c>
      <c r="AU3500" s="232" t="s">
        <v>210</v>
      </c>
      <c r="AY3500" s="18" t="s">
        <v>196</v>
      </c>
      <c r="BE3500" s="233">
        <f>IF(N3500="základní",J3500,0)</f>
        <v>0</v>
      </c>
      <c r="BF3500" s="233">
        <f>IF(N3500="snížená",J3500,0)</f>
        <v>0</v>
      </c>
      <c r="BG3500" s="233">
        <f>IF(N3500="zákl. přenesená",J3500,0)</f>
        <v>0</v>
      </c>
      <c r="BH3500" s="233">
        <f>IF(N3500="sníž. přenesená",J3500,0)</f>
        <v>0</v>
      </c>
      <c r="BI3500" s="233">
        <f>IF(N3500="nulová",J3500,0)</f>
        <v>0</v>
      </c>
      <c r="BJ3500" s="18" t="s">
        <v>80</v>
      </c>
      <c r="BK3500" s="233">
        <f>ROUND(I3500*H3500,2)</f>
        <v>0</v>
      </c>
      <c r="BL3500" s="18" t="s">
        <v>231</v>
      </c>
      <c r="BM3500" s="232" t="s">
        <v>4345</v>
      </c>
    </row>
    <row r="3501" s="2" customFormat="1">
      <c r="A3501" s="39"/>
      <c r="B3501" s="40"/>
      <c r="C3501" s="41"/>
      <c r="D3501" s="234" t="s">
        <v>203</v>
      </c>
      <c r="E3501" s="41"/>
      <c r="F3501" s="235" t="s">
        <v>4344</v>
      </c>
      <c r="G3501" s="41"/>
      <c r="H3501" s="41"/>
      <c r="I3501" s="236"/>
      <c r="J3501" s="41"/>
      <c r="K3501" s="41"/>
      <c r="L3501" s="45"/>
      <c r="M3501" s="237"/>
      <c r="N3501" s="238"/>
      <c r="O3501" s="92"/>
      <c r="P3501" s="92"/>
      <c r="Q3501" s="92"/>
      <c r="R3501" s="92"/>
      <c r="S3501" s="92"/>
      <c r="T3501" s="93"/>
      <c r="U3501" s="39"/>
      <c r="V3501" s="39"/>
      <c r="W3501" s="39"/>
      <c r="X3501" s="39"/>
      <c r="Y3501" s="39"/>
      <c r="Z3501" s="39"/>
      <c r="AA3501" s="39"/>
      <c r="AB3501" s="39"/>
      <c r="AC3501" s="39"/>
      <c r="AD3501" s="39"/>
      <c r="AE3501" s="39"/>
      <c r="AT3501" s="18" t="s">
        <v>203</v>
      </c>
      <c r="AU3501" s="18" t="s">
        <v>210</v>
      </c>
    </row>
    <row r="3502" s="2" customFormat="1" ht="37.8" customHeight="1">
      <c r="A3502" s="39"/>
      <c r="B3502" s="40"/>
      <c r="C3502" s="220" t="s">
        <v>2758</v>
      </c>
      <c r="D3502" s="220" t="s">
        <v>198</v>
      </c>
      <c r="E3502" s="221" t="s">
        <v>4346</v>
      </c>
      <c r="F3502" s="222" t="s">
        <v>4347</v>
      </c>
      <c r="G3502" s="223" t="s">
        <v>643</v>
      </c>
      <c r="H3502" s="224">
        <v>1</v>
      </c>
      <c r="I3502" s="225"/>
      <c r="J3502" s="226">
        <f>ROUND(I3502*H3502,2)</f>
        <v>0</v>
      </c>
      <c r="K3502" s="227"/>
      <c r="L3502" s="45"/>
      <c r="M3502" s="228" t="s">
        <v>1</v>
      </c>
      <c r="N3502" s="229" t="s">
        <v>38</v>
      </c>
      <c r="O3502" s="92"/>
      <c r="P3502" s="230">
        <f>O3502*H3502</f>
        <v>0</v>
      </c>
      <c r="Q3502" s="230">
        <v>0</v>
      </c>
      <c r="R3502" s="230">
        <f>Q3502*H3502</f>
        <v>0</v>
      </c>
      <c r="S3502" s="230">
        <v>0</v>
      </c>
      <c r="T3502" s="231">
        <f>S3502*H3502</f>
        <v>0</v>
      </c>
      <c r="U3502" s="39"/>
      <c r="V3502" s="39"/>
      <c r="W3502" s="39"/>
      <c r="X3502" s="39"/>
      <c r="Y3502" s="39"/>
      <c r="Z3502" s="39"/>
      <c r="AA3502" s="39"/>
      <c r="AB3502" s="39"/>
      <c r="AC3502" s="39"/>
      <c r="AD3502" s="39"/>
      <c r="AE3502" s="39"/>
      <c r="AR3502" s="232" t="s">
        <v>231</v>
      </c>
      <c r="AT3502" s="232" t="s">
        <v>198</v>
      </c>
      <c r="AU3502" s="232" t="s">
        <v>210</v>
      </c>
      <c r="AY3502" s="18" t="s">
        <v>196</v>
      </c>
      <c r="BE3502" s="233">
        <f>IF(N3502="základní",J3502,0)</f>
        <v>0</v>
      </c>
      <c r="BF3502" s="233">
        <f>IF(N3502="snížená",J3502,0)</f>
        <v>0</v>
      </c>
      <c r="BG3502" s="233">
        <f>IF(N3502="zákl. přenesená",J3502,0)</f>
        <v>0</v>
      </c>
      <c r="BH3502" s="233">
        <f>IF(N3502="sníž. přenesená",J3502,0)</f>
        <v>0</v>
      </c>
      <c r="BI3502" s="233">
        <f>IF(N3502="nulová",J3502,0)</f>
        <v>0</v>
      </c>
      <c r="BJ3502" s="18" t="s">
        <v>80</v>
      </c>
      <c r="BK3502" s="233">
        <f>ROUND(I3502*H3502,2)</f>
        <v>0</v>
      </c>
      <c r="BL3502" s="18" t="s">
        <v>231</v>
      </c>
      <c r="BM3502" s="232" t="s">
        <v>4348</v>
      </c>
    </row>
    <row r="3503" s="2" customFormat="1">
      <c r="A3503" s="39"/>
      <c r="B3503" s="40"/>
      <c r="C3503" s="41"/>
      <c r="D3503" s="234" t="s">
        <v>203</v>
      </c>
      <c r="E3503" s="41"/>
      <c r="F3503" s="235" t="s">
        <v>4347</v>
      </c>
      <c r="G3503" s="41"/>
      <c r="H3503" s="41"/>
      <c r="I3503" s="236"/>
      <c r="J3503" s="41"/>
      <c r="K3503" s="41"/>
      <c r="L3503" s="45"/>
      <c r="M3503" s="237"/>
      <c r="N3503" s="238"/>
      <c r="O3503" s="92"/>
      <c r="P3503" s="92"/>
      <c r="Q3503" s="92"/>
      <c r="R3503" s="92"/>
      <c r="S3503" s="92"/>
      <c r="T3503" s="93"/>
      <c r="U3503" s="39"/>
      <c r="V3503" s="39"/>
      <c r="W3503" s="39"/>
      <c r="X3503" s="39"/>
      <c r="Y3503" s="39"/>
      <c r="Z3503" s="39"/>
      <c r="AA3503" s="39"/>
      <c r="AB3503" s="39"/>
      <c r="AC3503" s="39"/>
      <c r="AD3503" s="39"/>
      <c r="AE3503" s="39"/>
      <c r="AT3503" s="18" t="s">
        <v>203</v>
      </c>
      <c r="AU3503" s="18" t="s">
        <v>210</v>
      </c>
    </row>
    <row r="3504" s="2" customFormat="1" ht="24.15" customHeight="1">
      <c r="A3504" s="39"/>
      <c r="B3504" s="40"/>
      <c r="C3504" s="220" t="s">
        <v>4349</v>
      </c>
      <c r="D3504" s="220" t="s">
        <v>198</v>
      </c>
      <c r="E3504" s="221" t="s">
        <v>4350</v>
      </c>
      <c r="F3504" s="222" t="s">
        <v>4351</v>
      </c>
      <c r="G3504" s="223" t="s">
        <v>643</v>
      </c>
      <c r="H3504" s="224">
        <v>1</v>
      </c>
      <c r="I3504" s="225"/>
      <c r="J3504" s="226">
        <f>ROUND(I3504*H3504,2)</f>
        <v>0</v>
      </c>
      <c r="K3504" s="227"/>
      <c r="L3504" s="45"/>
      <c r="M3504" s="228" t="s">
        <v>1</v>
      </c>
      <c r="N3504" s="229" t="s">
        <v>38</v>
      </c>
      <c r="O3504" s="92"/>
      <c r="P3504" s="230">
        <f>O3504*H3504</f>
        <v>0</v>
      </c>
      <c r="Q3504" s="230">
        <v>0</v>
      </c>
      <c r="R3504" s="230">
        <f>Q3504*H3504</f>
        <v>0</v>
      </c>
      <c r="S3504" s="230">
        <v>0</v>
      </c>
      <c r="T3504" s="231">
        <f>S3504*H3504</f>
        <v>0</v>
      </c>
      <c r="U3504" s="39"/>
      <c r="V3504" s="39"/>
      <c r="W3504" s="39"/>
      <c r="X3504" s="39"/>
      <c r="Y3504" s="39"/>
      <c r="Z3504" s="39"/>
      <c r="AA3504" s="39"/>
      <c r="AB3504" s="39"/>
      <c r="AC3504" s="39"/>
      <c r="AD3504" s="39"/>
      <c r="AE3504" s="39"/>
      <c r="AR3504" s="232" t="s">
        <v>231</v>
      </c>
      <c r="AT3504" s="232" t="s">
        <v>198</v>
      </c>
      <c r="AU3504" s="232" t="s">
        <v>210</v>
      </c>
      <c r="AY3504" s="18" t="s">
        <v>196</v>
      </c>
      <c r="BE3504" s="233">
        <f>IF(N3504="základní",J3504,0)</f>
        <v>0</v>
      </c>
      <c r="BF3504" s="233">
        <f>IF(N3504="snížená",J3504,0)</f>
        <v>0</v>
      </c>
      <c r="BG3504" s="233">
        <f>IF(N3504="zákl. přenesená",J3504,0)</f>
        <v>0</v>
      </c>
      <c r="BH3504" s="233">
        <f>IF(N3504="sníž. přenesená",J3504,0)</f>
        <v>0</v>
      </c>
      <c r="BI3504" s="233">
        <f>IF(N3504="nulová",J3504,0)</f>
        <v>0</v>
      </c>
      <c r="BJ3504" s="18" t="s">
        <v>80</v>
      </c>
      <c r="BK3504" s="233">
        <f>ROUND(I3504*H3504,2)</f>
        <v>0</v>
      </c>
      <c r="BL3504" s="18" t="s">
        <v>231</v>
      </c>
      <c r="BM3504" s="232" t="s">
        <v>4352</v>
      </c>
    </row>
    <row r="3505" s="2" customFormat="1">
      <c r="A3505" s="39"/>
      <c r="B3505" s="40"/>
      <c r="C3505" s="41"/>
      <c r="D3505" s="234" t="s">
        <v>203</v>
      </c>
      <c r="E3505" s="41"/>
      <c r="F3505" s="235" t="s">
        <v>4351</v>
      </c>
      <c r="G3505" s="41"/>
      <c r="H3505" s="41"/>
      <c r="I3505" s="236"/>
      <c r="J3505" s="41"/>
      <c r="K3505" s="41"/>
      <c r="L3505" s="45"/>
      <c r="M3505" s="237"/>
      <c r="N3505" s="238"/>
      <c r="O3505" s="92"/>
      <c r="P3505" s="92"/>
      <c r="Q3505" s="92"/>
      <c r="R3505" s="92"/>
      <c r="S3505" s="92"/>
      <c r="T3505" s="93"/>
      <c r="U3505" s="39"/>
      <c r="V3505" s="39"/>
      <c r="W3505" s="39"/>
      <c r="X3505" s="39"/>
      <c r="Y3505" s="39"/>
      <c r="Z3505" s="39"/>
      <c r="AA3505" s="39"/>
      <c r="AB3505" s="39"/>
      <c r="AC3505" s="39"/>
      <c r="AD3505" s="39"/>
      <c r="AE3505" s="39"/>
      <c r="AT3505" s="18" t="s">
        <v>203</v>
      </c>
      <c r="AU3505" s="18" t="s">
        <v>210</v>
      </c>
    </row>
    <row r="3506" s="2" customFormat="1" ht="76.35" customHeight="1">
      <c r="A3506" s="39"/>
      <c r="B3506" s="40"/>
      <c r="C3506" s="220" t="s">
        <v>2763</v>
      </c>
      <c r="D3506" s="220" t="s">
        <v>198</v>
      </c>
      <c r="E3506" s="221" t="s">
        <v>4353</v>
      </c>
      <c r="F3506" s="222" t="s">
        <v>4354</v>
      </c>
      <c r="G3506" s="223" t="s">
        <v>2828</v>
      </c>
      <c r="H3506" s="224">
        <v>2</v>
      </c>
      <c r="I3506" s="225"/>
      <c r="J3506" s="226">
        <f>ROUND(I3506*H3506,2)</f>
        <v>0</v>
      </c>
      <c r="K3506" s="227"/>
      <c r="L3506" s="45"/>
      <c r="M3506" s="228" t="s">
        <v>1</v>
      </c>
      <c r="N3506" s="229" t="s">
        <v>38</v>
      </c>
      <c r="O3506" s="92"/>
      <c r="P3506" s="230">
        <f>O3506*H3506</f>
        <v>0</v>
      </c>
      <c r="Q3506" s="230">
        <v>0</v>
      </c>
      <c r="R3506" s="230">
        <f>Q3506*H3506</f>
        <v>0</v>
      </c>
      <c r="S3506" s="230">
        <v>0</v>
      </c>
      <c r="T3506" s="231">
        <f>S3506*H3506</f>
        <v>0</v>
      </c>
      <c r="U3506" s="39"/>
      <c r="V3506" s="39"/>
      <c r="W3506" s="39"/>
      <c r="X3506" s="39"/>
      <c r="Y3506" s="39"/>
      <c r="Z3506" s="39"/>
      <c r="AA3506" s="39"/>
      <c r="AB3506" s="39"/>
      <c r="AC3506" s="39"/>
      <c r="AD3506" s="39"/>
      <c r="AE3506" s="39"/>
      <c r="AR3506" s="232" t="s">
        <v>231</v>
      </c>
      <c r="AT3506" s="232" t="s">
        <v>198</v>
      </c>
      <c r="AU3506" s="232" t="s">
        <v>210</v>
      </c>
      <c r="AY3506" s="18" t="s">
        <v>196</v>
      </c>
      <c r="BE3506" s="233">
        <f>IF(N3506="základní",J3506,0)</f>
        <v>0</v>
      </c>
      <c r="BF3506" s="233">
        <f>IF(N3506="snížená",J3506,0)</f>
        <v>0</v>
      </c>
      <c r="BG3506" s="233">
        <f>IF(N3506="zákl. přenesená",J3506,0)</f>
        <v>0</v>
      </c>
      <c r="BH3506" s="233">
        <f>IF(N3506="sníž. přenesená",J3506,0)</f>
        <v>0</v>
      </c>
      <c r="BI3506" s="233">
        <f>IF(N3506="nulová",J3506,0)</f>
        <v>0</v>
      </c>
      <c r="BJ3506" s="18" t="s">
        <v>80</v>
      </c>
      <c r="BK3506" s="233">
        <f>ROUND(I3506*H3506,2)</f>
        <v>0</v>
      </c>
      <c r="BL3506" s="18" t="s">
        <v>231</v>
      </c>
      <c r="BM3506" s="232" t="s">
        <v>4355</v>
      </c>
    </row>
    <row r="3507" s="2" customFormat="1">
      <c r="A3507" s="39"/>
      <c r="B3507" s="40"/>
      <c r="C3507" s="41"/>
      <c r="D3507" s="234" t="s">
        <v>203</v>
      </c>
      <c r="E3507" s="41"/>
      <c r="F3507" s="235" t="s">
        <v>4356</v>
      </c>
      <c r="G3507" s="41"/>
      <c r="H3507" s="41"/>
      <c r="I3507" s="236"/>
      <c r="J3507" s="41"/>
      <c r="K3507" s="41"/>
      <c r="L3507" s="45"/>
      <c r="M3507" s="237"/>
      <c r="N3507" s="238"/>
      <c r="O3507" s="92"/>
      <c r="P3507" s="92"/>
      <c r="Q3507" s="92"/>
      <c r="R3507" s="92"/>
      <c r="S3507" s="92"/>
      <c r="T3507" s="93"/>
      <c r="U3507" s="39"/>
      <c r="V3507" s="39"/>
      <c r="W3507" s="39"/>
      <c r="X3507" s="39"/>
      <c r="Y3507" s="39"/>
      <c r="Z3507" s="39"/>
      <c r="AA3507" s="39"/>
      <c r="AB3507" s="39"/>
      <c r="AC3507" s="39"/>
      <c r="AD3507" s="39"/>
      <c r="AE3507" s="39"/>
      <c r="AT3507" s="18" t="s">
        <v>203</v>
      </c>
      <c r="AU3507" s="18" t="s">
        <v>210</v>
      </c>
    </row>
    <row r="3508" s="2" customFormat="1" ht="24.15" customHeight="1">
      <c r="A3508" s="39"/>
      <c r="B3508" s="40"/>
      <c r="C3508" s="220" t="s">
        <v>4357</v>
      </c>
      <c r="D3508" s="220" t="s">
        <v>198</v>
      </c>
      <c r="E3508" s="221" t="s">
        <v>4358</v>
      </c>
      <c r="F3508" s="222" t="s">
        <v>4359</v>
      </c>
      <c r="G3508" s="223" t="s">
        <v>643</v>
      </c>
      <c r="H3508" s="224">
        <v>40</v>
      </c>
      <c r="I3508" s="225"/>
      <c r="J3508" s="226">
        <f>ROUND(I3508*H3508,2)</f>
        <v>0</v>
      </c>
      <c r="K3508" s="227"/>
      <c r="L3508" s="45"/>
      <c r="M3508" s="228" t="s">
        <v>1</v>
      </c>
      <c r="N3508" s="229" t="s">
        <v>38</v>
      </c>
      <c r="O3508" s="92"/>
      <c r="P3508" s="230">
        <f>O3508*H3508</f>
        <v>0</v>
      </c>
      <c r="Q3508" s="230">
        <v>0</v>
      </c>
      <c r="R3508" s="230">
        <f>Q3508*H3508</f>
        <v>0</v>
      </c>
      <c r="S3508" s="230">
        <v>0</v>
      </c>
      <c r="T3508" s="231">
        <f>S3508*H3508</f>
        <v>0</v>
      </c>
      <c r="U3508" s="39"/>
      <c r="V3508" s="39"/>
      <c r="W3508" s="39"/>
      <c r="X3508" s="39"/>
      <c r="Y3508" s="39"/>
      <c r="Z3508" s="39"/>
      <c r="AA3508" s="39"/>
      <c r="AB3508" s="39"/>
      <c r="AC3508" s="39"/>
      <c r="AD3508" s="39"/>
      <c r="AE3508" s="39"/>
      <c r="AR3508" s="232" t="s">
        <v>231</v>
      </c>
      <c r="AT3508" s="232" t="s">
        <v>198</v>
      </c>
      <c r="AU3508" s="232" t="s">
        <v>210</v>
      </c>
      <c r="AY3508" s="18" t="s">
        <v>196</v>
      </c>
      <c r="BE3508" s="233">
        <f>IF(N3508="základní",J3508,0)</f>
        <v>0</v>
      </c>
      <c r="BF3508" s="233">
        <f>IF(N3508="snížená",J3508,0)</f>
        <v>0</v>
      </c>
      <c r="BG3508" s="233">
        <f>IF(N3508="zákl. přenesená",J3508,0)</f>
        <v>0</v>
      </c>
      <c r="BH3508" s="233">
        <f>IF(N3508="sníž. přenesená",J3508,0)</f>
        <v>0</v>
      </c>
      <c r="BI3508" s="233">
        <f>IF(N3508="nulová",J3508,0)</f>
        <v>0</v>
      </c>
      <c r="BJ3508" s="18" t="s">
        <v>80</v>
      </c>
      <c r="BK3508" s="233">
        <f>ROUND(I3508*H3508,2)</f>
        <v>0</v>
      </c>
      <c r="BL3508" s="18" t="s">
        <v>231</v>
      </c>
      <c r="BM3508" s="232" t="s">
        <v>4360</v>
      </c>
    </row>
    <row r="3509" s="2" customFormat="1">
      <c r="A3509" s="39"/>
      <c r="B3509" s="40"/>
      <c r="C3509" s="41"/>
      <c r="D3509" s="234" t="s">
        <v>203</v>
      </c>
      <c r="E3509" s="41"/>
      <c r="F3509" s="235" t="s">
        <v>4359</v>
      </c>
      <c r="G3509" s="41"/>
      <c r="H3509" s="41"/>
      <c r="I3509" s="236"/>
      <c r="J3509" s="41"/>
      <c r="K3509" s="41"/>
      <c r="L3509" s="45"/>
      <c r="M3509" s="237"/>
      <c r="N3509" s="238"/>
      <c r="O3509" s="92"/>
      <c r="P3509" s="92"/>
      <c r="Q3509" s="92"/>
      <c r="R3509" s="92"/>
      <c r="S3509" s="92"/>
      <c r="T3509" s="93"/>
      <c r="U3509" s="39"/>
      <c r="V3509" s="39"/>
      <c r="W3509" s="39"/>
      <c r="X3509" s="39"/>
      <c r="Y3509" s="39"/>
      <c r="Z3509" s="39"/>
      <c r="AA3509" s="39"/>
      <c r="AB3509" s="39"/>
      <c r="AC3509" s="39"/>
      <c r="AD3509" s="39"/>
      <c r="AE3509" s="39"/>
      <c r="AT3509" s="18" t="s">
        <v>203</v>
      </c>
      <c r="AU3509" s="18" t="s">
        <v>210</v>
      </c>
    </row>
    <row r="3510" s="2" customFormat="1" ht="24.15" customHeight="1">
      <c r="A3510" s="39"/>
      <c r="B3510" s="40"/>
      <c r="C3510" s="220" t="s">
        <v>2767</v>
      </c>
      <c r="D3510" s="220" t="s">
        <v>198</v>
      </c>
      <c r="E3510" s="221" t="s">
        <v>4361</v>
      </c>
      <c r="F3510" s="222" t="s">
        <v>4362</v>
      </c>
      <c r="G3510" s="223" t="s">
        <v>643</v>
      </c>
      <c r="H3510" s="224">
        <v>20</v>
      </c>
      <c r="I3510" s="225"/>
      <c r="J3510" s="226">
        <f>ROUND(I3510*H3510,2)</f>
        <v>0</v>
      </c>
      <c r="K3510" s="227"/>
      <c r="L3510" s="45"/>
      <c r="M3510" s="228" t="s">
        <v>1</v>
      </c>
      <c r="N3510" s="229" t="s">
        <v>38</v>
      </c>
      <c r="O3510" s="92"/>
      <c r="P3510" s="230">
        <f>O3510*H3510</f>
        <v>0</v>
      </c>
      <c r="Q3510" s="230">
        <v>0</v>
      </c>
      <c r="R3510" s="230">
        <f>Q3510*H3510</f>
        <v>0</v>
      </c>
      <c r="S3510" s="230">
        <v>0</v>
      </c>
      <c r="T3510" s="231">
        <f>S3510*H3510</f>
        <v>0</v>
      </c>
      <c r="U3510" s="39"/>
      <c r="V3510" s="39"/>
      <c r="W3510" s="39"/>
      <c r="X3510" s="39"/>
      <c r="Y3510" s="39"/>
      <c r="Z3510" s="39"/>
      <c r="AA3510" s="39"/>
      <c r="AB3510" s="39"/>
      <c r="AC3510" s="39"/>
      <c r="AD3510" s="39"/>
      <c r="AE3510" s="39"/>
      <c r="AR3510" s="232" t="s">
        <v>231</v>
      </c>
      <c r="AT3510" s="232" t="s">
        <v>198</v>
      </c>
      <c r="AU3510" s="232" t="s">
        <v>210</v>
      </c>
      <c r="AY3510" s="18" t="s">
        <v>196</v>
      </c>
      <c r="BE3510" s="233">
        <f>IF(N3510="základní",J3510,0)</f>
        <v>0</v>
      </c>
      <c r="BF3510" s="233">
        <f>IF(N3510="snížená",J3510,0)</f>
        <v>0</v>
      </c>
      <c r="BG3510" s="233">
        <f>IF(N3510="zákl. přenesená",J3510,0)</f>
        <v>0</v>
      </c>
      <c r="BH3510" s="233">
        <f>IF(N3510="sníž. přenesená",J3510,0)</f>
        <v>0</v>
      </c>
      <c r="BI3510" s="233">
        <f>IF(N3510="nulová",J3510,0)</f>
        <v>0</v>
      </c>
      <c r="BJ3510" s="18" t="s">
        <v>80</v>
      </c>
      <c r="BK3510" s="233">
        <f>ROUND(I3510*H3510,2)</f>
        <v>0</v>
      </c>
      <c r="BL3510" s="18" t="s">
        <v>231</v>
      </c>
      <c r="BM3510" s="232" t="s">
        <v>4363</v>
      </c>
    </row>
    <row r="3511" s="2" customFormat="1">
      <c r="A3511" s="39"/>
      <c r="B3511" s="40"/>
      <c r="C3511" s="41"/>
      <c r="D3511" s="234" t="s">
        <v>203</v>
      </c>
      <c r="E3511" s="41"/>
      <c r="F3511" s="235" t="s">
        <v>4362</v>
      </c>
      <c r="G3511" s="41"/>
      <c r="H3511" s="41"/>
      <c r="I3511" s="236"/>
      <c r="J3511" s="41"/>
      <c r="K3511" s="41"/>
      <c r="L3511" s="45"/>
      <c r="M3511" s="237"/>
      <c r="N3511" s="238"/>
      <c r="O3511" s="92"/>
      <c r="P3511" s="92"/>
      <c r="Q3511" s="92"/>
      <c r="R3511" s="92"/>
      <c r="S3511" s="92"/>
      <c r="T3511" s="93"/>
      <c r="U3511" s="39"/>
      <c r="V3511" s="39"/>
      <c r="W3511" s="39"/>
      <c r="X3511" s="39"/>
      <c r="Y3511" s="39"/>
      <c r="Z3511" s="39"/>
      <c r="AA3511" s="39"/>
      <c r="AB3511" s="39"/>
      <c r="AC3511" s="39"/>
      <c r="AD3511" s="39"/>
      <c r="AE3511" s="39"/>
      <c r="AT3511" s="18" t="s">
        <v>203</v>
      </c>
      <c r="AU3511" s="18" t="s">
        <v>210</v>
      </c>
    </row>
    <row r="3512" s="2" customFormat="1" ht="37.8" customHeight="1">
      <c r="A3512" s="39"/>
      <c r="B3512" s="40"/>
      <c r="C3512" s="220" t="s">
        <v>4364</v>
      </c>
      <c r="D3512" s="220" t="s">
        <v>198</v>
      </c>
      <c r="E3512" s="221" t="s">
        <v>4365</v>
      </c>
      <c r="F3512" s="222" t="s">
        <v>4366</v>
      </c>
      <c r="G3512" s="223" t="s">
        <v>643</v>
      </c>
      <c r="H3512" s="224">
        <v>2</v>
      </c>
      <c r="I3512" s="225"/>
      <c r="J3512" s="226">
        <f>ROUND(I3512*H3512,2)</f>
        <v>0</v>
      </c>
      <c r="K3512" s="227"/>
      <c r="L3512" s="45"/>
      <c r="M3512" s="228" t="s">
        <v>1</v>
      </c>
      <c r="N3512" s="229" t="s">
        <v>38</v>
      </c>
      <c r="O3512" s="92"/>
      <c r="P3512" s="230">
        <f>O3512*H3512</f>
        <v>0</v>
      </c>
      <c r="Q3512" s="230">
        <v>0</v>
      </c>
      <c r="R3512" s="230">
        <f>Q3512*H3512</f>
        <v>0</v>
      </c>
      <c r="S3512" s="230">
        <v>0</v>
      </c>
      <c r="T3512" s="231">
        <f>S3512*H3512</f>
        <v>0</v>
      </c>
      <c r="U3512" s="39"/>
      <c r="V3512" s="39"/>
      <c r="W3512" s="39"/>
      <c r="X3512" s="39"/>
      <c r="Y3512" s="39"/>
      <c r="Z3512" s="39"/>
      <c r="AA3512" s="39"/>
      <c r="AB3512" s="39"/>
      <c r="AC3512" s="39"/>
      <c r="AD3512" s="39"/>
      <c r="AE3512" s="39"/>
      <c r="AR3512" s="232" t="s">
        <v>231</v>
      </c>
      <c r="AT3512" s="232" t="s">
        <v>198</v>
      </c>
      <c r="AU3512" s="232" t="s">
        <v>210</v>
      </c>
      <c r="AY3512" s="18" t="s">
        <v>196</v>
      </c>
      <c r="BE3512" s="233">
        <f>IF(N3512="základní",J3512,0)</f>
        <v>0</v>
      </c>
      <c r="BF3512" s="233">
        <f>IF(N3512="snížená",J3512,0)</f>
        <v>0</v>
      </c>
      <c r="BG3512" s="233">
        <f>IF(N3512="zákl. přenesená",J3512,0)</f>
        <v>0</v>
      </c>
      <c r="BH3512" s="233">
        <f>IF(N3512="sníž. přenesená",J3512,0)</f>
        <v>0</v>
      </c>
      <c r="BI3512" s="233">
        <f>IF(N3512="nulová",J3512,0)</f>
        <v>0</v>
      </c>
      <c r="BJ3512" s="18" t="s">
        <v>80</v>
      </c>
      <c r="BK3512" s="233">
        <f>ROUND(I3512*H3512,2)</f>
        <v>0</v>
      </c>
      <c r="BL3512" s="18" t="s">
        <v>231</v>
      </c>
      <c r="BM3512" s="232" t="s">
        <v>4367</v>
      </c>
    </row>
    <row r="3513" s="2" customFormat="1">
      <c r="A3513" s="39"/>
      <c r="B3513" s="40"/>
      <c r="C3513" s="41"/>
      <c r="D3513" s="234" t="s">
        <v>203</v>
      </c>
      <c r="E3513" s="41"/>
      <c r="F3513" s="235" t="s">
        <v>4366</v>
      </c>
      <c r="G3513" s="41"/>
      <c r="H3513" s="41"/>
      <c r="I3513" s="236"/>
      <c r="J3513" s="41"/>
      <c r="K3513" s="41"/>
      <c r="L3513" s="45"/>
      <c r="M3513" s="237"/>
      <c r="N3513" s="238"/>
      <c r="O3513" s="92"/>
      <c r="P3513" s="92"/>
      <c r="Q3513" s="92"/>
      <c r="R3513" s="92"/>
      <c r="S3513" s="92"/>
      <c r="T3513" s="93"/>
      <c r="U3513" s="39"/>
      <c r="V3513" s="39"/>
      <c r="W3513" s="39"/>
      <c r="X3513" s="39"/>
      <c r="Y3513" s="39"/>
      <c r="Z3513" s="39"/>
      <c r="AA3513" s="39"/>
      <c r="AB3513" s="39"/>
      <c r="AC3513" s="39"/>
      <c r="AD3513" s="39"/>
      <c r="AE3513" s="39"/>
      <c r="AT3513" s="18" t="s">
        <v>203</v>
      </c>
      <c r="AU3513" s="18" t="s">
        <v>210</v>
      </c>
    </row>
    <row r="3514" s="2" customFormat="1" ht="24.15" customHeight="1">
      <c r="A3514" s="39"/>
      <c r="B3514" s="40"/>
      <c r="C3514" s="220" t="s">
        <v>2772</v>
      </c>
      <c r="D3514" s="220" t="s">
        <v>198</v>
      </c>
      <c r="E3514" s="221" t="s">
        <v>4368</v>
      </c>
      <c r="F3514" s="222" t="s">
        <v>4369</v>
      </c>
      <c r="G3514" s="223" t="s">
        <v>643</v>
      </c>
      <c r="H3514" s="224">
        <v>2</v>
      </c>
      <c r="I3514" s="225"/>
      <c r="J3514" s="226">
        <f>ROUND(I3514*H3514,2)</f>
        <v>0</v>
      </c>
      <c r="K3514" s="227"/>
      <c r="L3514" s="45"/>
      <c r="M3514" s="228" t="s">
        <v>1</v>
      </c>
      <c r="N3514" s="229" t="s">
        <v>38</v>
      </c>
      <c r="O3514" s="92"/>
      <c r="P3514" s="230">
        <f>O3514*H3514</f>
        <v>0</v>
      </c>
      <c r="Q3514" s="230">
        <v>0</v>
      </c>
      <c r="R3514" s="230">
        <f>Q3514*H3514</f>
        <v>0</v>
      </c>
      <c r="S3514" s="230">
        <v>0</v>
      </c>
      <c r="T3514" s="231">
        <f>S3514*H3514</f>
        <v>0</v>
      </c>
      <c r="U3514" s="39"/>
      <c r="V3514" s="39"/>
      <c r="W3514" s="39"/>
      <c r="X3514" s="39"/>
      <c r="Y3514" s="39"/>
      <c r="Z3514" s="39"/>
      <c r="AA3514" s="39"/>
      <c r="AB3514" s="39"/>
      <c r="AC3514" s="39"/>
      <c r="AD3514" s="39"/>
      <c r="AE3514" s="39"/>
      <c r="AR3514" s="232" t="s">
        <v>231</v>
      </c>
      <c r="AT3514" s="232" t="s">
        <v>198</v>
      </c>
      <c r="AU3514" s="232" t="s">
        <v>210</v>
      </c>
      <c r="AY3514" s="18" t="s">
        <v>196</v>
      </c>
      <c r="BE3514" s="233">
        <f>IF(N3514="základní",J3514,0)</f>
        <v>0</v>
      </c>
      <c r="BF3514" s="233">
        <f>IF(N3514="snížená",J3514,0)</f>
        <v>0</v>
      </c>
      <c r="BG3514" s="233">
        <f>IF(N3514="zákl. přenesená",J3514,0)</f>
        <v>0</v>
      </c>
      <c r="BH3514" s="233">
        <f>IF(N3514="sníž. přenesená",J3514,0)</f>
        <v>0</v>
      </c>
      <c r="BI3514" s="233">
        <f>IF(N3514="nulová",J3514,0)</f>
        <v>0</v>
      </c>
      <c r="BJ3514" s="18" t="s">
        <v>80</v>
      </c>
      <c r="BK3514" s="233">
        <f>ROUND(I3514*H3514,2)</f>
        <v>0</v>
      </c>
      <c r="BL3514" s="18" t="s">
        <v>231</v>
      </c>
      <c r="BM3514" s="232" t="s">
        <v>4370</v>
      </c>
    </row>
    <row r="3515" s="2" customFormat="1">
      <c r="A3515" s="39"/>
      <c r="B3515" s="40"/>
      <c r="C3515" s="41"/>
      <c r="D3515" s="234" t="s">
        <v>203</v>
      </c>
      <c r="E3515" s="41"/>
      <c r="F3515" s="235" t="s">
        <v>4369</v>
      </c>
      <c r="G3515" s="41"/>
      <c r="H3515" s="41"/>
      <c r="I3515" s="236"/>
      <c r="J3515" s="41"/>
      <c r="K3515" s="41"/>
      <c r="L3515" s="45"/>
      <c r="M3515" s="237"/>
      <c r="N3515" s="238"/>
      <c r="O3515" s="92"/>
      <c r="P3515" s="92"/>
      <c r="Q3515" s="92"/>
      <c r="R3515" s="92"/>
      <c r="S3515" s="92"/>
      <c r="T3515" s="93"/>
      <c r="U3515" s="39"/>
      <c r="V3515" s="39"/>
      <c r="W3515" s="39"/>
      <c r="X3515" s="39"/>
      <c r="Y3515" s="39"/>
      <c r="Z3515" s="39"/>
      <c r="AA3515" s="39"/>
      <c r="AB3515" s="39"/>
      <c r="AC3515" s="39"/>
      <c r="AD3515" s="39"/>
      <c r="AE3515" s="39"/>
      <c r="AT3515" s="18" t="s">
        <v>203</v>
      </c>
      <c r="AU3515" s="18" t="s">
        <v>210</v>
      </c>
    </row>
    <row r="3516" s="2" customFormat="1" ht="76.35" customHeight="1">
      <c r="A3516" s="39"/>
      <c r="B3516" s="40"/>
      <c r="C3516" s="220" t="s">
        <v>4371</v>
      </c>
      <c r="D3516" s="220" t="s">
        <v>198</v>
      </c>
      <c r="E3516" s="221" t="s">
        <v>4372</v>
      </c>
      <c r="F3516" s="222" t="s">
        <v>4373</v>
      </c>
      <c r="G3516" s="223" t="s">
        <v>2828</v>
      </c>
      <c r="H3516" s="224">
        <v>2</v>
      </c>
      <c r="I3516" s="225"/>
      <c r="J3516" s="226">
        <f>ROUND(I3516*H3516,2)</f>
        <v>0</v>
      </c>
      <c r="K3516" s="227"/>
      <c r="L3516" s="45"/>
      <c r="M3516" s="228" t="s">
        <v>1</v>
      </c>
      <c r="N3516" s="229" t="s">
        <v>38</v>
      </c>
      <c r="O3516" s="92"/>
      <c r="P3516" s="230">
        <f>O3516*H3516</f>
        <v>0</v>
      </c>
      <c r="Q3516" s="230">
        <v>0</v>
      </c>
      <c r="R3516" s="230">
        <f>Q3516*H3516</f>
        <v>0</v>
      </c>
      <c r="S3516" s="230">
        <v>0</v>
      </c>
      <c r="T3516" s="231">
        <f>S3516*H3516</f>
        <v>0</v>
      </c>
      <c r="U3516" s="39"/>
      <c r="V3516" s="39"/>
      <c r="W3516" s="39"/>
      <c r="X3516" s="39"/>
      <c r="Y3516" s="39"/>
      <c r="Z3516" s="39"/>
      <c r="AA3516" s="39"/>
      <c r="AB3516" s="39"/>
      <c r="AC3516" s="39"/>
      <c r="AD3516" s="39"/>
      <c r="AE3516" s="39"/>
      <c r="AR3516" s="232" t="s">
        <v>231</v>
      </c>
      <c r="AT3516" s="232" t="s">
        <v>198</v>
      </c>
      <c r="AU3516" s="232" t="s">
        <v>210</v>
      </c>
      <c r="AY3516" s="18" t="s">
        <v>196</v>
      </c>
      <c r="BE3516" s="233">
        <f>IF(N3516="základní",J3516,0)</f>
        <v>0</v>
      </c>
      <c r="BF3516" s="233">
        <f>IF(N3516="snížená",J3516,0)</f>
        <v>0</v>
      </c>
      <c r="BG3516" s="233">
        <f>IF(N3516="zákl. přenesená",J3516,0)</f>
        <v>0</v>
      </c>
      <c r="BH3516" s="233">
        <f>IF(N3516="sníž. přenesená",J3516,0)</f>
        <v>0</v>
      </c>
      <c r="BI3516" s="233">
        <f>IF(N3516="nulová",J3516,0)</f>
        <v>0</v>
      </c>
      <c r="BJ3516" s="18" t="s">
        <v>80</v>
      </c>
      <c r="BK3516" s="233">
        <f>ROUND(I3516*H3516,2)</f>
        <v>0</v>
      </c>
      <c r="BL3516" s="18" t="s">
        <v>231</v>
      </c>
      <c r="BM3516" s="232" t="s">
        <v>4374</v>
      </c>
    </row>
    <row r="3517" s="2" customFormat="1">
      <c r="A3517" s="39"/>
      <c r="B3517" s="40"/>
      <c r="C3517" s="41"/>
      <c r="D3517" s="234" t="s">
        <v>203</v>
      </c>
      <c r="E3517" s="41"/>
      <c r="F3517" s="235" t="s">
        <v>4375</v>
      </c>
      <c r="G3517" s="41"/>
      <c r="H3517" s="41"/>
      <c r="I3517" s="236"/>
      <c r="J3517" s="41"/>
      <c r="K3517" s="41"/>
      <c r="L3517" s="45"/>
      <c r="M3517" s="237"/>
      <c r="N3517" s="238"/>
      <c r="O3517" s="92"/>
      <c r="P3517" s="92"/>
      <c r="Q3517" s="92"/>
      <c r="R3517" s="92"/>
      <c r="S3517" s="92"/>
      <c r="T3517" s="93"/>
      <c r="U3517" s="39"/>
      <c r="V3517" s="39"/>
      <c r="W3517" s="39"/>
      <c r="X3517" s="39"/>
      <c r="Y3517" s="39"/>
      <c r="Z3517" s="39"/>
      <c r="AA3517" s="39"/>
      <c r="AB3517" s="39"/>
      <c r="AC3517" s="39"/>
      <c r="AD3517" s="39"/>
      <c r="AE3517" s="39"/>
      <c r="AT3517" s="18" t="s">
        <v>203</v>
      </c>
      <c r="AU3517" s="18" t="s">
        <v>210</v>
      </c>
    </row>
    <row r="3518" s="2" customFormat="1" ht="24.15" customHeight="1">
      <c r="A3518" s="39"/>
      <c r="B3518" s="40"/>
      <c r="C3518" s="220" t="s">
        <v>2776</v>
      </c>
      <c r="D3518" s="220" t="s">
        <v>198</v>
      </c>
      <c r="E3518" s="221" t="s">
        <v>4376</v>
      </c>
      <c r="F3518" s="222" t="s">
        <v>4377</v>
      </c>
      <c r="G3518" s="223" t="s">
        <v>643</v>
      </c>
      <c r="H3518" s="224">
        <v>4</v>
      </c>
      <c r="I3518" s="225"/>
      <c r="J3518" s="226">
        <f>ROUND(I3518*H3518,2)</f>
        <v>0</v>
      </c>
      <c r="K3518" s="227"/>
      <c r="L3518" s="45"/>
      <c r="M3518" s="228" t="s">
        <v>1</v>
      </c>
      <c r="N3518" s="229" t="s">
        <v>38</v>
      </c>
      <c r="O3518" s="92"/>
      <c r="P3518" s="230">
        <f>O3518*H3518</f>
        <v>0</v>
      </c>
      <c r="Q3518" s="230">
        <v>0</v>
      </c>
      <c r="R3518" s="230">
        <f>Q3518*H3518</f>
        <v>0</v>
      </c>
      <c r="S3518" s="230">
        <v>0</v>
      </c>
      <c r="T3518" s="231">
        <f>S3518*H3518</f>
        <v>0</v>
      </c>
      <c r="U3518" s="39"/>
      <c r="V3518" s="39"/>
      <c r="W3518" s="39"/>
      <c r="X3518" s="39"/>
      <c r="Y3518" s="39"/>
      <c r="Z3518" s="39"/>
      <c r="AA3518" s="39"/>
      <c r="AB3518" s="39"/>
      <c r="AC3518" s="39"/>
      <c r="AD3518" s="39"/>
      <c r="AE3518" s="39"/>
      <c r="AR3518" s="232" t="s">
        <v>231</v>
      </c>
      <c r="AT3518" s="232" t="s">
        <v>198</v>
      </c>
      <c r="AU3518" s="232" t="s">
        <v>210</v>
      </c>
      <c r="AY3518" s="18" t="s">
        <v>196</v>
      </c>
      <c r="BE3518" s="233">
        <f>IF(N3518="základní",J3518,0)</f>
        <v>0</v>
      </c>
      <c r="BF3518" s="233">
        <f>IF(N3518="snížená",J3518,0)</f>
        <v>0</v>
      </c>
      <c r="BG3518" s="233">
        <f>IF(N3518="zákl. přenesená",J3518,0)</f>
        <v>0</v>
      </c>
      <c r="BH3518" s="233">
        <f>IF(N3518="sníž. přenesená",J3518,0)</f>
        <v>0</v>
      </c>
      <c r="BI3518" s="233">
        <f>IF(N3518="nulová",J3518,0)</f>
        <v>0</v>
      </c>
      <c r="BJ3518" s="18" t="s">
        <v>80</v>
      </c>
      <c r="BK3518" s="233">
        <f>ROUND(I3518*H3518,2)</f>
        <v>0</v>
      </c>
      <c r="BL3518" s="18" t="s">
        <v>231</v>
      </c>
      <c r="BM3518" s="232" t="s">
        <v>4378</v>
      </c>
    </row>
    <row r="3519" s="2" customFormat="1">
      <c r="A3519" s="39"/>
      <c r="B3519" s="40"/>
      <c r="C3519" s="41"/>
      <c r="D3519" s="234" t="s">
        <v>203</v>
      </c>
      <c r="E3519" s="41"/>
      <c r="F3519" s="235" t="s">
        <v>4377</v>
      </c>
      <c r="G3519" s="41"/>
      <c r="H3519" s="41"/>
      <c r="I3519" s="236"/>
      <c r="J3519" s="41"/>
      <c r="K3519" s="41"/>
      <c r="L3519" s="45"/>
      <c r="M3519" s="237"/>
      <c r="N3519" s="238"/>
      <c r="O3519" s="92"/>
      <c r="P3519" s="92"/>
      <c r="Q3519" s="92"/>
      <c r="R3519" s="92"/>
      <c r="S3519" s="92"/>
      <c r="T3519" s="93"/>
      <c r="U3519" s="39"/>
      <c r="V3519" s="39"/>
      <c r="W3519" s="39"/>
      <c r="X3519" s="39"/>
      <c r="Y3519" s="39"/>
      <c r="Z3519" s="39"/>
      <c r="AA3519" s="39"/>
      <c r="AB3519" s="39"/>
      <c r="AC3519" s="39"/>
      <c r="AD3519" s="39"/>
      <c r="AE3519" s="39"/>
      <c r="AT3519" s="18" t="s">
        <v>203</v>
      </c>
      <c r="AU3519" s="18" t="s">
        <v>210</v>
      </c>
    </row>
    <row r="3520" s="2" customFormat="1" ht="24.15" customHeight="1">
      <c r="A3520" s="39"/>
      <c r="B3520" s="40"/>
      <c r="C3520" s="220" t="s">
        <v>4379</v>
      </c>
      <c r="D3520" s="220" t="s">
        <v>198</v>
      </c>
      <c r="E3520" s="221" t="s">
        <v>4380</v>
      </c>
      <c r="F3520" s="222" t="s">
        <v>4381</v>
      </c>
      <c r="G3520" s="223" t="s">
        <v>643</v>
      </c>
      <c r="H3520" s="224">
        <v>8</v>
      </c>
      <c r="I3520" s="225"/>
      <c r="J3520" s="226">
        <f>ROUND(I3520*H3520,2)</f>
        <v>0</v>
      </c>
      <c r="K3520" s="227"/>
      <c r="L3520" s="45"/>
      <c r="M3520" s="228" t="s">
        <v>1</v>
      </c>
      <c r="N3520" s="229" t="s">
        <v>38</v>
      </c>
      <c r="O3520" s="92"/>
      <c r="P3520" s="230">
        <f>O3520*H3520</f>
        <v>0</v>
      </c>
      <c r="Q3520" s="230">
        <v>0</v>
      </c>
      <c r="R3520" s="230">
        <f>Q3520*H3520</f>
        <v>0</v>
      </c>
      <c r="S3520" s="230">
        <v>0</v>
      </c>
      <c r="T3520" s="231">
        <f>S3520*H3520</f>
        <v>0</v>
      </c>
      <c r="U3520" s="39"/>
      <c r="V3520" s="39"/>
      <c r="W3520" s="39"/>
      <c r="X3520" s="39"/>
      <c r="Y3520" s="39"/>
      <c r="Z3520" s="39"/>
      <c r="AA3520" s="39"/>
      <c r="AB3520" s="39"/>
      <c r="AC3520" s="39"/>
      <c r="AD3520" s="39"/>
      <c r="AE3520" s="39"/>
      <c r="AR3520" s="232" t="s">
        <v>231</v>
      </c>
      <c r="AT3520" s="232" t="s">
        <v>198</v>
      </c>
      <c r="AU3520" s="232" t="s">
        <v>210</v>
      </c>
      <c r="AY3520" s="18" t="s">
        <v>196</v>
      </c>
      <c r="BE3520" s="233">
        <f>IF(N3520="základní",J3520,0)</f>
        <v>0</v>
      </c>
      <c r="BF3520" s="233">
        <f>IF(N3520="snížená",J3520,0)</f>
        <v>0</v>
      </c>
      <c r="BG3520" s="233">
        <f>IF(N3520="zákl. přenesená",J3520,0)</f>
        <v>0</v>
      </c>
      <c r="BH3520" s="233">
        <f>IF(N3520="sníž. přenesená",J3520,0)</f>
        <v>0</v>
      </c>
      <c r="BI3520" s="233">
        <f>IF(N3520="nulová",J3520,0)</f>
        <v>0</v>
      </c>
      <c r="BJ3520" s="18" t="s">
        <v>80</v>
      </c>
      <c r="BK3520" s="233">
        <f>ROUND(I3520*H3520,2)</f>
        <v>0</v>
      </c>
      <c r="BL3520" s="18" t="s">
        <v>231</v>
      </c>
      <c r="BM3520" s="232" t="s">
        <v>4382</v>
      </c>
    </row>
    <row r="3521" s="2" customFormat="1">
      <c r="A3521" s="39"/>
      <c r="B3521" s="40"/>
      <c r="C3521" s="41"/>
      <c r="D3521" s="234" t="s">
        <v>203</v>
      </c>
      <c r="E3521" s="41"/>
      <c r="F3521" s="235" t="s">
        <v>4381</v>
      </c>
      <c r="G3521" s="41"/>
      <c r="H3521" s="41"/>
      <c r="I3521" s="236"/>
      <c r="J3521" s="41"/>
      <c r="K3521" s="41"/>
      <c r="L3521" s="45"/>
      <c r="M3521" s="237"/>
      <c r="N3521" s="238"/>
      <c r="O3521" s="92"/>
      <c r="P3521" s="92"/>
      <c r="Q3521" s="92"/>
      <c r="R3521" s="92"/>
      <c r="S3521" s="92"/>
      <c r="T3521" s="93"/>
      <c r="U3521" s="39"/>
      <c r="V3521" s="39"/>
      <c r="W3521" s="39"/>
      <c r="X3521" s="39"/>
      <c r="Y3521" s="39"/>
      <c r="Z3521" s="39"/>
      <c r="AA3521" s="39"/>
      <c r="AB3521" s="39"/>
      <c r="AC3521" s="39"/>
      <c r="AD3521" s="39"/>
      <c r="AE3521" s="39"/>
      <c r="AT3521" s="18" t="s">
        <v>203</v>
      </c>
      <c r="AU3521" s="18" t="s">
        <v>210</v>
      </c>
    </row>
    <row r="3522" s="2" customFormat="1" ht="24.15" customHeight="1">
      <c r="A3522" s="39"/>
      <c r="B3522" s="40"/>
      <c r="C3522" s="220" t="s">
        <v>2781</v>
      </c>
      <c r="D3522" s="220" t="s">
        <v>198</v>
      </c>
      <c r="E3522" s="221" t="s">
        <v>4383</v>
      </c>
      <c r="F3522" s="222" t="s">
        <v>4384</v>
      </c>
      <c r="G3522" s="223" t="s">
        <v>643</v>
      </c>
      <c r="H3522" s="224">
        <v>4</v>
      </c>
      <c r="I3522" s="225"/>
      <c r="J3522" s="226">
        <f>ROUND(I3522*H3522,2)</f>
        <v>0</v>
      </c>
      <c r="K3522" s="227"/>
      <c r="L3522" s="45"/>
      <c r="M3522" s="228" t="s">
        <v>1</v>
      </c>
      <c r="N3522" s="229" t="s">
        <v>38</v>
      </c>
      <c r="O3522" s="92"/>
      <c r="P3522" s="230">
        <f>O3522*H3522</f>
        <v>0</v>
      </c>
      <c r="Q3522" s="230">
        <v>0</v>
      </c>
      <c r="R3522" s="230">
        <f>Q3522*H3522</f>
        <v>0</v>
      </c>
      <c r="S3522" s="230">
        <v>0</v>
      </c>
      <c r="T3522" s="231">
        <f>S3522*H3522</f>
        <v>0</v>
      </c>
      <c r="U3522" s="39"/>
      <c r="V3522" s="39"/>
      <c r="W3522" s="39"/>
      <c r="X3522" s="39"/>
      <c r="Y3522" s="39"/>
      <c r="Z3522" s="39"/>
      <c r="AA3522" s="39"/>
      <c r="AB3522" s="39"/>
      <c r="AC3522" s="39"/>
      <c r="AD3522" s="39"/>
      <c r="AE3522" s="39"/>
      <c r="AR3522" s="232" t="s">
        <v>231</v>
      </c>
      <c r="AT3522" s="232" t="s">
        <v>198</v>
      </c>
      <c r="AU3522" s="232" t="s">
        <v>210</v>
      </c>
      <c r="AY3522" s="18" t="s">
        <v>196</v>
      </c>
      <c r="BE3522" s="233">
        <f>IF(N3522="základní",J3522,0)</f>
        <v>0</v>
      </c>
      <c r="BF3522" s="233">
        <f>IF(N3522="snížená",J3522,0)</f>
        <v>0</v>
      </c>
      <c r="BG3522" s="233">
        <f>IF(N3522="zákl. přenesená",J3522,0)</f>
        <v>0</v>
      </c>
      <c r="BH3522" s="233">
        <f>IF(N3522="sníž. přenesená",J3522,0)</f>
        <v>0</v>
      </c>
      <c r="BI3522" s="233">
        <f>IF(N3522="nulová",J3522,0)</f>
        <v>0</v>
      </c>
      <c r="BJ3522" s="18" t="s">
        <v>80</v>
      </c>
      <c r="BK3522" s="233">
        <f>ROUND(I3522*H3522,2)</f>
        <v>0</v>
      </c>
      <c r="BL3522" s="18" t="s">
        <v>231</v>
      </c>
      <c r="BM3522" s="232" t="s">
        <v>4385</v>
      </c>
    </row>
    <row r="3523" s="2" customFormat="1">
      <c r="A3523" s="39"/>
      <c r="B3523" s="40"/>
      <c r="C3523" s="41"/>
      <c r="D3523" s="234" t="s">
        <v>203</v>
      </c>
      <c r="E3523" s="41"/>
      <c r="F3523" s="235" t="s">
        <v>4384</v>
      </c>
      <c r="G3523" s="41"/>
      <c r="H3523" s="41"/>
      <c r="I3523" s="236"/>
      <c r="J3523" s="41"/>
      <c r="K3523" s="41"/>
      <c r="L3523" s="45"/>
      <c r="M3523" s="237"/>
      <c r="N3523" s="238"/>
      <c r="O3523" s="92"/>
      <c r="P3523" s="92"/>
      <c r="Q3523" s="92"/>
      <c r="R3523" s="92"/>
      <c r="S3523" s="92"/>
      <c r="T3523" s="93"/>
      <c r="U3523" s="39"/>
      <c r="V3523" s="39"/>
      <c r="W3523" s="39"/>
      <c r="X3523" s="39"/>
      <c r="Y3523" s="39"/>
      <c r="Z3523" s="39"/>
      <c r="AA3523" s="39"/>
      <c r="AB3523" s="39"/>
      <c r="AC3523" s="39"/>
      <c r="AD3523" s="39"/>
      <c r="AE3523" s="39"/>
      <c r="AT3523" s="18" t="s">
        <v>203</v>
      </c>
      <c r="AU3523" s="18" t="s">
        <v>210</v>
      </c>
    </row>
    <row r="3524" s="2" customFormat="1" ht="37.8" customHeight="1">
      <c r="A3524" s="39"/>
      <c r="B3524" s="40"/>
      <c r="C3524" s="220" t="s">
        <v>4386</v>
      </c>
      <c r="D3524" s="220" t="s">
        <v>198</v>
      </c>
      <c r="E3524" s="221" t="s">
        <v>4387</v>
      </c>
      <c r="F3524" s="222" t="s">
        <v>4388</v>
      </c>
      <c r="G3524" s="223" t="s">
        <v>643</v>
      </c>
      <c r="H3524" s="224">
        <v>2</v>
      </c>
      <c r="I3524" s="225"/>
      <c r="J3524" s="226">
        <f>ROUND(I3524*H3524,2)</f>
        <v>0</v>
      </c>
      <c r="K3524" s="227"/>
      <c r="L3524" s="45"/>
      <c r="M3524" s="228" t="s">
        <v>1</v>
      </c>
      <c r="N3524" s="229" t="s">
        <v>38</v>
      </c>
      <c r="O3524" s="92"/>
      <c r="P3524" s="230">
        <f>O3524*H3524</f>
        <v>0</v>
      </c>
      <c r="Q3524" s="230">
        <v>0</v>
      </c>
      <c r="R3524" s="230">
        <f>Q3524*H3524</f>
        <v>0</v>
      </c>
      <c r="S3524" s="230">
        <v>0</v>
      </c>
      <c r="T3524" s="231">
        <f>S3524*H3524</f>
        <v>0</v>
      </c>
      <c r="U3524" s="39"/>
      <c r="V3524" s="39"/>
      <c r="W3524" s="39"/>
      <c r="X3524" s="39"/>
      <c r="Y3524" s="39"/>
      <c r="Z3524" s="39"/>
      <c r="AA3524" s="39"/>
      <c r="AB3524" s="39"/>
      <c r="AC3524" s="39"/>
      <c r="AD3524" s="39"/>
      <c r="AE3524" s="39"/>
      <c r="AR3524" s="232" t="s">
        <v>231</v>
      </c>
      <c r="AT3524" s="232" t="s">
        <v>198</v>
      </c>
      <c r="AU3524" s="232" t="s">
        <v>210</v>
      </c>
      <c r="AY3524" s="18" t="s">
        <v>196</v>
      </c>
      <c r="BE3524" s="233">
        <f>IF(N3524="základní",J3524,0)</f>
        <v>0</v>
      </c>
      <c r="BF3524" s="233">
        <f>IF(N3524="snížená",J3524,0)</f>
        <v>0</v>
      </c>
      <c r="BG3524" s="233">
        <f>IF(N3524="zákl. přenesená",J3524,0)</f>
        <v>0</v>
      </c>
      <c r="BH3524" s="233">
        <f>IF(N3524="sníž. přenesená",J3524,0)</f>
        <v>0</v>
      </c>
      <c r="BI3524" s="233">
        <f>IF(N3524="nulová",J3524,0)</f>
        <v>0</v>
      </c>
      <c r="BJ3524" s="18" t="s">
        <v>80</v>
      </c>
      <c r="BK3524" s="233">
        <f>ROUND(I3524*H3524,2)</f>
        <v>0</v>
      </c>
      <c r="BL3524" s="18" t="s">
        <v>231</v>
      </c>
      <c r="BM3524" s="232" t="s">
        <v>4389</v>
      </c>
    </row>
    <row r="3525" s="2" customFormat="1">
      <c r="A3525" s="39"/>
      <c r="B3525" s="40"/>
      <c r="C3525" s="41"/>
      <c r="D3525" s="234" t="s">
        <v>203</v>
      </c>
      <c r="E3525" s="41"/>
      <c r="F3525" s="235" t="s">
        <v>4388</v>
      </c>
      <c r="G3525" s="41"/>
      <c r="H3525" s="41"/>
      <c r="I3525" s="236"/>
      <c r="J3525" s="41"/>
      <c r="K3525" s="41"/>
      <c r="L3525" s="45"/>
      <c r="M3525" s="237"/>
      <c r="N3525" s="238"/>
      <c r="O3525" s="92"/>
      <c r="P3525" s="92"/>
      <c r="Q3525" s="92"/>
      <c r="R3525" s="92"/>
      <c r="S3525" s="92"/>
      <c r="T3525" s="93"/>
      <c r="U3525" s="39"/>
      <c r="V3525" s="39"/>
      <c r="W3525" s="39"/>
      <c r="X3525" s="39"/>
      <c r="Y3525" s="39"/>
      <c r="Z3525" s="39"/>
      <c r="AA3525" s="39"/>
      <c r="AB3525" s="39"/>
      <c r="AC3525" s="39"/>
      <c r="AD3525" s="39"/>
      <c r="AE3525" s="39"/>
      <c r="AT3525" s="18" t="s">
        <v>203</v>
      </c>
      <c r="AU3525" s="18" t="s">
        <v>210</v>
      </c>
    </row>
    <row r="3526" s="2" customFormat="1" ht="24.15" customHeight="1">
      <c r="A3526" s="39"/>
      <c r="B3526" s="40"/>
      <c r="C3526" s="220" t="s">
        <v>2785</v>
      </c>
      <c r="D3526" s="220" t="s">
        <v>198</v>
      </c>
      <c r="E3526" s="221" t="s">
        <v>4390</v>
      </c>
      <c r="F3526" s="222" t="s">
        <v>4391</v>
      </c>
      <c r="G3526" s="223" t="s">
        <v>643</v>
      </c>
      <c r="H3526" s="224">
        <v>2</v>
      </c>
      <c r="I3526" s="225"/>
      <c r="J3526" s="226">
        <f>ROUND(I3526*H3526,2)</f>
        <v>0</v>
      </c>
      <c r="K3526" s="227"/>
      <c r="L3526" s="45"/>
      <c r="M3526" s="228" t="s">
        <v>1</v>
      </c>
      <c r="N3526" s="229" t="s">
        <v>38</v>
      </c>
      <c r="O3526" s="92"/>
      <c r="P3526" s="230">
        <f>O3526*H3526</f>
        <v>0</v>
      </c>
      <c r="Q3526" s="230">
        <v>0</v>
      </c>
      <c r="R3526" s="230">
        <f>Q3526*H3526</f>
        <v>0</v>
      </c>
      <c r="S3526" s="230">
        <v>0</v>
      </c>
      <c r="T3526" s="231">
        <f>S3526*H3526</f>
        <v>0</v>
      </c>
      <c r="U3526" s="39"/>
      <c r="V3526" s="39"/>
      <c r="W3526" s="39"/>
      <c r="X3526" s="39"/>
      <c r="Y3526" s="39"/>
      <c r="Z3526" s="39"/>
      <c r="AA3526" s="39"/>
      <c r="AB3526" s="39"/>
      <c r="AC3526" s="39"/>
      <c r="AD3526" s="39"/>
      <c r="AE3526" s="39"/>
      <c r="AR3526" s="232" t="s">
        <v>231</v>
      </c>
      <c r="AT3526" s="232" t="s">
        <v>198</v>
      </c>
      <c r="AU3526" s="232" t="s">
        <v>210</v>
      </c>
      <c r="AY3526" s="18" t="s">
        <v>196</v>
      </c>
      <c r="BE3526" s="233">
        <f>IF(N3526="základní",J3526,0)</f>
        <v>0</v>
      </c>
      <c r="BF3526" s="233">
        <f>IF(N3526="snížená",J3526,0)</f>
        <v>0</v>
      </c>
      <c r="BG3526" s="233">
        <f>IF(N3526="zákl. přenesená",J3526,0)</f>
        <v>0</v>
      </c>
      <c r="BH3526" s="233">
        <f>IF(N3526="sníž. přenesená",J3526,0)</f>
        <v>0</v>
      </c>
      <c r="BI3526" s="233">
        <f>IF(N3526="nulová",J3526,0)</f>
        <v>0</v>
      </c>
      <c r="BJ3526" s="18" t="s">
        <v>80</v>
      </c>
      <c r="BK3526" s="233">
        <f>ROUND(I3526*H3526,2)</f>
        <v>0</v>
      </c>
      <c r="BL3526" s="18" t="s">
        <v>231</v>
      </c>
      <c r="BM3526" s="232" t="s">
        <v>4392</v>
      </c>
    </row>
    <row r="3527" s="2" customFormat="1">
      <c r="A3527" s="39"/>
      <c r="B3527" s="40"/>
      <c r="C3527" s="41"/>
      <c r="D3527" s="234" t="s">
        <v>203</v>
      </c>
      <c r="E3527" s="41"/>
      <c r="F3527" s="235" t="s">
        <v>4391</v>
      </c>
      <c r="G3527" s="41"/>
      <c r="H3527" s="41"/>
      <c r="I3527" s="236"/>
      <c r="J3527" s="41"/>
      <c r="K3527" s="41"/>
      <c r="L3527" s="45"/>
      <c r="M3527" s="237"/>
      <c r="N3527" s="238"/>
      <c r="O3527" s="92"/>
      <c r="P3527" s="92"/>
      <c r="Q3527" s="92"/>
      <c r="R3527" s="92"/>
      <c r="S3527" s="92"/>
      <c r="T3527" s="93"/>
      <c r="U3527" s="39"/>
      <c r="V3527" s="39"/>
      <c r="W3527" s="39"/>
      <c r="X3527" s="39"/>
      <c r="Y3527" s="39"/>
      <c r="Z3527" s="39"/>
      <c r="AA3527" s="39"/>
      <c r="AB3527" s="39"/>
      <c r="AC3527" s="39"/>
      <c r="AD3527" s="39"/>
      <c r="AE3527" s="39"/>
      <c r="AT3527" s="18" t="s">
        <v>203</v>
      </c>
      <c r="AU3527" s="18" t="s">
        <v>210</v>
      </c>
    </row>
    <row r="3528" s="2" customFormat="1" ht="76.35" customHeight="1">
      <c r="A3528" s="39"/>
      <c r="B3528" s="40"/>
      <c r="C3528" s="220" t="s">
        <v>4393</v>
      </c>
      <c r="D3528" s="220" t="s">
        <v>198</v>
      </c>
      <c r="E3528" s="221" t="s">
        <v>4394</v>
      </c>
      <c r="F3528" s="222" t="s">
        <v>4395</v>
      </c>
      <c r="G3528" s="223" t="s">
        <v>2828</v>
      </c>
      <c r="H3528" s="224">
        <v>1</v>
      </c>
      <c r="I3528" s="225"/>
      <c r="J3528" s="226">
        <f>ROUND(I3528*H3528,2)</f>
        <v>0</v>
      </c>
      <c r="K3528" s="227"/>
      <c r="L3528" s="45"/>
      <c r="M3528" s="228" t="s">
        <v>1</v>
      </c>
      <c r="N3528" s="229" t="s">
        <v>38</v>
      </c>
      <c r="O3528" s="92"/>
      <c r="P3528" s="230">
        <f>O3528*H3528</f>
        <v>0</v>
      </c>
      <c r="Q3528" s="230">
        <v>0</v>
      </c>
      <c r="R3528" s="230">
        <f>Q3528*H3528</f>
        <v>0</v>
      </c>
      <c r="S3528" s="230">
        <v>0</v>
      </c>
      <c r="T3528" s="231">
        <f>S3528*H3528</f>
        <v>0</v>
      </c>
      <c r="U3528" s="39"/>
      <c r="V3528" s="39"/>
      <c r="W3528" s="39"/>
      <c r="X3528" s="39"/>
      <c r="Y3528" s="39"/>
      <c r="Z3528" s="39"/>
      <c r="AA3528" s="39"/>
      <c r="AB3528" s="39"/>
      <c r="AC3528" s="39"/>
      <c r="AD3528" s="39"/>
      <c r="AE3528" s="39"/>
      <c r="AR3528" s="232" t="s">
        <v>231</v>
      </c>
      <c r="AT3528" s="232" t="s">
        <v>198</v>
      </c>
      <c r="AU3528" s="232" t="s">
        <v>210</v>
      </c>
      <c r="AY3528" s="18" t="s">
        <v>196</v>
      </c>
      <c r="BE3528" s="233">
        <f>IF(N3528="základní",J3528,0)</f>
        <v>0</v>
      </c>
      <c r="BF3528" s="233">
        <f>IF(N3528="snížená",J3528,0)</f>
        <v>0</v>
      </c>
      <c r="BG3528" s="233">
        <f>IF(N3528="zákl. přenesená",J3528,0)</f>
        <v>0</v>
      </c>
      <c r="BH3528" s="233">
        <f>IF(N3528="sníž. přenesená",J3528,0)</f>
        <v>0</v>
      </c>
      <c r="BI3528" s="233">
        <f>IF(N3528="nulová",J3528,0)</f>
        <v>0</v>
      </c>
      <c r="BJ3528" s="18" t="s">
        <v>80</v>
      </c>
      <c r="BK3528" s="233">
        <f>ROUND(I3528*H3528,2)</f>
        <v>0</v>
      </c>
      <c r="BL3528" s="18" t="s">
        <v>231</v>
      </c>
      <c r="BM3528" s="232" t="s">
        <v>4396</v>
      </c>
    </row>
    <row r="3529" s="2" customFormat="1">
      <c r="A3529" s="39"/>
      <c r="B3529" s="40"/>
      <c r="C3529" s="41"/>
      <c r="D3529" s="234" t="s">
        <v>203</v>
      </c>
      <c r="E3529" s="41"/>
      <c r="F3529" s="235" t="s">
        <v>4397</v>
      </c>
      <c r="G3529" s="41"/>
      <c r="H3529" s="41"/>
      <c r="I3529" s="236"/>
      <c r="J3529" s="41"/>
      <c r="K3529" s="41"/>
      <c r="L3529" s="45"/>
      <c r="M3529" s="237"/>
      <c r="N3529" s="238"/>
      <c r="O3529" s="92"/>
      <c r="P3529" s="92"/>
      <c r="Q3529" s="92"/>
      <c r="R3529" s="92"/>
      <c r="S3529" s="92"/>
      <c r="T3529" s="93"/>
      <c r="U3529" s="39"/>
      <c r="V3529" s="39"/>
      <c r="W3529" s="39"/>
      <c r="X3529" s="39"/>
      <c r="Y3529" s="39"/>
      <c r="Z3529" s="39"/>
      <c r="AA3529" s="39"/>
      <c r="AB3529" s="39"/>
      <c r="AC3529" s="39"/>
      <c r="AD3529" s="39"/>
      <c r="AE3529" s="39"/>
      <c r="AT3529" s="18" t="s">
        <v>203</v>
      </c>
      <c r="AU3529" s="18" t="s">
        <v>210</v>
      </c>
    </row>
    <row r="3530" s="2" customFormat="1" ht="24.15" customHeight="1">
      <c r="A3530" s="39"/>
      <c r="B3530" s="40"/>
      <c r="C3530" s="220" t="s">
        <v>2790</v>
      </c>
      <c r="D3530" s="220" t="s">
        <v>198</v>
      </c>
      <c r="E3530" s="221" t="s">
        <v>4398</v>
      </c>
      <c r="F3530" s="222" t="s">
        <v>4399</v>
      </c>
      <c r="G3530" s="223" t="s">
        <v>643</v>
      </c>
      <c r="H3530" s="224">
        <v>18</v>
      </c>
      <c r="I3530" s="225"/>
      <c r="J3530" s="226">
        <f>ROUND(I3530*H3530,2)</f>
        <v>0</v>
      </c>
      <c r="K3530" s="227"/>
      <c r="L3530" s="45"/>
      <c r="M3530" s="228" t="s">
        <v>1</v>
      </c>
      <c r="N3530" s="229" t="s">
        <v>38</v>
      </c>
      <c r="O3530" s="92"/>
      <c r="P3530" s="230">
        <f>O3530*H3530</f>
        <v>0</v>
      </c>
      <c r="Q3530" s="230">
        <v>0</v>
      </c>
      <c r="R3530" s="230">
        <f>Q3530*H3530</f>
        <v>0</v>
      </c>
      <c r="S3530" s="230">
        <v>0</v>
      </c>
      <c r="T3530" s="231">
        <f>S3530*H3530</f>
        <v>0</v>
      </c>
      <c r="U3530" s="39"/>
      <c r="V3530" s="39"/>
      <c r="W3530" s="39"/>
      <c r="X3530" s="39"/>
      <c r="Y3530" s="39"/>
      <c r="Z3530" s="39"/>
      <c r="AA3530" s="39"/>
      <c r="AB3530" s="39"/>
      <c r="AC3530" s="39"/>
      <c r="AD3530" s="39"/>
      <c r="AE3530" s="39"/>
      <c r="AR3530" s="232" t="s">
        <v>231</v>
      </c>
      <c r="AT3530" s="232" t="s">
        <v>198</v>
      </c>
      <c r="AU3530" s="232" t="s">
        <v>210</v>
      </c>
      <c r="AY3530" s="18" t="s">
        <v>196</v>
      </c>
      <c r="BE3530" s="233">
        <f>IF(N3530="základní",J3530,0)</f>
        <v>0</v>
      </c>
      <c r="BF3530" s="233">
        <f>IF(N3530="snížená",J3530,0)</f>
        <v>0</v>
      </c>
      <c r="BG3530" s="233">
        <f>IF(N3530="zákl. přenesená",J3530,0)</f>
        <v>0</v>
      </c>
      <c r="BH3530" s="233">
        <f>IF(N3530="sníž. přenesená",J3530,0)</f>
        <v>0</v>
      </c>
      <c r="BI3530" s="233">
        <f>IF(N3530="nulová",J3530,0)</f>
        <v>0</v>
      </c>
      <c r="BJ3530" s="18" t="s">
        <v>80</v>
      </c>
      <c r="BK3530" s="233">
        <f>ROUND(I3530*H3530,2)</f>
        <v>0</v>
      </c>
      <c r="BL3530" s="18" t="s">
        <v>231</v>
      </c>
      <c r="BM3530" s="232" t="s">
        <v>4400</v>
      </c>
    </row>
    <row r="3531" s="2" customFormat="1">
      <c r="A3531" s="39"/>
      <c r="B3531" s="40"/>
      <c r="C3531" s="41"/>
      <c r="D3531" s="234" t="s">
        <v>203</v>
      </c>
      <c r="E3531" s="41"/>
      <c r="F3531" s="235" t="s">
        <v>4399</v>
      </c>
      <c r="G3531" s="41"/>
      <c r="H3531" s="41"/>
      <c r="I3531" s="236"/>
      <c r="J3531" s="41"/>
      <c r="K3531" s="41"/>
      <c r="L3531" s="45"/>
      <c r="M3531" s="237"/>
      <c r="N3531" s="238"/>
      <c r="O3531" s="92"/>
      <c r="P3531" s="92"/>
      <c r="Q3531" s="92"/>
      <c r="R3531" s="92"/>
      <c r="S3531" s="92"/>
      <c r="T3531" s="93"/>
      <c r="U3531" s="39"/>
      <c r="V3531" s="39"/>
      <c r="W3531" s="39"/>
      <c r="X3531" s="39"/>
      <c r="Y3531" s="39"/>
      <c r="Z3531" s="39"/>
      <c r="AA3531" s="39"/>
      <c r="AB3531" s="39"/>
      <c r="AC3531" s="39"/>
      <c r="AD3531" s="39"/>
      <c r="AE3531" s="39"/>
      <c r="AT3531" s="18" t="s">
        <v>203</v>
      </c>
      <c r="AU3531" s="18" t="s">
        <v>210</v>
      </c>
    </row>
    <row r="3532" s="2" customFormat="1" ht="24.15" customHeight="1">
      <c r="A3532" s="39"/>
      <c r="B3532" s="40"/>
      <c r="C3532" s="220" t="s">
        <v>4401</v>
      </c>
      <c r="D3532" s="220" t="s">
        <v>198</v>
      </c>
      <c r="E3532" s="221" t="s">
        <v>4402</v>
      </c>
      <c r="F3532" s="222" t="s">
        <v>4403</v>
      </c>
      <c r="G3532" s="223" t="s">
        <v>643</v>
      </c>
      <c r="H3532" s="224">
        <v>9</v>
      </c>
      <c r="I3532" s="225"/>
      <c r="J3532" s="226">
        <f>ROUND(I3532*H3532,2)</f>
        <v>0</v>
      </c>
      <c r="K3532" s="227"/>
      <c r="L3532" s="45"/>
      <c r="M3532" s="228" t="s">
        <v>1</v>
      </c>
      <c r="N3532" s="229" t="s">
        <v>38</v>
      </c>
      <c r="O3532" s="92"/>
      <c r="P3532" s="230">
        <f>O3532*H3532</f>
        <v>0</v>
      </c>
      <c r="Q3532" s="230">
        <v>0</v>
      </c>
      <c r="R3532" s="230">
        <f>Q3532*H3532</f>
        <v>0</v>
      </c>
      <c r="S3532" s="230">
        <v>0</v>
      </c>
      <c r="T3532" s="231">
        <f>S3532*H3532</f>
        <v>0</v>
      </c>
      <c r="U3532" s="39"/>
      <c r="V3532" s="39"/>
      <c r="W3532" s="39"/>
      <c r="X3532" s="39"/>
      <c r="Y3532" s="39"/>
      <c r="Z3532" s="39"/>
      <c r="AA3532" s="39"/>
      <c r="AB3532" s="39"/>
      <c r="AC3532" s="39"/>
      <c r="AD3532" s="39"/>
      <c r="AE3532" s="39"/>
      <c r="AR3532" s="232" t="s">
        <v>231</v>
      </c>
      <c r="AT3532" s="232" t="s">
        <v>198</v>
      </c>
      <c r="AU3532" s="232" t="s">
        <v>210</v>
      </c>
      <c r="AY3532" s="18" t="s">
        <v>196</v>
      </c>
      <c r="BE3532" s="233">
        <f>IF(N3532="základní",J3532,0)</f>
        <v>0</v>
      </c>
      <c r="BF3532" s="233">
        <f>IF(N3532="snížená",J3532,0)</f>
        <v>0</v>
      </c>
      <c r="BG3532" s="233">
        <f>IF(N3532="zákl. přenesená",J3532,0)</f>
        <v>0</v>
      </c>
      <c r="BH3532" s="233">
        <f>IF(N3532="sníž. přenesená",J3532,0)</f>
        <v>0</v>
      </c>
      <c r="BI3532" s="233">
        <f>IF(N3532="nulová",J3532,0)</f>
        <v>0</v>
      </c>
      <c r="BJ3532" s="18" t="s">
        <v>80</v>
      </c>
      <c r="BK3532" s="233">
        <f>ROUND(I3532*H3532,2)</f>
        <v>0</v>
      </c>
      <c r="BL3532" s="18" t="s">
        <v>231</v>
      </c>
      <c r="BM3532" s="232" t="s">
        <v>4404</v>
      </c>
    </row>
    <row r="3533" s="2" customFormat="1">
      <c r="A3533" s="39"/>
      <c r="B3533" s="40"/>
      <c r="C3533" s="41"/>
      <c r="D3533" s="234" t="s">
        <v>203</v>
      </c>
      <c r="E3533" s="41"/>
      <c r="F3533" s="235" t="s">
        <v>4403</v>
      </c>
      <c r="G3533" s="41"/>
      <c r="H3533" s="41"/>
      <c r="I3533" s="236"/>
      <c r="J3533" s="41"/>
      <c r="K3533" s="41"/>
      <c r="L3533" s="45"/>
      <c r="M3533" s="237"/>
      <c r="N3533" s="238"/>
      <c r="O3533" s="92"/>
      <c r="P3533" s="92"/>
      <c r="Q3533" s="92"/>
      <c r="R3533" s="92"/>
      <c r="S3533" s="92"/>
      <c r="T3533" s="93"/>
      <c r="U3533" s="39"/>
      <c r="V3533" s="39"/>
      <c r="W3533" s="39"/>
      <c r="X3533" s="39"/>
      <c r="Y3533" s="39"/>
      <c r="Z3533" s="39"/>
      <c r="AA3533" s="39"/>
      <c r="AB3533" s="39"/>
      <c r="AC3533" s="39"/>
      <c r="AD3533" s="39"/>
      <c r="AE3533" s="39"/>
      <c r="AT3533" s="18" t="s">
        <v>203</v>
      </c>
      <c r="AU3533" s="18" t="s">
        <v>210</v>
      </c>
    </row>
    <row r="3534" s="2" customFormat="1" ht="37.8" customHeight="1">
      <c r="A3534" s="39"/>
      <c r="B3534" s="40"/>
      <c r="C3534" s="220" t="s">
        <v>2794</v>
      </c>
      <c r="D3534" s="220" t="s">
        <v>198</v>
      </c>
      <c r="E3534" s="221" t="s">
        <v>4405</v>
      </c>
      <c r="F3534" s="222" t="s">
        <v>4406</v>
      </c>
      <c r="G3534" s="223" t="s">
        <v>643</v>
      </c>
      <c r="H3534" s="224">
        <v>1</v>
      </c>
      <c r="I3534" s="225"/>
      <c r="J3534" s="226">
        <f>ROUND(I3534*H3534,2)</f>
        <v>0</v>
      </c>
      <c r="K3534" s="227"/>
      <c r="L3534" s="45"/>
      <c r="M3534" s="228" t="s">
        <v>1</v>
      </c>
      <c r="N3534" s="229" t="s">
        <v>38</v>
      </c>
      <c r="O3534" s="92"/>
      <c r="P3534" s="230">
        <f>O3534*H3534</f>
        <v>0</v>
      </c>
      <c r="Q3534" s="230">
        <v>0</v>
      </c>
      <c r="R3534" s="230">
        <f>Q3534*H3534</f>
        <v>0</v>
      </c>
      <c r="S3534" s="230">
        <v>0</v>
      </c>
      <c r="T3534" s="231">
        <f>S3534*H3534</f>
        <v>0</v>
      </c>
      <c r="U3534" s="39"/>
      <c r="V3534" s="39"/>
      <c r="W3534" s="39"/>
      <c r="X3534" s="39"/>
      <c r="Y3534" s="39"/>
      <c r="Z3534" s="39"/>
      <c r="AA3534" s="39"/>
      <c r="AB3534" s="39"/>
      <c r="AC3534" s="39"/>
      <c r="AD3534" s="39"/>
      <c r="AE3534" s="39"/>
      <c r="AR3534" s="232" t="s">
        <v>231</v>
      </c>
      <c r="AT3534" s="232" t="s">
        <v>198</v>
      </c>
      <c r="AU3534" s="232" t="s">
        <v>210</v>
      </c>
      <c r="AY3534" s="18" t="s">
        <v>196</v>
      </c>
      <c r="BE3534" s="233">
        <f>IF(N3534="základní",J3534,0)</f>
        <v>0</v>
      </c>
      <c r="BF3534" s="233">
        <f>IF(N3534="snížená",J3534,0)</f>
        <v>0</v>
      </c>
      <c r="BG3534" s="233">
        <f>IF(N3534="zákl. přenesená",J3534,0)</f>
        <v>0</v>
      </c>
      <c r="BH3534" s="233">
        <f>IF(N3534="sníž. přenesená",J3534,0)</f>
        <v>0</v>
      </c>
      <c r="BI3534" s="233">
        <f>IF(N3534="nulová",J3534,0)</f>
        <v>0</v>
      </c>
      <c r="BJ3534" s="18" t="s">
        <v>80</v>
      </c>
      <c r="BK3534" s="233">
        <f>ROUND(I3534*H3534,2)</f>
        <v>0</v>
      </c>
      <c r="BL3534" s="18" t="s">
        <v>231</v>
      </c>
      <c r="BM3534" s="232" t="s">
        <v>4407</v>
      </c>
    </row>
    <row r="3535" s="2" customFormat="1">
      <c r="A3535" s="39"/>
      <c r="B3535" s="40"/>
      <c r="C3535" s="41"/>
      <c r="D3535" s="234" t="s">
        <v>203</v>
      </c>
      <c r="E3535" s="41"/>
      <c r="F3535" s="235" t="s">
        <v>4406</v>
      </c>
      <c r="G3535" s="41"/>
      <c r="H3535" s="41"/>
      <c r="I3535" s="236"/>
      <c r="J3535" s="41"/>
      <c r="K3535" s="41"/>
      <c r="L3535" s="45"/>
      <c r="M3535" s="237"/>
      <c r="N3535" s="238"/>
      <c r="O3535" s="92"/>
      <c r="P3535" s="92"/>
      <c r="Q3535" s="92"/>
      <c r="R3535" s="92"/>
      <c r="S3535" s="92"/>
      <c r="T3535" s="93"/>
      <c r="U3535" s="39"/>
      <c r="V3535" s="39"/>
      <c r="W3535" s="39"/>
      <c r="X3535" s="39"/>
      <c r="Y3535" s="39"/>
      <c r="Z3535" s="39"/>
      <c r="AA3535" s="39"/>
      <c r="AB3535" s="39"/>
      <c r="AC3535" s="39"/>
      <c r="AD3535" s="39"/>
      <c r="AE3535" s="39"/>
      <c r="AT3535" s="18" t="s">
        <v>203</v>
      </c>
      <c r="AU3535" s="18" t="s">
        <v>210</v>
      </c>
    </row>
    <row r="3536" s="2" customFormat="1" ht="24.15" customHeight="1">
      <c r="A3536" s="39"/>
      <c r="B3536" s="40"/>
      <c r="C3536" s="220" t="s">
        <v>4408</v>
      </c>
      <c r="D3536" s="220" t="s">
        <v>198</v>
      </c>
      <c r="E3536" s="221" t="s">
        <v>4409</v>
      </c>
      <c r="F3536" s="222" t="s">
        <v>4410</v>
      </c>
      <c r="G3536" s="223" t="s">
        <v>643</v>
      </c>
      <c r="H3536" s="224">
        <v>1</v>
      </c>
      <c r="I3536" s="225"/>
      <c r="J3536" s="226">
        <f>ROUND(I3536*H3536,2)</f>
        <v>0</v>
      </c>
      <c r="K3536" s="227"/>
      <c r="L3536" s="45"/>
      <c r="M3536" s="228" t="s">
        <v>1</v>
      </c>
      <c r="N3536" s="229" t="s">
        <v>38</v>
      </c>
      <c r="O3536" s="92"/>
      <c r="P3536" s="230">
        <f>O3536*H3536</f>
        <v>0</v>
      </c>
      <c r="Q3536" s="230">
        <v>0</v>
      </c>
      <c r="R3536" s="230">
        <f>Q3536*H3536</f>
        <v>0</v>
      </c>
      <c r="S3536" s="230">
        <v>0</v>
      </c>
      <c r="T3536" s="231">
        <f>S3536*H3536</f>
        <v>0</v>
      </c>
      <c r="U3536" s="39"/>
      <c r="V3536" s="39"/>
      <c r="W3536" s="39"/>
      <c r="X3536" s="39"/>
      <c r="Y3536" s="39"/>
      <c r="Z3536" s="39"/>
      <c r="AA3536" s="39"/>
      <c r="AB3536" s="39"/>
      <c r="AC3536" s="39"/>
      <c r="AD3536" s="39"/>
      <c r="AE3536" s="39"/>
      <c r="AR3536" s="232" t="s">
        <v>231</v>
      </c>
      <c r="AT3536" s="232" t="s">
        <v>198</v>
      </c>
      <c r="AU3536" s="232" t="s">
        <v>210</v>
      </c>
      <c r="AY3536" s="18" t="s">
        <v>196</v>
      </c>
      <c r="BE3536" s="233">
        <f>IF(N3536="základní",J3536,0)</f>
        <v>0</v>
      </c>
      <c r="BF3536" s="233">
        <f>IF(N3536="snížená",J3536,0)</f>
        <v>0</v>
      </c>
      <c r="BG3536" s="233">
        <f>IF(N3536="zákl. přenesená",J3536,0)</f>
        <v>0</v>
      </c>
      <c r="BH3536" s="233">
        <f>IF(N3536="sníž. přenesená",J3536,0)</f>
        <v>0</v>
      </c>
      <c r="BI3536" s="233">
        <f>IF(N3536="nulová",J3536,0)</f>
        <v>0</v>
      </c>
      <c r="BJ3536" s="18" t="s">
        <v>80</v>
      </c>
      <c r="BK3536" s="233">
        <f>ROUND(I3536*H3536,2)</f>
        <v>0</v>
      </c>
      <c r="BL3536" s="18" t="s">
        <v>231</v>
      </c>
      <c r="BM3536" s="232" t="s">
        <v>4411</v>
      </c>
    </row>
    <row r="3537" s="2" customFormat="1">
      <c r="A3537" s="39"/>
      <c r="B3537" s="40"/>
      <c r="C3537" s="41"/>
      <c r="D3537" s="234" t="s">
        <v>203</v>
      </c>
      <c r="E3537" s="41"/>
      <c r="F3537" s="235" t="s">
        <v>4410</v>
      </c>
      <c r="G3537" s="41"/>
      <c r="H3537" s="41"/>
      <c r="I3537" s="236"/>
      <c r="J3537" s="41"/>
      <c r="K3537" s="41"/>
      <c r="L3537" s="45"/>
      <c r="M3537" s="237"/>
      <c r="N3537" s="238"/>
      <c r="O3537" s="92"/>
      <c r="P3537" s="92"/>
      <c r="Q3537" s="92"/>
      <c r="R3537" s="92"/>
      <c r="S3537" s="92"/>
      <c r="T3537" s="93"/>
      <c r="U3537" s="39"/>
      <c r="V3537" s="39"/>
      <c r="W3537" s="39"/>
      <c r="X3537" s="39"/>
      <c r="Y3537" s="39"/>
      <c r="Z3537" s="39"/>
      <c r="AA3537" s="39"/>
      <c r="AB3537" s="39"/>
      <c r="AC3537" s="39"/>
      <c r="AD3537" s="39"/>
      <c r="AE3537" s="39"/>
      <c r="AT3537" s="18" t="s">
        <v>203</v>
      </c>
      <c r="AU3537" s="18" t="s">
        <v>210</v>
      </c>
    </row>
    <row r="3538" s="2" customFormat="1" ht="76.35" customHeight="1">
      <c r="A3538" s="39"/>
      <c r="B3538" s="40"/>
      <c r="C3538" s="220" t="s">
        <v>2799</v>
      </c>
      <c r="D3538" s="220" t="s">
        <v>198</v>
      </c>
      <c r="E3538" s="221" t="s">
        <v>4412</v>
      </c>
      <c r="F3538" s="222" t="s">
        <v>4413</v>
      </c>
      <c r="G3538" s="223" t="s">
        <v>2828</v>
      </c>
      <c r="H3538" s="224">
        <v>2</v>
      </c>
      <c r="I3538" s="225"/>
      <c r="J3538" s="226">
        <f>ROUND(I3538*H3538,2)</f>
        <v>0</v>
      </c>
      <c r="K3538" s="227"/>
      <c r="L3538" s="45"/>
      <c r="M3538" s="228" t="s">
        <v>1</v>
      </c>
      <c r="N3538" s="229" t="s">
        <v>38</v>
      </c>
      <c r="O3538" s="92"/>
      <c r="P3538" s="230">
        <f>O3538*H3538</f>
        <v>0</v>
      </c>
      <c r="Q3538" s="230">
        <v>0</v>
      </c>
      <c r="R3538" s="230">
        <f>Q3538*H3538</f>
        <v>0</v>
      </c>
      <c r="S3538" s="230">
        <v>0</v>
      </c>
      <c r="T3538" s="231">
        <f>S3538*H3538</f>
        <v>0</v>
      </c>
      <c r="U3538" s="39"/>
      <c r="V3538" s="39"/>
      <c r="W3538" s="39"/>
      <c r="X3538" s="39"/>
      <c r="Y3538" s="39"/>
      <c r="Z3538" s="39"/>
      <c r="AA3538" s="39"/>
      <c r="AB3538" s="39"/>
      <c r="AC3538" s="39"/>
      <c r="AD3538" s="39"/>
      <c r="AE3538" s="39"/>
      <c r="AR3538" s="232" t="s">
        <v>231</v>
      </c>
      <c r="AT3538" s="232" t="s">
        <v>198</v>
      </c>
      <c r="AU3538" s="232" t="s">
        <v>210</v>
      </c>
      <c r="AY3538" s="18" t="s">
        <v>196</v>
      </c>
      <c r="BE3538" s="233">
        <f>IF(N3538="základní",J3538,0)</f>
        <v>0</v>
      </c>
      <c r="BF3538" s="233">
        <f>IF(N3538="snížená",J3538,0)</f>
        <v>0</v>
      </c>
      <c r="BG3538" s="233">
        <f>IF(N3538="zákl. přenesená",J3538,0)</f>
        <v>0</v>
      </c>
      <c r="BH3538" s="233">
        <f>IF(N3538="sníž. přenesená",J3538,0)</f>
        <v>0</v>
      </c>
      <c r="BI3538" s="233">
        <f>IF(N3538="nulová",J3538,0)</f>
        <v>0</v>
      </c>
      <c r="BJ3538" s="18" t="s">
        <v>80</v>
      </c>
      <c r="BK3538" s="233">
        <f>ROUND(I3538*H3538,2)</f>
        <v>0</v>
      </c>
      <c r="BL3538" s="18" t="s">
        <v>231</v>
      </c>
      <c r="BM3538" s="232" t="s">
        <v>4414</v>
      </c>
    </row>
    <row r="3539" s="2" customFormat="1">
      <c r="A3539" s="39"/>
      <c r="B3539" s="40"/>
      <c r="C3539" s="41"/>
      <c r="D3539" s="234" t="s">
        <v>203</v>
      </c>
      <c r="E3539" s="41"/>
      <c r="F3539" s="235" t="s">
        <v>4415</v>
      </c>
      <c r="G3539" s="41"/>
      <c r="H3539" s="41"/>
      <c r="I3539" s="236"/>
      <c r="J3539" s="41"/>
      <c r="K3539" s="41"/>
      <c r="L3539" s="45"/>
      <c r="M3539" s="237"/>
      <c r="N3539" s="238"/>
      <c r="O3539" s="92"/>
      <c r="P3539" s="92"/>
      <c r="Q3539" s="92"/>
      <c r="R3539" s="92"/>
      <c r="S3539" s="92"/>
      <c r="T3539" s="93"/>
      <c r="U3539" s="39"/>
      <c r="V3539" s="39"/>
      <c r="W3539" s="39"/>
      <c r="X3539" s="39"/>
      <c r="Y3539" s="39"/>
      <c r="Z3539" s="39"/>
      <c r="AA3539" s="39"/>
      <c r="AB3539" s="39"/>
      <c r="AC3539" s="39"/>
      <c r="AD3539" s="39"/>
      <c r="AE3539" s="39"/>
      <c r="AT3539" s="18" t="s">
        <v>203</v>
      </c>
      <c r="AU3539" s="18" t="s">
        <v>210</v>
      </c>
    </row>
    <row r="3540" s="2" customFormat="1" ht="24.15" customHeight="1">
      <c r="A3540" s="39"/>
      <c r="B3540" s="40"/>
      <c r="C3540" s="220" t="s">
        <v>4416</v>
      </c>
      <c r="D3540" s="220" t="s">
        <v>198</v>
      </c>
      <c r="E3540" s="221" t="s">
        <v>4417</v>
      </c>
      <c r="F3540" s="222" t="s">
        <v>4418</v>
      </c>
      <c r="G3540" s="223" t="s">
        <v>643</v>
      </c>
      <c r="H3540" s="224">
        <v>40</v>
      </c>
      <c r="I3540" s="225"/>
      <c r="J3540" s="226">
        <f>ROUND(I3540*H3540,2)</f>
        <v>0</v>
      </c>
      <c r="K3540" s="227"/>
      <c r="L3540" s="45"/>
      <c r="M3540" s="228" t="s">
        <v>1</v>
      </c>
      <c r="N3540" s="229" t="s">
        <v>38</v>
      </c>
      <c r="O3540" s="92"/>
      <c r="P3540" s="230">
        <f>O3540*H3540</f>
        <v>0</v>
      </c>
      <c r="Q3540" s="230">
        <v>0</v>
      </c>
      <c r="R3540" s="230">
        <f>Q3540*H3540</f>
        <v>0</v>
      </c>
      <c r="S3540" s="230">
        <v>0</v>
      </c>
      <c r="T3540" s="231">
        <f>S3540*H3540</f>
        <v>0</v>
      </c>
      <c r="U3540" s="39"/>
      <c r="V3540" s="39"/>
      <c r="W3540" s="39"/>
      <c r="X3540" s="39"/>
      <c r="Y3540" s="39"/>
      <c r="Z3540" s="39"/>
      <c r="AA3540" s="39"/>
      <c r="AB3540" s="39"/>
      <c r="AC3540" s="39"/>
      <c r="AD3540" s="39"/>
      <c r="AE3540" s="39"/>
      <c r="AR3540" s="232" t="s">
        <v>231</v>
      </c>
      <c r="AT3540" s="232" t="s">
        <v>198</v>
      </c>
      <c r="AU3540" s="232" t="s">
        <v>210</v>
      </c>
      <c r="AY3540" s="18" t="s">
        <v>196</v>
      </c>
      <c r="BE3540" s="233">
        <f>IF(N3540="základní",J3540,0)</f>
        <v>0</v>
      </c>
      <c r="BF3540" s="233">
        <f>IF(N3540="snížená",J3540,0)</f>
        <v>0</v>
      </c>
      <c r="BG3540" s="233">
        <f>IF(N3540="zákl. přenesená",J3540,0)</f>
        <v>0</v>
      </c>
      <c r="BH3540" s="233">
        <f>IF(N3540="sníž. přenesená",J3540,0)</f>
        <v>0</v>
      </c>
      <c r="BI3540" s="233">
        <f>IF(N3540="nulová",J3540,0)</f>
        <v>0</v>
      </c>
      <c r="BJ3540" s="18" t="s">
        <v>80</v>
      </c>
      <c r="BK3540" s="233">
        <f>ROUND(I3540*H3540,2)</f>
        <v>0</v>
      </c>
      <c r="BL3540" s="18" t="s">
        <v>231</v>
      </c>
      <c r="BM3540" s="232" t="s">
        <v>4419</v>
      </c>
    </row>
    <row r="3541" s="2" customFormat="1">
      <c r="A3541" s="39"/>
      <c r="B3541" s="40"/>
      <c r="C3541" s="41"/>
      <c r="D3541" s="234" t="s">
        <v>203</v>
      </c>
      <c r="E3541" s="41"/>
      <c r="F3541" s="235" t="s">
        <v>4418</v>
      </c>
      <c r="G3541" s="41"/>
      <c r="H3541" s="41"/>
      <c r="I3541" s="236"/>
      <c r="J3541" s="41"/>
      <c r="K3541" s="41"/>
      <c r="L3541" s="45"/>
      <c r="M3541" s="237"/>
      <c r="N3541" s="238"/>
      <c r="O3541" s="92"/>
      <c r="P3541" s="92"/>
      <c r="Q3541" s="92"/>
      <c r="R3541" s="92"/>
      <c r="S3541" s="92"/>
      <c r="T3541" s="93"/>
      <c r="U3541" s="39"/>
      <c r="V3541" s="39"/>
      <c r="W3541" s="39"/>
      <c r="X3541" s="39"/>
      <c r="Y3541" s="39"/>
      <c r="Z3541" s="39"/>
      <c r="AA3541" s="39"/>
      <c r="AB3541" s="39"/>
      <c r="AC3541" s="39"/>
      <c r="AD3541" s="39"/>
      <c r="AE3541" s="39"/>
      <c r="AT3541" s="18" t="s">
        <v>203</v>
      </c>
      <c r="AU3541" s="18" t="s">
        <v>210</v>
      </c>
    </row>
    <row r="3542" s="2" customFormat="1" ht="24.15" customHeight="1">
      <c r="A3542" s="39"/>
      <c r="B3542" s="40"/>
      <c r="C3542" s="220" t="s">
        <v>2803</v>
      </c>
      <c r="D3542" s="220" t="s">
        <v>198</v>
      </c>
      <c r="E3542" s="221" t="s">
        <v>4420</v>
      </c>
      <c r="F3542" s="222" t="s">
        <v>4421</v>
      </c>
      <c r="G3542" s="223" t="s">
        <v>643</v>
      </c>
      <c r="H3542" s="224">
        <v>10</v>
      </c>
      <c r="I3542" s="225"/>
      <c r="J3542" s="226">
        <f>ROUND(I3542*H3542,2)</f>
        <v>0</v>
      </c>
      <c r="K3542" s="227"/>
      <c r="L3542" s="45"/>
      <c r="M3542" s="228" t="s">
        <v>1</v>
      </c>
      <c r="N3542" s="229" t="s">
        <v>38</v>
      </c>
      <c r="O3542" s="92"/>
      <c r="P3542" s="230">
        <f>O3542*H3542</f>
        <v>0</v>
      </c>
      <c r="Q3542" s="230">
        <v>0</v>
      </c>
      <c r="R3542" s="230">
        <f>Q3542*H3542</f>
        <v>0</v>
      </c>
      <c r="S3542" s="230">
        <v>0</v>
      </c>
      <c r="T3542" s="231">
        <f>S3542*H3542</f>
        <v>0</v>
      </c>
      <c r="U3542" s="39"/>
      <c r="V3542" s="39"/>
      <c r="W3542" s="39"/>
      <c r="X3542" s="39"/>
      <c r="Y3542" s="39"/>
      <c r="Z3542" s="39"/>
      <c r="AA3542" s="39"/>
      <c r="AB3542" s="39"/>
      <c r="AC3542" s="39"/>
      <c r="AD3542" s="39"/>
      <c r="AE3542" s="39"/>
      <c r="AR3542" s="232" t="s">
        <v>231</v>
      </c>
      <c r="AT3542" s="232" t="s">
        <v>198</v>
      </c>
      <c r="AU3542" s="232" t="s">
        <v>210</v>
      </c>
      <c r="AY3542" s="18" t="s">
        <v>196</v>
      </c>
      <c r="BE3542" s="233">
        <f>IF(N3542="základní",J3542,0)</f>
        <v>0</v>
      </c>
      <c r="BF3542" s="233">
        <f>IF(N3542="snížená",J3542,0)</f>
        <v>0</v>
      </c>
      <c r="BG3542" s="233">
        <f>IF(N3542="zákl. přenesená",J3542,0)</f>
        <v>0</v>
      </c>
      <c r="BH3542" s="233">
        <f>IF(N3542="sníž. přenesená",J3542,0)</f>
        <v>0</v>
      </c>
      <c r="BI3542" s="233">
        <f>IF(N3542="nulová",J3542,0)</f>
        <v>0</v>
      </c>
      <c r="BJ3542" s="18" t="s">
        <v>80</v>
      </c>
      <c r="BK3542" s="233">
        <f>ROUND(I3542*H3542,2)</f>
        <v>0</v>
      </c>
      <c r="BL3542" s="18" t="s">
        <v>231</v>
      </c>
      <c r="BM3542" s="232" t="s">
        <v>4422</v>
      </c>
    </row>
    <row r="3543" s="2" customFormat="1">
      <c r="A3543" s="39"/>
      <c r="B3543" s="40"/>
      <c r="C3543" s="41"/>
      <c r="D3543" s="234" t="s">
        <v>203</v>
      </c>
      <c r="E3543" s="41"/>
      <c r="F3543" s="235" t="s">
        <v>4421</v>
      </c>
      <c r="G3543" s="41"/>
      <c r="H3543" s="41"/>
      <c r="I3543" s="236"/>
      <c r="J3543" s="41"/>
      <c r="K3543" s="41"/>
      <c r="L3543" s="45"/>
      <c r="M3543" s="237"/>
      <c r="N3543" s="238"/>
      <c r="O3543" s="92"/>
      <c r="P3543" s="92"/>
      <c r="Q3543" s="92"/>
      <c r="R3543" s="92"/>
      <c r="S3543" s="92"/>
      <c r="T3543" s="93"/>
      <c r="U3543" s="39"/>
      <c r="V3543" s="39"/>
      <c r="W3543" s="39"/>
      <c r="X3543" s="39"/>
      <c r="Y3543" s="39"/>
      <c r="Z3543" s="39"/>
      <c r="AA3543" s="39"/>
      <c r="AB3543" s="39"/>
      <c r="AC3543" s="39"/>
      <c r="AD3543" s="39"/>
      <c r="AE3543" s="39"/>
      <c r="AT3543" s="18" t="s">
        <v>203</v>
      </c>
      <c r="AU3543" s="18" t="s">
        <v>210</v>
      </c>
    </row>
    <row r="3544" s="2" customFormat="1" ht="37.8" customHeight="1">
      <c r="A3544" s="39"/>
      <c r="B3544" s="40"/>
      <c r="C3544" s="220" t="s">
        <v>4423</v>
      </c>
      <c r="D3544" s="220" t="s">
        <v>198</v>
      </c>
      <c r="E3544" s="221" t="s">
        <v>4424</v>
      </c>
      <c r="F3544" s="222" t="s">
        <v>4425</v>
      </c>
      <c r="G3544" s="223" t="s">
        <v>643</v>
      </c>
      <c r="H3544" s="224">
        <v>1</v>
      </c>
      <c r="I3544" s="225"/>
      <c r="J3544" s="226">
        <f>ROUND(I3544*H3544,2)</f>
        <v>0</v>
      </c>
      <c r="K3544" s="227"/>
      <c r="L3544" s="45"/>
      <c r="M3544" s="228" t="s">
        <v>1</v>
      </c>
      <c r="N3544" s="229" t="s">
        <v>38</v>
      </c>
      <c r="O3544" s="92"/>
      <c r="P3544" s="230">
        <f>O3544*H3544</f>
        <v>0</v>
      </c>
      <c r="Q3544" s="230">
        <v>0</v>
      </c>
      <c r="R3544" s="230">
        <f>Q3544*H3544</f>
        <v>0</v>
      </c>
      <c r="S3544" s="230">
        <v>0</v>
      </c>
      <c r="T3544" s="231">
        <f>S3544*H3544</f>
        <v>0</v>
      </c>
      <c r="U3544" s="39"/>
      <c r="V3544" s="39"/>
      <c r="W3544" s="39"/>
      <c r="X3544" s="39"/>
      <c r="Y3544" s="39"/>
      <c r="Z3544" s="39"/>
      <c r="AA3544" s="39"/>
      <c r="AB3544" s="39"/>
      <c r="AC3544" s="39"/>
      <c r="AD3544" s="39"/>
      <c r="AE3544" s="39"/>
      <c r="AR3544" s="232" t="s">
        <v>231</v>
      </c>
      <c r="AT3544" s="232" t="s">
        <v>198</v>
      </c>
      <c r="AU3544" s="232" t="s">
        <v>210</v>
      </c>
      <c r="AY3544" s="18" t="s">
        <v>196</v>
      </c>
      <c r="BE3544" s="233">
        <f>IF(N3544="základní",J3544,0)</f>
        <v>0</v>
      </c>
      <c r="BF3544" s="233">
        <f>IF(N3544="snížená",J3544,0)</f>
        <v>0</v>
      </c>
      <c r="BG3544" s="233">
        <f>IF(N3544="zákl. přenesená",J3544,0)</f>
        <v>0</v>
      </c>
      <c r="BH3544" s="233">
        <f>IF(N3544="sníž. přenesená",J3544,0)</f>
        <v>0</v>
      </c>
      <c r="BI3544" s="233">
        <f>IF(N3544="nulová",J3544,0)</f>
        <v>0</v>
      </c>
      <c r="BJ3544" s="18" t="s">
        <v>80</v>
      </c>
      <c r="BK3544" s="233">
        <f>ROUND(I3544*H3544,2)</f>
        <v>0</v>
      </c>
      <c r="BL3544" s="18" t="s">
        <v>231</v>
      </c>
      <c r="BM3544" s="232" t="s">
        <v>4426</v>
      </c>
    </row>
    <row r="3545" s="2" customFormat="1">
      <c r="A3545" s="39"/>
      <c r="B3545" s="40"/>
      <c r="C3545" s="41"/>
      <c r="D3545" s="234" t="s">
        <v>203</v>
      </c>
      <c r="E3545" s="41"/>
      <c r="F3545" s="235" t="s">
        <v>4425</v>
      </c>
      <c r="G3545" s="41"/>
      <c r="H3545" s="41"/>
      <c r="I3545" s="236"/>
      <c r="J3545" s="41"/>
      <c r="K3545" s="41"/>
      <c r="L3545" s="45"/>
      <c r="M3545" s="237"/>
      <c r="N3545" s="238"/>
      <c r="O3545" s="92"/>
      <c r="P3545" s="92"/>
      <c r="Q3545" s="92"/>
      <c r="R3545" s="92"/>
      <c r="S3545" s="92"/>
      <c r="T3545" s="93"/>
      <c r="U3545" s="39"/>
      <c r="V3545" s="39"/>
      <c r="W3545" s="39"/>
      <c r="X3545" s="39"/>
      <c r="Y3545" s="39"/>
      <c r="Z3545" s="39"/>
      <c r="AA3545" s="39"/>
      <c r="AB3545" s="39"/>
      <c r="AC3545" s="39"/>
      <c r="AD3545" s="39"/>
      <c r="AE3545" s="39"/>
      <c r="AT3545" s="18" t="s">
        <v>203</v>
      </c>
      <c r="AU3545" s="18" t="s">
        <v>210</v>
      </c>
    </row>
    <row r="3546" s="2" customFormat="1" ht="24.15" customHeight="1">
      <c r="A3546" s="39"/>
      <c r="B3546" s="40"/>
      <c r="C3546" s="220" t="s">
        <v>2807</v>
      </c>
      <c r="D3546" s="220" t="s">
        <v>198</v>
      </c>
      <c r="E3546" s="221" t="s">
        <v>4427</v>
      </c>
      <c r="F3546" s="222" t="s">
        <v>4428</v>
      </c>
      <c r="G3546" s="223" t="s">
        <v>643</v>
      </c>
      <c r="H3546" s="224">
        <v>2</v>
      </c>
      <c r="I3546" s="225"/>
      <c r="J3546" s="226">
        <f>ROUND(I3546*H3546,2)</f>
        <v>0</v>
      </c>
      <c r="K3546" s="227"/>
      <c r="L3546" s="45"/>
      <c r="M3546" s="228" t="s">
        <v>1</v>
      </c>
      <c r="N3546" s="229" t="s">
        <v>38</v>
      </c>
      <c r="O3546" s="92"/>
      <c r="P3546" s="230">
        <f>O3546*H3546</f>
        <v>0</v>
      </c>
      <c r="Q3546" s="230">
        <v>0</v>
      </c>
      <c r="R3546" s="230">
        <f>Q3546*H3546</f>
        <v>0</v>
      </c>
      <c r="S3546" s="230">
        <v>0</v>
      </c>
      <c r="T3546" s="231">
        <f>S3546*H3546</f>
        <v>0</v>
      </c>
      <c r="U3546" s="39"/>
      <c r="V3546" s="39"/>
      <c r="W3546" s="39"/>
      <c r="X3546" s="39"/>
      <c r="Y3546" s="39"/>
      <c r="Z3546" s="39"/>
      <c r="AA3546" s="39"/>
      <c r="AB3546" s="39"/>
      <c r="AC3546" s="39"/>
      <c r="AD3546" s="39"/>
      <c r="AE3546" s="39"/>
      <c r="AR3546" s="232" t="s">
        <v>231</v>
      </c>
      <c r="AT3546" s="232" t="s">
        <v>198</v>
      </c>
      <c r="AU3546" s="232" t="s">
        <v>210</v>
      </c>
      <c r="AY3546" s="18" t="s">
        <v>196</v>
      </c>
      <c r="BE3546" s="233">
        <f>IF(N3546="základní",J3546,0)</f>
        <v>0</v>
      </c>
      <c r="BF3546" s="233">
        <f>IF(N3546="snížená",J3546,0)</f>
        <v>0</v>
      </c>
      <c r="BG3546" s="233">
        <f>IF(N3546="zákl. přenesená",J3546,0)</f>
        <v>0</v>
      </c>
      <c r="BH3546" s="233">
        <f>IF(N3546="sníž. přenesená",J3546,0)</f>
        <v>0</v>
      </c>
      <c r="BI3546" s="233">
        <f>IF(N3546="nulová",J3546,0)</f>
        <v>0</v>
      </c>
      <c r="BJ3546" s="18" t="s">
        <v>80</v>
      </c>
      <c r="BK3546" s="233">
        <f>ROUND(I3546*H3546,2)</f>
        <v>0</v>
      </c>
      <c r="BL3546" s="18" t="s">
        <v>231</v>
      </c>
      <c r="BM3546" s="232" t="s">
        <v>4429</v>
      </c>
    </row>
    <row r="3547" s="2" customFormat="1">
      <c r="A3547" s="39"/>
      <c r="B3547" s="40"/>
      <c r="C3547" s="41"/>
      <c r="D3547" s="234" t="s">
        <v>203</v>
      </c>
      <c r="E3547" s="41"/>
      <c r="F3547" s="235" t="s">
        <v>4428</v>
      </c>
      <c r="G3547" s="41"/>
      <c r="H3547" s="41"/>
      <c r="I3547" s="236"/>
      <c r="J3547" s="41"/>
      <c r="K3547" s="41"/>
      <c r="L3547" s="45"/>
      <c r="M3547" s="237"/>
      <c r="N3547" s="238"/>
      <c r="O3547" s="92"/>
      <c r="P3547" s="92"/>
      <c r="Q3547" s="92"/>
      <c r="R3547" s="92"/>
      <c r="S3547" s="92"/>
      <c r="T3547" s="93"/>
      <c r="U3547" s="39"/>
      <c r="V3547" s="39"/>
      <c r="W3547" s="39"/>
      <c r="X3547" s="39"/>
      <c r="Y3547" s="39"/>
      <c r="Z3547" s="39"/>
      <c r="AA3547" s="39"/>
      <c r="AB3547" s="39"/>
      <c r="AC3547" s="39"/>
      <c r="AD3547" s="39"/>
      <c r="AE3547" s="39"/>
      <c r="AT3547" s="18" t="s">
        <v>203</v>
      </c>
      <c r="AU3547" s="18" t="s">
        <v>210</v>
      </c>
    </row>
    <row r="3548" s="2" customFormat="1" ht="76.35" customHeight="1">
      <c r="A3548" s="39"/>
      <c r="B3548" s="40"/>
      <c r="C3548" s="220" t="s">
        <v>4430</v>
      </c>
      <c r="D3548" s="220" t="s">
        <v>198</v>
      </c>
      <c r="E3548" s="221" t="s">
        <v>4431</v>
      </c>
      <c r="F3548" s="222" t="s">
        <v>4432</v>
      </c>
      <c r="G3548" s="223" t="s">
        <v>2828</v>
      </c>
      <c r="H3548" s="224">
        <v>1</v>
      </c>
      <c r="I3548" s="225"/>
      <c r="J3548" s="226">
        <f>ROUND(I3548*H3548,2)</f>
        <v>0</v>
      </c>
      <c r="K3548" s="227"/>
      <c r="L3548" s="45"/>
      <c r="M3548" s="228" t="s">
        <v>1</v>
      </c>
      <c r="N3548" s="229" t="s">
        <v>38</v>
      </c>
      <c r="O3548" s="92"/>
      <c r="P3548" s="230">
        <f>O3548*H3548</f>
        <v>0</v>
      </c>
      <c r="Q3548" s="230">
        <v>0</v>
      </c>
      <c r="R3548" s="230">
        <f>Q3548*H3548</f>
        <v>0</v>
      </c>
      <c r="S3548" s="230">
        <v>0</v>
      </c>
      <c r="T3548" s="231">
        <f>S3548*H3548</f>
        <v>0</v>
      </c>
      <c r="U3548" s="39"/>
      <c r="V3548" s="39"/>
      <c r="W3548" s="39"/>
      <c r="X3548" s="39"/>
      <c r="Y3548" s="39"/>
      <c r="Z3548" s="39"/>
      <c r="AA3548" s="39"/>
      <c r="AB3548" s="39"/>
      <c r="AC3548" s="39"/>
      <c r="AD3548" s="39"/>
      <c r="AE3548" s="39"/>
      <c r="AR3548" s="232" t="s">
        <v>231</v>
      </c>
      <c r="AT3548" s="232" t="s">
        <v>198</v>
      </c>
      <c r="AU3548" s="232" t="s">
        <v>210</v>
      </c>
      <c r="AY3548" s="18" t="s">
        <v>196</v>
      </c>
      <c r="BE3548" s="233">
        <f>IF(N3548="základní",J3548,0)</f>
        <v>0</v>
      </c>
      <c r="BF3548" s="233">
        <f>IF(N3548="snížená",J3548,0)</f>
        <v>0</v>
      </c>
      <c r="BG3548" s="233">
        <f>IF(N3548="zákl. přenesená",J3548,0)</f>
        <v>0</v>
      </c>
      <c r="BH3548" s="233">
        <f>IF(N3548="sníž. přenesená",J3548,0)</f>
        <v>0</v>
      </c>
      <c r="BI3548" s="233">
        <f>IF(N3548="nulová",J3548,0)</f>
        <v>0</v>
      </c>
      <c r="BJ3548" s="18" t="s">
        <v>80</v>
      </c>
      <c r="BK3548" s="233">
        <f>ROUND(I3548*H3548,2)</f>
        <v>0</v>
      </c>
      <c r="BL3548" s="18" t="s">
        <v>231</v>
      </c>
      <c r="BM3548" s="232" t="s">
        <v>4433</v>
      </c>
    </row>
    <row r="3549" s="2" customFormat="1">
      <c r="A3549" s="39"/>
      <c r="B3549" s="40"/>
      <c r="C3549" s="41"/>
      <c r="D3549" s="234" t="s">
        <v>203</v>
      </c>
      <c r="E3549" s="41"/>
      <c r="F3549" s="235" t="s">
        <v>4434</v>
      </c>
      <c r="G3549" s="41"/>
      <c r="H3549" s="41"/>
      <c r="I3549" s="236"/>
      <c r="J3549" s="41"/>
      <c r="K3549" s="41"/>
      <c r="L3549" s="45"/>
      <c r="M3549" s="237"/>
      <c r="N3549" s="238"/>
      <c r="O3549" s="92"/>
      <c r="P3549" s="92"/>
      <c r="Q3549" s="92"/>
      <c r="R3549" s="92"/>
      <c r="S3549" s="92"/>
      <c r="T3549" s="93"/>
      <c r="U3549" s="39"/>
      <c r="V3549" s="39"/>
      <c r="W3549" s="39"/>
      <c r="X3549" s="39"/>
      <c r="Y3549" s="39"/>
      <c r="Z3549" s="39"/>
      <c r="AA3549" s="39"/>
      <c r="AB3549" s="39"/>
      <c r="AC3549" s="39"/>
      <c r="AD3549" s="39"/>
      <c r="AE3549" s="39"/>
      <c r="AT3549" s="18" t="s">
        <v>203</v>
      </c>
      <c r="AU3549" s="18" t="s">
        <v>210</v>
      </c>
    </row>
    <row r="3550" s="2" customFormat="1" ht="24.15" customHeight="1">
      <c r="A3550" s="39"/>
      <c r="B3550" s="40"/>
      <c r="C3550" s="220" t="s">
        <v>2810</v>
      </c>
      <c r="D3550" s="220" t="s">
        <v>198</v>
      </c>
      <c r="E3550" s="221" t="s">
        <v>4435</v>
      </c>
      <c r="F3550" s="222" t="s">
        <v>4436</v>
      </c>
      <c r="G3550" s="223" t="s">
        <v>643</v>
      </c>
      <c r="H3550" s="224">
        <v>14</v>
      </c>
      <c r="I3550" s="225"/>
      <c r="J3550" s="226">
        <f>ROUND(I3550*H3550,2)</f>
        <v>0</v>
      </c>
      <c r="K3550" s="227"/>
      <c r="L3550" s="45"/>
      <c r="M3550" s="228" t="s">
        <v>1</v>
      </c>
      <c r="N3550" s="229" t="s">
        <v>38</v>
      </c>
      <c r="O3550" s="92"/>
      <c r="P3550" s="230">
        <f>O3550*H3550</f>
        <v>0</v>
      </c>
      <c r="Q3550" s="230">
        <v>0</v>
      </c>
      <c r="R3550" s="230">
        <f>Q3550*H3550</f>
        <v>0</v>
      </c>
      <c r="S3550" s="230">
        <v>0</v>
      </c>
      <c r="T3550" s="231">
        <f>S3550*H3550</f>
        <v>0</v>
      </c>
      <c r="U3550" s="39"/>
      <c r="V3550" s="39"/>
      <c r="W3550" s="39"/>
      <c r="X3550" s="39"/>
      <c r="Y3550" s="39"/>
      <c r="Z3550" s="39"/>
      <c r="AA3550" s="39"/>
      <c r="AB3550" s="39"/>
      <c r="AC3550" s="39"/>
      <c r="AD3550" s="39"/>
      <c r="AE3550" s="39"/>
      <c r="AR3550" s="232" t="s">
        <v>231</v>
      </c>
      <c r="AT3550" s="232" t="s">
        <v>198</v>
      </c>
      <c r="AU3550" s="232" t="s">
        <v>210</v>
      </c>
      <c r="AY3550" s="18" t="s">
        <v>196</v>
      </c>
      <c r="BE3550" s="233">
        <f>IF(N3550="základní",J3550,0)</f>
        <v>0</v>
      </c>
      <c r="BF3550" s="233">
        <f>IF(N3550="snížená",J3550,0)</f>
        <v>0</v>
      </c>
      <c r="BG3550" s="233">
        <f>IF(N3550="zákl. přenesená",J3550,0)</f>
        <v>0</v>
      </c>
      <c r="BH3550" s="233">
        <f>IF(N3550="sníž. přenesená",J3550,0)</f>
        <v>0</v>
      </c>
      <c r="BI3550" s="233">
        <f>IF(N3550="nulová",J3550,0)</f>
        <v>0</v>
      </c>
      <c r="BJ3550" s="18" t="s">
        <v>80</v>
      </c>
      <c r="BK3550" s="233">
        <f>ROUND(I3550*H3550,2)</f>
        <v>0</v>
      </c>
      <c r="BL3550" s="18" t="s">
        <v>231</v>
      </c>
      <c r="BM3550" s="232" t="s">
        <v>4437</v>
      </c>
    </row>
    <row r="3551" s="2" customFormat="1">
      <c r="A3551" s="39"/>
      <c r="B3551" s="40"/>
      <c r="C3551" s="41"/>
      <c r="D3551" s="234" t="s">
        <v>203</v>
      </c>
      <c r="E3551" s="41"/>
      <c r="F3551" s="235" t="s">
        <v>4436</v>
      </c>
      <c r="G3551" s="41"/>
      <c r="H3551" s="41"/>
      <c r="I3551" s="236"/>
      <c r="J3551" s="41"/>
      <c r="K3551" s="41"/>
      <c r="L3551" s="45"/>
      <c r="M3551" s="237"/>
      <c r="N3551" s="238"/>
      <c r="O3551" s="92"/>
      <c r="P3551" s="92"/>
      <c r="Q3551" s="92"/>
      <c r="R3551" s="92"/>
      <c r="S3551" s="92"/>
      <c r="T3551" s="93"/>
      <c r="U3551" s="39"/>
      <c r="V3551" s="39"/>
      <c r="W3551" s="39"/>
      <c r="X3551" s="39"/>
      <c r="Y3551" s="39"/>
      <c r="Z3551" s="39"/>
      <c r="AA3551" s="39"/>
      <c r="AB3551" s="39"/>
      <c r="AC3551" s="39"/>
      <c r="AD3551" s="39"/>
      <c r="AE3551" s="39"/>
      <c r="AT3551" s="18" t="s">
        <v>203</v>
      </c>
      <c r="AU3551" s="18" t="s">
        <v>210</v>
      </c>
    </row>
    <row r="3552" s="2" customFormat="1" ht="24.15" customHeight="1">
      <c r="A3552" s="39"/>
      <c r="B3552" s="40"/>
      <c r="C3552" s="220" t="s">
        <v>4438</v>
      </c>
      <c r="D3552" s="220" t="s">
        <v>198</v>
      </c>
      <c r="E3552" s="221" t="s">
        <v>4439</v>
      </c>
      <c r="F3552" s="222" t="s">
        <v>4440</v>
      </c>
      <c r="G3552" s="223" t="s">
        <v>643</v>
      </c>
      <c r="H3552" s="224">
        <v>3</v>
      </c>
      <c r="I3552" s="225"/>
      <c r="J3552" s="226">
        <f>ROUND(I3552*H3552,2)</f>
        <v>0</v>
      </c>
      <c r="K3552" s="227"/>
      <c r="L3552" s="45"/>
      <c r="M3552" s="228" t="s">
        <v>1</v>
      </c>
      <c r="N3552" s="229" t="s">
        <v>38</v>
      </c>
      <c r="O3552" s="92"/>
      <c r="P3552" s="230">
        <f>O3552*H3552</f>
        <v>0</v>
      </c>
      <c r="Q3552" s="230">
        <v>0</v>
      </c>
      <c r="R3552" s="230">
        <f>Q3552*H3552</f>
        <v>0</v>
      </c>
      <c r="S3552" s="230">
        <v>0</v>
      </c>
      <c r="T3552" s="231">
        <f>S3552*H3552</f>
        <v>0</v>
      </c>
      <c r="U3552" s="39"/>
      <c r="V3552" s="39"/>
      <c r="W3552" s="39"/>
      <c r="X3552" s="39"/>
      <c r="Y3552" s="39"/>
      <c r="Z3552" s="39"/>
      <c r="AA3552" s="39"/>
      <c r="AB3552" s="39"/>
      <c r="AC3552" s="39"/>
      <c r="AD3552" s="39"/>
      <c r="AE3552" s="39"/>
      <c r="AR3552" s="232" t="s">
        <v>231</v>
      </c>
      <c r="AT3552" s="232" t="s">
        <v>198</v>
      </c>
      <c r="AU3552" s="232" t="s">
        <v>210</v>
      </c>
      <c r="AY3552" s="18" t="s">
        <v>196</v>
      </c>
      <c r="BE3552" s="233">
        <f>IF(N3552="základní",J3552,0)</f>
        <v>0</v>
      </c>
      <c r="BF3552" s="233">
        <f>IF(N3552="snížená",J3552,0)</f>
        <v>0</v>
      </c>
      <c r="BG3552" s="233">
        <f>IF(N3552="zákl. přenesená",J3552,0)</f>
        <v>0</v>
      </c>
      <c r="BH3552" s="233">
        <f>IF(N3552="sníž. přenesená",J3552,0)</f>
        <v>0</v>
      </c>
      <c r="BI3552" s="233">
        <f>IF(N3552="nulová",J3552,0)</f>
        <v>0</v>
      </c>
      <c r="BJ3552" s="18" t="s">
        <v>80</v>
      </c>
      <c r="BK3552" s="233">
        <f>ROUND(I3552*H3552,2)</f>
        <v>0</v>
      </c>
      <c r="BL3552" s="18" t="s">
        <v>231</v>
      </c>
      <c r="BM3552" s="232" t="s">
        <v>4441</v>
      </c>
    </row>
    <row r="3553" s="2" customFormat="1">
      <c r="A3553" s="39"/>
      <c r="B3553" s="40"/>
      <c r="C3553" s="41"/>
      <c r="D3553" s="234" t="s">
        <v>203</v>
      </c>
      <c r="E3553" s="41"/>
      <c r="F3553" s="235" t="s">
        <v>4440</v>
      </c>
      <c r="G3553" s="41"/>
      <c r="H3553" s="41"/>
      <c r="I3553" s="236"/>
      <c r="J3553" s="41"/>
      <c r="K3553" s="41"/>
      <c r="L3553" s="45"/>
      <c r="M3553" s="237"/>
      <c r="N3553" s="238"/>
      <c r="O3553" s="92"/>
      <c r="P3553" s="92"/>
      <c r="Q3553" s="92"/>
      <c r="R3553" s="92"/>
      <c r="S3553" s="92"/>
      <c r="T3553" s="93"/>
      <c r="U3553" s="39"/>
      <c r="V3553" s="39"/>
      <c r="W3553" s="39"/>
      <c r="X3553" s="39"/>
      <c r="Y3553" s="39"/>
      <c r="Z3553" s="39"/>
      <c r="AA3553" s="39"/>
      <c r="AB3553" s="39"/>
      <c r="AC3553" s="39"/>
      <c r="AD3553" s="39"/>
      <c r="AE3553" s="39"/>
      <c r="AT3553" s="18" t="s">
        <v>203</v>
      </c>
      <c r="AU3553" s="18" t="s">
        <v>210</v>
      </c>
    </row>
    <row r="3554" s="2" customFormat="1" ht="37.8" customHeight="1">
      <c r="A3554" s="39"/>
      <c r="B3554" s="40"/>
      <c r="C3554" s="220" t="s">
        <v>2814</v>
      </c>
      <c r="D3554" s="220" t="s">
        <v>198</v>
      </c>
      <c r="E3554" s="221" t="s">
        <v>4442</v>
      </c>
      <c r="F3554" s="222" t="s">
        <v>4443</v>
      </c>
      <c r="G3554" s="223" t="s">
        <v>643</v>
      </c>
      <c r="H3554" s="224">
        <v>2</v>
      </c>
      <c r="I3554" s="225"/>
      <c r="J3554" s="226">
        <f>ROUND(I3554*H3554,2)</f>
        <v>0</v>
      </c>
      <c r="K3554" s="227"/>
      <c r="L3554" s="45"/>
      <c r="M3554" s="228" t="s">
        <v>1</v>
      </c>
      <c r="N3554" s="229" t="s">
        <v>38</v>
      </c>
      <c r="O3554" s="92"/>
      <c r="P3554" s="230">
        <f>O3554*H3554</f>
        <v>0</v>
      </c>
      <c r="Q3554" s="230">
        <v>0</v>
      </c>
      <c r="R3554" s="230">
        <f>Q3554*H3554</f>
        <v>0</v>
      </c>
      <c r="S3554" s="230">
        <v>0</v>
      </c>
      <c r="T3554" s="231">
        <f>S3554*H3554</f>
        <v>0</v>
      </c>
      <c r="U3554" s="39"/>
      <c r="V3554" s="39"/>
      <c r="W3554" s="39"/>
      <c r="X3554" s="39"/>
      <c r="Y3554" s="39"/>
      <c r="Z3554" s="39"/>
      <c r="AA3554" s="39"/>
      <c r="AB3554" s="39"/>
      <c r="AC3554" s="39"/>
      <c r="AD3554" s="39"/>
      <c r="AE3554" s="39"/>
      <c r="AR3554" s="232" t="s">
        <v>231</v>
      </c>
      <c r="AT3554" s="232" t="s">
        <v>198</v>
      </c>
      <c r="AU3554" s="232" t="s">
        <v>210</v>
      </c>
      <c r="AY3554" s="18" t="s">
        <v>196</v>
      </c>
      <c r="BE3554" s="233">
        <f>IF(N3554="základní",J3554,0)</f>
        <v>0</v>
      </c>
      <c r="BF3554" s="233">
        <f>IF(N3554="snížená",J3554,0)</f>
        <v>0</v>
      </c>
      <c r="BG3554" s="233">
        <f>IF(N3554="zákl. přenesená",J3554,0)</f>
        <v>0</v>
      </c>
      <c r="BH3554" s="233">
        <f>IF(N3554="sníž. přenesená",J3554,0)</f>
        <v>0</v>
      </c>
      <c r="BI3554" s="233">
        <f>IF(N3554="nulová",J3554,0)</f>
        <v>0</v>
      </c>
      <c r="BJ3554" s="18" t="s">
        <v>80</v>
      </c>
      <c r="BK3554" s="233">
        <f>ROUND(I3554*H3554,2)</f>
        <v>0</v>
      </c>
      <c r="BL3554" s="18" t="s">
        <v>231</v>
      </c>
      <c r="BM3554" s="232" t="s">
        <v>4444</v>
      </c>
    </row>
    <row r="3555" s="2" customFormat="1">
      <c r="A3555" s="39"/>
      <c r="B3555" s="40"/>
      <c r="C3555" s="41"/>
      <c r="D3555" s="234" t="s">
        <v>203</v>
      </c>
      <c r="E3555" s="41"/>
      <c r="F3555" s="235" t="s">
        <v>4443</v>
      </c>
      <c r="G3555" s="41"/>
      <c r="H3555" s="41"/>
      <c r="I3555" s="236"/>
      <c r="J3555" s="41"/>
      <c r="K3555" s="41"/>
      <c r="L3555" s="45"/>
      <c r="M3555" s="237"/>
      <c r="N3555" s="238"/>
      <c r="O3555" s="92"/>
      <c r="P3555" s="92"/>
      <c r="Q3555" s="92"/>
      <c r="R3555" s="92"/>
      <c r="S3555" s="92"/>
      <c r="T3555" s="93"/>
      <c r="U3555" s="39"/>
      <c r="V3555" s="39"/>
      <c r="W3555" s="39"/>
      <c r="X3555" s="39"/>
      <c r="Y3555" s="39"/>
      <c r="Z3555" s="39"/>
      <c r="AA3555" s="39"/>
      <c r="AB3555" s="39"/>
      <c r="AC3555" s="39"/>
      <c r="AD3555" s="39"/>
      <c r="AE3555" s="39"/>
      <c r="AT3555" s="18" t="s">
        <v>203</v>
      </c>
      <c r="AU3555" s="18" t="s">
        <v>210</v>
      </c>
    </row>
    <row r="3556" s="2" customFormat="1" ht="24.15" customHeight="1">
      <c r="A3556" s="39"/>
      <c r="B3556" s="40"/>
      <c r="C3556" s="220" t="s">
        <v>4445</v>
      </c>
      <c r="D3556" s="220" t="s">
        <v>198</v>
      </c>
      <c r="E3556" s="221" t="s">
        <v>4446</v>
      </c>
      <c r="F3556" s="222" t="s">
        <v>4447</v>
      </c>
      <c r="G3556" s="223" t="s">
        <v>643</v>
      </c>
      <c r="H3556" s="224">
        <v>2</v>
      </c>
      <c r="I3556" s="225"/>
      <c r="J3556" s="226">
        <f>ROUND(I3556*H3556,2)</f>
        <v>0</v>
      </c>
      <c r="K3556" s="227"/>
      <c r="L3556" s="45"/>
      <c r="M3556" s="228" t="s">
        <v>1</v>
      </c>
      <c r="N3556" s="229" t="s">
        <v>38</v>
      </c>
      <c r="O3556" s="92"/>
      <c r="P3556" s="230">
        <f>O3556*H3556</f>
        <v>0</v>
      </c>
      <c r="Q3556" s="230">
        <v>0</v>
      </c>
      <c r="R3556" s="230">
        <f>Q3556*H3556</f>
        <v>0</v>
      </c>
      <c r="S3556" s="230">
        <v>0</v>
      </c>
      <c r="T3556" s="231">
        <f>S3556*H3556</f>
        <v>0</v>
      </c>
      <c r="U3556" s="39"/>
      <c r="V3556" s="39"/>
      <c r="W3556" s="39"/>
      <c r="X3556" s="39"/>
      <c r="Y3556" s="39"/>
      <c r="Z3556" s="39"/>
      <c r="AA3556" s="39"/>
      <c r="AB3556" s="39"/>
      <c r="AC3556" s="39"/>
      <c r="AD3556" s="39"/>
      <c r="AE3556" s="39"/>
      <c r="AR3556" s="232" t="s">
        <v>231</v>
      </c>
      <c r="AT3556" s="232" t="s">
        <v>198</v>
      </c>
      <c r="AU3556" s="232" t="s">
        <v>210</v>
      </c>
      <c r="AY3556" s="18" t="s">
        <v>196</v>
      </c>
      <c r="BE3556" s="233">
        <f>IF(N3556="základní",J3556,0)</f>
        <v>0</v>
      </c>
      <c r="BF3556" s="233">
        <f>IF(N3556="snížená",J3556,0)</f>
        <v>0</v>
      </c>
      <c r="BG3556" s="233">
        <f>IF(N3556="zákl. přenesená",J3556,0)</f>
        <v>0</v>
      </c>
      <c r="BH3556" s="233">
        <f>IF(N3556="sníž. přenesená",J3556,0)</f>
        <v>0</v>
      </c>
      <c r="BI3556" s="233">
        <f>IF(N3556="nulová",J3556,0)</f>
        <v>0</v>
      </c>
      <c r="BJ3556" s="18" t="s">
        <v>80</v>
      </c>
      <c r="BK3556" s="233">
        <f>ROUND(I3556*H3556,2)</f>
        <v>0</v>
      </c>
      <c r="BL3556" s="18" t="s">
        <v>231</v>
      </c>
      <c r="BM3556" s="232" t="s">
        <v>4448</v>
      </c>
    </row>
    <row r="3557" s="2" customFormat="1">
      <c r="A3557" s="39"/>
      <c r="B3557" s="40"/>
      <c r="C3557" s="41"/>
      <c r="D3557" s="234" t="s">
        <v>203</v>
      </c>
      <c r="E3557" s="41"/>
      <c r="F3557" s="235" t="s">
        <v>4447</v>
      </c>
      <c r="G3557" s="41"/>
      <c r="H3557" s="41"/>
      <c r="I3557" s="236"/>
      <c r="J3557" s="41"/>
      <c r="K3557" s="41"/>
      <c r="L3557" s="45"/>
      <c r="M3557" s="237"/>
      <c r="N3557" s="238"/>
      <c r="O3557" s="92"/>
      <c r="P3557" s="92"/>
      <c r="Q3557" s="92"/>
      <c r="R3557" s="92"/>
      <c r="S3557" s="92"/>
      <c r="T3557" s="93"/>
      <c r="U3557" s="39"/>
      <c r="V3557" s="39"/>
      <c r="W3557" s="39"/>
      <c r="X3557" s="39"/>
      <c r="Y3557" s="39"/>
      <c r="Z3557" s="39"/>
      <c r="AA3557" s="39"/>
      <c r="AB3557" s="39"/>
      <c r="AC3557" s="39"/>
      <c r="AD3557" s="39"/>
      <c r="AE3557" s="39"/>
      <c r="AT3557" s="18" t="s">
        <v>203</v>
      </c>
      <c r="AU3557" s="18" t="s">
        <v>210</v>
      </c>
    </row>
    <row r="3558" s="2" customFormat="1" ht="76.35" customHeight="1">
      <c r="A3558" s="39"/>
      <c r="B3558" s="40"/>
      <c r="C3558" s="220" t="s">
        <v>2817</v>
      </c>
      <c r="D3558" s="220" t="s">
        <v>198</v>
      </c>
      <c r="E3558" s="221" t="s">
        <v>4449</v>
      </c>
      <c r="F3558" s="222" t="s">
        <v>4450</v>
      </c>
      <c r="G3558" s="223" t="s">
        <v>2828</v>
      </c>
      <c r="H3558" s="224">
        <v>1</v>
      </c>
      <c r="I3558" s="225"/>
      <c r="J3558" s="226">
        <f>ROUND(I3558*H3558,2)</f>
        <v>0</v>
      </c>
      <c r="K3558" s="227"/>
      <c r="L3558" s="45"/>
      <c r="M3558" s="228" t="s">
        <v>1</v>
      </c>
      <c r="N3558" s="229" t="s">
        <v>38</v>
      </c>
      <c r="O3558" s="92"/>
      <c r="P3558" s="230">
        <f>O3558*H3558</f>
        <v>0</v>
      </c>
      <c r="Q3558" s="230">
        <v>0</v>
      </c>
      <c r="R3558" s="230">
        <f>Q3558*H3558</f>
        <v>0</v>
      </c>
      <c r="S3558" s="230">
        <v>0</v>
      </c>
      <c r="T3558" s="231">
        <f>S3558*H3558</f>
        <v>0</v>
      </c>
      <c r="U3558" s="39"/>
      <c r="V3558" s="39"/>
      <c r="W3558" s="39"/>
      <c r="X3558" s="39"/>
      <c r="Y3558" s="39"/>
      <c r="Z3558" s="39"/>
      <c r="AA3558" s="39"/>
      <c r="AB3558" s="39"/>
      <c r="AC3558" s="39"/>
      <c r="AD3558" s="39"/>
      <c r="AE3558" s="39"/>
      <c r="AR3558" s="232" t="s">
        <v>231</v>
      </c>
      <c r="AT3558" s="232" t="s">
        <v>198</v>
      </c>
      <c r="AU3558" s="232" t="s">
        <v>210</v>
      </c>
      <c r="AY3558" s="18" t="s">
        <v>196</v>
      </c>
      <c r="BE3558" s="233">
        <f>IF(N3558="základní",J3558,0)</f>
        <v>0</v>
      </c>
      <c r="BF3558" s="233">
        <f>IF(N3558="snížená",J3558,0)</f>
        <v>0</v>
      </c>
      <c r="BG3558" s="233">
        <f>IF(N3558="zákl. přenesená",J3558,0)</f>
        <v>0</v>
      </c>
      <c r="BH3558" s="233">
        <f>IF(N3558="sníž. přenesená",J3558,0)</f>
        <v>0</v>
      </c>
      <c r="BI3558" s="233">
        <f>IF(N3558="nulová",J3558,0)</f>
        <v>0</v>
      </c>
      <c r="BJ3558" s="18" t="s">
        <v>80</v>
      </c>
      <c r="BK3558" s="233">
        <f>ROUND(I3558*H3558,2)</f>
        <v>0</v>
      </c>
      <c r="BL3558" s="18" t="s">
        <v>231</v>
      </c>
      <c r="BM3558" s="232" t="s">
        <v>4451</v>
      </c>
    </row>
    <row r="3559" s="2" customFormat="1">
      <c r="A3559" s="39"/>
      <c r="B3559" s="40"/>
      <c r="C3559" s="41"/>
      <c r="D3559" s="234" t="s">
        <v>203</v>
      </c>
      <c r="E3559" s="41"/>
      <c r="F3559" s="235" t="s">
        <v>4452</v>
      </c>
      <c r="G3559" s="41"/>
      <c r="H3559" s="41"/>
      <c r="I3559" s="236"/>
      <c r="J3559" s="41"/>
      <c r="K3559" s="41"/>
      <c r="L3559" s="45"/>
      <c r="M3559" s="237"/>
      <c r="N3559" s="238"/>
      <c r="O3559" s="92"/>
      <c r="P3559" s="92"/>
      <c r="Q3559" s="92"/>
      <c r="R3559" s="92"/>
      <c r="S3559" s="92"/>
      <c r="T3559" s="93"/>
      <c r="U3559" s="39"/>
      <c r="V3559" s="39"/>
      <c r="W3559" s="39"/>
      <c r="X3559" s="39"/>
      <c r="Y3559" s="39"/>
      <c r="Z3559" s="39"/>
      <c r="AA3559" s="39"/>
      <c r="AB3559" s="39"/>
      <c r="AC3559" s="39"/>
      <c r="AD3559" s="39"/>
      <c r="AE3559" s="39"/>
      <c r="AT3559" s="18" t="s">
        <v>203</v>
      </c>
      <c r="AU3559" s="18" t="s">
        <v>210</v>
      </c>
    </row>
    <row r="3560" s="2" customFormat="1" ht="24.15" customHeight="1">
      <c r="A3560" s="39"/>
      <c r="B3560" s="40"/>
      <c r="C3560" s="220" t="s">
        <v>4453</v>
      </c>
      <c r="D3560" s="220" t="s">
        <v>198</v>
      </c>
      <c r="E3560" s="221" t="s">
        <v>4454</v>
      </c>
      <c r="F3560" s="222" t="s">
        <v>4455</v>
      </c>
      <c r="G3560" s="223" t="s">
        <v>643</v>
      </c>
      <c r="H3560" s="224">
        <v>24</v>
      </c>
      <c r="I3560" s="225"/>
      <c r="J3560" s="226">
        <f>ROUND(I3560*H3560,2)</f>
        <v>0</v>
      </c>
      <c r="K3560" s="227"/>
      <c r="L3560" s="45"/>
      <c r="M3560" s="228" t="s">
        <v>1</v>
      </c>
      <c r="N3560" s="229" t="s">
        <v>38</v>
      </c>
      <c r="O3560" s="92"/>
      <c r="P3560" s="230">
        <f>O3560*H3560</f>
        <v>0</v>
      </c>
      <c r="Q3560" s="230">
        <v>0</v>
      </c>
      <c r="R3560" s="230">
        <f>Q3560*H3560</f>
        <v>0</v>
      </c>
      <c r="S3560" s="230">
        <v>0</v>
      </c>
      <c r="T3560" s="231">
        <f>S3560*H3560</f>
        <v>0</v>
      </c>
      <c r="U3560" s="39"/>
      <c r="V3560" s="39"/>
      <c r="W3560" s="39"/>
      <c r="X3560" s="39"/>
      <c r="Y3560" s="39"/>
      <c r="Z3560" s="39"/>
      <c r="AA3560" s="39"/>
      <c r="AB3560" s="39"/>
      <c r="AC3560" s="39"/>
      <c r="AD3560" s="39"/>
      <c r="AE3560" s="39"/>
      <c r="AR3560" s="232" t="s">
        <v>231</v>
      </c>
      <c r="AT3560" s="232" t="s">
        <v>198</v>
      </c>
      <c r="AU3560" s="232" t="s">
        <v>210</v>
      </c>
      <c r="AY3560" s="18" t="s">
        <v>196</v>
      </c>
      <c r="BE3560" s="233">
        <f>IF(N3560="základní",J3560,0)</f>
        <v>0</v>
      </c>
      <c r="BF3560" s="233">
        <f>IF(N3560="snížená",J3560,0)</f>
        <v>0</v>
      </c>
      <c r="BG3560" s="233">
        <f>IF(N3560="zákl. přenesená",J3560,0)</f>
        <v>0</v>
      </c>
      <c r="BH3560" s="233">
        <f>IF(N3560="sníž. přenesená",J3560,0)</f>
        <v>0</v>
      </c>
      <c r="BI3560" s="233">
        <f>IF(N3560="nulová",J3560,0)</f>
        <v>0</v>
      </c>
      <c r="BJ3560" s="18" t="s">
        <v>80</v>
      </c>
      <c r="BK3560" s="233">
        <f>ROUND(I3560*H3560,2)</f>
        <v>0</v>
      </c>
      <c r="BL3560" s="18" t="s">
        <v>231</v>
      </c>
      <c r="BM3560" s="232" t="s">
        <v>4456</v>
      </c>
    </row>
    <row r="3561" s="2" customFormat="1">
      <c r="A3561" s="39"/>
      <c r="B3561" s="40"/>
      <c r="C3561" s="41"/>
      <c r="D3561" s="234" t="s">
        <v>203</v>
      </c>
      <c r="E3561" s="41"/>
      <c r="F3561" s="235" t="s">
        <v>4455</v>
      </c>
      <c r="G3561" s="41"/>
      <c r="H3561" s="41"/>
      <c r="I3561" s="236"/>
      <c r="J3561" s="41"/>
      <c r="K3561" s="41"/>
      <c r="L3561" s="45"/>
      <c r="M3561" s="237"/>
      <c r="N3561" s="238"/>
      <c r="O3561" s="92"/>
      <c r="P3561" s="92"/>
      <c r="Q3561" s="92"/>
      <c r="R3561" s="92"/>
      <c r="S3561" s="92"/>
      <c r="T3561" s="93"/>
      <c r="U3561" s="39"/>
      <c r="V3561" s="39"/>
      <c r="W3561" s="39"/>
      <c r="X3561" s="39"/>
      <c r="Y3561" s="39"/>
      <c r="Z3561" s="39"/>
      <c r="AA3561" s="39"/>
      <c r="AB3561" s="39"/>
      <c r="AC3561" s="39"/>
      <c r="AD3561" s="39"/>
      <c r="AE3561" s="39"/>
      <c r="AT3561" s="18" t="s">
        <v>203</v>
      </c>
      <c r="AU3561" s="18" t="s">
        <v>210</v>
      </c>
    </row>
    <row r="3562" s="2" customFormat="1" ht="24.15" customHeight="1">
      <c r="A3562" s="39"/>
      <c r="B3562" s="40"/>
      <c r="C3562" s="220" t="s">
        <v>2821</v>
      </c>
      <c r="D3562" s="220" t="s">
        <v>198</v>
      </c>
      <c r="E3562" s="221" t="s">
        <v>4457</v>
      </c>
      <c r="F3562" s="222" t="s">
        <v>4458</v>
      </c>
      <c r="G3562" s="223" t="s">
        <v>643</v>
      </c>
      <c r="H3562" s="224">
        <v>8</v>
      </c>
      <c r="I3562" s="225"/>
      <c r="J3562" s="226">
        <f>ROUND(I3562*H3562,2)</f>
        <v>0</v>
      </c>
      <c r="K3562" s="227"/>
      <c r="L3562" s="45"/>
      <c r="M3562" s="228" t="s">
        <v>1</v>
      </c>
      <c r="N3562" s="229" t="s">
        <v>38</v>
      </c>
      <c r="O3562" s="92"/>
      <c r="P3562" s="230">
        <f>O3562*H3562</f>
        <v>0</v>
      </c>
      <c r="Q3562" s="230">
        <v>0</v>
      </c>
      <c r="R3562" s="230">
        <f>Q3562*H3562</f>
        <v>0</v>
      </c>
      <c r="S3562" s="230">
        <v>0</v>
      </c>
      <c r="T3562" s="231">
        <f>S3562*H3562</f>
        <v>0</v>
      </c>
      <c r="U3562" s="39"/>
      <c r="V3562" s="39"/>
      <c r="W3562" s="39"/>
      <c r="X3562" s="39"/>
      <c r="Y3562" s="39"/>
      <c r="Z3562" s="39"/>
      <c r="AA3562" s="39"/>
      <c r="AB3562" s="39"/>
      <c r="AC3562" s="39"/>
      <c r="AD3562" s="39"/>
      <c r="AE3562" s="39"/>
      <c r="AR3562" s="232" t="s">
        <v>231</v>
      </c>
      <c r="AT3562" s="232" t="s">
        <v>198</v>
      </c>
      <c r="AU3562" s="232" t="s">
        <v>210</v>
      </c>
      <c r="AY3562" s="18" t="s">
        <v>196</v>
      </c>
      <c r="BE3562" s="233">
        <f>IF(N3562="základní",J3562,0)</f>
        <v>0</v>
      </c>
      <c r="BF3562" s="233">
        <f>IF(N3562="snížená",J3562,0)</f>
        <v>0</v>
      </c>
      <c r="BG3562" s="233">
        <f>IF(N3562="zákl. přenesená",J3562,0)</f>
        <v>0</v>
      </c>
      <c r="BH3562" s="233">
        <f>IF(N3562="sníž. přenesená",J3562,0)</f>
        <v>0</v>
      </c>
      <c r="BI3562" s="233">
        <f>IF(N3562="nulová",J3562,0)</f>
        <v>0</v>
      </c>
      <c r="BJ3562" s="18" t="s">
        <v>80</v>
      </c>
      <c r="BK3562" s="233">
        <f>ROUND(I3562*H3562,2)</f>
        <v>0</v>
      </c>
      <c r="BL3562" s="18" t="s">
        <v>231</v>
      </c>
      <c r="BM3562" s="232" t="s">
        <v>4459</v>
      </c>
    </row>
    <row r="3563" s="2" customFormat="1">
      <c r="A3563" s="39"/>
      <c r="B3563" s="40"/>
      <c r="C3563" s="41"/>
      <c r="D3563" s="234" t="s">
        <v>203</v>
      </c>
      <c r="E3563" s="41"/>
      <c r="F3563" s="235" t="s">
        <v>4458</v>
      </c>
      <c r="G3563" s="41"/>
      <c r="H3563" s="41"/>
      <c r="I3563" s="236"/>
      <c r="J3563" s="41"/>
      <c r="K3563" s="41"/>
      <c r="L3563" s="45"/>
      <c r="M3563" s="237"/>
      <c r="N3563" s="238"/>
      <c r="O3563" s="92"/>
      <c r="P3563" s="92"/>
      <c r="Q3563" s="92"/>
      <c r="R3563" s="92"/>
      <c r="S3563" s="92"/>
      <c r="T3563" s="93"/>
      <c r="U3563" s="39"/>
      <c r="V3563" s="39"/>
      <c r="W3563" s="39"/>
      <c r="X3563" s="39"/>
      <c r="Y3563" s="39"/>
      <c r="Z3563" s="39"/>
      <c r="AA3563" s="39"/>
      <c r="AB3563" s="39"/>
      <c r="AC3563" s="39"/>
      <c r="AD3563" s="39"/>
      <c r="AE3563" s="39"/>
      <c r="AT3563" s="18" t="s">
        <v>203</v>
      </c>
      <c r="AU3563" s="18" t="s">
        <v>210</v>
      </c>
    </row>
    <row r="3564" s="2" customFormat="1" ht="37.8" customHeight="1">
      <c r="A3564" s="39"/>
      <c r="B3564" s="40"/>
      <c r="C3564" s="220" t="s">
        <v>4460</v>
      </c>
      <c r="D3564" s="220" t="s">
        <v>198</v>
      </c>
      <c r="E3564" s="221" t="s">
        <v>4461</v>
      </c>
      <c r="F3564" s="222" t="s">
        <v>4462</v>
      </c>
      <c r="G3564" s="223" t="s">
        <v>643</v>
      </c>
      <c r="H3564" s="224">
        <v>1</v>
      </c>
      <c r="I3564" s="225"/>
      <c r="J3564" s="226">
        <f>ROUND(I3564*H3564,2)</f>
        <v>0</v>
      </c>
      <c r="K3564" s="227"/>
      <c r="L3564" s="45"/>
      <c r="M3564" s="228" t="s">
        <v>1</v>
      </c>
      <c r="N3564" s="229" t="s">
        <v>38</v>
      </c>
      <c r="O3564" s="92"/>
      <c r="P3564" s="230">
        <f>O3564*H3564</f>
        <v>0</v>
      </c>
      <c r="Q3564" s="230">
        <v>0</v>
      </c>
      <c r="R3564" s="230">
        <f>Q3564*H3564</f>
        <v>0</v>
      </c>
      <c r="S3564" s="230">
        <v>0</v>
      </c>
      <c r="T3564" s="231">
        <f>S3564*H3564</f>
        <v>0</v>
      </c>
      <c r="U3564" s="39"/>
      <c r="V3564" s="39"/>
      <c r="W3564" s="39"/>
      <c r="X3564" s="39"/>
      <c r="Y3564" s="39"/>
      <c r="Z3564" s="39"/>
      <c r="AA3564" s="39"/>
      <c r="AB3564" s="39"/>
      <c r="AC3564" s="39"/>
      <c r="AD3564" s="39"/>
      <c r="AE3564" s="39"/>
      <c r="AR3564" s="232" t="s">
        <v>231</v>
      </c>
      <c r="AT3564" s="232" t="s">
        <v>198</v>
      </c>
      <c r="AU3564" s="232" t="s">
        <v>210</v>
      </c>
      <c r="AY3564" s="18" t="s">
        <v>196</v>
      </c>
      <c r="BE3564" s="233">
        <f>IF(N3564="základní",J3564,0)</f>
        <v>0</v>
      </c>
      <c r="BF3564" s="233">
        <f>IF(N3564="snížená",J3564,0)</f>
        <v>0</v>
      </c>
      <c r="BG3564" s="233">
        <f>IF(N3564="zákl. přenesená",J3564,0)</f>
        <v>0</v>
      </c>
      <c r="BH3564" s="233">
        <f>IF(N3564="sníž. přenesená",J3564,0)</f>
        <v>0</v>
      </c>
      <c r="BI3564" s="233">
        <f>IF(N3564="nulová",J3564,0)</f>
        <v>0</v>
      </c>
      <c r="BJ3564" s="18" t="s">
        <v>80</v>
      </c>
      <c r="BK3564" s="233">
        <f>ROUND(I3564*H3564,2)</f>
        <v>0</v>
      </c>
      <c r="BL3564" s="18" t="s">
        <v>231</v>
      </c>
      <c r="BM3564" s="232" t="s">
        <v>4463</v>
      </c>
    </row>
    <row r="3565" s="2" customFormat="1">
      <c r="A3565" s="39"/>
      <c r="B3565" s="40"/>
      <c r="C3565" s="41"/>
      <c r="D3565" s="234" t="s">
        <v>203</v>
      </c>
      <c r="E3565" s="41"/>
      <c r="F3565" s="235" t="s">
        <v>4462</v>
      </c>
      <c r="G3565" s="41"/>
      <c r="H3565" s="41"/>
      <c r="I3565" s="236"/>
      <c r="J3565" s="41"/>
      <c r="K3565" s="41"/>
      <c r="L3565" s="45"/>
      <c r="M3565" s="237"/>
      <c r="N3565" s="238"/>
      <c r="O3565" s="92"/>
      <c r="P3565" s="92"/>
      <c r="Q3565" s="92"/>
      <c r="R3565" s="92"/>
      <c r="S3565" s="92"/>
      <c r="T3565" s="93"/>
      <c r="U3565" s="39"/>
      <c r="V3565" s="39"/>
      <c r="W3565" s="39"/>
      <c r="X3565" s="39"/>
      <c r="Y3565" s="39"/>
      <c r="Z3565" s="39"/>
      <c r="AA3565" s="39"/>
      <c r="AB3565" s="39"/>
      <c r="AC3565" s="39"/>
      <c r="AD3565" s="39"/>
      <c r="AE3565" s="39"/>
      <c r="AT3565" s="18" t="s">
        <v>203</v>
      </c>
      <c r="AU3565" s="18" t="s">
        <v>210</v>
      </c>
    </row>
    <row r="3566" s="2" customFormat="1" ht="24.15" customHeight="1">
      <c r="A3566" s="39"/>
      <c r="B3566" s="40"/>
      <c r="C3566" s="220" t="s">
        <v>2824</v>
      </c>
      <c r="D3566" s="220" t="s">
        <v>198</v>
      </c>
      <c r="E3566" s="221" t="s">
        <v>4464</v>
      </c>
      <c r="F3566" s="222" t="s">
        <v>4465</v>
      </c>
      <c r="G3566" s="223" t="s">
        <v>643</v>
      </c>
      <c r="H3566" s="224">
        <v>1</v>
      </c>
      <c r="I3566" s="225"/>
      <c r="J3566" s="226">
        <f>ROUND(I3566*H3566,2)</f>
        <v>0</v>
      </c>
      <c r="K3566" s="227"/>
      <c r="L3566" s="45"/>
      <c r="M3566" s="228" t="s">
        <v>1</v>
      </c>
      <c r="N3566" s="229" t="s">
        <v>38</v>
      </c>
      <c r="O3566" s="92"/>
      <c r="P3566" s="230">
        <f>O3566*H3566</f>
        <v>0</v>
      </c>
      <c r="Q3566" s="230">
        <v>0</v>
      </c>
      <c r="R3566" s="230">
        <f>Q3566*H3566</f>
        <v>0</v>
      </c>
      <c r="S3566" s="230">
        <v>0</v>
      </c>
      <c r="T3566" s="231">
        <f>S3566*H3566</f>
        <v>0</v>
      </c>
      <c r="U3566" s="39"/>
      <c r="V3566" s="39"/>
      <c r="W3566" s="39"/>
      <c r="X3566" s="39"/>
      <c r="Y3566" s="39"/>
      <c r="Z3566" s="39"/>
      <c r="AA3566" s="39"/>
      <c r="AB3566" s="39"/>
      <c r="AC3566" s="39"/>
      <c r="AD3566" s="39"/>
      <c r="AE3566" s="39"/>
      <c r="AR3566" s="232" t="s">
        <v>231</v>
      </c>
      <c r="AT3566" s="232" t="s">
        <v>198</v>
      </c>
      <c r="AU3566" s="232" t="s">
        <v>210</v>
      </c>
      <c r="AY3566" s="18" t="s">
        <v>196</v>
      </c>
      <c r="BE3566" s="233">
        <f>IF(N3566="základní",J3566,0)</f>
        <v>0</v>
      </c>
      <c r="BF3566" s="233">
        <f>IF(N3566="snížená",J3566,0)</f>
        <v>0</v>
      </c>
      <c r="BG3566" s="233">
        <f>IF(N3566="zákl. přenesená",J3566,0)</f>
        <v>0</v>
      </c>
      <c r="BH3566" s="233">
        <f>IF(N3566="sníž. přenesená",J3566,0)</f>
        <v>0</v>
      </c>
      <c r="BI3566" s="233">
        <f>IF(N3566="nulová",J3566,0)</f>
        <v>0</v>
      </c>
      <c r="BJ3566" s="18" t="s">
        <v>80</v>
      </c>
      <c r="BK3566" s="233">
        <f>ROUND(I3566*H3566,2)</f>
        <v>0</v>
      </c>
      <c r="BL3566" s="18" t="s">
        <v>231</v>
      </c>
      <c r="BM3566" s="232" t="s">
        <v>4466</v>
      </c>
    </row>
    <row r="3567" s="2" customFormat="1">
      <c r="A3567" s="39"/>
      <c r="B3567" s="40"/>
      <c r="C3567" s="41"/>
      <c r="D3567" s="234" t="s">
        <v>203</v>
      </c>
      <c r="E3567" s="41"/>
      <c r="F3567" s="235" t="s">
        <v>4465</v>
      </c>
      <c r="G3567" s="41"/>
      <c r="H3567" s="41"/>
      <c r="I3567" s="236"/>
      <c r="J3567" s="41"/>
      <c r="K3567" s="41"/>
      <c r="L3567" s="45"/>
      <c r="M3567" s="237"/>
      <c r="N3567" s="238"/>
      <c r="O3567" s="92"/>
      <c r="P3567" s="92"/>
      <c r="Q3567" s="92"/>
      <c r="R3567" s="92"/>
      <c r="S3567" s="92"/>
      <c r="T3567" s="93"/>
      <c r="U3567" s="39"/>
      <c r="V3567" s="39"/>
      <c r="W3567" s="39"/>
      <c r="X3567" s="39"/>
      <c r="Y3567" s="39"/>
      <c r="Z3567" s="39"/>
      <c r="AA3567" s="39"/>
      <c r="AB3567" s="39"/>
      <c r="AC3567" s="39"/>
      <c r="AD3567" s="39"/>
      <c r="AE3567" s="39"/>
      <c r="AT3567" s="18" t="s">
        <v>203</v>
      </c>
      <c r="AU3567" s="18" t="s">
        <v>210</v>
      </c>
    </row>
    <row r="3568" s="2" customFormat="1" ht="76.35" customHeight="1">
      <c r="A3568" s="39"/>
      <c r="B3568" s="40"/>
      <c r="C3568" s="220" t="s">
        <v>4467</v>
      </c>
      <c r="D3568" s="220" t="s">
        <v>198</v>
      </c>
      <c r="E3568" s="221" t="s">
        <v>4468</v>
      </c>
      <c r="F3568" s="222" t="s">
        <v>4469</v>
      </c>
      <c r="G3568" s="223" t="s">
        <v>2828</v>
      </c>
      <c r="H3568" s="224">
        <v>1</v>
      </c>
      <c r="I3568" s="225"/>
      <c r="J3568" s="226">
        <f>ROUND(I3568*H3568,2)</f>
        <v>0</v>
      </c>
      <c r="K3568" s="227"/>
      <c r="L3568" s="45"/>
      <c r="M3568" s="228" t="s">
        <v>1</v>
      </c>
      <c r="N3568" s="229" t="s">
        <v>38</v>
      </c>
      <c r="O3568" s="92"/>
      <c r="P3568" s="230">
        <f>O3568*H3568</f>
        <v>0</v>
      </c>
      <c r="Q3568" s="230">
        <v>0</v>
      </c>
      <c r="R3568" s="230">
        <f>Q3568*H3568</f>
        <v>0</v>
      </c>
      <c r="S3568" s="230">
        <v>0</v>
      </c>
      <c r="T3568" s="231">
        <f>S3568*H3568</f>
        <v>0</v>
      </c>
      <c r="U3568" s="39"/>
      <c r="V3568" s="39"/>
      <c r="W3568" s="39"/>
      <c r="X3568" s="39"/>
      <c r="Y3568" s="39"/>
      <c r="Z3568" s="39"/>
      <c r="AA3568" s="39"/>
      <c r="AB3568" s="39"/>
      <c r="AC3568" s="39"/>
      <c r="AD3568" s="39"/>
      <c r="AE3568" s="39"/>
      <c r="AR3568" s="232" t="s">
        <v>231</v>
      </c>
      <c r="AT3568" s="232" t="s">
        <v>198</v>
      </c>
      <c r="AU3568" s="232" t="s">
        <v>210</v>
      </c>
      <c r="AY3568" s="18" t="s">
        <v>196</v>
      </c>
      <c r="BE3568" s="233">
        <f>IF(N3568="základní",J3568,0)</f>
        <v>0</v>
      </c>
      <c r="BF3568" s="233">
        <f>IF(N3568="snížená",J3568,0)</f>
        <v>0</v>
      </c>
      <c r="BG3568" s="233">
        <f>IF(N3568="zákl. přenesená",J3568,0)</f>
        <v>0</v>
      </c>
      <c r="BH3568" s="233">
        <f>IF(N3568="sníž. přenesená",J3568,0)</f>
        <v>0</v>
      </c>
      <c r="BI3568" s="233">
        <f>IF(N3568="nulová",J3568,0)</f>
        <v>0</v>
      </c>
      <c r="BJ3568" s="18" t="s">
        <v>80</v>
      </c>
      <c r="BK3568" s="233">
        <f>ROUND(I3568*H3568,2)</f>
        <v>0</v>
      </c>
      <c r="BL3568" s="18" t="s">
        <v>231</v>
      </c>
      <c r="BM3568" s="232" t="s">
        <v>4470</v>
      </c>
    </row>
    <row r="3569" s="2" customFormat="1">
      <c r="A3569" s="39"/>
      <c r="B3569" s="40"/>
      <c r="C3569" s="41"/>
      <c r="D3569" s="234" t="s">
        <v>203</v>
      </c>
      <c r="E3569" s="41"/>
      <c r="F3569" s="235" t="s">
        <v>4471</v>
      </c>
      <c r="G3569" s="41"/>
      <c r="H3569" s="41"/>
      <c r="I3569" s="236"/>
      <c r="J3569" s="41"/>
      <c r="K3569" s="41"/>
      <c r="L3569" s="45"/>
      <c r="M3569" s="237"/>
      <c r="N3569" s="238"/>
      <c r="O3569" s="92"/>
      <c r="P3569" s="92"/>
      <c r="Q3569" s="92"/>
      <c r="R3569" s="92"/>
      <c r="S3569" s="92"/>
      <c r="T3569" s="93"/>
      <c r="U3569" s="39"/>
      <c r="V3569" s="39"/>
      <c r="W3569" s="39"/>
      <c r="X3569" s="39"/>
      <c r="Y3569" s="39"/>
      <c r="Z3569" s="39"/>
      <c r="AA3569" s="39"/>
      <c r="AB3569" s="39"/>
      <c r="AC3569" s="39"/>
      <c r="AD3569" s="39"/>
      <c r="AE3569" s="39"/>
      <c r="AT3569" s="18" t="s">
        <v>203</v>
      </c>
      <c r="AU3569" s="18" t="s">
        <v>210</v>
      </c>
    </row>
    <row r="3570" s="2" customFormat="1" ht="24.15" customHeight="1">
      <c r="A3570" s="39"/>
      <c r="B3570" s="40"/>
      <c r="C3570" s="220" t="s">
        <v>2829</v>
      </c>
      <c r="D3570" s="220" t="s">
        <v>198</v>
      </c>
      <c r="E3570" s="221" t="s">
        <v>4472</v>
      </c>
      <c r="F3570" s="222" t="s">
        <v>4473</v>
      </c>
      <c r="G3570" s="223" t="s">
        <v>643</v>
      </c>
      <c r="H3570" s="224">
        <v>2</v>
      </c>
      <c r="I3570" s="225"/>
      <c r="J3570" s="226">
        <f>ROUND(I3570*H3570,2)</f>
        <v>0</v>
      </c>
      <c r="K3570" s="227"/>
      <c r="L3570" s="45"/>
      <c r="M3570" s="228" t="s">
        <v>1</v>
      </c>
      <c r="N3570" s="229" t="s">
        <v>38</v>
      </c>
      <c r="O3570" s="92"/>
      <c r="P3570" s="230">
        <f>O3570*H3570</f>
        <v>0</v>
      </c>
      <c r="Q3570" s="230">
        <v>0</v>
      </c>
      <c r="R3570" s="230">
        <f>Q3570*H3570</f>
        <v>0</v>
      </c>
      <c r="S3570" s="230">
        <v>0</v>
      </c>
      <c r="T3570" s="231">
        <f>S3570*H3570</f>
        <v>0</v>
      </c>
      <c r="U3570" s="39"/>
      <c r="V3570" s="39"/>
      <c r="W3570" s="39"/>
      <c r="X3570" s="39"/>
      <c r="Y3570" s="39"/>
      <c r="Z3570" s="39"/>
      <c r="AA3570" s="39"/>
      <c r="AB3570" s="39"/>
      <c r="AC3570" s="39"/>
      <c r="AD3570" s="39"/>
      <c r="AE3570" s="39"/>
      <c r="AR3570" s="232" t="s">
        <v>231</v>
      </c>
      <c r="AT3570" s="232" t="s">
        <v>198</v>
      </c>
      <c r="AU3570" s="232" t="s">
        <v>210</v>
      </c>
      <c r="AY3570" s="18" t="s">
        <v>196</v>
      </c>
      <c r="BE3570" s="233">
        <f>IF(N3570="základní",J3570,0)</f>
        <v>0</v>
      </c>
      <c r="BF3570" s="233">
        <f>IF(N3570="snížená",J3570,0)</f>
        <v>0</v>
      </c>
      <c r="BG3570" s="233">
        <f>IF(N3570="zákl. přenesená",J3570,0)</f>
        <v>0</v>
      </c>
      <c r="BH3570" s="233">
        <f>IF(N3570="sníž. přenesená",J3570,0)</f>
        <v>0</v>
      </c>
      <c r="BI3570" s="233">
        <f>IF(N3570="nulová",J3570,0)</f>
        <v>0</v>
      </c>
      <c r="BJ3570" s="18" t="s">
        <v>80</v>
      </c>
      <c r="BK3570" s="233">
        <f>ROUND(I3570*H3570,2)</f>
        <v>0</v>
      </c>
      <c r="BL3570" s="18" t="s">
        <v>231</v>
      </c>
      <c r="BM3570" s="232" t="s">
        <v>4474</v>
      </c>
    </row>
    <row r="3571" s="2" customFormat="1">
      <c r="A3571" s="39"/>
      <c r="B3571" s="40"/>
      <c r="C3571" s="41"/>
      <c r="D3571" s="234" t="s">
        <v>203</v>
      </c>
      <c r="E3571" s="41"/>
      <c r="F3571" s="235" t="s">
        <v>4473</v>
      </c>
      <c r="G3571" s="41"/>
      <c r="H3571" s="41"/>
      <c r="I3571" s="236"/>
      <c r="J3571" s="41"/>
      <c r="K3571" s="41"/>
      <c r="L3571" s="45"/>
      <c r="M3571" s="237"/>
      <c r="N3571" s="238"/>
      <c r="O3571" s="92"/>
      <c r="P3571" s="92"/>
      <c r="Q3571" s="92"/>
      <c r="R3571" s="92"/>
      <c r="S3571" s="92"/>
      <c r="T3571" s="93"/>
      <c r="U3571" s="39"/>
      <c r="V3571" s="39"/>
      <c r="W3571" s="39"/>
      <c r="X3571" s="39"/>
      <c r="Y3571" s="39"/>
      <c r="Z3571" s="39"/>
      <c r="AA3571" s="39"/>
      <c r="AB3571" s="39"/>
      <c r="AC3571" s="39"/>
      <c r="AD3571" s="39"/>
      <c r="AE3571" s="39"/>
      <c r="AT3571" s="18" t="s">
        <v>203</v>
      </c>
      <c r="AU3571" s="18" t="s">
        <v>210</v>
      </c>
    </row>
    <row r="3572" s="2" customFormat="1" ht="24.15" customHeight="1">
      <c r="A3572" s="39"/>
      <c r="B3572" s="40"/>
      <c r="C3572" s="220" t="s">
        <v>4475</v>
      </c>
      <c r="D3572" s="220" t="s">
        <v>198</v>
      </c>
      <c r="E3572" s="221" t="s">
        <v>4476</v>
      </c>
      <c r="F3572" s="222" t="s">
        <v>4477</v>
      </c>
      <c r="G3572" s="223" t="s">
        <v>643</v>
      </c>
      <c r="H3572" s="224">
        <v>20</v>
      </c>
      <c r="I3572" s="225"/>
      <c r="J3572" s="226">
        <f>ROUND(I3572*H3572,2)</f>
        <v>0</v>
      </c>
      <c r="K3572" s="227"/>
      <c r="L3572" s="45"/>
      <c r="M3572" s="228" t="s">
        <v>1</v>
      </c>
      <c r="N3572" s="229" t="s">
        <v>38</v>
      </c>
      <c r="O3572" s="92"/>
      <c r="P3572" s="230">
        <f>O3572*H3572</f>
        <v>0</v>
      </c>
      <c r="Q3572" s="230">
        <v>0</v>
      </c>
      <c r="R3572" s="230">
        <f>Q3572*H3572</f>
        <v>0</v>
      </c>
      <c r="S3572" s="230">
        <v>0</v>
      </c>
      <c r="T3572" s="231">
        <f>S3572*H3572</f>
        <v>0</v>
      </c>
      <c r="U3572" s="39"/>
      <c r="V3572" s="39"/>
      <c r="W3572" s="39"/>
      <c r="X3572" s="39"/>
      <c r="Y3572" s="39"/>
      <c r="Z3572" s="39"/>
      <c r="AA3572" s="39"/>
      <c r="AB3572" s="39"/>
      <c r="AC3572" s="39"/>
      <c r="AD3572" s="39"/>
      <c r="AE3572" s="39"/>
      <c r="AR3572" s="232" t="s">
        <v>231</v>
      </c>
      <c r="AT3572" s="232" t="s">
        <v>198</v>
      </c>
      <c r="AU3572" s="232" t="s">
        <v>210</v>
      </c>
      <c r="AY3572" s="18" t="s">
        <v>196</v>
      </c>
      <c r="BE3572" s="233">
        <f>IF(N3572="základní",J3572,0)</f>
        <v>0</v>
      </c>
      <c r="BF3572" s="233">
        <f>IF(N3572="snížená",J3572,0)</f>
        <v>0</v>
      </c>
      <c r="BG3572" s="233">
        <f>IF(N3572="zákl. přenesená",J3572,0)</f>
        <v>0</v>
      </c>
      <c r="BH3572" s="233">
        <f>IF(N3572="sníž. přenesená",J3572,0)</f>
        <v>0</v>
      </c>
      <c r="BI3572" s="233">
        <f>IF(N3572="nulová",J3572,0)</f>
        <v>0</v>
      </c>
      <c r="BJ3572" s="18" t="s">
        <v>80</v>
      </c>
      <c r="BK3572" s="233">
        <f>ROUND(I3572*H3572,2)</f>
        <v>0</v>
      </c>
      <c r="BL3572" s="18" t="s">
        <v>231</v>
      </c>
      <c r="BM3572" s="232" t="s">
        <v>4478</v>
      </c>
    </row>
    <row r="3573" s="2" customFormat="1">
      <c r="A3573" s="39"/>
      <c r="B3573" s="40"/>
      <c r="C3573" s="41"/>
      <c r="D3573" s="234" t="s">
        <v>203</v>
      </c>
      <c r="E3573" s="41"/>
      <c r="F3573" s="235" t="s">
        <v>4477</v>
      </c>
      <c r="G3573" s="41"/>
      <c r="H3573" s="41"/>
      <c r="I3573" s="236"/>
      <c r="J3573" s="41"/>
      <c r="K3573" s="41"/>
      <c r="L3573" s="45"/>
      <c r="M3573" s="237"/>
      <c r="N3573" s="238"/>
      <c r="O3573" s="92"/>
      <c r="P3573" s="92"/>
      <c r="Q3573" s="92"/>
      <c r="R3573" s="92"/>
      <c r="S3573" s="92"/>
      <c r="T3573" s="93"/>
      <c r="U3573" s="39"/>
      <c r="V3573" s="39"/>
      <c r="W3573" s="39"/>
      <c r="X3573" s="39"/>
      <c r="Y3573" s="39"/>
      <c r="Z3573" s="39"/>
      <c r="AA3573" s="39"/>
      <c r="AB3573" s="39"/>
      <c r="AC3573" s="39"/>
      <c r="AD3573" s="39"/>
      <c r="AE3573" s="39"/>
      <c r="AT3573" s="18" t="s">
        <v>203</v>
      </c>
      <c r="AU3573" s="18" t="s">
        <v>210</v>
      </c>
    </row>
    <row r="3574" s="2" customFormat="1" ht="24.15" customHeight="1">
      <c r="A3574" s="39"/>
      <c r="B3574" s="40"/>
      <c r="C3574" s="220" t="s">
        <v>2832</v>
      </c>
      <c r="D3574" s="220" t="s">
        <v>198</v>
      </c>
      <c r="E3574" s="221" t="s">
        <v>4479</v>
      </c>
      <c r="F3574" s="222" t="s">
        <v>4480</v>
      </c>
      <c r="G3574" s="223" t="s">
        <v>643</v>
      </c>
      <c r="H3574" s="224">
        <v>8</v>
      </c>
      <c r="I3574" s="225"/>
      <c r="J3574" s="226">
        <f>ROUND(I3574*H3574,2)</f>
        <v>0</v>
      </c>
      <c r="K3574" s="227"/>
      <c r="L3574" s="45"/>
      <c r="M3574" s="228" t="s">
        <v>1</v>
      </c>
      <c r="N3574" s="229" t="s">
        <v>38</v>
      </c>
      <c r="O3574" s="92"/>
      <c r="P3574" s="230">
        <f>O3574*H3574</f>
        <v>0</v>
      </c>
      <c r="Q3574" s="230">
        <v>0</v>
      </c>
      <c r="R3574" s="230">
        <f>Q3574*H3574</f>
        <v>0</v>
      </c>
      <c r="S3574" s="230">
        <v>0</v>
      </c>
      <c r="T3574" s="231">
        <f>S3574*H3574</f>
        <v>0</v>
      </c>
      <c r="U3574" s="39"/>
      <c r="V3574" s="39"/>
      <c r="W3574" s="39"/>
      <c r="X3574" s="39"/>
      <c r="Y3574" s="39"/>
      <c r="Z3574" s="39"/>
      <c r="AA3574" s="39"/>
      <c r="AB3574" s="39"/>
      <c r="AC3574" s="39"/>
      <c r="AD3574" s="39"/>
      <c r="AE3574" s="39"/>
      <c r="AR3574" s="232" t="s">
        <v>231</v>
      </c>
      <c r="AT3574" s="232" t="s">
        <v>198</v>
      </c>
      <c r="AU3574" s="232" t="s">
        <v>210</v>
      </c>
      <c r="AY3574" s="18" t="s">
        <v>196</v>
      </c>
      <c r="BE3574" s="233">
        <f>IF(N3574="základní",J3574,0)</f>
        <v>0</v>
      </c>
      <c r="BF3574" s="233">
        <f>IF(N3574="snížená",J3574,0)</f>
        <v>0</v>
      </c>
      <c r="BG3574" s="233">
        <f>IF(N3574="zákl. přenesená",J3574,0)</f>
        <v>0</v>
      </c>
      <c r="BH3574" s="233">
        <f>IF(N3574="sníž. přenesená",J3574,0)</f>
        <v>0</v>
      </c>
      <c r="BI3574" s="233">
        <f>IF(N3574="nulová",J3574,0)</f>
        <v>0</v>
      </c>
      <c r="BJ3574" s="18" t="s">
        <v>80</v>
      </c>
      <c r="BK3574" s="233">
        <f>ROUND(I3574*H3574,2)</f>
        <v>0</v>
      </c>
      <c r="BL3574" s="18" t="s">
        <v>231</v>
      </c>
      <c r="BM3574" s="232" t="s">
        <v>4481</v>
      </c>
    </row>
    <row r="3575" s="2" customFormat="1">
      <c r="A3575" s="39"/>
      <c r="B3575" s="40"/>
      <c r="C3575" s="41"/>
      <c r="D3575" s="234" t="s">
        <v>203</v>
      </c>
      <c r="E3575" s="41"/>
      <c r="F3575" s="235" t="s">
        <v>4480</v>
      </c>
      <c r="G3575" s="41"/>
      <c r="H3575" s="41"/>
      <c r="I3575" s="236"/>
      <c r="J3575" s="41"/>
      <c r="K3575" s="41"/>
      <c r="L3575" s="45"/>
      <c r="M3575" s="237"/>
      <c r="N3575" s="238"/>
      <c r="O3575" s="92"/>
      <c r="P3575" s="92"/>
      <c r="Q3575" s="92"/>
      <c r="R3575" s="92"/>
      <c r="S3575" s="92"/>
      <c r="T3575" s="93"/>
      <c r="U3575" s="39"/>
      <c r="V3575" s="39"/>
      <c r="W3575" s="39"/>
      <c r="X3575" s="39"/>
      <c r="Y3575" s="39"/>
      <c r="Z3575" s="39"/>
      <c r="AA3575" s="39"/>
      <c r="AB3575" s="39"/>
      <c r="AC3575" s="39"/>
      <c r="AD3575" s="39"/>
      <c r="AE3575" s="39"/>
      <c r="AT3575" s="18" t="s">
        <v>203</v>
      </c>
      <c r="AU3575" s="18" t="s">
        <v>210</v>
      </c>
    </row>
    <row r="3576" s="2" customFormat="1" ht="37.8" customHeight="1">
      <c r="A3576" s="39"/>
      <c r="B3576" s="40"/>
      <c r="C3576" s="220" t="s">
        <v>4482</v>
      </c>
      <c r="D3576" s="220" t="s">
        <v>198</v>
      </c>
      <c r="E3576" s="221" t="s">
        <v>4483</v>
      </c>
      <c r="F3576" s="222" t="s">
        <v>4484</v>
      </c>
      <c r="G3576" s="223" t="s">
        <v>643</v>
      </c>
      <c r="H3576" s="224">
        <v>1</v>
      </c>
      <c r="I3576" s="225"/>
      <c r="J3576" s="226">
        <f>ROUND(I3576*H3576,2)</f>
        <v>0</v>
      </c>
      <c r="K3576" s="227"/>
      <c r="L3576" s="45"/>
      <c r="M3576" s="228" t="s">
        <v>1</v>
      </c>
      <c r="N3576" s="229" t="s">
        <v>38</v>
      </c>
      <c r="O3576" s="92"/>
      <c r="P3576" s="230">
        <f>O3576*H3576</f>
        <v>0</v>
      </c>
      <c r="Q3576" s="230">
        <v>0</v>
      </c>
      <c r="R3576" s="230">
        <f>Q3576*H3576</f>
        <v>0</v>
      </c>
      <c r="S3576" s="230">
        <v>0</v>
      </c>
      <c r="T3576" s="231">
        <f>S3576*H3576</f>
        <v>0</v>
      </c>
      <c r="U3576" s="39"/>
      <c r="V3576" s="39"/>
      <c r="W3576" s="39"/>
      <c r="X3576" s="39"/>
      <c r="Y3576" s="39"/>
      <c r="Z3576" s="39"/>
      <c r="AA3576" s="39"/>
      <c r="AB3576" s="39"/>
      <c r="AC3576" s="39"/>
      <c r="AD3576" s="39"/>
      <c r="AE3576" s="39"/>
      <c r="AR3576" s="232" t="s">
        <v>231</v>
      </c>
      <c r="AT3576" s="232" t="s">
        <v>198</v>
      </c>
      <c r="AU3576" s="232" t="s">
        <v>210</v>
      </c>
      <c r="AY3576" s="18" t="s">
        <v>196</v>
      </c>
      <c r="BE3576" s="233">
        <f>IF(N3576="základní",J3576,0)</f>
        <v>0</v>
      </c>
      <c r="BF3576" s="233">
        <f>IF(N3576="snížená",J3576,0)</f>
        <v>0</v>
      </c>
      <c r="BG3576" s="233">
        <f>IF(N3576="zákl. přenesená",J3576,0)</f>
        <v>0</v>
      </c>
      <c r="BH3576" s="233">
        <f>IF(N3576="sníž. přenesená",J3576,0)</f>
        <v>0</v>
      </c>
      <c r="BI3576" s="233">
        <f>IF(N3576="nulová",J3576,0)</f>
        <v>0</v>
      </c>
      <c r="BJ3576" s="18" t="s">
        <v>80</v>
      </c>
      <c r="BK3576" s="233">
        <f>ROUND(I3576*H3576,2)</f>
        <v>0</v>
      </c>
      <c r="BL3576" s="18" t="s">
        <v>231</v>
      </c>
      <c r="BM3576" s="232" t="s">
        <v>4485</v>
      </c>
    </row>
    <row r="3577" s="2" customFormat="1">
      <c r="A3577" s="39"/>
      <c r="B3577" s="40"/>
      <c r="C3577" s="41"/>
      <c r="D3577" s="234" t="s">
        <v>203</v>
      </c>
      <c r="E3577" s="41"/>
      <c r="F3577" s="235" t="s">
        <v>4484</v>
      </c>
      <c r="G3577" s="41"/>
      <c r="H3577" s="41"/>
      <c r="I3577" s="236"/>
      <c r="J3577" s="41"/>
      <c r="K3577" s="41"/>
      <c r="L3577" s="45"/>
      <c r="M3577" s="237"/>
      <c r="N3577" s="238"/>
      <c r="O3577" s="92"/>
      <c r="P3577" s="92"/>
      <c r="Q3577" s="92"/>
      <c r="R3577" s="92"/>
      <c r="S3577" s="92"/>
      <c r="T3577" s="93"/>
      <c r="U3577" s="39"/>
      <c r="V3577" s="39"/>
      <c r="W3577" s="39"/>
      <c r="X3577" s="39"/>
      <c r="Y3577" s="39"/>
      <c r="Z3577" s="39"/>
      <c r="AA3577" s="39"/>
      <c r="AB3577" s="39"/>
      <c r="AC3577" s="39"/>
      <c r="AD3577" s="39"/>
      <c r="AE3577" s="39"/>
      <c r="AT3577" s="18" t="s">
        <v>203</v>
      </c>
      <c r="AU3577" s="18" t="s">
        <v>210</v>
      </c>
    </row>
    <row r="3578" s="2" customFormat="1" ht="24.15" customHeight="1">
      <c r="A3578" s="39"/>
      <c r="B3578" s="40"/>
      <c r="C3578" s="220" t="s">
        <v>2836</v>
      </c>
      <c r="D3578" s="220" t="s">
        <v>198</v>
      </c>
      <c r="E3578" s="221" t="s">
        <v>4486</v>
      </c>
      <c r="F3578" s="222" t="s">
        <v>4487</v>
      </c>
      <c r="G3578" s="223" t="s">
        <v>643</v>
      </c>
      <c r="H3578" s="224">
        <v>1</v>
      </c>
      <c r="I3578" s="225"/>
      <c r="J3578" s="226">
        <f>ROUND(I3578*H3578,2)</f>
        <v>0</v>
      </c>
      <c r="K3578" s="227"/>
      <c r="L3578" s="45"/>
      <c r="M3578" s="228" t="s">
        <v>1</v>
      </c>
      <c r="N3578" s="229" t="s">
        <v>38</v>
      </c>
      <c r="O3578" s="92"/>
      <c r="P3578" s="230">
        <f>O3578*H3578</f>
        <v>0</v>
      </c>
      <c r="Q3578" s="230">
        <v>0</v>
      </c>
      <c r="R3578" s="230">
        <f>Q3578*H3578</f>
        <v>0</v>
      </c>
      <c r="S3578" s="230">
        <v>0</v>
      </c>
      <c r="T3578" s="231">
        <f>S3578*H3578</f>
        <v>0</v>
      </c>
      <c r="U3578" s="39"/>
      <c r="V3578" s="39"/>
      <c r="W3578" s="39"/>
      <c r="X3578" s="39"/>
      <c r="Y3578" s="39"/>
      <c r="Z3578" s="39"/>
      <c r="AA3578" s="39"/>
      <c r="AB3578" s="39"/>
      <c r="AC3578" s="39"/>
      <c r="AD3578" s="39"/>
      <c r="AE3578" s="39"/>
      <c r="AR3578" s="232" t="s">
        <v>231</v>
      </c>
      <c r="AT3578" s="232" t="s">
        <v>198</v>
      </c>
      <c r="AU3578" s="232" t="s">
        <v>210</v>
      </c>
      <c r="AY3578" s="18" t="s">
        <v>196</v>
      </c>
      <c r="BE3578" s="233">
        <f>IF(N3578="základní",J3578,0)</f>
        <v>0</v>
      </c>
      <c r="BF3578" s="233">
        <f>IF(N3578="snížená",J3578,0)</f>
        <v>0</v>
      </c>
      <c r="BG3578" s="233">
        <f>IF(N3578="zákl. přenesená",J3578,0)</f>
        <v>0</v>
      </c>
      <c r="BH3578" s="233">
        <f>IF(N3578="sníž. přenesená",J3578,0)</f>
        <v>0</v>
      </c>
      <c r="BI3578" s="233">
        <f>IF(N3578="nulová",J3578,0)</f>
        <v>0</v>
      </c>
      <c r="BJ3578" s="18" t="s">
        <v>80</v>
      </c>
      <c r="BK3578" s="233">
        <f>ROUND(I3578*H3578,2)</f>
        <v>0</v>
      </c>
      <c r="BL3578" s="18" t="s">
        <v>231</v>
      </c>
      <c r="BM3578" s="232" t="s">
        <v>4488</v>
      </c>
    </row>
    <row r="3579" s="2" customFormat="1">
      <c r="A3579" s="39"/>
      <c r="B3579" s="40"/>
      <c r="C3579" s="41"/>
      <c r="D3579" s="234" t="s">
        <v>203</v>
      </c>
      <c r="E3579" s="41"/>
      <c r="F3579" s="235" t="s">
        <v>4487</v>
      </c>
      <c r="G3579" s="41"/>
      <c r="H3579" s="41"/>
      <c r="I3579" s="236"/>
      <c r="J3579" s="41"/>
      <c r="K3579" s="41"/>
      <c r="L3579" s="45"/>
      <c r="M3579" s="237"/>
      <c r="N3579" s="238"/>
      <c r="O3579" s="92"/>
      <c r="P3579" s="92"/>
      <c r="Q3579" s="92"/>
      <c r="R3579" s="92"/>
      <c r="S3579" s="92"/>
      <c r="T3579" s="93"/>
      <c r="U3579" s="39"/>
      <c r="V3579" s="39"/>
      <c r="W3579" s="39"/>
      <c r="X3579" s="39"/>
      <c r="Y3579" s="39"/>
      <c r="Z3579" s="39"/>
      <c r="AA3579" s="39"/>
      <c r="AB3579" s="39"/>
      <c r="AC3579" s="39"/>
      <c r="AD3579" s="39"/>
      <c r="AE3579" s="39"/>
      <c r="AT3579" s="18" t="s">
        <v>203</v>
      </c>
      <c r="AU3579" s="18" t="s">
        <v>210</v>
      </c>
    </row>
    <row r="3580" s="2" customFormat="1" ht="76.35" customHeight="1">
      <c r="A3580" s="39"/>
      <c r="B3580" s="40"/>
      <c r="C3580" s="220" t="s">
        <v>4489</v>
      </c>
      <c r="D3580" s="220" t="s">
        <v>198</v>
      </c>
      <c r="E3580" s="221" t="s">
        <v>4490</v>
      </c>
      <c r="F3580" s="222" t="s">
        <v>4491</v>
      </c>
      <c r="G3580" s="223" t="s">
        <v>2828</v>
      </c>
      <c r="H3580" s="224">
        <v>1</v>
      </c>
      <c r="I3580" s="225"/>
      <c r="J3580" s="226">
        <f>ROUND(I3580*H3580,2)</f>
        <v>0</v>
      </c>
      <c r="K3580" s="227"/>
      <c r="L3580" s="45"/>
      <c r="M3580" s="228" t="s">
        <v>1</v>
      </c>
      <c r="N3580" s="229" t="s">
        <v>38</v>
      </c>
      <c r="O3580" s="92"/>
      <c r="P3580" s="230">
        <f>O3580*H3580</f>
        <v>0</v>
      </c>
      <c r="Q3580" s="230">
        <v>0</v>
      </c>
      <c r="R3580" s="230">
        <f>Q3580*H3580</f>
        <v>0</v>
      </c>
      <c r="S3580" s="230">
        <v>0</v>
      </c>
      <c r="T3580" s="231">
        <f>S3580*H3580</f>
        <v>0</v>
      </c>
      <c r="U3580" s="39"/>
      <c r="V3580" s="39"/>
      <c r="W3580" s="39"/>
      <c r="X3580" s="39"/>
      <c r="Y3580" s="39"/>
      <c r="Z3580" s="39"/>
      <c r="AA3580" s="39"/>
      <c r="AB3580" s="39"/>
      <c r="AC3580" s="39"/>
      <c r="AD3580" s="39"/>
      <c r="AE3580" s="39"/>
      <c r="AR3580" s="232" t="s">
        <v>231</v>
      </c>
      <c r="AT3580" s="232" t="s">
        <v>198</v>
      </c>
      <c r="AU3580" s="232" t="s">
        <v>210</v>
      </c>
      <c r="AY3580" s="18" t="s">
        <v>196</v>
      </c>
      <c r="BE3580" s="233">
        <f>IF(N3580="základní",J3580,0)</f>
        <v>0</v>
      </c>
      <c r="BF3580" s="233">
        <f>IF(N3580="snížená",J3580,0)</f>
        <v>0</v>
      </c>
      <c r="BG3580" s="233">
        <f>IF(N3580="zákl. přenesená",J3580,0)</f>
        <v>0</v>
      </c>
      <c r="BH3580" s="233">
        <f>IF(N3580="sníž. přenesená",J3580,0)</f>
        <v>0</v>
      </c>
      <c r="BI3580" s="233">
        <f>IF(N3580="nulová",J3580,0)</f>
        <v>0</v>
      </c>
      <c r="BJ3580" s="18" t="s">
        <v>80</v>
      </c>
      <c r="BK3580" s="233">
        <f>ROUND(I3580*H3580,2)</f>
        <v>0</v>
      </c>
      <c r="BL3580" s="18" t="s">
        <v>231</v>
      </c>
      <c r="BM3580" s="232" t="s">
        <v>4492</v>
      </c>
    </row>
    <row r="3581" s="2" customFormat="1">
      <c r="A3581" s="39"/>
      <c r="B3581" s="40"/>
      <c r="C3581" s="41"/>
      <c r="D3581" s="234" t="s">
        <v>203</v>
      </c>
      <c r="E3581" s="41"/>
      <c r="F3581" s="235" t="s">
        <v>4493</v>
      </c>
      <c r="G3581" s="41"/>
      <c r="H3581" s="41"/>
      <c r="I3581" s="236"/>
      <c r="J3581" s="41"/>
      <c r="K3581" s="41"/>
      <c r="L3581" s="45"/>
      <c r="M3581" s="237"/>
      <c r="N3581" s="238"/>
      <c r="O3581" s="92"/>
      <c r="P3581" s="92"/>
      <c r="Q3581" s="92"/>
      <c r="R3581" s="92"/>
      <c r="S3581" s="92"/>
      <c r="T3581" s="93"/>
      <c r="U3581" s="39"/>
      <c r="V3581" s="39"/>
      <c r="W3581" s="39"/>
      <c r="X3581" s="39"/>
      <c r="Y3581" s="39"/>
      <c r="Z3581" s="39"/>
      <c r="AA3581" s="39"/>
      <c r="AB3581" s="39"/>
      <c r="AC3581" s="39"/>
      <c r="AD3581" s="39"/>
      <c r="AE3581" s="39"/>
      <c r="AT3581" s="18" t="s">
        <v>203</v>
      </c>
      <c r="AU3581" s="18" t="s">
        <v>210</v>
      </c>
    </row>
    <row r="3582" s="2" customFormat="1" ht="24.15" customHeight="1">
      <c r="A3582" s="39"/>
      <c r="B3582" s="40"/>
      <c r="C3582" s="220" t="s">
        <v>2839</v>
      </c>
      <c r="D3582" s="220" t="s">
        <v>198</v>
      </c>
      <c r="E3582" s="221" t="s">
        <v>4494</v>
      </c>
      <c r="F3582" s="222" t="s">
        <v>4495</v>
      </c>
      <c r="G3582" s="223" t="s">
        <v>643</v>
      </c>
      <c r="H3582" s="224">
        <v>24</v>
      </c>
      <c r="I3582" s="225"/>
      <c r="J3582" s="226">
        <f>ROUND(I3582*H3582,2)</f>
        <v>0</v>
      </c>
      <c r="K3582" s="227"/>
      <c r="L3582" s="45"/>
      <c r="M3582" s="228" t="s">
        <v>1</v>
      </c>
      <c r="N3582" s="229" t="s">
        <v>38</v>
      </c>
      <c r="O3582" s="92"/>
      <c r="P3582" s="230">
        <f>O3582*H3582</f>
        <v>0</v>
      </c>
      <c r="Q3582" s="230">
        <v>0</v>
      </c>
      <c r="R3582" s="230">
        <f>Q3582*H3582</f>
        <v>0</v>
      </c>
      <c r="S3582" s="230">
        <v>0</v>
      </c>
      <c r="T3582" s="231">
        <f>S3582*H3582</f>
        <v>0</v>
      </c>
      <c r="U3582" s="39"/>
      <c r="V3582" s="39"/>
      <c r="W3582" s="39"/>
      <c r="X3582" s="39"/>
      <c r="Y3582" s="39"/>
      <c r="Z3582" s="39"/>
      <c r="AA3582" s="39"/>
      <c r="AB3582" s="39"/>
      <c r="AC3582" s="39"/>
      <c r="AD3582" s="39"/>
      <c r="AE3582" s="39"/>
      <c r="AR3582" s="232" t="s">
        <v>231</v>
      </c>
      <c r="AT3582" s="232" t="s">
        <v>198</v>
      </c>
      <c r="AU3582" s="232" t="s">
        <v>210</v>
      </c>
      <c r="AY3582" s="18" t="s">
        <v>196</v>
      </c>
      <c r="BE3582" s="233">
        <f>IF(N3582="základní",J3582,0)</f>
        <v>0</v>
      </c>
      <c r="BF3582" s="233">
        <f>IF(N3582="snížená",J3582,0)</f>
        <v>0</v>
      </c>
      <c r="BG3582" s="233">
        <f>IF(N3582="zákl. přenesená",J3582,0)</f>
        <v>0</v>
      </c>
      <c r="BH3582" s="233">
        <f>IF(N3582="sníž. přenesená",J3582,0)</f>
        <v>0</v>
      </c>
      <c r="BI3582" s="233">
        <f>IF(N3582="nulová",J3582,0)</f>
        <v>0</v>
      </c>
      <c r="BJ3582" s="18" t="s">
        <v>80</v>
      </c>
      <c r="BK3582" s="233">
        <f>ROUND(I3582*H3582,2)</f>
        <v>0</v>
      </c>
      <c r="BL3582" s="18" t="s">
        <v>231</v>
      </c>
      <c r="BM3582" s="232" t="s">
        <v>4496</v>
      </c>
    </row>
    <row r="3583" s="2" customFormat="1">
      <c r="A3583" s="39"/>
      <c r="B3583" s="40"/>
      <c r="C3583" s="41"/>
      <c r="D3583" s="234" t="s">
        <v>203</v>
      </c>
      <c r="E3583" s="41"/>
      <c r="F3583" s="235" t="s">
        <v>4495</v>
      </c>
      <c r="G3583" s="41"/>
      <c r="H3583" s="41"/>
      <c r="I3583" s="236"/>
      <c r="J3583" s="41"/>
      <c r="K3583" s="41"/>
      <c r="L3583" s="45"/>
      <c r="M3583" s="237"/>
      <c r="N3583" s="238"/>
      <c r="O3583" s="92"/>
      <c r="P3583" s="92"/>
      <c r="Q3583" s="92"/>
      <c r="R3583" s="92"/>
      <c r="S3583" s="92"/>
      <c r="T3583" s="93"/>
      <c r="U3583" s="39"/>
      <c r="V3583" s="39"/>
      <c r="W3583" s="39"/>
      <c r="X3583" s="39"/>
      <c r="Y3583" s="39"/>
      <c r="Z3583" s="39"/>
      <c r="AA3583" s="39"/>
      <c r="AB3583" s="39"/>
      <c r="AC3583" s="39"/>
      <c r="AD3583" s="39"/>
      <c r="AE3583" s="39"/>
      <c r="AT3583" s="18" t="s">
        <v>203</v>
      </c>
      <c r="AU3583" s="18" t="s">
        <v>210</v>
      </c>
    </row>
    <row r="3584" s="2" customFormat="1" ht="24.15" customHeight="1">
      <c r="A3584" s="39"/>
      <c r="B3584" s="40"/>
      <c r="C3584" s="220" t="s">
        <v>4497</v>
      </c>
      <c r="D3584" s="220" t="s">
        <v>198</v>
      </c>
      <c r="E3584" s="221" t="s">
        <v>4498</v>
      </c>
      <c r="F3584" s="222" t="s">
        <v>4499</v>
      </c>
      <c r="G3584" s="223" t="s">
        <v>643</v>
      </c>
      <c r="H3584" s="224">
        <v>5</v>
      </c>
      <c r="I3584" s="225"/>
      <c r="J3584" s="226">
        <f>ROUND(I3584*H3584,2)</f>
        <v>0</v>
      </c>
      <c r="K3584" s="227"/>
      <c r="L3584" s="45"/>
      <c r="M3584" s="228" t="s">
        <v>1</v>
      </c>
      <c r="N3584" s="229" t="s">
        <v>38</v>
      </c>
      <c r="O3584" s="92"/>
      <c r="P3584" s="230">
        <f>O3584*H3584</f>
        <v>0</v>
      </c>
      <c r="Q3584" s="230">
        <v>0</v>
      </c>
      <c r="R3584" s="230">
        <f>Q3584*H3584</f>
        <v>0</v>
      </c>
      <c r="S3584" s="230">
        <v>0</v>
      </c>
      <c r="T3584" s="231">
        <f>S3584*H3584</f>
        <v>0</v>
      </c>
      <c r="U3584" s="39"/>
      <c r="V3584" s="39"/>
      <c r="W3584" s="39"/>
      <c r="X3584" s="39"/>
      <c r="Y3584" s="39"/>
      <c r="Z3584" s="39"/>
      <c r="AA3584" s="39"/>
      <c r="AB3584" s="39"/>
      <c r="AC3584" s="39"/>
      <c r="AD3584" s="39"/>
      <c r="AE3584" s="39"/>
      <c r="AR3584" s="232" t="s">
        <v>231</v>
      </c>
      <c r="AT3584" s="232" t="s">
        <v>198</v>
      </c>
      <c r="AU3584" s="232" t="s">
        <v>210</v>
      </c>
      <c r="AY3584" s="18" t="s">
        <v>196</v>
      </c>
      <c r="BE3584" s="233">
        <f>IF(N3584="základní",J3584,0)</f>
        <v>0</v>
      </c>
      <c r="BF3584" s="233">
        <f>IF(N3584="snížená",J3584,0)</f>
        <v>0</v>
      </c>
      <c r="BG3584" s="233">
        <f>IF(N3584="zákl. přenesená",J3584,0)</f>
        <v>0</v>
      </c>
      <c r="BH3584" s="233">
        <f>IF(N3584="sníž. přenesená",J3584,0)</f>
        <v>0</v>
      </c>
      <c r="BI3584" s="233">
        <f>IF(N3584="nulová",J3584,0)</f>
        <v>0</v>
      </c>
      <c r="BJ3584" s="18" t="s">
        <v>80</v>
      </c>
      <c r="BK3584" s="233">
        <f>ROUND(I3584*H3584,2)</f>
        <v>0</v>
      </c>
      <c r="BL3584" s="18" t="s">
        <v>231</v>
      </c>
      <c r="BM3584" s="232" t="s">
        <v>4500</v>
      </c>
    </row>
    <row r="3585" s="2" customFormat="1">
      <c r="A3585" s="39"/>
      <c r="B3585" s="40"/>
      <c r="C3585" s="41"/>
      <c r="D3585" s="234" t="s">
        <v>203</v>
      </c>
      <c r="E3585" s="41"/>
      <c r="F3585" s="235" t="s">
        <v>4499</v>
      </c>
      <c r="G3585" s="41"/>
      <c r="H3585" s="41"/>
      <c r="I3585" s="236"/>
      <c r="J3585" s="41"/>
      <c r="K3585" s="41"/>
      <c r="L3585" s="45"/>
      <c r="M3585" s="237"/>
      <c r="N3585" s="238"/>
      <c r="O3585" s="92"/>
      <c r="P3585" s="92"/>
      <c r="Q3585" s="92"/>
      <c r="R3585" s="92"/>
      <c r="S3585" s="92"/>
      <c r="T3585" s="93"/>
      <c r="U3585" s="39"/>
      <c r="V3585" s="39"/>
      <c r="W3585" s="39"/>
      <c r="X3585" s="39"/>
      <c r="Y3585" s="39"/>
      <c r="Z3585" s="39"/>
      <c r="AA3585" s="39"/>
      <c r="AB3585" s="39"/>
      <c r="AC3585" s="39"/>
      <c r="AD3585" s="39"/>
      <c r="AE3585" s="39"/>
      <c r="AT3585" s="18" t="s">
        <v>203</v>
      </c>
      <c r="AU3585" s="18" t="s">
        <v>210</v>
      </c>
    </row>
    <row r="3586" s="2" customFormat="1" ht="37.8" customHeight="1">
      <c r="A3586" s="39"/>
      <c r="B3586" s="40"/>
      <c r="C3586" s="220" t="s">
        <v>2843</v>
      </c>
      <c r="D3586" s="220" t="s">
        <v>198</v>
      </c>
      <c r="E3586" s="221" t="s">
        <v>4501</v>
      </c>
      <c r="F3586" s="222" t="s">
        <v>4502</v>
      </c>
      <c r="G3586" s="223" t="s">
        <v>643</v>
      </c>
      <c r="H3586" s="224">
        <v>1</v>
      </c>
      <c r="I3586" s="225"/>
      <c r="J3586" s="226">
        <f>ROUND(I3586*H3586,2)</f>
        <v>0</v>
      </c>
      <c r="K3586" s="227"/>
      <c r="L3586" s="45"/>
      <c r="M3586" s="228" t="s">
        <v>1</v>
      </c>
      <c r="N3586" s="229" t="s">
        <v>38</v>
      </c>
      <c r="O3586" s="92"/>
      <c r="P3586" s="230">
        <f>O3586*H3586</f>
        <v>0</v>
      </c>
      <c r="Q3586" s="230">
        <v>0</v>
      </c>
      <c r="R3586" s="230">
        <f>Q3586*H3586</f>
        <v>0</v>
      </c>
      <c r="S3586" s="230">
        <v>0</v>
      </c>
      <c r="T3586" s="231">
        <f>S3586*H3586</f>
        <v>0</v>
      </c>
      <c r="U3586" s="39"/>
      <c r="V3586" s="39"/>
      <c r="W3586" s="39"/>
      <c r="X3586" s="39"/>
      <c r="Y3586" s="39"/>
      <c r="Z3586" s="39"/>
      <c r="AA3586" s="39"/>
      <c r="AB3586" s="39"/>
      <c r="AC3586" s="39"/>
      <c r="AD3586" s="39"/>
      <c r="AE3586" s="39"/>
      <c r="AR3586" s="232" t="s">
        <v>231</v>
      </c>
      <c r="AT3586" s="232" t="s">
        <v>198</v>
      </c>
      <c r="AU3586" s="232" t="s">
        <v>210</v>
      </c>
      <c r="AY3586" s="18" t="s">
        <v>196</v>
      </c>
      <c r="BE3586" s="233">
        <f>IF(N3586="základní",J3586,0)</f>
        <v>0</v>
      </c>
      <c r="BF3586" s="233">
        <f>IF(N3586="snížená",J3586,0)</f>
        <v>0</v>
      </c>
      <c r="BG3586" s="233">
        <f>IF(N3586="zákl. přenesená",J3586,0)</f>
        <v>0</v>
      </c>
      <c r="BH3586" s="233">
        <f>IF(N3586="sníž. přenesená",J3586,0)</f>
        <v>0</v>
      </c>
      <c r="BI3586" s="233">
        <f>IF(N3586="nulová",J3586,0)</f>
        <v>0</v>
      </c>
      <c r="BJ3586" s="18" t="s">
        <v>80</v>
      </c>
      <c r="BK3586" s="233">
        <f>ROUND(I3586*H3586,2)</f>
        <v>0</v>
      </c>
      <c r="BL3586" s="18" t="s">
        <v>231</v>
      </c>
      <c r="BM3586" s="232" t="s">
        <v>4503</v>
      </c>
    </row>
    <row r="3587" s="2" customFormat="1">
      <c r="A3587" s="39"/>
      <c r="B3587" s="40"/>
      <c r="C3587" s="41"/>
      <c r="D3587" s="234" t="s">
        <v>203</v>
      </c>
      <c r="E3587" s="41"/>
      <c r="F3587" s="235" t="s">
        <v>4502</v>
      </c>
      <c r="G3587" s="41"/>
      <c r="H3587" s="41"/>
      <c r="I3587" s="236"/>
      <c r="J3587" s="41"/>
      <c r="K3587" s="41"/>
      <c r="L3587" s="45"/>
      <c r="M3587" s="237"/>
      <c r="N3587" s="238"/>
      <c r="O3587" s="92"/>
      <c r="P3587" s="92"/>
      <c r="Q3587" s="92"/>
      <c r="R3587" s="92"/>
      <c r="S3587" s="92"/>
      <c r="T3587" s="93"/>
      <c r="U3587" s="39"/>
      <c r="V3587" s="39"/>
      <c r="W3587" s="39"/>
      <c r="X3587" s="39"/>
      <c r="Y3587" s="39"/>
      <c r="Z3587" s="39"/>
      <c r="AA3587" s="39"/>
      <c r="AB3587" s="39"/>
      <c r="AC3587" s="39"/>
      <c r="AD3587" s="39"/>
      <c r="AE3587" s="39"/>
      <c r="AT3587" s="18" t="s">
        <v>203</v>
      </c>
      <c r="AU3587" s="18" t="s">
        <v>210</v>
      </c>
    </row>
    <row r="3588" s="2" customFormat="1" ht="24.15" customHeight="1">
      <c r="A3588" s="39"/>
      <c r="B3588" s="40"/>
      <c r="C3588" s="220" t="s">
        <v>4504</v>
      </c>
      <c r="D3588" s="220" t="s">
        <v>198</v>
      </c>
      <c r="E3588" s="221" t="s">
        <v>4505</v>
      </c>
      <c r="F3588" s="222" t="s">
        <v>4506</v>
      </c>
      <c r="G3588" s="223" t="s">
        <v>643</v>
      </c>
      <c r="H3588" s="224">
        <v>1</v>
      </c>
      <c r="I3588" s="225"/>
      <c r="J3588" s="226">
        <f>ROUND(I3588*H3588,2)</f>
        <v>0</v>
      </c>
      <c r="K3588" s="227"/>
      <c r="L3588" s="45"/>
      <c r="M3588" s="228" t="s">
        <v>1</v>
      </c>
      <c r="N3588" s="229" t="s">
        <v>38</v>
      </c>
      <c r="O3588" s="92"/>
      <c r="P3588" s="230">
        <f>O3588*H3588</f>
        <v>0</v>
      </c>
      <c r="Q3588" s="230">
        <v>0</v>
      </c>
      <c r="R3588" s="230">
        <f>Q3588*H3588</f>
        <v>0</v>
      </c>
      <c r="S3588" s="230">
        <v>0</v>
      </c>
      <c r="T3588" s="231">
        <f>S3588*H3588</f>
        <v>0</v>
      </c>
      <c r="U3588" s="39"/>
      <c r="V3588" s="39"/>
      <c r="W3588" s="39"/>
      <c r="X3588" s="39"/>
      <c r="Y3588" s="39"/>
      <c r="Z3588" s="39"/>
      <c r="AA3588" s="39"/>
      <c r="AB3588" s="39"/>
      <c r="AC3588" s="39"/>
      <c r="AD3588" s="39"/>
      <c r="AE3588" s="39"/>
      <c r="AR3588" s="232" t="s">
        <v>231</v>
      </c>
      <c r="AT3588" s="232" t="s">
        <v>198</v>
      </c>
      <c r="AU3588" s="232" t="s">
        <v>210</v>
      </c>
      <c r="AY3588" s="18" t="s">
        <v>196</v>
      </c>
      <c r="BE3588" s="233">
        <f>IF(N3588="základní",J3588,0)</f>
        <v>0</v>
      </c>
      <c r="BF3588" s="233">
        <f>IF(N3588="snížená",J3588,0)</f>
        <v>0</v>
      </c>
      <c r="BG3588" s="233">
        <f>IF(N3588="zákl. přenesená",J3588,0)</f>
        <v>0</v>
      </c>
      <c r="BH3588" s="233">
        <f>IF(N3588="sníž. přenesená",J3588,0)</f>
        <v>0</v>
      </c>
      <c r="BI3588" s="233">
        <f>IF(N3588="nulová",J3588,0)</f>
        <v>0</v>
      </c>
      <c r="BJ3588" s="18" t="s">
        <v>80</v>
      </c>
      <c r="BK3588" s="233">
        <f>ROUND(I3588*H3588,2)</f>
        <v>0</v>
      </c>
      <c r="BL3588" s="18" t="s">
        <v>231</v>
      </c>
      <c r="BM3588" s="232" t="s">
        <v>4507</v>
      </c>
    </row>
    <row r="3589" s="2" customFormat="1">
      <c r="A3589" s="39"/>
      <c r="B3589" s="40"/>
      <c r="C3589" s="41"/>
      <c r="D3589" s="234" t="s">
        <v>203</v>
      </c>
      <c r="E3589" s="41"/>
      <c r="F3589" s="235" t="s">
        <v>4506</v>
      </c>
      <c r="G3589" s="41"/>
      <c r="H3589" s="41"/>
      <c r="I3589" s="236"/>
      <c r="J3589" s="41"/>
      <c r="K3589" s="41"/>
      <c r="L3589" s="45"/>
      <c r="M3589" s="237"/>
      <c r="N3589" s="238"/>
      <c r="O3589" s="92"/>
      <c r="P3589" s="92"/>
      <c r="Q3589" s="92"/>
      <c r="R3589" s="92"/>
      <c r="S3589" s="92"/>
      <c r="T3589" s="93"/>
      <c r="U3589" s="39"/>
      <c r="V3589" s="39"/>
      <c r="W3589" s="39"/>
      <c r="X3589" s="39"/>
      <c r="Y3589" s="39"/>
      <c r="Z3589" s="39"/>
      <c r="AA3589" s="39"/>
      <c r="AB3589" s="39"/>
      <c r="AC3589" s="39"/>
      <c r="AD3589" s="39"/>
      <c r="AE3589" s="39"/>
      <c r="AT3589" s="18" t="s">
        <v>203</v>
      </c>
      <c r="AU3589" s="18" t="s">
        <v>210</v>
      </c>
    </row>
    <row r="3590" s="12" customFormat="1" ht="20.88" customHeight="1">
      <c r="A3590" s="12"/>
      <c r="B3590" s="204"/>
      <c r="C3590" s="205"/>
      <c r="D3590" s="206" t="s">
        <v>72</v>
      </c>
      <c r="E3590" s="218" t="s">
        <v>2409</v>
      </c>
      <c r="F3590" s="218" t="s">
        <v>4508</v>
      </c>
      <c r="G3590" s="205"/>
      <c r="H3590" s="205"/>
      <c r="I3590" s="208"/>
      <c r="J3590" s="219">
        <f>BK3590</f>
        <v>0</v>
      </c>
      <c r="K3590" s="205"/>
      <c r="L3590" s="210"/>
      <c r="M3590" s="211"/>
      <c r="N3590" s="212"/>
      <c r="O3590" s="212"/>
      <c r="P3590" s="213">
        <f>SUM(P3591:P3614)</f>
        <v>0</v>
      </c>
      <c r="Q3590" s="212"/>
      <c r="R3590" s="213">
        <f>SUM(R3591:R3614)</f>
        <v>0</v>
      </c>
      <c r="S3590" s="212"/>
      <c r="T3590" s="214">
        <f>SUM(T3591:T3614)</f>
        <v>0</v>
      </c>
      <c r="U3590" s="12"/>
      <c r="V3590" s="12"/>
      <c r="W3590" s="12"/>
      <c r="X3590" s="12"/>
      <c r="Y3590" s="12"/>
      <c r="Z3590" s="12"/>
      <c r="AA3590" s="12"/>
      <c r="AB3590" s="12"/>
      <c r="AC3590" s="12"/>
      <c r="AD3590" s="12"/>
      <c r="AE3590" s="12"/>
      <c r="AR3590" s="215" t="s">
        <v>80</v>
      </c>
      <c r="AT3590" s="216" t="s">
        <v>72</v>
      </c>
      <c r="AU3590" s="216" t="s">
        <v>82</v>
      </c>
      <c r="AY3590" s="215" t="s">
        <v>196</v>
      </c>
      <c r="BK3590" s="217">
        <f>SUM(BK3591:BK3614)</f>
        <v>0</v>
      </c>
    </row>
    <row r="3591" s="2" customFormat="1" ht="24.15" customHeight="1">
      <c r="A3591" s="39"/>
      <c r="B3591" s="40"/>
      <c r="C3591" s="220" t="s">
        <v>2845</v>
      </c>
      <c r="D3591" s="220" t="s">
        <v>198</v>
      </c>
      <c r="E3591" s="221" t="s">
        <v>4509</v>
      </c>
      <c r="F3591" s="222" t="s">
        <v>3426</v>
      </c>
      <c r="G3591" s="223" t="s">
        <v>643</v>
      </c>
      <c r="H3591" s="224">
        <v>5</v>
      </c>
      <c r="I3591" s="225"/>
      <c r="J3591" s="226">
        <f>ROUND(I3591*H3591,2)</f>
        <v>0</v>
      </c>
      <c r="K3591" s="227"/>
      <c r="L3591" s="45"/>
      <c r="M3591" s="228" t="s">
        <v>1</v>
      </c>
      <c r="N3591" s="229" t="s">
        <v>38</v>
      </c>
      <c r="O3591" s="92"/>
      <c r="P3591" s="230">
        <f>O3591*H3591</f>
        <v>0</v>
      </c>
      <c r="Q3591" s="230">
        <v>0</v>
      </c>
      <c r="R3591" s="230">
        <f>Q3591*H3591</f>
        <v>0</v>
      </c>
      <c r="S3591" s="230">
        <v>0</v>
      </c>
      <c r="T3591" s="231">
        <f>S3591*H3591</f>
        <v>0</v>
      </c>
      <c r="U3591" s="39"/>
      <c r="V3591" s="39"/>
      <c r="W3591" s="39"/>
      <c r="X3591" s="39"/>
      <c r="Y3591" s="39"/>
      <c r="Z3591" s="39"/>
      <c r="AA3591" s="39"/>
      <c r="AB3591" s="39"/>
      <c r="AC3591" s="39"/>
      <c r="AD3591" s="39"/>
      <c r="AE3591" s="39"/>
      <c r="AR3591" s="232" t="s">
        <v>202</v>
      </c>
      <c r="AT3591" s="232" t="s">
        <v>198</v>
      </c>
      <c r="AU3591" s="232" t="s">
        <v>210</v>
      </c>
      <c r="AY3591" s="18" t="s">
        <v>196</v>
      </c>
      <c r="BE3591" s="233">
        <f>IF(N3591="základní",J3591,0)</f>
        <v>0</v>
      </c>
      <c r="BF3591" s="233">
        <f>IF(N3591="snížená",J3591,0)</f>
        <v>0</v>
      </c>
      <c r="BG3591" s="233">
        <f>IF(N3591="zákl. přenesená",J3591,0)</f>
        <v>0</v>
      </c>
      <c r="BH3591" s="233">
        <f>IF(N3591="sníž. přenesená",J3591,0)</f>
        <v>0</v>
      </c>
      <c r="BI3591" s="233">
        <f>IF(N3591="nulová",J3591,0)</f>
        <v>0</v>
      </c>
      <c r="BJ3591" s="18" t="s">
        <v>80</v>
      </c>
      <c r="BK3591" s="233">
        <f>ROUND(I3591*H3591,2)</f>
        <v>0</v>
      </c>
      <c r="BL3591" s="18" t="s">
        <v>202</v>
      </c>
      <c r="BM3591" s="232" t="s">
        <v>4510</v>
      </c>
    </row>
    <row r="3592" s="2" customFormat="1">
      <c r="A3592" s="39"/>
      <c r="B3592" s="40"/>
      <c r="C3592" s="41"/>
      <c r="D3592" s="234" t="s">
        <v>203</v>
      </c>
      <c r="E3592" s="41"/>
      <c r="F3592" s="235" t="s">
        <v>3426</v>
      </c>
      <c r="G3592" s="41"/>
      <c r="H3592" s="41"/>
      <c r="I3592" s="236"/>
      <c r="J3592" s="41"/>
      <c r="K3592" s="41"/>
      <c r="L3592" s="45"/>
      <c r="M3592" s="237"/>
      <c r="N3592" s="238"/>
      <c r="O3592" s="92"/>
      <c r="P3592" s="92"/>
      <c r="Q3592" s="92"/>
      <c r="R3592" s="92"/>
      <c r="S3592" s="92"/>
      <c r="T3592" s="93"/>
      <c r="U3592" s="39"/>
      <c r="V3592" s="39"/>
      <c r="W3592" s="39"/>
      <c r="X3592" s="39"/>
      <c r="Y3592" s="39"/>
      <c r="Z3592" s="39"/>
      <c r="AA3592" s="39"/>
      <c r="AB3592" s="39"/>
      <c r="AC3592" s="39"/>
      <c r="AD3592" s="39"/>
      <c r="AE3592" s="39"/>
      <c r="AT3592" s="18" t="s">
        <v>203</v>
      </c>
      <c r="AU3592" s="18" t="s">
        <v>210</v>
      </c>
    </row>
    <row r="3593" s="2" customFormat="1" ht="16.5" customHeight="1">
      <c r="A3593" s="39"/>
      <c r="B3593" s="40"/>
      <c r="C3593" s="220" t="s">
        <v>4511</v>
      </c>
      <c r="D3593" s="220" t="s">
        <v>198</v>
      </c>
      <c r="E3593" s="221" t="s">
        <v>4512</v>
      </c>
      <c r="F3593" s="222" t="s">
        <v>3408</v>
      </c>
      <c r="G3593" s="223" t="s">
        <v>643</v>
      </c>
      <c r="H3593" s="224">
        <v>5</v>
      </c>
      <c r="I3593" s="225"/>
      <c r="J3593" s="226">
        <f>ROUND(I3593*H3593,2)</f>
        <v>0</v>
      </c>
      <c r="K3593" s="227"/>
      <c r="L3593" s="45"/>
      <c r="M3593" s="228" t="s">
        <v>1</v>
      </c>
      <c r="N3593" s="229" t="s">
        <v>38</v>
      </c>
      <c r="O3593" s="92"/>
      <c r="P3593" s="230">
        <f>O3593*H3593</f>
        <v>0</v>
      </c>
      <c r="Q3593" s="230">
        <v>0</v>
      </c>
      <c r="R3593" s="230">
        <f>Q3593*H3593</f>
        <v>0</v>
      </c>
      <c r="S3593" s="230">
        <v>0</v>
      </c>
      <c r="T3593" s="231">
        <f>S3593*H3593</f>
        <v>0</v>
      </c>
      <c r="U3593" s="39"/>
      <c r="V3593" s="39"/>
      <c r="W3593" s="39"/>
      <c r="X3593" s="39"/>
      <c r="Y3593" s="39"/>
      <c r="Z3593" s="39"/>
      <c r="AA3593" s="39"/>
      <c r="AB3593" s="39"/>
      <c r="AC3593" s="39"/>
      <c r="AD3593" s="39"/>
      <c r="AE3593" s="39"/>
      <c r="AR3593" s="232" t="s">
        <v>202</v>
      </c>
      <c r="AT3593" s="232" t="s">
        <v>198</v>
      </c>
      <c r="AU3593" s="232" t="s">
        <v>210</v>
      </c>
      <c r="AY3593" s="18" t="s">
        <v>196</v>
      </c>
      <c r="BE3593" s="233">
        <f>IF(N3593="základní",J3593,0)</f>
        <v>0</v>
      </c>
      <c r="BF3593" s="233">
        <f>IF(N3593="snížená",J3593,0)</f>
        <v>0</v>
      </c>
      <c r="BG3593" s="233">
        <f>IF(N3593="zákl. přenesená",J3593,0)</f>
        <v>0</v>
      </c>
      <c r="BH3593" s="233">
        <f>IF(N3593="sníž. přenesená",J3593,0)</f>
        <v>0</v>
      </c>
      <c r="BI3593" s="233">
        <f>IF(N3593="nulová",J3593,0)</f>
        <v>0</v>
      </c>
      <c r="BJ3593" s="18" t="s">
        <v>80</v>
      </c>
      <c r="BK3593" s="233">
        <f>ROUND(I3593*H3593,2)</f>
        <v>0</v>
      </c>
      <c r="BL3593" s="18" t="s">
        <v>202</v>
      </c>
      <c r="BM3593" s="232" t="s">
        <v>367</v>
      </c>
    </row>
    <row r="3594" s="2" customFormat="1">
      <c r="A3594" s="39"/>
      <c r="B3594" s="40"/>
      <c r="C3594" s="41"/>
      <c r="D3594" s="234" t="s">
        <v>203</v>
      </c>
      <c r="E3594" s="41"/>
      <c r="F3594" s="235" t="s">
        <v>3408</v>
      </c>
      <c r="G3594" s="41"/>
      <c r="H3594" s="41"/>
      <c r="I3594" s="236"/>
      <c r="J3594" s="41"/>
      <c r="K3594" s="41"/>
      <c r="L3594" s="45"/>
      <c r="M3594" s="237"/>
      <c r="N3594" s="238"/>
      <c r="O3594" s="92"/>
      <c r="P3594" s="92"/>
      <c r="Q3594" s="92"/>
      <c r="R3594" s="92"/>
      <c r="S3594" s="92"/>
      <c r="T3594" s="93"/>
      <c r="U3594" s="39"/>
      <c r="V3594" s="39"/>
      <c r="W3594" s="39"/>
      <c r="X3594" s="39"/>
      <c r="Y3594" s="39"/>
      <c r="Z3594" s="39"/>
      <c r="AA3594" s="39"/>
      <c r="AB3594" s="39"/>
      <c r="AC3594" s="39"/>
      <c r="AD3594" s="39"/>
      <c r="AE3594" s="39"/>
      <c r="AT3594" s="18" t="s">
        <v>203</v>
      </c>
      <c r="AU3594" s="18" t="s">
        <v>210</v>
      </c>
    </row>
    <row r="3595" s="2" customFormat="1" ht="16.5" customHeight="1">
      <c r="A3595" s="39"/>
      <c r="B3595" s="40"/>
      <c r="C3595" s="220" t="s">
        <v>2850</v>
      </c>
      <c r="D3595" s="220" t="s">
        <v>198</v>
      </c>
      <c r="E3595" s="221" t="s">
        <v>4513</v>
      </c>
      <c r="F3595" s="222" t="s">
        <v>3415</v>
      </c>
      <c r="G3595" s="223" t="s">
        <v>643</v>
      </c>
      <c r="H3595" s="224">
        <v>10</v>
      </c>
      <c r="I3595" s="225"/>
      <c r="J3595" s="226">
        <f>ROUND(I3595*H3595,2)</f>
        <v>0</v>
      </c>
      <c r="K3595" s="227"/>
      <c r="L3595" s="45"/>
      <c r="M3595" s="228" t="s">
        <v>1</v>
      </c>
      <c r="N3595" s="229" t="s">
        <v>38</v>
      </c>
      <c r="O3595" s="92"/>
      <c r="P3595" s="230">
        <f>O3595*H3595</f>
        <v>0</v>
      </c>
      <c r="Q3595" s="230">
        <v>0</v>
      </c>
      <c r="R3595" s="230">
        <f>Q3595*H3595</f>
        <v>0</v>
      </c>
      <c r="S3595" s="230">
        <v>0</v>
      </c>
      <c r="T3595" s="231">
        <f>S3595*H3595</f>
        <v>0</v>
      </c>
      <c r="U3595" s="39"/>
      <c r="V3595" s="39"/>
      <c r="W3595" s="39"/>
      <c r="X3595" s="39"/>
      <c r="Y3595" s="39"/>
      <c r="Z3595" s="39"/>
      <c r="AA3595" s="39"/>
      <c r="AB3595" s="39"/>
      <c r="AC3595" s="39"/>
      <c r="AD3595" s="39"/>
      <c r="AE3595" s="39"/>
      <c r="AR3595" s="232" t="s">
        <v>202</v>
      </c>
      <c r="AT3595" s="232" t="s">
        <v>198</v>
      </c>
      <c r="AU3595" s="232" t="s">
        <v>210</v>
      </c>
      <c r="AY3595" s="18" t="s">
        <v>196</v>
      </c>
      <c r="BE3595" s="233">
        <f>IF(N3595="základní",J3595,0)</f>
        <v>0</v>
      </c>
      <c r="BF3595" s="233">
        <f>IF(N3595="snížená",J3595,0)</f>
        <v>0</v>
      </c>
      <c r="BG3595" s="233">
        <f>IF(N3595="zákl. přenesená",J3595,0)</f>
        <v>0</v>
      </c>
      <c r="BH3595" s="233">
        <f>IF(N3595="sníž. přenesená",J3595,0)</f>
        <v>0</v>
      </c>
      <c r="BI3595" s="233">
        <f>IF(N3595="nulová",J3595,0)</f>
        <v>0</v>
      </c>
      <c r="BJ3595" s="18" t="s">
        <v>80</v>
      </c>
      <c r="BK3595" s="233">
        <f>ROUND(I3595*H3595,2)</f>
        <v>0</v>
      </c>
      <c r="BL3595" s="18" t="s">
        <v>202</v>
      </c>
      <c r="BM3595" s="232" t="s">
        <v>4514</v>
      </c>
    </row>
    <row r="3596" s="2" customFormat="1">
      <c r="A3596" s="39"/>
      <c r="B3596" s="40"/>
      <c r="C3596" s="41"/>
      <c r="D3596" s="234" t="s">
        <v>203</v>
      </c>
      <c r="E3596" s="41"/>
      <c r="F3596" s="235" t="s">
        <v>3415</v>
      </c>
      <c r="G3596" s="41"/>
      <c r="H3596" s="41"/>
      <c r="I3596" s="236"/>
      <c r="J3596" s="41"/>
      <c r="K3596" s="41"/>
      <c r="L3596" s="45"/>
      <c r="M3596" s="237"/>
      <c r="N3596" s="238"/>
      <c r="O3596" s="92"/>
      <c r="P3596" s="92"/>
      <c r="Q3596" s="92"/>
      <c r="R3596" s="92"/>
      <c r="S3596" s="92"/>
      <c r="T3596" s="93"/>
      <c r="U3596" s="39"/>
      <c r="V3596" s="39"/>
      <c r="W3596" s="39"/>
      <c r="X3596" s="39"/>
      <c r="Y3596" s="39"/>
      <c r="Z3596" s="39"/>
      <c r="AA3596" s="39"/>
      <c r="AB3596" s="39"/>
      <c r="AC3596" s="39"/>
      <c r="AD3596" s="39"/>
      <c r="AE3596" s="39"/>
      <c r="AT3596" s="18" t="s">
        <v>203</v>
      </c>
      <c r="AU3596" s="18" t="s">
        <v>210</v>
      </c>
    </row>
    <row r="3597" s="2" customFormat="1" ht="16.5" customHeight="1">
      <c r="A3597" s="39"/>
      <c r="B3597" s="40"/>
      <c r="C3597" s="220" t="s">
        <v>4515</v>
      </c>
      <c r="D3597" s="220" t="s">
        <v>198</v>
      </c>
      <c r="E3597" s="221" t="s">
        <v>4516</v>
      </c>
      <c r="F3597" s="222" t="s">
        <v>4517</v>
      </c>
      <c r="G3597" s="223" t="s">
        <v>643</v>
      </c>
      <c r="H3597" s="224">
        <v>5</v>
      </c>
      <c r="I3597" s="225"/>
      <c r="J3597" s="226">
        <f>ROUND(I3597*H3597,2)</f>
        <v>0</v>
      </c>
      <c r="K3597" s="227"/>
      <c r="L3597" s="45"/>
      <c r="M3597" s="228" t="s">
        <v>1</v>
      </c>
      <c r="N3597" s="229" t="s">
        <v>38</v>
      </c>
      <c r="O3597" s="92"/>
      <c r="P3597" s="230">
        <f>O3597*H3597</f>
        <v>0</v>
      </c>
      <c r="Q3597" s="230">
        <v>0</v>
      </c>
      <c r="R3597" s="230">
        <f>Q3597*H3597</f>
        <v>0</v>
      </c>
      <c r="S3597" s="230">
        <v>0</v>
      </c>
      <c r="T3597" s="231">
        <f>S3597*H3597</f>
        <v>0</v>
      </c>
      <c r="U3597" s="39"/>
      <c r="V3597" s="39"/>
      <c r="W3597" s="39"/>
      <c r="X3597" s="39"/>
      <c r="Y3597" s="39"/>
      <c r="Z3597" s="39"/>
      <c r="AA3597" s="39"/>
      <c r="AB3597" s="39"/>
      <c r="AC3597" s="39"/>
      <c r="AD3597" s="39"/>
      <c r="AE3597" s="39"/>
      <c r="AR3597" s="232" t="s">
        <v>202</v>
      </c>
      <c r="AT3597" s="232" t="s">
        <v>198</v>
      </c>
      <c r="AU3597" s="232" t="s">
        <v>210</v>
      </c>
      <c r="AY3597" s="18" t="s">
        <v>196</v>
      </c>
      <c r="BE3597" s="233">
        <f>IF(N3597="základní",J3597,0)</f>
        <v>0</v>
      </c>
      <c r="BF3597" s="233">
        <f>IF(N3597="snížená",J3597,0)</f>
        <v>0</v>
      </c>
      <c r="BG3597" s="233">
        <f>IF(N3597="zákl. přenesená",J3597,0)</f>
        <v>0</v>
      </c>
      <c r="BH3597" s="233">
        <f>IF(N3597="sníž. přenesená",J3597,0)</f>
        <v>0</v>
      </c>
      <c r="BI3597" s="233">
        <f>IF(N3597="nulová",J3597,0)</f>
        <v>0</v>
      </c>
      <c r="BJ3597" s="18" t="s">
        <v>80</v>
      </c>
      <c r="BK3597" s="233">
        <f>ROUND(I3597*H3597,2)</f>
        <v>0</v>
      </c>
      <c r="BL3597" s="18" t="s">
        <v>202</v>
      </c>
      <c r="BM3597" s="232" t="s">
        <v>4518</v>
      </c>
    </row>
    <row r="3598" s="2" customFormat="1">
      <c r="A3598" s="39"/>
      <c r="B3598" s="40"/>
      <c r="C3598" s="41"/>
      <c r="D3598" s="234" t="s">
        <v>203</v>
      </c>
      <c r="E3598" s="41"/>
      <c r="F3598" s="235" t="s">
        <v>4517</v>
      </c>
      <c r="G3598" s="41"/>
      <c r="H3598" s="41"/>
      <c r="I3598" s="236"/>
      <c r="J3598" s="41"/>
      <c r="K3598" s="41"/>
      <c r="L3598" s="45"/>
      <c r="M3598" s="237"/>
      <c r="N3598" s="238"/>
      <c r="O3598" s="92"/>
      <c r="P3598" s="92"/>
      <c r="Q3598" s="92"/>
      <c r="R3598" s="92"/>
      <c r="S3598" s="92"/>
      <c r="T3598" s="93"/>
      <c r="U3598" s="39"/>
      <c r="V3598" s="39"/>
      <c r="W3598" s="39"/>
      <c r="X3598" s="39"/>
      <c r="Y3598" s="39"/>
      <c r="Z3598" s="39"/>
      <c r="AA3598" s="39"/>
      <c r="AB3598" s="39"/>
      <c r="AC3598" s="39"/>
      <c r="AD3598" s="39"/>
      <c r="AE3598" s="39"/>
      <c r="AT3598" s="18" t="s">
        <v>203</v>
      </c>
      <c r="AU3598" s="18" t="s">
        <v>210</v>
      </c>
    </row>
    <row r="3599" s="2" customFormat="1" ht="16.5" customHeight="1">
      <c r="A3599" s="39"/>
      <c r="B3599" s="40"/>
      <c r="C3599" s="220" t="s">
        <v>2854</v>
      </c>
      <c r="D3599" s="220" t="s">
        <v>198</v>
      </c>
      <c r="E3599" s="221" t="s">
        <v>4519</v>
      </c>
      <c r="F3599" s="222" t="s">
        <v>4520</v>
      </c>
      <c r="G3599" s="223" t="s">
        <v>643</v>
      </c>
      <c r="H3599" s="224">
        <v>5</v>
      </c>
      <c r="I3599" s="225"/>
      <c r="J3599" s="226">
        <f>ROUND(I3599*H3599,2)</f>
        <v>0</v>
      </c>
      <c r="K3599" s="227"/>
      <c r="L3599" s="45"/>
      <c r="M3599" s="228" t="s">
        <v>1</v>
      </c>
      <c r="N3599" s="229" t="s">
        <v>38</v>
      </c>
      <c r="O3599" s="92"/>
      <c r="P3599" s="230">
        <f>O3599*H3599</f>
        <v>0</v>
      </c>
      <c r="Q3599" s="230">
        <v>0</v>
      </c>
      <c r="R3599" s="230">
        <f>Q3599*H3599</f>
        <v>0</v>
      </c>
      <c r="S3599" s="230">
        <v>0</v>
      </c>
      <c r="T3599" s="231">
        <f>S3599*H3599</f>
        <v>0</v>
      </c>
      <c r="U3599" s="39"/>
      <c r="V3599" s="39"/>
      <c r="W3599" s="39"/>
      <c r="X3599" s="39"/>
      <c r="Y3599" s="39"/>
      <c r="Z3599" s="39"/>
      <c r="AA3599" s="39"/>
      <c r="AB3599" s="39"/>
      <c r="AC3599" s="39"/>
      <c r="AD3599" s="39"/>
      <c r="AE3599" s="39"/>
      <c r="AR3599" s="232" t="s">
        <v>202</v>
      </c>
      <c r="AT3599" s="232" t="s">
        <v>198</v>
      </c>
      <c r="AU3599" s="232" t="s">
        <v>210</v>
      </c>
      <c r="AY3599" s="18" t="s">
        <v>196</v>
      </c>
      <c r="BE3599" s="233">
        <f>IF(N3599="základní",J3599,0)</f>
        <v>0</v>
      </c>
      <c r="BF3599" s="233">
        <f>IF(N3599="snížená",J3599,0)</f>
        <v>0</v>
      </c>
      <c r="BG3599" s="233">
        <f>IF(N3599="zákl. přenesená",J3599,0)</f>
        <v>0</v>
      </c>
      <c r="BH3599" s="233">
        <f>IF(N3599="sníž. přenesená",J3599,0)</f>
        <v>0</v>
      </c>
      <c r="BI3599" s="233">
        <f>IF(N3599="nulová",J3599,0)</f>
        <v>0</v>
      </c>
      <c r="BJ3599" s="18" t="s">
        <v>80</v>
      </c>
      <c r="BK3599" s="233">
        <f>ROUND(I3599*H3599,2)</f>
        <v>0</v>
      </c>
      <c r="BL3599" s="18" t="s">
        <v>202</v>
      </c>
      <c r="BM3599" s="232" t="s">
        <v>805</v>
      </c>
    </row>
    <row r="3600" s="2" customFormat="1">
      <c r="A3600" s="39"/>
      <c r="B3600" s="40"/>
      <c r="C3600" s="41"/>
      <c r="D3600" s="234" t="s">
        <v>203</v>
      </c>
      <c r="E3600" s="41"/>
      <c r="F3600" s="235" t="s">
        <v>4520</v>
      </c>
      <c r="G3600" s="41"/>
      <c r="H3600" s="41"/>
      <c r="I3600" s="236"/>
      <c r="J3600" s="41"/>
      <c r="K3600" s="41"/>
      <c r="L3600" s="45"/>
      <c r="M3600" s="237"/>
      <c r="N3600" s="238"/>
      <c r="O3600" s="92"/>
      <c r="P3600" s="92"/>
      <c r="Q3600" s="92"/>
      <c r="R3600" s="92"/>
      <c r="S3600" s="92"/>
      <c r="T3600" s="93"/>
      <c r="U3600" s="39"/>
      <c r="V3600" s="39"/>
      <c r="W3600" s="39"/>
      <c r="X3600" s="39"/>
      <c r="Y3600" s="39"/>
      <c r="Z3600" s="39"/>
      <c r="AA3600" s="39"/>
      <c r="AB3600" s="39"/>
      <c r="AC3600" s="39"/>
      <c r="AD3600" s="39"/>
      <c r="AE3600" s="39"/>
      <c r="AT3600" s="18" t="s">
        <v>203</v>
      </c>
      <c r="AU3600" s="18" t="s">
        <v>210</v>
      </c>
    </row>
    <row r="3601" s="2" customFormat="1" ht="16.5" customHeight="1">
      <c r="A3601" s="39"/>
      <c r="B3601" s="40"/>
      <c r="C3601" s="220" t="s">
        <v>4521</v>
      </c>
      <c r="D3601" s="220" t="s">
        <v>198</v>
      </c>
      <c r="E3601" s="221" t="s">
        <v>4522</v>
      </c>
      <c r="F3601" s="222" t="s">
        <v>4523</v>
      </c>
      <c r="G3601" s="223" t="s">
        <v>643</v>
      </c>
      <c r="H3601" s="224">
        <v>10</v>
      </c>
      <c r="I3601" s="225"/>
      <c r="J3601" s="226">
        <f>ROUND(I3601*H3601,2)</f>
        <v>0</v>
      </c>
      <c r="K3601" s="227"/>
      <c r="L3601" s="45"/>
      <c r="M3601" s="228" t="s">
        <v>1</v>
      </c>
      <c r="N3601" s="229" t="s">
        <v>38</v>
      </c>
      <c r="O3601" s="92"/>
      <c r="P3601" s="230">
        <f>O3601*H3601</f>
        <v>0</v>
      </c>
      <c r="Q3601" s="230">
        <v>0</v>
      </c>
      <c r="R3601" s="230">
        <f>Q3601*H3601</f>
        <v>0</v>
      </c>
      <c r="S3601" s="230">
        <v>0</v>
      </c>
      <c r="T3601" s="231">
        <f>S3601*H3601</f>
        <v>0</v>
      </c>
      <c r="U3601" s="39"/>
      <c r="V3601" s="39"/>
      <c r="W3601" s="39"/>
      <c r="X3601" s="39"/>
      <c r="Y3601" s="39"/>
      <c r="Z3601" s="39"/>
      <c r="AA3601" s="39"/>
      <c r="AB3601" s="39"/>
      <c r="AC3601" s="39"/>
      <c r="AD3601" s="39"/>
      <c r="AE3601" s="39"/>
      <c r="AR3601" s="232" t="s">
        <v>202</v>
      </c>
      <c r="AT3601" s="232" t="s">
        <v>198</v>
      </c>
      <c r="AU3601" s="232" t="s">
        <v>210</v>
      </c>
      <c r="AY3601" s="18" t="s">
        <v>196</v>
      </c>
      <c r="BE3601" s="233">
        <f>IF(N3601="základní",J3601,0)</f>
        <v>0</v>
      </c>
      <c r="BF3601" s="233">
        <f>IF(N3601="snížená",J3601,0)</f>
        <v>0</v>
      </c>
      <c r="BG3601" s="233">
        <f>IF(N3601="zákl. přenesená",J3601,0)</f>
        <v>0</v>
      </c>
      <c r="BH3601" s="233">
        <f>IF(N3601="sníž. přenesená",J3601,0)</f>
        <v>0</v>
      </c>
      <c r="BI3601" s="233">
        <f>IF(N3601="nulová",J3601,0)</f>
        <v>0</v>
      </c>
      <c r="BJ3601" s="18" t="s">
        <v>80</v>
      </c>
      <c r="BK3601" s="233">
        <f>ROUND(I3601*H3601,2)</f>
        <v>0</v>
      </c>
      <c r="BL3601" s="18" t="s">
        <v>202</v>
      </c>
      <c r="BM3601" s="232" t="s">
        <v>4524</v>
      </c>
    </row>
    <row r="3602" s="2" customFormat="1">
      <c r="A3602" s="39"/>
      <c r="B3602" s="40"/>
      <c r="C3602" s="41"/>
      <c r="D3602" s="234" t="s">
        <v>203</v>
      </c>
      <c r="E3602" s="41"/>
      <c r="F3602" s="235" t="s">
        <v>4523</v>
      </c>
      <c r="G3602" s="41"/>
      <c r="H3602" s="41"/>
      <c r="I3602" s="236"/>
      <c r="J3602" s="41"/>
      <c r="K3602" s="41"/>
      <c r="L3602" s="45"/>
      <c r="M3602" s="237"/>
      <c r="N3602" s="238"/>
      <c r="O3602" s="92"/>
      <c r="P3602" s="92"/>
      <c r="Q3602" s="92"/>
      <c r="R3602" s="92"/>
      <c r="S3602" s="92"/>
      <c r="T3602" s="93"/>
      <c r="U3602" s="39"/>
      <c r="V3602" s="39"/>
      <c r="W3602" s="39"/>
      <c r="X3602" s="39"/>
      <c r="Y3602" s="39"/>
      <c r="Z3602" s="39"/>
      <c r="AA3602" s="39"/>
      <c r="AB3602" s="39"/>
      <c r="AC3602" s="39"/>
      <c r="AD3602" s="39"/>
      <c r="AE3602" s="39"/>
      <c r="AT3602" s="18" t="s">
        <v>203</v>
      </c>
      <c r="AU3602" s="18" t="s">
        <v>210</v>
      </c>
    </row>
    <row r="3603" s="2" customFormat="1" ht="16.5" customHeight="1">
      <c r="A3603" s="39"/>
      <c r="B3603" s="40"/>
      <c r="C3603" s="220" t="s">
        <v>2858</v>
      </c>
      <c r="D3603" s="220" t="s">
        <v>198</v>
      </c>
      <c r="E3603" s="221" t="s">
        <v>4525</v>
      </c>
      <c r="F3603" s="222" t="s">
        <v>4526</v>
      </c>
      <c r="G3603" s="223" t="s">
        <v>643</v>
      </c>
      <c r="H3603" s="224">
        <v>5</v>
      </c>
      <c r="I3603" s="225"/>
      <c r="J3603" s="226">
        <f>ROUND(I3603*H3603,2)</f>
        <v>0</v>
      </c>
      <c r="K3603" s="227"/>
      <c r="L3603" s="45"/>
      <c r="M3603" s="228" t="s">
        <v>1</v>
      </c>
      <c r="N3603" s="229" t="s">
        <v>38</v>
      </c>
      <c r="O3603" s="92"/>
      <c r="P3603" s="230">
        <f>O3603*H3603</f>
        <v>0</v>
      </c>
      <c r="Q3603" s="230">
        <v>0</v>
      </c>
      <c r="R3603" s="230">
        <f>Q3603*H3603</f>
        <v>0</v>
      </c>
      <c r="S3603" s="230">
        <v>0</v>
      </c>
      <c r="T3603" s="231">
        <f>S3603*H3603</f>
        <v>0</v>
      </c>
      <c r="U3603" s="39"/>
      <c r="V3603" s="39"/>
      <c r="W3603" s="39"/>
      <c r="X3603" s="39"/>
      <c r="Y3603" s="39"/>
      <c r="Z3603" s="39"/>
      <c r="AA3603" s="39"/>
      <c r="AB3603" s="39"/>
      <c r="AC3603" s="39"/>
      <c r="AD3603" s="39"/>
      <c r="AE3603" s="39"/>
      <c r="AR3603" s="232" t="s">
        <v>202</v>
      </c>
      <c r="AT3603" s="232" t="s">
        <v>198</v>
      </c>
      <c r="AU3603" s="232" t="s">
        <v>210</v>
      </c>
      <c r="AY3603" s="18" t="s">
        <v>196</v>
      </c>
      <c r="BE3603" s="233">
        <f>IF(N3603="základní",J3603,0)</f>
        <v>0</v>
      </c>
      <c r="BF3603" s="233">
        <f>IF(N3603="snížená",J3603,0)</f>
        <v>0</v>
      </c>
      <c r="BG3603" s="233">
        <f>IF(N3603="zákl. přenesená",J3603,0)</f>
        <v>0</v>
      </c>
      <c r="BH3603" s="233">
        <f>IF(N3603="sníž. přenesená",J3603,0)</f>
        <v>0</v>
      </c>
      <c r="BI3603" s="233">
        <f>IF(N3603="nulová",J3603,0)</f>
        <v>0</v>
      </c>
      <c r="BJ3603" s="18" t="s">
        <v>80</v>
      </c>
      <c r="BK3603" s="233">
        <f>ROUND(I3603*H3603,2)</f>
        <v>0</v>
      </c>
      <c r="BL3603" s="18" t="s">
        <v>202</v>
      </c>
      <c r="BM3603" s="232" t="s">
        <v>4527</v>
      </c>
    </row>
    <row r="3604" s="2" customFormat="1">
      <c r="A3604" s="39"/>
      <c r="B3604" s="40"/>
      <c r="C3604" s="41"/>
      <c r="D3604" s="234" t="s">
        <v>203</v>
      </c>
      <c r="E3604" s="41"/>
      <c r="F3604" s="235" t="s">
        <v>4526</v>
      </c>
      <c r="G3604" s="41"/>
      <c r="H3604" s="41"/>
      <c r="I3604" s="236"/>
      <c r="J3604" s="41"/>
      <c r="K3604" s="41"/>
      <c r="L3604" s="45"/>
      <c r="M3604" s="237"/>
      <c r="N3604" s="238"/>
      <c r="O3604" s="92"/>
      <c r="P3604" s="92"/>
      <c r="Q3604" s="92"/>
      <c r="R3604" s="92"/>
      <c r="S3604" s="92"/>
      <c r="T3604" s="93"/>
      <c r="U3604" s="39"/>
      <c r="V3604" s="39"/>
      <c r="W3604" s="39"/>
      <c r="X3604" s="39"/>
      <c r="Y3604" s="39"/>
      <c r="Z3604" s="39"/>
      <c r="AA3604" s="39"/>
      <c r="AB3604" s="39"/>
      <c r="AC3604" s="39"/>
      <c r="AD3604" s="39"/>
      <c r="AE3604" s="39"/>
      <c r="AT3604" s="18" t="s">
        <v>203</v>
      </c>
      <c r="AU3604" s="18" t="s">
        <v>210</v>
      </c>
    </row>
    <row r="3605" s="2" customFormat="1" ht="37.8" customHeight="1">
      <c r="A3605" s="39"/>
      <c r="B3605" s="40"/>
      <c r="C3605" s="220" t="s">
        <v>4528</v>
      </c>
      <c r="D3605" s="220" t="s">
        <v>198</v>
      </c>
      <c r="E3605" s="221" t="s">
        <v>4529</v>
      </c>
      <c r="F3605" s="222" t="s">
        <v>4530</v>
      </c>
      <c r="G3605" s="223" t="s">
        <v>643</v>
      </c>
      <c r="H3605" s="224">
        <v>5</v>
      </c>
      <c r="I3605" s="225"/>
      <c r="J3605" s="226">
        <f>ROUND(I3605*H3605,2)</f>
        <v>0</v>
      </c>
      <c r="K3605" s="227"/>
      <c r="L3605" s="45"/>
      <c r="M3605" s="228" t="s">
        <v>1</v>
      </c>
      <c r="N3605" s="229" t="s">
        <v>38</v>
      </c>
      <c r="O3605" s="92"/>
      <c r="P3605" s="230">
        <f>O3605*H3605</f>
        <v>0</v>
      </c>
      <c r="Q3605" s="230">
        <v>0</v>
      </c>
      <c r="R3605" s="230">
        <f>Q3605*H3605</f>
        <v>0</v>
      </c>
      <c r="S3605" s="230">
        <v>0</v>
      </c>
      <c r="T3605" s="231">
        <f>S3605*H3605</f>
        <v>0</v>
      </c>
      <c r="U3605" s="39"/>
      <c r="V3605" s="39"/>
      <c r="W3605" s="39"/>
      <c r="X3605" s="39"/>
      <c r="Y3605" s="39"/>
      <c r="Z3605" s="39"/>
      <c r="AA3605" s="39"/>
      <c r="AB3605" s="39"/>
      <c r="AC3605" s="39"/>
      <c r="AD3605" s="39"/>
      <c r="AE3605" s="39"/>
      <c r="AR3605" s="232" t="s">
        <v>202</v>
      </c>
      <c r="AT3605" s="232" t="s">
        <v>198</v>
      </c>
      <c r="AU3605" s="232" t="s">
        <v>210</v>
      </c>
      <c r="AY3605" s="18" t="s">
        <v>196</v>
      </c>
      <c r="BE3605" s="233">
        <f>IF(N3605="základní",J3605,0)</f>
        <v>0</v>
      </c>
      <c r="BF3605" s="233">
        <f>IF(N3605="snížená",J3605,0)</f>
        <v>0</v>
      </c>
      <c r="BG3605" s="233">
        <f>IF(N3605="zákl. přenesená",J3605,0)</f>
        <v>0</v>
      </c>
      <c r="BH3605" s="233">
        <f>IF(N3605="sníž. přenesená",J3605,0)</f>
        <v>0</v>
      </c>
      <c r="BI3605" s="233">
        <f>IF(N3605="nulová",J3605,0)</f>
        <v>0</v>
      </c>
      <c r="BJ3605" s="18" t="s">
        <v>80</v>
      </c>
      <c r="BK3605" s="233">
        <f>ROUND(I3605*H3605,2)</f>
        <v>0</v>
      </c>
      <c r="BL3605" s="18" t="s">
        <v>202</v>
      </c>
      <c r="BM3605" s="232" t="s">
        <v>4531</v>
      </c>
    </row>
    <row r="3606" s="2" customFormat="1">
      <c r="A3606" s="39"/>
      <c r="B3606" s="40"/>
      <c r="C3606" s="41"/>
      <c r="D3606" s="234" t="s">
        <v>203</v>
      </c>
      <c r="E3606" s="41"/>
      <c r="F3606" s="235" t="s">
        <v>4530</v>
      </c>
      <c r="G3606" s="41"/>
      <c r="H3606" s="41"/>
      <c r="I3606" s="236"/>
      <c r="J3606" s="41"/>
      <c r="K3606" s="41"/>
      <c r="L3606" s="45"/>
      <c r="M3606" s="237"/>
      <c r="N3606" s="238"/>
      <c r="O3606" s="92"/>
      <c r="P3606" s="92"/>
      <c r="Q3606" s="92"/>
      <c r="R3606" s="92"/>
      <c r="S3606" s="92"/>
      <c r="T3606" s="93"/>
      <c r="U3606" s="39"/>
      <c r="V3606" s="39"/>
      <c r="W3606" s="39"/>
      <c r="X3606" s="39"/>
      <c r="Y3606" s="39"/>
      <c r="Z3606" s="39"/>
      <c r="AA3606" s="39"/>
      <c r="AB3606" s="39"/>
      <c r="AC3606" s="39"/>
      <c r="AD3606" s="39"/>
      <c r="AE3606" s="39"/>
      <c r="AT3606" s="18" t="s">
        <v>203</v>
      </c>
      <c r="AU3606" s="18" t="s">
        <v>210</v>
      </c>
    </row>
    <row r="3607" s="2" customFormat="1" ht="21.75" customHeight="1">
      <c r="A3607" s="39"/>
      <c r="B3607" s="40"/>
      <c r="C3607" s="220" t="s">
        <v>2861</v>
      </c>
      <c r="D3607" s="220" t="s">
        <v>198</v>
      </c>
      <c r="E3607" s="221" t="s">
        <v>4532</v>
      </c>
      <c r="F3607" s="222" t="s">
        <v>4533</v>
      </c>
      <c r="G3607" s="223" t="s">
        <v>643</v>
      </c>
      <c r="H3607" s="224">
        <v>1</v>
      </c>
      <c r="I3607" s="225"/>
      <c r="J3607" s="226">
        <f>ROUND(I3607*H3607,2)</f>
        <v>0</v>
      </c>
      <c r="K3607" s="227"/>
      <c r="L3607" s="45"/>
      <c r="M3607" s="228" t="s">
        <v>1</v>
      </c>
      <c r="N3607" s="229" t="s">
        <v>38</v>
      </c>
      <c r="O3607" s="92"/>
      <c r="P3607" s="230">
        <f>O3607*H3607</f>
        <v>0</v>
      </c>
      <c r="Q3607" s="230">
        <v>0</v>
      </c>
      <c r="R3607" s="230">
        <f>Q3607*H3607</f>
        <v>0</v>
      </c>
      <c r="S3607" s="230">
        <v>0</v>
      </c>
      <c r="T3607" s="231">
        <f>S3607*H3607</f>
        <v>0</v>
      </c>
      <c r="U3607" s="39"/>
      <c r="V3607" s="39"/>
      <c r="W3607" s="39"/>
      <c r="X3607" s="39"/>
      <c r="Y3607" s="39"/>
      <c r="Z3607" s="39"/>
      <c r="AA3607" s="39"/>
      <c r="AB3607" s="39"/>
      <c r="AC3607" s="39"/>
      <c r="AD3607" s="39"/>
      <c r="AE3607" s="39"/>
      <c r="AR3607" s="232" t="s">
        <v>202</v>
      </c>
      <c r="AT3607" s="232" t="s">
        <v>198</v>
      </c>
      <c r="AU3607" s="232" t="s">
        <v>210</v>
      </c>
      <c r="AY3607" s="18" t="s">
        <v>196</v>
      </c>
      <c r="BE3607" s="233">
        <f>IF(N3607="základní",J3607,0)</f>
        <v>0</v>
      </c>
      <c r="BF3607" s="233">
        <f>IF(N3607="snížená",J3607,0)</f>
        <v>0</v>
      </c>
      <c r="BG3607" s="233">
        <f>IF(N3607="zákl. přenesená",J3607,0)</f>
        <v>0</v>
      </c>
      <c r="BH3607" s="233">
        <f>IF(N3607="sníž. přenesená",J3607,0)</f>
        <v>0</v>
      </c>
      <c r="BI3607" s="233">
        <f>IF(N3607="nulová",J3607,0)</f>
        <v>0</v>
      </c>
      <c r="BJ3607" s="18" t="s">
        <v>80</v>
      </c>
      <c r="BK3607" s="233">
        <f>ROUND(I3607*H3607,2)</f>
        <v>0</v>
      </c>
      <c r="BL3607" s="18" t="s">
        <v>202</v>
      </c>
      <c r="BM3607" s="232" t="s">
        <v>4534</v>
      </c>
    </row>
    <row r="3608" s="2" customFormat="1">
      <c r="A3608" s="39"/>
      <c r="B3608" s="40"/>
      <c r="C3608" s="41"/>
      <c r="D3608" s="234" t="s">
        <v>203</v>
      </c>
      <c r="E3608" s="41"/>
      <c r="F3608" s="235" t="s">
        <v>4533</v>
      </c>
      <c r="G3608" s="41"/>
      <c r="H3608" s="41"/>
      <c r="I3608" s="236"/>
      <c r="J3608" s="41"/>
      <c r="K3608" s="41"/>
      <c r="L3608" s="45"/>
      <c r="M3608" s="237"/>
      <c r="N3608" s="238"/>
      <c r="O3608" s="92"/>
      <c r="P3608" s="92"/>
      <c r="Q3608" s="92"/>
      <c r="R3608" s="92"/>
      <c r="S3608" s="92"/>
      <c r="T3608" s="93"/>
      <c r="U3608" s="39"/>
      <c r="V3608" s="39"/>
      <c r="W3608" s="39"/>
      <c r="X3608" s="39"/>
      <c r="Y3608" s="39"/>
      <c r="Z3608" s="39"/>
      <c r="AA3608" s="39"/>
      <c r="AB3608" s="39"/>
      <c r="AC3608" s="39"/>
      <c r="AD3608" s="39"/>
      <c r="AE3608" s="39"/>
      <c r="AT3608" s="18" t="s">
        <v>203</v>
      </c>
      <c r="AU3608" s="18" t="s">
        <v>210</v>
      </c>
    </row>
    <row r="3609" s="2" customFormat="1" ht="16.5" customHeight="1">
      <c r="A3609" s="39"/>
      <c r="B3609" s="40"/>
      <c r="C3609" s="220" t="s">
        <v>4535</v>
      </c>
      <c r="D3609" s="220" t="s">
        <v>198</v>
      </c>
      <c r="E3609" s="221" t="s">
        <v>4536</v>
      </c>
      <c r="F3609" s="222" t="s">
        <v>4537</v>
      </c>
      <c r="G3609" s="223" t="s">
        <v>643</v>
      </c>
      <c r="H3609" s="224">
        <v>4</v>
      </c>
      <c r="I3609" s="225"/>
      <c r="J3609" s="226">
        <f>ROUND(I3609*H3609,2)</f>
        <v>0</v>
      </c>
      <c r="K3609" s="227"/>
      <c r="L3609" s="45"/>
      <c r="M3609" s="228" t="s">
        <v>1</v>
      </c>
      <c r="N3609" s="229" t="s">
        <v>38</v>
      </c>
      <c r="O3609" s="92"/>
      <c r="P3609" s="230">
        <f>O3609*H3609</f>
        <v>0</v>
      </c>
      <c r="Q3609" s="230">
        <v>0</v>
      </c>
      <c r="R3609" s="230">
        <f>Q3609*H3609</f>
        <v>0</v>
      </c>
      <c r="S3609" s="230">
        <v>0</v>
      </c>
      <c r="T3609" s="231">
        <f>S3609*H3609</f>
        <v>0</v>
      </c>
      <c r="U3609" s="39"/>
      <c r="V3609" s="39"/>
      <c r="W3609" s="39"/>
      <c r="X3609" s="39"/>
      <c r="Y3609" s="39"/>
      <c r="Z3609" s="39"/>
      <c r="AA3609" s="39"/>
      <c r="AB3609" s="39"/>
      <c r="AC3609" s="39"/>
      <c r="AD3609" s="39"/>
      <c r="AE3609" s="39"/>
      <c r="AR3609" s="232" t="s">
        <v>202</v>
      </c>
      <c r="AT3609" s="232" t="s">
        <v>198</v>
      </c>
      <c r="AU3609" s="232" t="s">
        <v>210</v>
      </c>
      <c r="AY3609" s="18" t="s">
        <v>196</v>
      </c>
      <c r="BE3609" s="233">
        <f>IF(N3609="základní",J3609,0)</f>
        <v>0</v>
      </c>
      <c r="BF3609" s="233">
        <f>IF(N3609="snížená",J3609,0)</f>
        <v>0</v>
      </c>
      <c r="BG3609" s="233">
        <f>IF(N3609="zákl. přenesená",J3609,0)</f>
        <v>0</v>
      </c>
      <c r="BH3609" s="233">
        <f>IF(N3609="sníž. přenesená",J3609,0)</f>
        <v>0</v>
      </c>
      <c r="BI3609" s="233">
        <f>IF(N3609="nulová",J3609,0)</f>
        <v>0</v>
      </c>
      <c r="BJ3609" s="18" t="s">
        <v>80</v>
      </c>
      <c r="BK3609" s="233">
        <f>ROUND(I3609*H3609,2)</f>
        <v>0</v>
      </c>
      <c r="BL3609" s="18" t="s">
        <v>202</v>
      </c>
      <c r="BM3609" s="232" t="s">
        <v>4538</v>
      </c>
    </row>
    <row r="3610" s="2" customFormat="1">
      <c r="A3610" s="39"/>
      <c r="B3610" s="40"/>
      <c r="C3610" s="41"/>
      <c r="D3610" s="234" t="s">
        <v>203</v>
      </c>
      <c r="E3610" s="41"/>
      <c r="F3610" s="235" t="s">
        <v>4537</v>
      </c>
      <c r="G3610" s="41"/>
      <c r="H3610" s="41"/>
      <c r="I3610" s="236"/>
      <c r="J3610" s="41"/>
      <c r="K3610" s="41"/>
      <c r="L3610" s="45"/>
      <c r="M3610" s="237"/>
      <c r="N3610" s="238"/>
      <c r="O3610" s="92"/>
      <c r="P3610" s="92"/>
      <c r="Q3610" s="92"/>
      <c r="R3610" s="92"/>
      <c r="S3610" s="92"/>
      <c r="T3610" s="93"/>
      <c r="U3610" s="39"/>
      <c r="V3610" s="39"/>
      <c r="W3610" s="39"/>
      <c r="X3610" s="39"/>
      <c r="Y3610" s="39"/>
      <c r="Z3610" s="39"/>
      <c r="AA3610" s="39"/>
      <c r="AB3610" s="39"/>
      <c r="AC3610" s="39"/>
      <c r="AD3610" s="39"/>
      <c r="AE3610" s="39"/>
      <c r="AT3610" s="18" t="s">
        <v>203</v>
      </c>
      <c r="AU3610" s="18" t="s">
        <v>210</v>
      </c>
    </row>
    <row r="3611" s="2" customFormat="1" ht="16.5" customHeight="1">
      <c r="A3611" s="39"/>
      <c r="B3611" s="40"/>
      <c r="C3611" s="220" t="s">
        <v>2865</v>
      </c>
      <c r="D3611" s="220" t="s">
        <v>198</v>
      </c>
      <c r="E3611" s="221" t="s">
        <v>4539</v>
      </c>
      <c r="F3611" s="222" t="s">
        <v>3429</v>
      </c>
      <c r="G3611" s="223" t="s">
        <v>643</v>
      </c>
      <c r="H3611" s="224">
        <v>1</v>
      </c>
      <c r="I3611" s="225"/>
      <c r="J3611" s="226">
        <f>ROUND(I3611*H3611,2)</f>
        <v>0</v>
      </c>
      <c r="K3611" s="227"/>
      <c r="L3611" s="45"/>
      <c r="M3611" s="228" t="s">
        <v>1</v>
      </c>
      <c r="N3611" s="229" t="s">
        <v>38</v>
      </c>
      <c r="O3611" s="92"/>
      <c r="P3611" s="230">
        <f>O3611*H3611</f>
        <v>0</v>
      </c>
      <c r="Q3611" s="230">
        <v>0</v>
      </c>
      <c r="R3611" s="230">
        <f>Q3611*H3611</f>
        <v>0</v>
      </c>
      <c r="S3611" s="230">
        <v>0</v>
      </c>
      <c r="T3611" s="231">
        <f>S3611*H3611</f>
        <v>0</v>
      </c>
      <c r="U3611" s="39"/>
      <c r="V3611" s="39"/>
      <c r="W3611" s="39"/>
      <c r="X3611" s="39"/>
      <c r="Y3611" s="39"/>
      <c r="Z3611" s="39"/>
      <c r="AA3611" s="39"/>
      <c r="AB3611" s="39"/>
      <c r="AC3611" s="39"/>
      <c r="AD3611" s="39"/>
      <c r="AE3611" s="39"/>
      <c r="AR3611" s="232" t="s">
        <v>202</v>
      </c>
      <c r="AT3611" s="232" t="s">
        <v>198</v>
      </c>
      <c r="AU3611" s="232" t="s">
        <v>210</v>
      </c>
      <c r="AY3611" s="18" t="s">
        <v>196</v>
      </c>
      <c r="BE3611" s="233">
        <f>IF(N3611="základní",J3611,0)</f>
        <v>0</v>
      </c>
      <c r="BF3611" s="233">
        <f>IF(N3611="snížená",J3611,0)</f>
        <v>0</v>
      </c>
      <c r="BG3611" s="233">
        <f>IF(N3611="zákl. přenesená",J3611,0)</f>
        <v>0</v>
      </c>
      <c r="BH3611" s="233">
        <f>IF(N3611="sníž. přenesená",J3611,0)</f>
        <v>0</v>
      </c>
      <c r="BI3611" s="233">
        <f>IF(N3611="nulová",J3611,0)</f>
        <v>0</v>
      </c>
      <c r="BJ3611" s="18" t="s">
        <v>80</v>
      </c>
      <c r="BK3611" s="233">
        <f>ROUND(I3611*H3611,2)</f>
        <v>0</v>
      </c>
      <c r="BL3611" s="18" t="s">
        <v>202</v>
      </c>
      <c r="BM3611" s="232" t="s">
        <v>4540</v>
      </c>
    </row>
    <row r="3612" s="2" customFormat="1">
      <c r="A3612" s="39"/>
      <c r="B3612" s="40"/>
      <c r="C3612" s="41"/>
      <c r="D3612" s="234" t="s">
        <v>203</v>
      </c>
      <c r="E3612" s="41"/>
      <c r="F3612" s="235" t="s">
        <v>3429</v>
      </c>
      <c r="G3612" s="41"/>
      <c r="H3612" s="41"/>
      <c r="I3612" s="236"/>
      <c r="J3612" s="41"/>
      <c r="K3612" s="41"/>
      <c r="L3612" s="45"/>
      <c r="M3612" s="237"/>
      <c r="N3612" s="238"/>
      <c r="O3612" s="92"/>
      <c r="P3612" s="92"/>
      <c r="Q3612" s="92"/>
      <c r="R3612" s="92"/>
      <c r="S3612" s="92"/>
      <c r="T3612" s="93"/>
      <c r="U3612" s="39"/>
      <c r="V3612" s="39"/>
      <c r="W3612" s="39"/>
      <c r="X3612" s="39"/>
      <c r="Y3612" s="39"/>
      <c r="Z3612" s="39"/>
      <c r="AA3612" s="39"/>
      <c r="AB3612" s="39"/>
      <c r="AC3612" s="39"/>
      <c r="AD3612" s="39"/>
      <c r="AE3612" s="39"/>
      <c r="AT3612" s="18" t="s">
        <v>203</v>
      </c>
      <c r="AU3612" s="18" t="s">
        <v>210</v>
      </c>
    </row>
    <row r="3613" s="2" customFormat="1" ht="16.5" customHeight="1">
      <c r="A3613" s="39"/>
      <c r="B3613" s="40"/>
      <c r="C3613" s="220" t="s">
        <v>4541</v>
      </c>
      <c r="D3613" s="220" t="s">
        <v>198</v>
      </c>
      <c r="E3613" s="221" t="s">
        <v>4542</v>
      </c>
      <c r="F3613" s="222" t="s">
        <v>3429</v>
      </c>
      <c r="G3613" s="223" t="s">
        <v>643</v>
      </c>
      <c r="H3613" s="224">
        <v>4</v>
      </c>
      <c r="I3613" s="225"/>
      <c r="J3613" s="226">
        <f>ROUND(I3613*H3613,2)</f>
        <v>0</v>
      </c>
      <c r="K3613" s="227"/>
      <c r="L3613" s="45"/>
      <c r="M3613" s="228" t="s">
        <v>1</v>
      </c>
      <c r="N3613" s="229" t="s">
        <v>38</v>
      </c>
      <c r="O3613" s="92"/>
      <c r="P3613" s="230">
        <f>O3613*H3613</f>
        <v>0</v>
      </c>
      <c r="Q3613" s="230">
        <v>0</v>
      </c>
      <c r="R3613" s="230">
        <f>Q3613*H3613</f>
        <v>0</v>
      </c>
      <c r="S3613" s="230">
        <v>0</v>
      </c>
      <c r="T3613" s="231">
        <f>S3613*H3613</f>
        <v>0</v>
      </c>
      <c r="U3613" s="39"/>
      <c r="V3613" s="39"/>
      <c r="W3613" s="39"/>
      <c r="X3613" s="39"/>
      <c r="Y3613" s="39"/>
      <c r="Z3613" s="39"/>
      <c r="AA3613" s="39"/>
      <c r="AB3613" s="39"/>
      <c r="AC3613" s="39"/>
      <c r="AD3613" s="39"/>
      <c r="AE3613" s="39"/>
      <c r="AR3613" s="232" t="s">
        <v>202</v>
      </c>
      <c r="AT3613" s="232" t="s">
        <v>198</v>
      </c>
      <c r="AU3613" s="232" t="s">
        <v>210</v>
      </c>
      <c r="AY3613" s="18" t="s">
        <v>196</v>
      </c>
      <c r="BE3613" s="233">
        <f>IF(N3613="základní",J3613,0)</f>
        <v>0</v>
      </c>
      <c r="BF3613" s="233">
        <f>IF(N3613="snížená",J3613,0)</f>
        <v>0</v>
      </c>
      <c r="BG3613" s="233">
        <f>IF(N3613="zákl. přenesená",J3613,0)</f>
        <v>0</v>
      </c>
      <c r="BH3613" s="233">
        <f>IF(N3613="sníž. přenesená",J3613,0)</f>
        <v>0</v>
      </c>
      <c r="BI3613" s="233">
        <f>IF(N3613="nulová",J3613,0)</f>
        <v>0</v>
      </c>
      <c r="BJ3613" s="18" t="s">
        <v>80</v>
      </c>
      <c r="BK3613" s="233">
        <f>ROUND(I3613*H3613,2)</f>
        <v>0</v>
      </c>
      <c r="BL3613" s="18" t="s">
        <v>202</v>
      </c>
      <c r="BM3613" s="232" t="s">
        <v>4543</v>
      </c>
    </row>
    <row r="3614" s="2" customFormat="1">
      <c r="A3614" s="39"/>
      <c r="B3614" s="40"/>
      <c r="C3614" s="41"/>
      <c r="D3614" s="234" t="s">
        <v>203</v>
      </c>
      <c r="E3614" s="41"/>
      <c r="F3614" s="235" t="s">
        <v>3429</v>
      </c>
      <c r="G3614" s="41"/>
      <c r="H3614" s="41"/>
      <c r="I3614" s="236"/>
      <c r="J3614" s="41"/>
      <c r="K3614" s="41"/>
      <c r="L3614" s="45"/>
      <c r="M3614" s="237"/>
      <c r="N3614" s="238"/>
      <c r="O3614" s="92"/>
      <c r="P3614" s="92"/>
      <c r="Q3614" s="92"/>
      <c r="R3614" s="92"/>
      <c r="S3614" s="92"/>
      <c r="T3614" s="93"/>
      <c r="U3614" s="39"/>
      <c r="V3614" s="39"/>
      <c r="W3614" s="39"/>
      <c r="X3614" s="39"/>
      <c r="Y3614" s="39"/>
      <c r="Z3614" s="39"/>
      <c r="AA3614" s="39"/>
      <c r="AB3614" s="39"/>
      <c r="AC3614" s="39"/>
      <c r="AD3614" s="39"/>
      <c r="AE3614" s="39"/>
      <c r="AT3614" s="18" t="s">
        <v>203</v>
      </c>
      <c r="AU3614" s="18" t="s">
        <v>210</v>
      </c>
    </row>
    <row r="3615" s="12" customFormat="1" ht="20.88" customHeight="1">
      <c r="A3615" s="12"/>
      <c r="B3615" s="204"/>
      <c r="C3615" s="205"/>
      <c r="D3615" s="206" t="s">
        <v>72</v>
      </c>
      <c r="E3615" s="218" t="s">
        <v>3755</v>
      </c>
      <c r="F3615" s="218" t="s">
        <v>4544</v>
      </c>
      <c r="G3615" s="205"/>
      <c r="H3615" s="205"/>
      <c r="I3615" s="208"/>
      <c r="J3615" s="219">
        <f>BK3615</f>
        <v>0</v>
      </c>
      <c r="K3615" s="205"/>
      <c r="L3615" s="210"/>
      <c r="M3615" s="211"/>
      <c r="N3615" s="212"/>
      <c r="O3615" s="212"/>
      <c r="P3615" s="213">
        <f>SUM(P3616:P3635)</f>
        <v>0</v>
      </c>
      <c r="Q3615" s="212"/>
      <c r="R3615" s="213">
        <f>SUM(R3616:R3635)</f>
        <v>0</v>
      </c>
      <c r="S3615" s="212"/>
      <c r="T3615" s="214">
        <f>SUM(T3616:T3635)</f>
        <v>0</v>
      </c>
      <c r="U3615" s="12"/>
      <c r="V3615" s="12"/>
      <c r="W3615" s="12"/>
      <c r="X3615" s="12"/>
      <c r="Y3615" s="12"/>
      <c r="Z3615" s="12"/>
      <c r="AA3615" s="12"/>
      <c r="AB3615" s="12"/>
      <c r="AC3615" s="12"/>
      <c r="AD3615" s="12"/>
      <c r="AE3615" s="12"/>
      <c r="AR3615" s="215" t="s">
        <v>80</v>
      </c>
      <c r="AT3615" s="216" t="s">
        <v>72</v>
      </c>
      <c r="AU3615" s="216" t="s">
        <v>82</v>
      </c>
      <c r="AY3615" s="215" t="s">
        <v>196</v>
      </c>
      <c r="BK3615" s="217">
        <f>SUM(BK3616:BK3635)</f>
        <v>0</v>
      </c>
    </row>
    <row r="3616" s="2" customFormat="1" ht="33" customHeight="1">
      <c r="A3616" s="39"/>
      <c r="B3616" s="40"/>
      <c r="C3616" s="220" t="s">
        <v>2868</v>
      </c>
      <c r="D3616" s="220" t="s">
        <v>198</v>
      </c>
      <c r="E3616" s="221" t="s">
        <v>4545</v>
      </c>
      <c r="F3616" s="222" t="s">
        <v>4546</v>
      </c>
      <c r="G3616" s="223" t="s">
        <v>2828</v>
      </c>
      <c r="H3616" s="224">
        <v>1</v>
      </c>
      <c r="I3616" s="225"/>
      <c r="J3616" s="226">
        <f>ROUND(I3616*H3616,2)</f>
        <v>0</v>
      </c>
      <c r="K3616" s="227"/>
      <c r="L3616" s="45"/>
      <c r="M3616" s="228" t="s">
        <v>1</v>
      </c>
      <c r="N3616" s="229" t="s">
        <v>38</v>
      </c>
      <c r="O3616" s="92"/>
      <c r="P3616" s="230">
        <f>O3616*H3616</f>
        <v>0</v>
      </c>
      <c r="Q3616" s="230">
        <v>0</v>
      </c>
      <c r="R3616" s="230">
        <f>Q3616*H3616</f>
        <v>0</v>
      </c>
      <c r="S3616" s="230">
        <v>0</v>
      </c>
      <c r="T3616" s="231">
        <f>S3616*H3616</f>
        <v>0</v>
      </c>
      <c r="U3616" s="39"/>
      <c r="V3616" s="39"/>
      <c r="W3616" s="39"/>
      <c r="X3616" s="39"/>
      <c r="Y3616" s="39"/>
      <c r="Z3616" s="39"/>
      <c r="AA3616" s="39"/>
      <c r="AB3616" s="39"/>
      <c r="AC3616" s="39"/>
      <c r="AD3616" s="39"/>
      <c r="AE3616" s="39"/>
      <c r="AR3616" s="232" t="s">
        <v>202</v>
      </c>
      <c r="AT3616" s="232" t="s">
        <v>198</v>
      </c>
      <c r="AU3616" s="232" t="s">
        <v>210</v>
      </c>
      <c r="AY3616" s="18" t="s">
        <v>196</v>
      </c>
      <c r="BE3616" s="233">
        <f>IF(N3616="základní",J3616,0)</f>
        <v>0</v>
      </c>
      <c r="BF3616" s="233">
        <f>IF(N3616="snížená",J3616,0)</f>
        <v>0</v>
      </c>
      <c r="BG3616" s="233">
        <f>IF(N3616="zákl. přenesená",J3616,0)</f>
        <v>0</v>
      </c>
      <c r="BH3616" s="233">
        <f>IF(N3616="sníž. přenesená",J3616,0)</f>
        <v>0</v>
      </c>
      <c r="BI3616" s="233">
        <f>IF(N3616="nulová",J3616,0)</f>
        <v>0</v>
      </c>
      <c r="BJ3616" s="18" t="s">
        <v>80</v>
      </c>
      <c r="BK3616" s="233">
        <f>ROUND(I3616*H3616,2)</f>
        <v>0</v>
      </c>
      <c r="BL3616" s="18" t="s">
        <v>202</v>
      </c>
      <c r="BM3616" s="232" t="s">
        <v>4547</v>
      </c>
    </row>
    <row r="3617" s="2" customFormat="1">
      <c r="A3617" s="39"/>
      <c r="B3617" s="40"/>
      <c r="C3617" s="41"/>
      <c r="D3617" s="234" t="s">
        <v>203</v>
      </c>
      <c r="E3617" s="41"/>
      <c r="F3617" s="235" t="s">
        <v>4546</v>
      </c>
      <c r="G3617" s="41"/>
      <c r="H3617" s="41"/>
      <c r="I3617" s="236"/>
      <c r="J3617" s="41"/>
      <c r="K3617" s="41"/>
      <c r="L3617" s="45"/>
      <c r="M3617" s="237"/>
      <c r="N3617" s="238"/>
      <c r="O3617" s="92"/>
      <c r="P3617" s="92"/>
      <c r="Q3617" s="92"/>
      <c r="R3617" s="92"/>
      <c r="S3617" s="92"/>
      <c r="T3617" s="93"/>
      <c r="U3617" s="39"/>
      <c r="V3617" s="39"/>
      <c r="W3617" s="39"/>
      <c r="X3617" s="39"/>
      <c r="Y3617" s="39"/>
      <c r="Z3617" s="39"/>
      <c r="AA3617" s="39"/>
      <c r="AB3617" s="39"/>
      <c r="AC3617" s="39"/>
      <c r="AD3617" s="39"/>
      <c r="AE3617" s="39"/>
      <c r="AT3617" s="18" t="s">
        <v>203</v>
      </c>
      <c r="AU3617" s="18" t="s">
        <v>210</v>
      </c>
    </row>
    <row r="3618" s="2" customFormat="1" ht="33" customHeight="1">
      <c r="A3618" s="39"/>
      <c r="B3618" s="40"/>
      <c r="C3618" s="220" t="s">
        <v>4548</v>
      </c>
      <c r="D3618" s="220" t="s">
        <v>198</v>
      </c>
      <c r="E3618" s="221" t="s">
        <v>4549</v>
      </c>
      <c r="F3618" s="222" t="s">
        <v>4550</v>
      </c>
      <c r="G3618" s="223" t="s">
        <v>2828</v>
      </c>
      <c r="H3618" s="224">
        <v>1</v>
      </c>
      <c r="I3618" s="225"/>
      <c r="J3618" s="226">
        <f>ROUND(I3618*H3618,2)</f>
        <v>0</v>
      </c>
      <c r="K3618" s="227"/>
      <c r="L3618" s="45"/>
      <c r="M3618" s="228" t="s">
        <v>1</v>
      </c>
      <c r="N3618" s="229" t="s">
        <v>38</v>
      </c>
      <c r="O3618" s="92"/>
      <c r="P3618" s="230">
        <f>O3618*H3618</f>
        <v>0</v>
      </c>
      <c r="Q3618" s="230">
        <v>0</v>
      </c>
      <c r="R3618" s="230">
        <f>Q3618*H3618</f>
        <v>0</v>
      </c>
      <c r="S3618" s="230">
        <v>0</v>
      </c>
      <c r="T3618" s="231">
        <f>S3618*H3618</f>
        <v>0</v>
      </c>
      <c r="U3618" s="39"/>
      <c r="V3618" s="39"/>
      <c r="W3618" s="39"/>
      <c r="X3618" s="39"/>
      <c r="Y3618" s="39"/>
      <c r="Z3618" s="39"/>
      <c r="AA3618" s="39"/>
      <c r="AB3618" s="39"/>
      <c r="AC3618" s="39"/>
      <c r="AD3618" s="39"/>
      <c r="AE3618" s="39"/>
      <c r="AR3618" s="232" t="s">
        <v>202</v>
      </c>
      <c r="AT3618" s="232" t="s">
        <v>198</v>
      </c>
      <c r="AU3618" s="232" t="s">
        <v>210</v>
      </c>
      <c r="AY3618" s="18" t="s">
        <v>196</v>
      </c>
      <c r="BE3618" s="233">
        <f>IF(N3618="základní",J3618,0)</f>
        <v>0</v>
      </c>
      <c r="BF3618" s="233">
        <f>IF(N3618="snížená",J3618,0)</f>
        <v>0</v>
      </c>
      <c r="BG3618" s="233">
        <f>IF(N3618="zákl. přenesená",J3618,0)</f>
        <v>0</v>
      </c>
      <c r="BH3618" s="233">
        <f>IF(N3618="sníž. přenesená",J3618,0)</f>
        <v>0</v>
      </c>
      <c r="BI3618" s="233">
        <f>IF(N3618="nulová",J3618,0)</f>
        <v>0</v>
      </c>
      <c r="BJ3618" s="18" t="s">
        <v>80</v>
      </c>
      <c r="BK3618" s="233">
        <f>ROUND(I3618*H3618,2)</f>
        <v>0</v>
      </c>
      <c r="BL3618" s="18" t="s">
        <v>202</v>
      </c>
      <c r="BM3618" s="232" t="s">
        <v>4551</v>
      </c>
    </row>
    <row r="3619" s="2" customFormat="1">
      <c r="A3619" s="39"/>
      <c r="B3619" s="40"/>
      <c r="C3619" s="41"/>
      <c r="D3619" s="234" t="s">
        <v>203</v>
      </c>
      <c r="E3619" s="41"/>
      <c r="F3619" s="235" t="s">
        <v>4550</v>
      </c>
      <c r="G3619" s="41"/>
      <c r="H3619" s="41"/>
      <c r="I3619" s="236"/>
      <c r="J3619" s="41"/>
      <c r="K3619" s="41"/>
      <c r="L3619" s="45"/>
      <c r="M3619" s="237"/>
      <c r="N3619" s="238"/>
      <c r="O3619" s="92"/>
      <c r="P3619" s="92"/>
      <c r="Q3619" s="92"/>
      <c r="R3619" s="92"/>
      <c r="S3619" s="92"/>
      <c r="T3619" s="93"/>
      <c r="U3619" s="39"/>
      <c r="V3619" s="39"/>
      <c r="W3619" s="39"/>
      <c r="X3619" s="39"/>
      <c r="Y3619" s="39"/>
      <c r="Z3619" s="39"/>
      <c r="AA3619" s="39"/>
      <c r="AB3619" s="39"/>
      <c r="AC3619" s="39"/>
      <c r="AD3619" s="39"/>
      <c r="AE3619" s="39"/>
      <c r="AT3619" s="18" t="s">
        <v>203</v>
      </c>
      <c r="AU3619" s="18" t="s">
        <v>210</v>
      </c>
    </row>
    <row r="3620" s="2" customFormat="1" ht="33" customHeight="1">
      <c r="A3620" s="39"/>
      <c r="B3620" s="40"/>
      <c r="C3620" s="220" t="s">
        <v>2872</v>
      </c>
      <c r="D3620" s="220" t="s">
        <v>198</v>
      </c>
      <c r="E3620" s="221" t="s">
        <v>4552</v>
      </c>
      <c r="F3620" s="222" t="s">
        <v>4553</v>
      </c>
      <c r="G3620" s="223" t="s">
        <v>643</v>
      </c>
      <c r="H3620" s="224">
        <v>20</v>
      </c>
      <c r="I3620" s="225"/>
      <c r="J3620" s="226">
        <f>ROUND(I3620*H3620,2)</f>
        <v>0</v>
      </c>
      <c r="K3620" s="227"/>
      <c r="L3620" s="45"/>
      <c r="M3620" s="228" t="s">
        <v>1</v>
      </c>
      <c r="N3620" s="229" t="s">
        <v>38</v>
      </c>
      <c r="O3620" s="92"/>
      <c r="P3620" s="230">
        <f>O3620*H3620</f>
        <v>0</v>
      </c>
      <c r="Q3620" s="230">
        <v>0</v>
      </c>
      <c r="R3620" s="230">
        <f>Q3620*H3620</f>
        <v>0</v>
      </c>
      <c r="S3620" s="230">
        <v>0</v>
      </c>
      <c r="T3620" s="231">
        <f>S3620*H3620</f>
        <v>0</v>
      </c>
      <c r="U3620" s="39"/>
      <c r="V3620" s="39"/>
      <c r="W3620" s="39"/>
      <c r="X3620" s="39"/>
      <c r="Y3620" s="39"/>
      <c r="Z3620" s="39"/>
      <c r="AA3620" s="39"/>
      <c r="AB3620" s="39"/>
      <c r="AC3620" s="39"/>
      <c r="AD3620" s="39"/>
      <c r="AE3620" s="39"/>
      <c r="AR3620" s="232" t="s">
        <v>202</v>
      </c>
      <c r="AT3620" s="232" t="s">
        <v>198</v>
      </c>
      <c r="AU3620" s="232" t="s">
        <v>210</v>
      </c>
      <c r="AY3620" s="18" t="s">
        <v>196</v>
      </c>
      <c r="BE3620" s="233">
        <f>IF(N3620="základní",J3620,0)</f>
        <v>0</v>
      </c>
      <c r="BF3620" s="233">
        <f>IF(N3620="snížená",J3620,0)</f>
        <v>0</v>
      </c>
      <c r="BG3620" s="233">
        <f>IF(N3620="zákl. přenesená",J3620,0)</f>
        <v>0</v>
      </c>
      <c r="BH3620" s="233">
        <f>IF(N3620="sníž. přenesená",J3620,0)</f>
        <v>0</v>
      </c>
      <c r="BI3620" s="233">
        <f>IF(N3620="nulová",J3620,0)</f>
        <v>0</v>
      </c>
      <c r="BJ3620" s="18" t="s">
        <v>80</v>
      </c>
      <c r="BK3620" s="233">
        <f>ROUND(I3620*H3620,2)</f>
        <v>0</v>
      </c>
      <c r="BL3620" s="18" t="s">
        <v>202</v>
      </c>
      <c r="BM3620" s="232" t="s">
        <v>4554</v>
      </c>
    </row>
    <row r="3621" s="2" customFormat="1">
      <c r="A3621" s="39"/>
      <c r="B3621" s="40"/>
      <c r="C3621" s="41"/>
      <c r="D3621" s="234" t="s">
        <v>203</v>
      </c>
      <c r="E3621" s="41"/>
      <c r="F3621" s="235" t="s">
        <v>4553</v>
      </c>
      <c r="G3621" s="41"/>
      <c r="H3621" s="41"/>
      <c r="I3621" s="236"/>
      <c r="J3621" s="41"/>
      <c r="K3621" s="41"/>
      <c r="L3621" s="45"/>
      <c r="M3621" s="237"/>
      <c r="N3621" s="238"/>
      <c r="O3621" s="92"/>
      <c r="P3621" s="92"/>
      <c r="Q3621" s="92"/>
      <c r="R3621" s="92"/>
      <c r="S3621" s="92"/>
      <c r="T3621" s="93"/>
      <c r="U3621" s="39"/>
      <c r="V3621" s="39"/>
      <c r="W3621" s="39"/>
      <c r="X3621" s="39"/>
      <c r="Y3621" s="39"/>
      <c r="Z3621" s="39"/>
      <c r="AA3621" s="39"/>
      <c r="AB3621" s="39"/>
      <c r="AC3621" s="39"/>
      <c r="AD3621" s="39"/>
      <c r="AE3621" s="39"/>
      <c r="AT3621" s="18" t="s">
        <v>203</v>
      </c>
      <c r="AU3621" s="18" t="s">
        <v>210</v>
      </c>
    </row>
    <row r="3622" s="2" customFormat="1" ht="24.15" customHeight="1">
      <c r="A3622" s="39"/>
      <c r="B3622" s="40"/>
      <c r="C3622" s="220" t="s">
        <v>4555</v>
      </c>
      <c r="D3622" s="220" t="s">
        <v>198</v>
      </c>
      <c r="E3622" s="221" t="s">
        <v>4556</v>
      </c>
      <c r="F3622" s="222" t="s">
        <v>4557</v>
      </c>
      <c r="G3622" s="223" t="s">
        <v>2828</v>
      </c>
      <c r="H3622" s="224">
        <v>1</v>
      </c>
      <c r="I3622" s="225"/>
      <c r="J3622" s="226">
        <f>ROUND(I3622*H3622,2)</f>
        <v>0</v>
      </c>
      <c r="K3622" s="227"/>
      <c r="L3622" s="45"/>
      <c r="M3622" s="228" t="s">
        <v>1</v>
      </c>
      <c r="N3622" s="229" t="s">
        <v>38</v>
      </c>
      <c r="O3622" s="92"/>
      <c r="P3622" s="230">
        <f>O3622*H3622</f>
        <v>0</v>
      </c>
      <c r="Q3622" s="230">
        <v>0</v>
      </c>
      <c r="R3622" s="230">
        <f>Q3622*H3622</f>
        <v>0</v>
      </c>
      <c r="S3622" s="230">
        <v>0</v>
      </c>
      <c r="T3622" s="231">
        <f>S3622*H3622</f>
        <v>0</v>
      </c>
      <c r="U3622" s="39"/>
      <c r="V3622" s="39"/>
      <c r="W3622" s="39"/>
      <c r="X3622" s="39"/>
      <c r="Y3622" s="39"/>
      <c r="Z3622" s="39"/>
      <c r="AA3622" s="39"/>
      <c r="AB3622" s="39"/>
      <c r="AC3622" s="39"/>
      <c r="AD3622" s="39"/>
      <c r="AE3622" s="39"/>
      <c r="AR3622" s="232" t="s">
        <v>202</v>
      </c>
      <c r="AT3622" s="232" t="s">
        <v>198</v>
      </c>
      <c r="AU3622" s="232" t="s">
        <v>210</v>
      </c>
      <c r="AY3622" s="18" t="s">
        <v>196</v>
      </c>
      <c r="BE3622" s="233">
        <f>IF(N3622="základní",J3622,0)</f>
        <v>0</v>
      </c>
      <c r="BF3622" s="233">
        <f>IF(N3622="snížená",J3622,0)</f>
        <v>0</v>
      </c>
      <c r="BG3622" s="233">
        <f>IF(N3622="zákl. přenesená",J3622,0)</f>
        <v>0</v>
      </c>
      <c r="BH3622" s="233">
        <f>IF(N3622="sníž. přenesená",J3622,0)</f>
        <v>0</v>
      </c>
      <c r="BI3622" s="233">
        <f>IF(N3622="nulová",J3622,0)</f>
        <v>0</v>
      </c>
      <c r="BJ3622" s="18" t="s">
        <v>80</v>
      </c>
      <c r="BK3622" s="233">
        <f>ROUND(I3622*H3622,2)</f>
        <v>0</v>
      </c>
      <c r="BL3622" s="18" t="s">
        <v>202</v>
      </c>
      <c r="BM3622" s="232" t="s">
        <v>4558</v>
      </c>
    </row>
    <row r="3623" s="2" customFormat="1">
      <c r="A3623" s="39"/>
      <c r="B3623" s="40"/>
      <c r="C3623" s="41"/>
      <c r="D3623" s="234" t="s">
        <v>203</v>
      </c>
      <c r="E3623" s="41"/>
      <c r="F3623" s="235" t="s">
        <v>4557</v>
      </c>
      <c r="G3623" s="41"/>
      <c r="H3623" s="41"/>
      <c r="I3623" s="236"/>
      <c r="J3623" s="41"/>
      <c r="K3623" s="41"/>
      <c r="L3623" s="45"/>
      <c r="M3623" s="237"/>
      <c r="N3623" s="238"/>
      <c r="O3623" s="92"/>
      <c r="P3623" s="92"/>
      <c r="Q3623" s="92"/>
      <c r="R3623" s="92"/>
      <c r="S3623" s="92"/>
      <c r="T3623" s="93"/>
      <c r="U3623" s="39"/>
      <c r="V3623" s="39"/>
      <c r="W3623" s="39"/>
      <c r="X3623" s="39"/>
      <c r="Y3623" s="39"/>
      <c r="Z3623" s="39"/>
      <c r="AA3623" s="39"/>
      <c r="AB3623" s="39"/>
      <c r="AC3623" s="39"/>
      <c r="AD3623" s="39"/>
      <c r="AE3623" s="39"/>
      <c r="AT3623" s="18" t="s">
        <v>203</v>
      </c>
      <c r="AU3623" s="18" t="s">
        <v>210</v>
      </c>
    </row>
    <row r="3624" s="2" customFormat="1" ht="21.75" customHeight="1">
      <c r="A3624" s="39"/>
      <c r="B3624" s="40"/>
      <c r="C3624" s="220" t="s">
        <v>2875</v>
      </c>
      <c r="D3624" s="220" t="s">
        <v>198</v>
      </c>
      <c r="E3624" s="221" t="s">
        <v>4559</v>
      </c>
      <c r="F3624" s="222" t="s">
        <v>4560</v>
      </c>
      <c r="G3624" s="223" t="s">
        <v>201</v>
      </c>
      <c r="H3624" s="224">
        <v>50</v>
      </c>
      <c r="I3624" s="225"/>
      <c r="J3624" s="226">
        <f>ROUND(I3624*H3624,2)</f>
        <v>0</v>
      </c>
      <c r="K3624" s="227"/>
      <c r="L3624" s="45"/>
      <c r="M3624" s="228" t="s">
        <v>1</v>
      </c>
      <c r="N3624" s="229" t="s">
        <v>38</v>
      </c>
      <c r="O3624" s="92"/>
      <c r="P3624" s="230">
        <f>O3624*H3624</f>
        <v>0</v>
      </c>
      <c r="Q3624" s="230">
        <v>0</v>
      </c>
      <c r="R3624" s="230">
        <f>Q3624*H3624</f>
        <v>0</v>
      </c>
      <c r="S3624" s="230">
        <v>0</v>
      </c>
      <c r="T3624" s="231">
        <f>S3624*H3624</f>
        <v>0</v>
      </c>
      <c r="U3624" s="39"/>
      <c r="V3624" s="39"/>
      <c r="W3624" s="39"/>
      <c r="X3624" s="39"/>
      <c r="Y3624" s="39"/>
      <c r="Z3624" s="39"/>
      <c r="AA3624" s="39"/>
      <c r="AB3624" s="39"/>
      <c r="AC3624" s="39"/>
      <c r="AD3624" s="39"/>
      <c r="AE3624" s="39"/>
      <c r="AR3624" s="232" t="s">
        <v>202</v>
      </c>
      <c r="AT3624" s="232" t="s">
        <v>198</v>
      </c>
      <c r="AU3624" s="232" t="s">
        <v>210</v>
      </c>
      <c r="AY3624" s="18" t="s">
        <v>196</v>
      </c>
      <c r="BE3624" s="233">
        <f>IF(N3624="základní",J3624,0)</f>
        <v>0</v>
      </c>
      <c r="BF3624" s="233">
        <f>IF(N3624="snížená",J3624,0)</f>
        <v>0</v>
      </c>
      <c r="BG3624" s="233">
        <f>IF(N3624="zákl. přenesená",J3624,0)</f>
        <v>0</v>
      </c>
      <c r="BH3624" s="233">
        <f>IF(N3624="sníž. přenesená",J3624,0)</f>
        <v>0</v>
      </c>
      <c r="BI3624" s="233">
        <f>IF(N3624="nulová",J3624,0)</f>
        <v>0</v>
      </c>
      <c r="BJ3624" s="18" t="s">
        <v>80</v>
      </c>
      <c r="BK3624" s="233">
        <f>ROUND(I3624*H3624,2)</f>
        <v>0</v>
      </c>
      <c r="BL3624" s="18" t="s">
        <v>202</v>
      </c>
      <c r="BM3624" s="232" t="s">
        <v>4561</v>
      </c>
    </row>
    <row r="3625" s="2" customFormat="1">
      <c r="A3625" s="39"/>
      <c r="B3625" s="40"/>
      <c r="C3625" s="41"/>
      <c r="D3625" s="234" t="s">
        <v>203</v>
      </c>
      <c r="E3625" s="41"/>
      <c r="F3625" s="235" t="s">
        <v>4560</v>
      </c>
      <c r="G3625" s="41"/>
      <c r="H3625" s="41"/>
      <c r="I3625" s="236"/>
      <c r="J3625" s="41"/>
      <c r="K3625" s="41"/>
      <c r="L3625" s="45"/>
      <c r="M3625" s="237"/>
      <c r="N3625" s="238"/>
      <c r="O3625" s="92"/>
      <c r="P3625" s="92"/>
      <c r="Q3625" s="92"/>
      <c r="R3625" s="92"/>
      <c r="S3625" s="92"/>
      <c r="T3625" s="93"/>
      <c r="U3625" s="39"/>
      <c r="V3625" s="39"/>
      <c r="W3625" s="39"/>
      <c r="X3625" s="39"/>
      <c r="Y3625" s="39"/>
      <c r="Z3625" s="39"/>
      <c r="AA3625" s="39"/>
      <c r="AB3625" s="39"/>
      <c r="AC3625" s="39"/>
      <c r="AD3625" s="39"/>
      <c r="AE3625" s="39"/>
      <c r="AT3625" s="18" t="s">
        <v>203</v>
      </c>
      <c r="AU3625" s="18" t="s">
        <v>210</v>
      </c>
    </row>
    <row r="3626" s="2" customFormat="1" ht="16.5" customHeight="1">
      <c r="A3626" s="39"/>
      <c r="B3626" s="40"/>
      <c r="C3626" s="220" t="s">
        <v>4562</v>
      </c>
      <c r="D3626" s="220" t="s">
        <v>198</v>
      </c>
      <c r="E3626" s="221" t="s">
        <v>4563</v>
      </c>
      <c r="F3626" s="222" t="s">
        <v>4564</v>
      </c>
      <c r="G3626" s="223" t="s">
        <v>2828</v>
      </c>
      <c r="H3626" s="224">
        <v>1</v>
      </c>
      <c r="I3626" s="225"/>
      <c r="J3626" s="226">
        <f>ROUND(I3626*H3626,2)</f>
        <v>0</v>
      </c>
      <c r="K3626" s="227"/>
      <c r="L3626" s="45"/>
      <c r="M3626" s="228" t="s">
        <v>1</v>
      </c>
      <c r="N3626" s="229" t="s">
        <v>38</v>
      </c>
      <c r="O3626" s="92"/>
      <c r="P3626" s="230">
        <f>O3626*H3626</f>
        <v>0</v>
      </c>
      <c r="Q3626" s="230">
        <v>0</v>
      </c>
      <c r="R3626" s="230">
        <f>Q3626*H3626</f>
        <v>0</v>
      </c>
      <c r="S3626" s="230">
        <v>0</v>
      </c>
      <c r="T3626" s="231">
        <f>S3626*H3626</f>
        <v>0</v>
      </c>
      <c r="U3626" s="39"/>
      <c r="V3626" s="39"/>
      <c r="W3626" s="39"/>
      <c r="X3626" s="39"/>
      <c r="Y3626" s="39"/>
      <c r="Z3626" s="39"/>
      <c r="AA3626" s="39"/>
      <c r="AB3626" s="39"/>
      <c r="AC3626" s="39"/>
      <c r="AD3626" s="39"/>
      <c r="AE3626" s="39"/>
      <c r="AR3626" s="232" t="s">
        <v>202</v>
      </c>
      <c r="AT3626" s="232" t="s">
        <v>198</v>
      </c>
      <c r="AU3626" s="232" t="s">
        <v>210</v>
      </c>
      <c r="AY3626" s="18" t="s">
        <v>196</v>
      </c>
      <c r="BE3626" s="233">
        <f>IF(N3626="základní",J3626,0)</f>
        <v>0</v>
      </c>
      <c r="BF3626" s="233">
        <f>IF(N3626="snížená",J3626,0)</f>
        <v>0</v>
      </c>
      <c r="BG3626" s="233">
        <f>IF(N3626="zákl. přenesená",J3626,0)</f>
        <v>0</v>
      </c>
      <c r="BH3626" s="233">
        <f>IF(N3626="sníž. přenesená",J3626,0)</f>
        <v>0</v>
      </c>
      <c r="BI3626" s="233">
        <f>IF(N3626="nulová",J3626,0)</f>
        <v>0</v>
      </c>
      <c r="BJ3626" s="18" t="s">
        <v>80</v>
      </c>
      <c r="BK3626" s="233">
        <f>ROUND(I3626*H3626,2)</f>
        <v>0</v>
      </c>
      <c r="BL3626" s="18" t="s">
        <v>202</v>
      </c>
      <c r="BM3626" s="232" t="s">
        <v>4565</v>
      </c>
    </row>
    <row r="3627" s="2" customFormat="1">
      <c r="A3627" s="39"/>
      <c r="B3627" s="40"/>
      <c r="C3627" s="41"/>
      <c r="D3627" s="234" t="s">
        <v>203</v>
      </c>
      <c r="E3627" s="41"/>
      <c r="F3627" s="235" t="s">
        <v>4564</v>
      </c>
      <c r="G3627" s="41"/>
      <c r="H3627" s="41"/>
      <c r="I3627" s="236"/>
      <c r="J3627" s="41"/>
      <c r="K3627" s="41"/>
      <c r="L3627" s="45"/>
      <c r="M3627" s="237"/>
      <c r="N3627" s="238"/>
      <c r="O3627" s="92"/>
      <c r="P3627" s="92"/>
      <c r="Q3627" s="92"/>
      <c r="R3627" s="92"/>
      <c r="S3627" s="92"/>
      <c r="T3627" s="93"/>
      <c r="U3627" s="39"/>
      <c r="V3627" s="39"/>
      <c r="W3627" s="39"/>
      <c r="X3627" s="39"/>
      <c r="Y3627" s="39"/>
      <c r="Z3627" s="39"/>
      <c r="AA3627" s="39"/>
      <c r="AB3627" s="39"/>
      <c r="AC3627" s="39"/>
      <c r="AD3627" s="39"/>
      <c r="AE3627" s="39"/>
      <c r="AT3627" s="18" t="s">
        <v>203</v>
      </c>
      <c r="AU3627" s="18" t="s">
        <v>210</v>
      </c>
    </row>
    <row r="3628" s="2" customFormat="1" ht="24.15" customHeight="1">
      <c r="A3628" s="39"/>
      <c r="B3628" s="40"/>
      <c r="C3628" s="220" t="s">
        <v>2879</v>
      </c>
      <c r="D3628" s="220" t="s">
        <v>198</v>
      </c>
      <c r="E3628" s="221" t="s">
        <v>4566</v>
      </c>
      <c r="F3628" s="222" t="s">
        <v>4567</v>
      </c>
      <c r="G3628" s="223" t="s">
        <v>2828</v>
      </c>
      <c r="H3628" s="224">
        <v>1</v>
      </c>
      <c r="I3628" s="225"/>
      <c r="J3628" s="226">
        <f>ROUND(I3628*H3628,2)</f>
        <v>0</v>
      </c>
      <c r="K3628" s="227"/>
      <c r="L3628" s="45"/>
      <c r="M3628" s="228" t="s">
        <v>1</v>
      </c>
      <c r="N3628" s="229" t="s">
        <v>38</v>
      </c>
      <c r="O3628" s="92"/>
      <c r="P3628" s="230">
        <f>O3628*H3628</f>
        <v>0</v>
      </c>
      <c r="Q3628" s="230">
        <v>0</v>
      </c>
      <c r="R3628" s="230">
        <f>Q3628*H3628</f>
        <v>0</v>
      </c>
      <c r="S3628" s="230">
        <v>0</v>
      </c>
      <c r="T3628" s="231">
        <f>S3628*H3628</f>
        <v>0</v>
      </c>
      <c r="U3628" s="39"/>
      <c r="V3628" s="39"/>
      <c r="W3628" s="39"/>
      <c r="X3628" s="39"/>
      <c r="Y3628" s="39"/>
      <c r="Z3628" s="39"/>
      <c r="AA3628" s="39"/>
      <c r="AB3628" s="39"/>
      <c r="AC3628" s="39"/>
      <c r="AD3628" s="39"/>
      <c r="AE3628" s="39"/>
      <c r="AR3628" s="232" t="s">
        <v>202</v>
      </c>
      <c r="AT3628" s="232" t="s">
        <v>198</v>
      </c>
      <c r="AU3628" s="232" t="s">
        <v>210</v>
      </c>
      <c r="AY3628" s="18" t="s">
        <v>196</v>
      </c>
      <c r="BE3628" s="233">
        <f>IF(N3628="základní",J3628,0)</f>
        <v>0</v>
      </c>
      <c r="BF3628" s="233">
        <f>IF(N3628="snížená",J3628,0)</f>
        <v>0</v>
      </c>
      <c r="BG3628" s="233">
        <f>IF(N3628="zákl. přenesená",J3628,0)</f>
        <v>0</v>
      </c>
      <c r="BH3628" s="233">
        <f>IF(N3628="sníž. přenesená",J3628,0)</f>
        <v>0</v>
      </c>
      <c r="BI3628" s="233">
        <f>IF(N3628="nulová",J3628,0)</f>
        <v>0</v>
      </c>
      <c r="BJ3628" s="18" t="s">
        <v>80</v>
      </c>
      <c r="BK3628" s="233">
        <f>ROUND(I3628*H3628,2)</f>
        <v>0</v>
      </c>
      <c r="BL3628" s="18" t="s">
        <v>202</v>
      </c>
      <c r="BM3628" s="232" t="s">
        <v>4568</v>
      </c>
    </row>
    <row r="3629" s="2" customFormat="1">
      <c r="A3629" s="39"/>
      <c r="B3629" s="40"/>
      <c r="C3629" s="41"/>
      <c r="D3629" s="234" t="s">
        <v>203</v>
      </c>
      <c r="E3629" s="41"/>
      <c r="F3629" s="235" t="s">
        <v>4567</v>
      </c>
      <c r="G3629" s="41"/>
      <c r="H3629" s="41"/>
      <c r="I3629" s="236"/>
      <c r="J3629" s="41"/>
      <c r="K3629" s="41"/>
      <c r="L3629" s="45"/>
      <c r="M3629" s="237"/>
      <c r="N3629" s="238"/>
      <c r="O3629" s="92"/>
      <c r="P3629" s="92"/>
      <c r="Q3629" s="92"/>
      <c r="R3629" s="92"/>
      <c r="S3629" s="92"/>
      <c r="T3629" s="93"/>
      <c r="U3629" s="39"/>
      <c r="V3629" s="39"/>
      <c r="W3629" s="39"/>
      <c r="X3629" s="39"/>
      <c r="Y3629" s="39"/>
      <c r="Z3629" s="39"/>
      <c r="AA3629" s="39"/>
      <c r="AB3629" s="39"/>
      <c r="AC3629" s="39"/>
      <c r="AD3629" s="39"/>
      <c r="AE3629" s="39"/>
      <c r="AT3629" s="18" t="s">
        <v>203</v>
      </c>
      <c r="AU3629" s="18" t="s">
        <v>210</v>
      </c>
    </row>
    <row r="3630" s="2" customFormat="1" ht="16.5" customHeight="1">
      <c r="A3630" s="39"/>
      <c r="B3630" s="40"/>
      <c r="C3630" s="220" t="s">
        <v>4569</v>
      </c>
      <c r="D3630" s="220" t="s">
        <v>198</v>
      </c>
      <c r="E3630" s="221" t="s">
        <v>4570</v>
      </c>
      <c r="F3630" s="222" t="s">
        <v>4571</v>
      </c>
      <c r="G3630" s="223" t="s">
        <v>2828</v>
      </c>
      <c r="H3630" s="224">
        <v>1</v>
      </c>
      <c r="I3630" s="225"/>
      <c r="J3630" s="226">
        <f>ROUND(I3630*H3630,2)</f>
        <v>0</v>
      </c>
      <c r="K3630" s="227"/>
      <c r="L3630" s="45"/>
      <c r="M3630" s="228" t="s">
        <v>1</v>
      </c>
      <c r="N3630" s="229" t="s">
        <v>38</v>
      </c>
      <c r="O3630" s="92"/>
      <c r="P3630" s="230">
        <f>O3630*H3630</f>
        <v>0</v>
      </c>
      <c r="Q3630" s="230">
        <v>0</v>
      </c>
      <c r="R3630" s="230">
        <f>Q3630*H3630</f>
        <v>0</v>
      </c>
      <c r="S3630" s="230">
        <v>0</v>
      </c>
      <c r="T3630" s="231">
        <f>S3630*H3630</f>
        <v>0</v>
      </c>
      <c r="U3630" s="39"/>
      <c r="V3630" s="39"/>
      <c r="W3630" s="39"/>
      <c r="X3630" s="39"/>
      <c r="Y3630" s="39"/>
      <c r="Z3630" s="39"/>
      <c r="AA3630" s="39"/>
      <c r="AB3630" s="39"/>
      <c r="AC3630" s="39"/>
      <c r="AD3630" s="39"/>
      <c r="AE3630" s="39"/>
      <c r="AR3630" s="232" t="s">
        <v>202</v>
      </c>
      <c r="AT3630" s="232" t="s">
        <v>198</v>
      </c>
      <c r="AU3630" s="232" t="s">
        <v>210</v>
      </c>
      <c r="AY3630" s="18" t="s">
        <v>196</v>
      </c>
      <c r="BE3630" s="233">
        <f>IF(N3630="základní",J3630,0)</f>
        <v>0</v>
      </c>
      <c r="BF3630" s="233">
        <f>IF(N3630="snížená",J3630,0)</f>
        <v>0</v>
      </c>
      <c r="BG3630" s="233">
        <f>IF(N3630="zákl. přenesená",J3630,0)</f>
        <v>0</v>
      </c>
      <c r="BH3630" s="233">
        <f>IF(N3630="sníž. přenesená",J3630,0)</f>
        <v>0</v>
      </c>
      <c r="BI3630" s="233">
        <f>IF(N3630="nulová",J3630,0)</f>
        <v>0</v>
      </c>
      <c r="BJ3630" s="18" t="s">
        <v>80</v>
      </c>
      <c r="BK3630" s="233">
        <f>ROUND(I3630*H3630,2)</f>
        <v>0</v>
      </c>
      <c r="BL3630" s="18" t="s">
        <v>202</v>
      </c>
      <c r="BM3630" s="232" t="s">
        <v>4572</v>
      </c>
    </row>
    <row r="3631" s="2" customFormat="1">
      <c r="A3631" s="39"/>
      <c r="B3631" s="40"/>
      <c r="C3631" s="41"/>
      <c r="D3631" s="234" t="s">
        <v>203</v>
      </c>
      <c r="E3631" s="41"/>
      <c r="F3631" s="235" t="s">
        <v>4571</v>
      </c>
      <c r="G3631" s="41"/>
      <c r="H3631" s="41"/>
      <c r="I3631" s="236"/>
      <c r="J3631" s="41"/>
      <c r="K3631" s="41"/>
      <c r="L3631" s="45"/>
      <c r="M3631" s="237"/>
      <c r="N3631" s="238"/>
      <c r="O3631" s="92"/>
      <c r="P3631" s="92"/>
      <c r="Q3631" s="92"/>
      <c r="R3631" s="92"/>
      <c r="S3631" s="92"/>
      <c r="T3631" s="93"/>
      <c r="U3631" s="39"/>
      <c r="V3631" s="39"/>
      <c r="W3631" s="39"/>
      <c r="X3631" s="39"/>
      <c r="Y3631" s="39"/>
      <c r="Z3631" s="39"/>
      <c r="AA3631" s="39"/>
      <c r="AB3631" s="39"/>
      <c r="AC3631" s="39"/>
      <c r="AD3631" s="39"/>
      <c r="AE3631" s="39"/>
      <c r="AT3631" s="18" t="s">
        <v>203</v>
      </c>
      <c r="AU3631" s="18" t="s">
        <v>210</v>
      </c>
    </row>
    <row r="3632" s="2" customFormat="1" ht="16.5" customHeight="1">
      <c r="A3632" s="39"/>
      <c r="B3632" s="40"/>
      <c r="C3632" s="220" t="s">
        <v>2882</v>
      </c>
      <c r="D3632" s="220" t="s">
        <v>198</v>
      </c>
      <c r="E3632" s="221" t="s">
        <v>4573</v>
      </c>
      <c r="F3632" s="222" t="s">
        <v>4574</v>
      </c>
      <c r="G3632" s="223" t="s">
        <v>2828</v>
      </c>
      <c r="H3632" s="224">
        <v>1</v>
      </c>
      <c r="I3632" s="225"/>
      <c r="J3632" s="226">
        <f>ROUND(I3632*H3632,2)</f>
        <v>0</v>
      </c>
      <c r="K3632" s="227"/>
      <c r="L3632" s="45"/>
      <c r="M3632" s="228" t="s">
        <v>1</v>
      </c>
      <c r="N3632" s="229" t="s">
        <v>38</v>
      </c>
      <c r="O3632" s="92"/>
      <c r="P3632" s="230">
        <f>O3632*H3632</f>
        <v>0</v>
      </c>
      <c r="Q3632" s="230">
        <v>0</v>
      </c>
      <c r="R3632" s="230">
        <f>Q3632*H3632</f>
        <v>0</v>
      </c>
      <c r="S3632" s="230">
        <v>0</v>
      </c>
      <c r="T3632" s="231">
        <f>S3632*H3632</f>
        <v>0</v>
      </c>
      <c r="U3632" s="39"/>
      <c r="V3632" s="39"/>
      <c r="W3632" s="39"/>
      <c r="X3632" s="39"/>
      <c r="Y3632" s="39"/>
      <c r="Z3632" s="39"/>
      <c r="AA3632" s="39"/>
      <c r="AB3632" s="39"/>
      <c r="AC3632" s="39"/>
      <c r="AD3632" s="39"/>
      <c r="AE3632" s="39"/>
      <c r="AR3632" s="232" t="s">
        <v>202</v>
      </c>
      <c r="AT3632" s="232" t="s">
        <v>198</v>
      </c>
      <c r="AU3632" s="232" t="s">
        <v>210</v>
      </c>
      <c r="AY3632" s="18" t="s">
        <v>196</v>
      </c>
      <c r="BE3632" s="233">
        <f>IF(N3632="základní",J3632,0)</f>
        <v>0</v>
      </c>
      <c r="BF3632" s="233">
        <f>IF(N3632="snížená",J3632,0)</f>
        <v>0</v>
      </c>
      <c r="BG3632" s="233">
        <f>IF(N3632="zákl. přenesená",J3632,0)</f>
        <v>0</v>
      </c>
      <c r="BH3632" s="233">
        <f>IF(N3632="sníž. přenesená",J3632,0)</f>
        <v>0</v>
      </c>
      <c r="BI3632" s="233">
        <f>IF(N3632="nulová",J3632,0)</f>
        <v>0</v>
      </c>
      <c r="BJ3632" s="18" t="s">
        <v>80</v>
      </c>
      <c r="BK3632" s="233">
        <f>ROUND(I3632*H3632,2)</f>
        <v>0</v>
      </c>
      <c r="BL3632" s="18" t="s">
        <v>202</v>
      </c>
      <c r="BM3632" s="232" t="s">
        <v>4575</v>
      </c>
    </row>
    <row r="3633" s="2" customFormat="1">
      <c r="A3633" s="39"/>
      <c r="B3633" s="40"/>
      <c r="C3633" s="41"/>
      <c r="D3633" s="234" t="s">
        <v>203</v>
      </c>
      <c r="E3633" s="41"/>
      <c r="F3633" s="235" t="s">
        <v>4574</v>
      </c>
      <c r="G3633" s="41"/>
      <c r="H3633" s="41"/>
      <c r="I3633" s="236"/>
      <c r="J3633" s="41"/>
      <c r="K3633" s="41"/>
      <c r="L3633" s="45"/>
      <c r="M3633" s="237"/>
      <c r="N3633" s="238"/>
      <c r="O3633" s="92"/>
      <c r="P3633" s="92"/>
      <c r="Q3633" s="92"/>
      <c r="R3633" s="92"/>
      <c r="S3633" s="92"/>
      <c r="T3633" s="93"/>
      <c r="U3633" s="39"/>
      <c r="V3633" s="39"/>
      <c r="W3633" s="39"/>
      <c r="X3633" s="39"/>
      <c r="Y3633" s="39"/>
      <c r="Z3633" s="39"/>
      <c r="AA3633" s="39"/>
      <c r="AB3633" s="39"/>
      <c r="AC3633" s="39"/>
      <c r="AD3633" s="39"/>
      <c r="AE3633" s="39"/>
      <c r="AT3633" s="18" t="s">
        <v>203</v>
      </c>
      <c r="AU3633" s="18" t="s">
        <v>210</v>
      </c>
    </row>
    <row r="3634" s="2" customFormat="1" ht="16.5" customHeight="1">
      <c r="A3634" s="39"/>
      <c r="B3634" s="40"/>
      <c r="C3634" s="220" t="s">
        <v>4576</v>
      </c>
      <c r="D3634" s="220" t="s">
        <v>198</v>
      </c>
      <c r="E3634" s="221" t="s">
        <v>4577</v>
      </c>
      <c r="F3634" s="222" t="s">
        <v>4578</v>
      </c>
      <c r="G3634" s="223" t="s">
        <v>2828</v>
      </c>
      <c r="H3634" s="224">
        <v>1</v>
      </c>
      <c r="I3634" s="225"/>
      <c r="J3634" s="226">
        <f>ROUND(I3634*H3634,2)</f>
        <v>0</v>
      </c>
      <c r="K3634" s="227"/>
      <c r="L3634" s="45"/>
      <c r="M3634" s="228" t="s">
        <v>1</v>
      </c>
      <c r="N3634" s="229" t="s">
        <v>38</v>
      </c>
      <c r="O3634" s="92"/>
      <c r="P3634" s="230">
        <f>O3634*H3634</f>
        <v>0</v>
      </c>
      <c r="Q3634" s="230">
        <v>0</v>
      </c>
      <c r="R3634" s="230">
        <f>Q3634*H3634</f>
        <v>0</v>
      </c>
      <c r="S3634" s="230">
        <v>0</v>
      </c>
      <c r="T3634" s="231">
        <f>S3634*H3634</f>
        <v>0</v>
      </c>
      <c r="U3634" s="39"/>
      <c r="V3634" s="39"/>
      <c r="W3634" s="39"/>
      <c r="X3634" s="39"/>
      <c r="Y3634" s="39"/>
      <c r="Z3634" s="39"/>
      <c r="AA3634" s="39"/>
      <c r="AB3634" s="39"/>
      <c r="AC3634" s="39"/>
      <c r="AD3634" s="39"/>
      <c r="AE3634" s="39"/>
      <c r="AR3634" s="232" t="s">
        <v>202</v>
      </c>
      <c r="AT3634" s="232" t="s">
        <v>198</v>
      </c>
      <c r="AU3634" s="232" t="s">
        <v>210</v>
      </c>
      <c r="AY3634" s="18" t="s">
        <v>196</v>
      </c>
      <c r="BE3634" s="233">
        <f>IF(N3634="základní",J3634,0)</f>
        <v>0</v>
      </c>
      <c r="BF3634" s="233">
        <f>IF(N3634="snížená",J3634,0)</f>
        <v>0</v>
      </c>
      <c r="BG3634" s="233">
        <f>IF(N3634="zákl. přenesená",J3634,0)</f>
        <v>0</v>
      </c>
      <c r="BH3634" s="233">
        <f>IF(N3634="sníž. přenesená",J3634,0)</f>
        <v>0</v>
      </c>
      <c r="BI3634" s="233">
        <f>IF(N3634="nulová",J3634,0)</f>
        <v>0</v>
      </c>
      <c r="BJ3634" s="18" t="s">
        <v>80</v>
      </c>
      <c r="BK3634" s="233">
        <f>ROUND(I3634*H3634,2)</f>
        <v>0</v>
      </c>
      <c r="BL3634" s="18" t="s">
        <v>202</v>
      </c>
      <c r="BM3634" s="232" t="s">
        <v>4579</v>
      </c>
    </row>
    <row r="3635" s="2" customFormat="1">
      <c r="A3635" s="39"/>
      <c r="B3635" s="40"/>
      <c r="C3635" s="41"/>
      <c r="D3635" s="234" t="s">
        <v>203</v>
      </c>
      <c r="E3635" s="41"/>
      <c r="F3635" s="235" t="s">
        <v>4578</v>
      </c>
      <c r="G3635" s="41"/>
      <c r="H3635" s="41"/>
      <c r="I3635" s="236"/>
      <c r="J3635" s="41"/>
      <c r="K3635" s="41"/>
      <c r="L3635" s="45"/>
      <c r="M3635" s="237"/>
      <c r="N3635" s="238"/>
      <c r="O3635" s="92"/>
      <c r="P3635" s="92"/>
      <c r="Q3635" s="92"/>
      <c r="R3635" s="92"/>
      <c r="S3635" s="92"/>
      <c r="T3635" s="93"/>
      <c r="U3635" s="39"/>
      <c r="V3635" s="39"/>
      <c r="W3635" s="39"/>
      <c r="X3635" s="39"/>
      <c r="Y3635" s="39"/>
      <c r="Z3635" s="39"/>
      <c r="AA3635" s="39"/>
      <c r="AB3635" s="39"/>
      <c r="AC3635" s="39"/>
      <c r="AD3635" s="39"/>
      <c r="AE3635" s="39"/>
      <c r="AT3635" s="18" t="s">
        <v>203</v>
      </c>
      <c r="AU3635" s="18" t="s">
        <v>210</v>
      </c>
    </row>
    <row r="3636" s="12" customFormat="1" ht="22.8" customHeight="1">
      <c r="A3636" s="12"/>
      <c r="B3636" s="204"/>
      <c r="C3636" s="205"/>
      <c r="D3636" s="206" t="s">
        <v>72</v>
      </c>
      <c r="E3636" s="218" t="s">
        <v>3769</v>
      </c>
      <c r="F3636" s="218" t="s">
        <v>4580</v>
      </c>
      <c r="G3636" s="205"/>
      <c r="H3636" s="205"/>
      <c r="I3636" s="208"/>
      <c r="J3636" s="219">
        <f>BK3636</f>
        <v>0</v>
      </c>
      <c r="K3636" s="205"/>
      <c r="L3636" s="210"/>
      <c r="M3636" s="211"/>
      <c r="N3636" s="212"/>
      <c r="O3636" s="212"/>
      <c r="P3636" s="213">
        <f>P3637+P3964+P4013+P4056</f>
        <v>0</v>
      </c>
      <c r="Q3636" s="212"/>
      <c r="R3636" s="213">
        <f>R3637+R3964+R4013+R4056</f>
        <v>0</v>
      </c>
      <c r="S3636" s="212"/>
      <c r="T3636" s="214">
        <f>T3637+T3964+T4013+T4056</f>
        <v>0</v>
      </c>
      <c r="U3636" s="12"/>
      <c r="V3636" s="12"/>
      <c r="W3636" s="12"/>
      <c r="X3636" s="12"/>
      <c r="Y3636" s="12"/>
      <c r="Z3636" s="12"/>
      <c r="AA3636" s="12"/>
      <c r="AB3636" s="12"/>
      <c r="AC3636" s="12"/>
      <c r="AD3636" s="12"/>
      <c r="AE3636" s="12"/>
      <c r="AR3636" s="215" t="s">
        <v>82</v>
      </c>
      <c r="AT3636" s="216" t="s">
        <v>72</v>
      </c>
      <c r="AU3636" s="216" t="s">
        <v>80</v>
      </c>
      <c r="AY3636" s="215" t="s">
        <v>196</v>
      </c>
      <c r="BK3636" s="217">
        <f>BK3637+BK3964+BK4013+BK4056</f>
        <v>0</v>
      </c>
    </row>
    <row r="3637" s="12" customFormat="1" ht="20.88" customHeight="1">
      <c r="A3637" s="12"/>
      <c r="B3637" s="204"/>
      <c r="C3637" s="205"/>
      <c r="D3637" s="206" t="s">
        <v>72</v>
      </c>
      <c r="E3637" s="218" t="s">
        <v>4581</v>
      </c>
      <c r="F3637" s="218" t="s">
        <v>4582</v>
      </c>
      <c r="G3637" s="205"/>
      <c r="H3637" s="205"/>
      <c r="I3637" s="208"/>
      <c r="J3637" s="219">
        <f>BK3637</f>
        <v>0</v>
      </c>
      <c r="K3637" s="205"/>
      <c r="L3637" s="210"/>
      <c r="M3637" s="211"/>
      <c r="N3637" s="212"/>
      <c r="O3637" s="212"/>
      <c r="P3637" s="213">
        <f>SUM(P3638:P3963)</f>
        <v>0</v>
      </c>
      <c r="Q3637" s="212"/>
      <c r="R3637" s="213">
        <f>SUM(R3638:R3963)</f>
        <v>0</v>
      </c>
      <c r="S3637" s="212"/>
      <c r="T3637" s="214">
        <f>SUM(T3638:T3963)</f>
        <v>0</v>
      </c>
      <c r="U3637" s="12"/>
      <c r="V3637" s="12"/>
      <c r="W3637" s="12"/>
      <c r="X3637" s="12"/>
      <c r="Y3637" s="12"/>
      <c r="Z3637" s="12"/>
      <c r="AA3637" s="12"/>
      <c r="AB3637" s="12"/>
      <c r="AC3637" s="12"/>
      <c r="AD3637" s="12"/>
      <c r="AE3637" s="12"/>
      <c r="AR3637" s="215" t="s">
        <v>80</v>
      </c>
      <c r="AT3637" s="216" t="s">
        <v>72</v>
      </c>
      <c r="AU3637" s="216" t="s">
        <v>82</v>
      </c>
      <c r="AY3637" s="215" t="s">
        <v>196</v>
      </c>
      <c r="BK3637" s="217">
        <f>SUM(BK3638:BK3963)</f>
        <v>0</v>
      </c>
    </row>
    <row r="3638" s="2" customFormat="1" ht="16.5" customHeight="1">
      <c r="A3638" s="39"/>
      <c r="B3638" s="40"/>
      <c r="C3638" s="220" t="s">
        <v>2886</v>
      </c>
      <c r="D3638" s="220" t="s">
        <v>198</v>
      </c>
      <c r="E3638" s="221" t="s">
        <v>4583</v>
      </c>
      <c r="F3638" s="222" t="s">
        <v>4584</v>
      </c>
      <c r="G3638" s="223" t="s">
        <v>643</v>
      </c>
      <c r="H3638" s="224">
        <v>515</v>
      </c>
      <c r="I3638" s="225"/>
      <c r="J3638" s="226">
        <f>ROUND(I3638*H3638,2)</f>
        <v>0</v>
      </c>
      <c r="K3638" s="227"/>
      <c r="L3638" s="45"/>
      <c r="M3638" s="228" t="s">
        <v>1</v>
      </c>
      <c r="N3638" s="229" t="s">
        <v>38</v>
      </c>
      <c r="O3638" s="92"/>
      <c r="P3638" s="230">
        <f>O3638*H3638</f>
        <v>0</v>
      </c>
      <c r="Q3638" s="230">
        <v>0</v>
      </c>
      <c r="R3638" s="230">
        <f>Q3638*H3638</f>
        <v>0</v>
      </c>
      <c r="S3638" s="230">
        <v>0</v>
      </c>
      <c r="T3638" s="231">
        <f>S3638*H3638</f>
        <v>0</v>
      </c>
      <c r="U3638" s="39"/>
      <c r="V3638" s="39"/>
      <c r="W3638" s="39"/>
      <c r="X3638" s="39"/>
      <c r="Y3638" s="39"/>
      <c r="Z3638" s="39"/>
      <c r="AA3638" s="39"/>
      <c r="AB3638" s="39"/>
      <c r="AC3638" s="39"/>
      <c r="AD3638" s="39"/>
      <c r="AE3638" s="39"/>
      <c r="AR3638" s="232" t="s">
        <v>202</v>
      </c>
      <c r="AT3638" s="232" t="s">
        <v>198</v>
      </c>
      <c r="AU3638" s="232" t="s">
        <v>210</v>
      </c>
      <c r="AY3638" s="18" t="s">
        <v>196</v>
      </c>
      <c r="BE3638" s="233">
        <f>IF(N3638="základní",J3638,0)</f>
        <v>0</v>
      </c>
      <c r="BF3638" s="233">
        <f>IF(N3638="snížená",J3638,0)</f>
        <v>0</v>
      </c>
      <c r="BG3638" s="233">
        <f>IF(N3638="zákl. přenesená",J3638,0)</f>
        <v>0</v>
      </c>
      <c r="BH3638" s="233">
        <f>IF(N3638="sníž. přenesená",J3638,0)</f>
        <v>0</v>
      </c>
      <c r="BI3638" s="233">
        <f>IF(N3638="nulová",J3638,0)</f>
        <v>0</v>
      </c>
      <c r="BJ3638" s="18" t="s">
        <v>80</v>
      </c>
      <c r="BK3638" s="233">
        <f>ROUND(I3638*H3638,2)</f>
        <v>0</v>
      </c>
      <c r="BL3638" s="18" t="s">
        <v>202</v>
      </c>
      <c r="BM3638" s="232" t="s">
        <v>4585</v>
      </c>
    </row>
    <row r="3639" s="2" customFormat="1">
      <c r="A3639" s="39"/>
      <c r="B3639" s="40"/>
      <c r="C3639" s="41"/>
      <c r="D3639" s="234" t="s">
        <v>203</v>
      </c>
      <c r="E3639" s="41"/>
      <c r="F3639" s="235" t="s">
        <v>4584</v>
      </c>
      <c r="G3639" s="41"/>
      <c r="H3639" s="41"/>
      <c r="I3639" s="236"/>
      <c r="J3639" s="41"/>
      <c r="K3639" s="41"/>
      <c r="L3639" s="45"/>
      <c r="M3639" s="237"/>
      <c r="N3639" s="238"/>
      <c r="O3639" s="92"/>
      <c r="P3639" s="92"/>
      <c r="Q3639" s="92"/>
      <c r="R3639" s="92"/>
      <c r="S3639" s="92"/>
      <c r="T3639" s="93"/>
      <c r="U3639" s="39"/>
      <c r="V3639" s="39"/>
      <c r="W3639" s="39"/>
      <c r="X3639" s="39"/>
      <c r="Y3639" s="39"/>
      <c r="Z3639" s="39"/>
      <c r="AA3639" s="39"/>
      <c r="AB3639" s="39"/>
      <c r="AC3639" s="39"/>
      <c r="AD3639" s="39"/>
      <c r="AE3639" s="39"/>
      <c r="AT3639" s="18" t="s">
        <v>203</v>
      </c>
      <c r="AU3639" s="18" t="s">
        <v>210</v>
      </c>
    </row>
    <row r="3640" s="2" customFormat="1" ht="16.5" customHeight="1">
      <c r="A3640" s="39"/>
      <c r="B3640" s="40"/>
      <c r="C3640" s="220" t="s">
        <v>4586</v>
      </c>
      <c r="D3640" s="220" t="s">
        <v>198</v>
      </c>
      <c r="E3640" s="221" t="s">
        <v>4587</v>
      </c>
      <c r="F3640" s="222" t="s">
        <v>4588</v>
      </c>
      <c r="G3640" s="223" t="s">
        <v>643</v>
      </c>
      <c r="H3640" s="224">
        <v>4</v>
      </c>
      <c r="I3640" s="225"/>
      <c r="J3640" s="226">
        <f>ROUND(I3640*H3640,2)</f>
        <v>0</v>
      </c>
      <c r="K3640" s="227"/>
      <c r="L3640" s="45"/>
      <c r="M3640" s="228" t="s">
        <v>1</v>
      </c>
      <c r="N3640" s="229" t="s">
        <v>38</v>
      </c>
      <c r="O3640" s="92"/>
      <c r="P3640" s="230">
        <f>O3640*H3640</f>
        <v>0</v>
      </c>
      <c r="Q3640" s="230">
        <v>0</v>
      </c>
      <c r="R3640" s="230">
        <f>Q3640*H3640</f>
        <v>0</v>
      </c>
      <c r="S3640" s="230">
        <v>0</v>
      </c>
      <c r="T3640" s="231">
        <f>S3640*H3640</f>
        <v>0</v>
      </c>
      <c r="U3640" s="39"/>
      <c r="V3640" s="39"/>
      <c r="W3640" s="39"/>
      <c r="X3640" s="39"/>
      <c r="Y3640" s="39"/>
      <c r="Z3640" s="39"/>
      <c r="AA3640" s="39"/>
      <c r="AB3640" s="39"/>
      <c r="AC3640" s="39"/>
      <c r="AD3640" s="39"/>
      <c r="AE3640" s="39"/>
      <c r="AR3640" s="232" t="s">
        <v>202</v>
      </c>
      <c r="AT3640" s="232" t="s">
        <v>198</v>
      </c>
      <c r="AU3640" s="232" t="s">
        <v>210</v>
      </c>
      <c r="AY3640" s="18" t="s">
        <v>196</v>
      </c>
      <c r="BE3640" s="233">
        <f>IF(N3640="základní",J3640,0)</f>
        <v>0</v>
      </c>
      <c r="BF3640" s="233">
        <f>IF(N3640="snížená",J3640,0)</f>
        <v>0</v>
      </c>
      <c r="BG3640" s="233">
        <f>IF(N3640="zákl. přenesená",J3640,0)</f>
        <v>0</v>
      </c>
      <c r="BH3640" s="233">
        <f>IF(N3640="sníž. přenesená",J3640,0)</f>
        <v>0</v>
      </c>
      <c r="BI3640" s="233">
        <f>IF(N3640="nulová",J3640,0)</f>
        <v>0</v>
      </c>
      <c r="BJ3640" s="18" t="s">
        <v>80</v>
      </c>
      <c r="BK3640" s="233">
        <f>ROUND(I3640*H3640,2)</f>
        <v>0</v>
      </c>
      <c r="BL3640" s="18" t="s">
        <v>202</v>
      </c>
      <c r="BM3640" s="232" t="s">
        <v>4589</v>
      </c>
    </row>
    <row r="3641" s="2" customFormat="1">
      <c r="A3641" s="39"/>
      <c r="B3641" s="40"/>
      <c r="C3641" s="41"/>
      <c r="D3641" s="234" t="s">
        <v>203</v>
      </c>
      <c r="E3641" s="41"/>
      <c r="F3641" s="235" t="s">
        <v>4588</v>
      </c>
      <c r="G3641" s="41"/>
      <c r="H3641" s="41"/>
      <c r="I3641" s="236"/>
      <c r="J3641" s="41"/>
      <c r="K3641" s="41"/>
      <c r="L3641" s="45"/>
      <c r="M3641" s="237"/>
      <c r="N3641" s="238"/>
      <c r="O3641" s="92"/>
      <c r="P3641" s="92"/>
      <c r="Q3641" s="92"/>
      <c r="R3641" s="92"/>
      <c r="S3641" s="92"/>
      <c r="T3641" s="93"/>
      <c r="U3641" s="39"/>
      <c r="V3641" s="39"/>
      <c r="W3641" s="39"/>
      <c r="X3641" s="39"/>
      <c r="Y3641" s="39"/>
      <c r="Z3641" s="39"/>
      <c r="AA3641" s="39"/>
      <c r="AB3641" s="39"/>
      <c r="AC3641" s="39"/>
      <c r="AD3641" s="39"/>
      <c r="AE3641" s="39"/>
      <c r="AT3641" s="18" t="s">
        <v>203</v>
      </c>
      <c r="AU3641" s="18" t="s">
        <v>210</v>
      </c>
    </row>
    <row r="3642" s="2" customFormat="1" ht="16.5" customHeight="1">
      <c r="A3642" s="39"/>
      <c r="B3642" s="40"/>
      <c r="C3642" s="220" t="s">
        <v>2889</v>
      </c>
      <c r="D3642" s="220" t="s">
        <v>198</v>
      </c>
      <c r="E3642" s="221" t="s">
        <v>4590</v>
      </c>
      <c r="F3642" s="222" t="s">
        <v>4591</v>
      </c>
      <c r="G3642" s="223" t="s">
        <v>643</v>
      </c>
      <c r="H3642" s="224">
        <v>184</v>
      </c>
      <c r="I3642" s="225"/>
      <c r="J3642" s="226">
        <f>ROUND(I3642*H3642,2)</f>
        <v>0</v>
      </c>
      <c r="K3642" s="227"/>
      <c r="L3642" s="45"/>
      <c r="M3642" s="228" t="s">
        <v>1</v>
      </c>
      <c r="N3642" s="229" t="s">
        <v>38</v>
      </c>
      <c r="O3642" s="92"/>
      <c r="P3642" s="230">
        <f>O3642*H3642</f>
        <v>0</v>
      </c>
      <c r="Q3642" s="230">
        <v>0</v>
      </c>
      <c r="R3642" s="230">
        <f>Q3642*H3642</f>
        <v>0</v>
      </c>
      <c r="S3642" s="230">
        <v>0</v>
      </c>
      <c r="T3642" s="231">
        <f>S3642*H3642</f>
        <v>0</v>
      </c>
      <c r="U3642" s="39"/>
      <c r="V3642" s="39"/>
      <c r="W3642" s="39"/>
      <c r="X3642" s="39"/>
      <c r="Y3642" s="39"/>
      <c r="Z3642" s="39"/>
      <c r="AA3642" s="39"/>
      <c r="AB3642" s="39"/>
      <c r="AC3642" s="39"/>
      <c r="AD3642" s="39"/>
      <c r="AE3642" s="39"/>
      <c r="AR3642" s="232" t="s">
        <v>202</v>
      </c>
      <c r="AT3642" s="232" t="s">
        <v>198</v>
      </c>
      <c r="AU3642" s="232" t="s">
        <v>210</v>
      </c>
      <c r="AY3642" s="18" t="s">
        <v>196</v>
      </c>
      <c r="BE3642" s="233">
        <f>IF(N3642="základní",J3642,0)</f>
        <v>0</v>
      </c>
      <c r="BF3642" s="233">
        <f>IF(N3642="snížená",J3642,0)</f>
        <v>0</v>
      </c>
      <c r="BG3642" s="233">
        <f>IF(N3642="zákl. přenesená",J3642,0)</f>
        <v>0</v>
      </c>
      <c r="BH3642" s="233">
        <f>IF(N3642="sníž. přenesená",J3642,0)</f>
        <v>0</v>
      </c>
      <c r="BI3642" s="233">
        <f>IF(N3642="nulová",J3642,0)</f>
        <v>0</v>
      </c>
      <c r="BJ3642" s="18" t="s">
        <v>80</v>
      </c>
      <c r="BK3642" s="233">
        <f>ROUND(I3642*H3642,2)</f>
        <v>0</v>
      </c>
      <c r="BL3642" s="18" t="s">
        <v>202</v>
      </c>
      <c r="BM3642" s="232" t="s">
        <v>4592</v>
      </c>
    </row>
    <row r="3643" s="2" customFormat="1">
      <c r="A3643" s="39"/>
      <c r="B3643" s="40"/>
      <c r="C3643" s="41"/>
      <c r="D3643" s="234" t="s">
        <v>203</v>
      </c>
      <c r="E3643" s="41"/>
      <c r="F3643" s="235" t="s">
        <v>4591</v>
      </c>
      <c r="G3643" s="41"/>
      <c r="H3643" s="41"/>
      <c r="I3643" s="236"/>
      <c r="J3643" s="41"/>
      <c r="K3643" s="41"/>
      <c r="L3643" s="45"/>
      <c r="M3643" s="237"/>
      <c r="N3643" s="238"/>
      <c r="O3643" s="92"/>
      <c r="P3643" s="92"/>
      <c r="Q3643" s="92"/>
      <c r="R3643" s="92"/>
      <c r="S3643" s="92"/>
      <c r="T3643" s="93"/>
      <c r="U3643" s="39"/>
      <c r="V3643" s="39"/>
      <c r="W3643" s="39"/>
      <c r="X3643" s="39"/>
      <c r="Y3643" s="39"/>
      <c r="Z3643" s="39"/>
      <c r="AA3643" s="39"/>
      <c r="AB3643" s="39"/>
      <c r="AC3643" s="39"/>
      <c r="AD3643" s="39"/>
      <c r="AE3643" s="39"/>
      <c r="AT3643" s="18" t="s">
        <v>203</v>
      </c>
      <c r="AU3643" s="18" t="s">
        <v>210</v>
      </c>
    </row>
    <row r="3644" s="2" customFormat="1" ht="16.5" customHeight="1">
      <c r="A3644" s="39"/>
      <c r="B3644" s="40"/>
      <c r="C3644" s="220" t="s">
        <v>4593</v>
      </c>
      <c r="D3644" s="220" t="s">
        <v>198</v>
      </c>
      <c r="E3644" s="221" t="s">
        <v>4594</v>
      </c>
      <c r="F3644" s="222" t="s">
        <v>4595</v>
      </c>
      <c r="G3644" s="223" t="s">
        <v>643</v>
      </c>
      <c r="H3644" s="224">
        <v>221</v>
      </c>
      <c r="I3644" s="225"/>
      <c r="J3644" s="226">
        <f>ROUND(I3644*H3644,2)</f>
        <v>0</v>
      </c>
      <c r="K3644" s="227"/>
      <c r="L3644" s="45"/>
      <c r="M3644" s="228" t="s">
        <v>1</v>
      </c>
      <c r="N3644" s="229" t="s">
        <v>38</v>
      </c>
      <c r="O3644" s="92"/>
      <c r="P3644" s="230">
        <f>O3644*H3644</f>
        <v>0</v>
      </c>
      <c r="Q3644" s="230">
        <v>0</v>
      </c>
      <c r="R3644" s="230">
        <f>Q3644*H3644</f>
        <v>0</v>
      </c>
      <c r="S3644" s="230">
        <v>0</v>
      </c>
      <c r="T3644" s="231">
        <f>S3644*H3644</f>
        <v>0</v>
      </c>
      <c r="U3644" s="39"/>
      <c r="V3644" s="39"/>
      <c r="W3644" s="39"/>
      <c r="X3644" s="39"/>
      <c r="Y3644" s="39"/>
      <c r="Z3644" s="39"/>
      <c r="AA3644" s="39"/>
      <c r="AB3644" s="39"/>
      <c r="AC3644" s="39"/>
      <c r="AD3644" s="39"/>
      <c r="AE3644" s="39"/>
      <c r="AR3644" s="232" t="s">
        <v>202</v>
      </c>
      <c r="AT3644" s="232" t="s">
        <v>198</v>
      </c>
      <c r="AU3644" s="232" t="s">
        <v>210</v>
      </c>
      <c r="AY3644" s="18" t="s">
        <v>196</v>
      </c>
      <c r="BE3644" s="233">
        <f>IF(N3644="základní",J3644,0)</f>
        <v>0</v>
      </c>
      <c r="BF3644" s="233">
        <f>IF(N3644="snížená",J3644,0)</f>
        <v>0</v>
      </c>
      <c r="BG3644" s="233">
        <f>IF(N3644="zákl. přenesená",J3644,0)</f>
        <v>0</v>
      </c>
      <c r="BH3644" s="233">
        <f>IF(N3644="sníž. přenesená",J3644,0)</f>
        <v>0</v>
      </c>
      <c r="BI3644" s="233">
        <f>IF(N3644="nulová",J3644,0)</f>
        <v>0</v>
      </c>
      <c r="BJ3644" s="18" t="s">
        <v>80</v>
      </c>
      <c r="BK3644" s="233">
        <f>ROUND(I3644*H3644,2)</f>
        <v>0</v>
      </c>
      <c r="BL3644" s="18" t="s">
        <v>202</v>
      </c>
      <c r="BM3644" s="232" t="s">
        <v>4596</v>
      </c>
    </row>
    <row r="3645" s="2" customFormat="1">
      <c r="A3645" s="39"/>
      <c r="B3645" s="40"/>
      <c r="C3645" s="41"/>
      <c r="D3645" s="234" t="s">
        <v>203</v>
      </c>
      <c r="E3645" s="41"/>
      <c r="F3645" s="235" t="s">
        <v>4595</v>
      </c>
      <c r="G3645" s="41"/>
      <c r="H3645" s="41"/>
      <c r="I3645" s="236"/>
      <c r="J3645" s="41"/>
      <c r="K3645" s="41"/>
      <c r="L3645" s="45"/>
      <c r="M3645" s="237"/>
      <c r="N3645" s="238"/>
      <c r="O3645" s="92"/>
      <c r="P3645" s="92"/>
      <c r="Q3645" s="92"/>
      <c r="R3645" s="92"/>
      <c r="S3645" s="92"/>
      <c r="T3645" s="93"/>
      <c r="U3645" s="39"/>
      <c r="V3645" s="39"/>
      <c r="W3645" s="39"/>
      <c r="X3645" s="39"/>
      <c r="Y3645" s="39"/>
      <c r="Z3645" s="39"/>
      <c r="AA3645" s="39"/>
      <c r="AB3645" s="39"/>
      <c r="AC3645" s="39"/>
      <c r="AD3645" s="39"/>
      <c r="AE3645" s="39"/>
      <c r="AT3645" s="18" t="s">
        <v>203</v>
      </c>
      <c r="AU3645" s="18" t="s">
        <v>210</v>
      </c>
    </row>
    <row r="3646" s="2" customFormat="1" ht="21.75" customHeight="1">
      <c r="A3646" s="39"/>
      <c r="B3646" s="40"/>
      <c r="C3646" s="220" t="s">
        <v>2893</v>
      </c>
      <c r="D3646" s="220" t="s">
        <v>198</v>
      </c>
      <c r="E3646" s="221" t="s">
        <v>4597</v>
      </c>
      <c r="F3646" s="222" t="s">
        <v>4598</v>
      </c>
      <c r="G3646" s="223" t="s">
        <v>643</v>
      </c>
      <c r="H3646" s="224">
        <v>22</v>
      </c>
      <c r="I3646" s="225"/>
      <c r="J3646" s="226">
        <f>ROUND(I3646*H3646,2)</f>
        <v>0</v>
      </c>
      <c r="K3646" s="227"/>
      <c r="L3646" s="45"/>
      <c r="M3646" s="228" t="s">
        <v>1</v>
      </c>
      <c r="N3646" s="229" t="s">
        <v>38</v>
      </c>
      <c r="O3646" s="92"/>
      <c r="P3646" s="230">
        <f>O3646*H3646</f>
        <v>0</v>
      </c>
      <c r="Q3646" s="230">
        <v>0</v>
      </c>
      <c r="R3646" s="230">
        <f>Q3646*H3646</f>
        <v>0</v>
      </c>
      <c r="S3646" s="230">
        <v>0</v>
      </c>
      <c r="T3646" s="231">
        <f>S3646*H3646</f>
        <v>0</v>
      </c>
      <c r="U3646" s="39"/>
      <c r="V3646" s="39"/>
      <c r="W3646" s="39"/>
      <c r="X3646" s="39"/>
      <c r="Y3646" s="39"/>
      <c r="Z3646" s="39"/>
      <c r="AA3646" s="39"/>
      <c r="AB3646" s="39"/>
      <c r="AC3646" s="39"/>
      <c r="AD3646" s="39"/>
      <c r="AE3646" s="39"/>
      <c r="AR3646" s="232" t="s">
        <v>202</v>
      </c>
      <c r="AT3646" s="232" t="s">
        <v>198</v>
      </c>
      <c r="AU3646" s="232" t="s">
        <v>210</v>
      </c>
      <c r="AY3646" s="18" t="s">
        <v>196</v>
      </c>
      <c r="BE3646" s="233">
        <f>IF(N3646="základní",J3646,0)</f>
        <v>0</v>
      </c>
      <c r="BF3646" s="233">
        <f>IF(N3646="snížená",J3646,0)</f>
        <v>0</v>
      </c>
      <c r="BG3646" s="233">
        <f>IF(N3646="zákl. přenesená",J3646,0)</f>
        <v>0</v>
      </c>
      <c r="BH3646" s="233">
        <f>IF(N3646="sníž. přenesená",J3646,0)</f>
        <v>0</v>
      </c>
      <c r="BI3646" s="233">
        <f>IF(N3646="nulová",J3646,0)</f>
        <v>0</v>
      </c>
      <c r="BJ3646" s="18" t="s">
        <v>80</v>
      </c>
      <c r="BK3646" s="233">
        <f>ROUND(I3646*H3646,2)</f>
        <v>0</v>
      </c>
      <c r="BL3646" s="18" t="s">
        <v>202</v>
      </c>
      <c r="BM3646" s="232" t="s">
        <v>4599</v>
      </c>
    </row>
    <row r="3647" s="2" customFormat="1">
      <c r="A3647" s="39"/>
      <c r="B3647" s="40"/>
      <c r="C3647" s="41"/>
      <c r="D3647" s="234" t="s">
        <v>203</v>
      </c>
      <c r="E3647" s="41"/>
      <c r="F3647" s="235" t="s">
        <v>4598</v>
      </c>
      <c r="G3647" s="41"/>
      <c r="H3647" s="41"/>
      <c r="I3647" s="236"/>
      <c r="J3647" s="41"/>
      <c r="K3647" s="41"/>
      <c r="L3647" s="45"/>
      <c r="M3647" s="237"/>
      <c r="N3647" s="238"/>
      <c r="O3647" s="92"/>
      <c r="P3647" s="92"/>
      <c r="Q3647" s="92"/>
      <c r="R3647" s="92"/>
      <c r="S3647" s="92"/>
      <c r="T3647" s="93"/>
      <c r="U3647" s="39"/>
      <c r="V3647" s="39"/>
      <c r="W3647" s="39"/>
      <c r="X3647" s="39"/>
      <c r="Y3647" s="39"/>
      <c r="Z3647" s="39"/>
      <c r="AA3647" s="39"/>
      <c r="AB3647" s="39"/>
      <c r="AC3647" s="39"/>
      <c r="AD3647" s="39"/>
      <c r="AE3647" s="39"/>
      <c r="AT3647" s="18" t="s">
        <v>203</v>
      </c>
      <c r="AU3647" s="18" t="s">
        <v>210</v>
      </c>
    </row>
    <row r="3648" s="2" customFormat="1" ht="16.5" customHeight="1">
      <c r="A3648" s="39"/>
      <c r="B3648" s="40"/>
      <c r="C3648" s="220" t="s">
        <v>4600</v>
      </c>
      <c r="D3648" s="220" t="s">
        <v>198</v>
      </c>
      <c r="E3648" s="221" t="s">
        <v>4601</v>
      </c>
      <c r="F3648" s="222" t="s">
        <v>4602</v>
      </c>
      <c r="G3648" s="223" t="s">
        <v>643</v>
      </c>
      <c r="H3648" s="224">
        <v>12</v>
      </c>
      <c r="I3648" s="225"/>
      <c r="J3648" s="226">
        <f>ROUND(I3648*H3648,2)</f>
        <v>0</v>
      </c>
      <c r="K3648" s="227"/>
      <c r="L3648" s="45"/>
      <c r="M3648" s="228" t="s">
        <v>1</v>
      </c>
      <c r="N3648" s="229" t="s">
        <v>38</v>
      </c>
      <c r="O3648" s="92"/>
      <c r="P3648" s="230">
        <f>O3648*H3648</f>
        <v>0</v>
      </c>
      <c r="Q3648" s="230">
        <v>0</v>
      </c>
      <c r="R3648" s="230">
        <f>Q3648*H3648</f>
        <v>0</v>
      </c>
      <c r="S3648" s="230">
        <v>0</v>
      </c>
      <c r="T3648" s="231">
        <f>S3648*H3648</f>
        <v>0</v>
      </c>
      <c r="U3648" s="39"/>
      <c r="V3648" s="39"/>
      <c r="W3648" s="39"/>
      <c r="X3648" s="39"/>
      <c r="Y3648" s="39"/>
      <c r="Z3648" s="39"/>
      <c r="AA3648" s="39"/>
      <c r="AB3648" s="39"/>
      <c r="AC3648" s="39"/>
      <c r="AD3648" s="39"/>
      <c r="AE3648" s="39"/>
      <c r="AR3648" s="232" t="s">
        <v>202</v>
      </c>
      <c r="AT3648" s="232" t="s">
        <v>198</v>
      </c>
      <c r="AU3648" s="232" t="s">
        <v>210</v>
      </c>
      <c r="AY3648" s="18" t="s">
        <v>196</v>
      </c>
      <c r="BE3648" s="233">
        <f>IF(N3648="základní",J3648,0)</f>
        <v>0</v>
      </c>
      <c r="BF3648" s="233">
        <f>IF(N3648="snížená",J3648,0)</f>
        <v>0</v>
      </c>
      <c r="BG3648" s="233">
        <f>IF(N3648="zákl. přenesená",J3648,0)</f>
        <v>0</v>
      </c>
      <c r="BH3648" s="233">
        <f>IF(N3648="sníž. přenesená",J3648,0)</f>
        <v>0</v>
      </c>
      <c r="BI3648" s="233">
        <f>IF(N3648="nulová",J3648,0)</f>
        <v>0</v>
      </c>
      <c r="BJ3648" s="18" t="s">
        <v>80</v>
      </c>
      <c r="BK3648" s="233">
        <f>ROUND(I3648*H3648,2)</f>
        <v>0</v>
      </c>
      <c r="BL3648" s="18" t="s">
        <v>202</v>
      </c>
      <c r="BM3648" s="232" t="s">
        <v>4603</v>
      </c>
    </row>
    <row r="3649" s="2" customFormat="1">
      <c r="A3649" s="39"/>
      <c r="B3649" s="40"/>
      <c r="C3649" s="41"/>
      <c r="D3649" s="234" t="s">
        <v>203</v>
      </c>
      <c r="E3649" s="41"/>
      <c r="F3649" s="235" t="s">
        <v>4602</v>
      </c>
      <c r="G3649" s="41"/>
      <c r="H3649" s="41"/>
      <c r="I3649" s="236"/>
      <c r="J3649" s="41"/>
      <c r="K3649" s="41"/>
      <c r="L3649" s="45"/>
      <c r="M3649" s="237"/>
      <c r="N3649" s="238"/>
      <c r="O3649" s="92"/>
      <c r="P3649" s="92"/>
      <c r="Q3649" s="92"/>
      <c r="R3649" s="92"/>
      <c r="S3649" s="92"/>
      <c r="T3649" s="93"/>
      <c r="U3649" s="39"/>
      <c r="V3649" s="39"/>
      <c r="W3649" s="39"/>
      <c r="X3649" s="39"/>
      <c r="Y3649" s="39"/>
      <c r="Z3649" s="39"/>
      <c r="AA3649" s="39"/>
      <c r="AB3649" s="39"/>
      <c r="AC3649" s="39"/>
      <c r="AD3649" s="39"/>
      <c r="AE3649" s="39"/>
      <c r="AT3649" s="18" t="s">
        <v>203</v>
      </c>
      <c r="AU3649" s="18" t="s">
        <v>210</v>
      </c>
    </row>
    <row r="3650" s="2" customFormat="1" ht="16.5" customHeight="1">
      <c r="A3650" s="39"/>
      <c r="B3650" s="40"/>
      <c r="C3650" s="220" t="s">
        <v>2896</v>
      </c>
      <c r="D3650" s="220" t="s">
        <v>198</v>
      </c>
      <c r="E3650" s="221" t="s">
        <v>4604</v>
      </c>
      <c r="F3650" s="222" t="s">
        <v>4605</v>
      </c>
      <c r="G3650" s="223" t="s">
        <v>643</v>
      </c>
      <c r="H3650" s="224">
        <v>67</v>
      </c>
      <c r="I3650" s="225"/>
      <c r="J3650" s="226">
        <f>ROUND(I3650*H3650,2)</f>
        <v>0</v>
      </c>
      <c r="K3650" s="227"/>
      <c r="L3650" s="45"/>
      <c r="M3650" s="228" t="s">
        <v>1</v>
      </c>
      <c r="N3650" s="229" t="s">
        <v>38</v>
      </c>
      <c r="O3650" s="92"/>
      <c r="P3650" s="230">
        <f>O3650*H3650</f>
        <v>0</v>
      </c>
      <c r="Q3650" s="230">
        <v>0</v>
      </c>
      <c r="R3650" s="230">
        <f>Q3650*H3650</f>
        <v>0</v>
      </c>
      <c r="S3650" s="230">
        <v>0</v>
      </c>
      <c r="T3650" s="231">
        <f>S3650*H3650</f>
        <v>0</v>
      </c>
      <c r="U3650" s="39"/>
      <c r="V3650" s="39"/>
      <c r="W3650" s="39"/>
      <c r="X3650" s="39"/>
      <c r="Y3650" s="39"/>
      <c r="Z3650" s="39"/>
      <c r="AA3650" s="39"/>
      <c r="AB3650" s="39"/>
      <c r="AC3650" s="39"/>
      <c r="AD3650" s="39"/>
      <c r="AE3650" s="39"/>
      <c r="AR3650" s="232" t="s">
        <v>202</v>
      </c>
      <c r="AT3650" s="232" t="s">
        <v>198</v>
      </c>
      <c r="AU3650" s="232" t="s">
        <v>210</v>
      </c>
      <c r="AY3650" s="18" t="s">
        <v>196</v>
      </c>
      <c r="BE3650" s="233">
        <f>IF(N3650="základní",J3650,0)</f>
        <v>0</v>
      </c>
      <c r="BF3650" s="233">
        <f>IF(N3650="snížená",J3650,0)</f>
        <v>0</v>
      </c>
      <c r="BG3650" s="233">
        <f>IF(N3650="zákl. přenesená",J3650,0)</f>
        <v>0</v>
      </c>
      <c r="BH3650" s="233">
        <f>IF(N3650="sníž. přenesená",J3650,0)</f>
        <v>0</v>
      </c>
      <c r="BI3650" s="233">
        <f>IF(N3650="nulová",J3650,0)</f>
        <v>0</v>
      </c>
      <c r="BJ3650" s="18" t="s">
        <v>80</v>
      </c>
      <c r="BK3650" s="233">
        <f>ROUND(I3650*H3650,2)</f>
        <v>0</v>
      </c>
      <c r="BL3650" s="18" t="s">
        <v>202</v>
      </c>
      <c r="BM3650" s="232" t="s">
        <v>4606</v>
      </c>
    </row>
    <row r="3651" s="2" customFormat="1">
      <c r="A3651" s="39"/>
      <c r="B3651" s="40"/>
      <c r="C3651" s="41"/>
      <c r="D3651" s="234" t="s">
        <v>203</v>
      </c>
      <c r="E3651" s="41"/>
      <c r="F3651" s="235" t="s">
        <v>4605</v>
      </c>
      <c r="G3651" s="41"/>
      <c r="H3651" s="41"/>
      <c r="I3651" s="236"/>
      <c r="J3651" s="41"/>
      <c r="K3651" s="41"/>
      <c r="L3651" s="45"/>
      <c r="M3651" s="237"/>
      <c r="N3651" s="238"/>
      <c r="O3651" s="92"/>
      <c r="P3651" s="92"/>
      <c r="Q3651" s="92"/>
      <c r="R3651" s="92"/>
      <c r="S3651" s="92"/>
      <c r="T3651" s="93"/>
      <c r="U3651" s="39"/>
      <c r="V3651" s="39"/>
      <c r="W3651" s="39"/>
      <c r="X3651" s="39"/>
      <c r="Y3651" s="39"/>
      <c r="Z3651" s="39"/>
      <c r="AA3651" s="39"/>
      <c r="AB3651" s="39"/>
      <c r="AC3651" s="39"/>
      <c r="AD3651" s="39"/>
      <c r="AE3651" s="39"/>
      <c r="AT3651" s="18" t="s">
        <v>203</v>
      </c>
      <c r="AU3651" s="18" t="s">
        <v>210</v>
      </c>
    </row>
    <row r="3652" s="2" customFormat="1" ht="33" customHeight="1">
      <c r="A3652" s="39"/>
      <c r="B3652" s="40"/>
      <c r="C3652" s="220" t="s">
        <v>4607</v>
      </c>
      <c r="D3652" s="220" t="s">
        <v>198</v>
      </c>
      <c r="E3652" s="221" t="s">
        <v>4608</v>
      </c>
      <c r="F3652" s="222" t="s">
        <v>4609</v>
      </c>
      <c r="G3652" s="223" t="s">
        <v>643</v>
      </c>
      <c r="H3652" s="224">
        <v>47</v>
      </c>
      <c r="I3652" s="225"/>
      <c r="J3652" s="226">
        <f>ROUND(I3652*H3652,2)</f>
        <v>0</v>
      </c>
      <c r="K3652" s="227"/>
      <c r="L3652" s="45"/>
      <c r="M3652" s="228" t="s">
        <v>1</v>
      </c>
      <c r="N3652" s="229" t="s">
        <v>38</v>
      </c>
      <c r="O3652" s="92"/>
      <c r="P3652" s="230">
        <f>O3652*H3652</f>
        <v>0</v>
      </c>
      <c r="Q3652" s="230">
        <v>0</v>
      </c>
      <c r="R3652" s="230">
        <f>Q3652*H3652</f>
        <v>0</v>
      </c>
      <c r="S3652" s="230">
        <v>0</v>
      </c>
      <c r="T3652" s="231">
        <f>S3652*H3652</f>
        <v>0</v>
      </c>
      <c r="U3652" s="39"/>
      <c r="V3652" s="39"/>
      <c r="W3652" s="39"/>
      <c r="X3652" s="39"/>
      <c r="Y3652" s="39"/>
      <c r="Z3652" s="39"/>
      <c r="AA3652" s="39"/>
      <c r="AB3652" s="39"/>
      <c r="AC3652" s="39"/>
      <c r="AD3652" s="39"/>
      <c r="AE3652" s="39"/>
      <c r="AR3652" s="232" t="s">
        <v>202</v>
      </c>
      <c r="AT3652" s="232" t="s">
        <v>198</v>
      </c>
      <c r="AU3652" s="232" t="s">
        <v>210</v>
      </c>
      <c r="AY3652" s="18" t="s">
        <v>196</v>
      </c>
      <c r="BE3652" s="233">
        <f>IF(N3652="základní",J3652,0)</f>
        <v>0</v>
      </c>
      <c r="BF3652" s="233">
        <f>IF(N3652="snížená",J3652,0)</f>
        <v>0</v>
      </c>
      <c r="BG3652" s="233">
        <f>IF(N3652="zákl. přenesená",J3652,0)</f>
        <v>0</v>
      </c>
      <c r="BH3652" s="233">
        <f>IF(N3652="sníž. přenesená",J3652,0)</f>
        <v>0</v>
      </c>
      <c r="BI3652" s="233">
        <f>IF(N3652="nulová",J3652,0)</f>
        <v>0</v>
      </c>
      <c r="BJ3652" s="18" t="s">
        <v>80</v>
      </c>
      <c r="BK3652" s="233">
        <f>ROUND(I3652*H3652,2)</f>
        <v>0</v>
      </c>
      <c r="BL3652" s="18" t="s">
        <v>202</v>
      </c>
      <c r="BM3652" s="232" t="s">
        <v>4610</v>
      </c>
    </row>
    <row r="3653" s="2" customFormat="1">
      <c r="A3653" s="39"/>
      <c r="B3653" s="40"/>
      <c r="C3653" s="41"/>
      <c r="D3653" s="234" t="s">
        <v>203</v>
      </c>
      <c r="E3653" s="41"/>
      <c r="F3653" s="235" t="s">
        <v>4609</v>
      </c>
      <c r="G3653" s="41"/>
      <c r="H3653" s="41"/>
      <c r="I3653" s="236"/>
      <c r="J3653" s="41"/>
      <c r="K3653" s="41"/>
      <c r="L3653" s="45"/>
      <c r="M3653" s="237"/>
      <c r="N3653" s="238"/>
      <c r="O3653" s="92"/>
      <c r="P3653" s="92"/>
      <c r="Q3653" s="92"/>
      <c r="R3653" s="92"/>
      <c r="S3653" s="92"/>
      <c r="T3653" s="93"/>
      <c r="U3653" s="39"/>
      <c r="V3653" s="39"/>
      <c r="W3653" s="39"/>
      <c r="X3653" s="39"/>
      <c r="Y3653" s="39"/>
      <c r="Z3653" s="39"/>
      <c r="AA3653" s="39"/>
      <c r="AB3653" s="39"/>
      <c r="AC3653" s="39"/>
      <c r="AD3653" s="39"/>
      <c r="AE3653" s="39"/>
      <c r="AT3653" s="18" t="s">
        <v>203</v>
      </c>
      <c r="AU3653" s="18" t="s">
        <v>210</v>
      </c>
    </row>
    <row r="3654" s="2" customFormat="1" ht="21.75" customHeight="1">
      <c r="A3654" s="39"/>
      <c r="B3654" s="40"/>
      <c r="C3654" s="220" t="s">
        <v>2900</v>
      </c>
      <c r="D3654" s="220" t="s">
        <v>198</v>
      </c>
      <c r="E3654" s="221" t="s">
        <v>4611</v>
      </c>
      <c r="F3654" s="222" t="s">
        <v>4612</v>
      </c>
      <c r="G3654" s="223" t="s">
        <v>643</v>
      </c>
      <c r="H3654" s="224">
        <v>5</v>
      </c>
      <c r="I3654" s="225"/>
      <c r="J3654" s="226">
        <f>ROUND(I3654*H3654,2)</f>
        <v>0</v>
      </c>
      <c r="K3654" s="227"/>
      <c r="L3654" s="45"/>
      <c r="M3654" s="228" t="s">
        <v>1</v>
      </c>
      <c r="N3654" s="229" t="s">
        <v>38</v>
      </c>
      <c r="O3654" s="92"/>
      <c r="P3654" s="230">
        <f>O3654*H3654</f>
        <v>0</v>
      </c>
      <c r="Q3654" s="230">
        <v>0</v>
      </c>
      <c r="R3654" s="230">
        <f>Q3654*H3654</f>
        <v>0</v>
      </c>
      <c r="S3654" s="230">
        <v>0</v>
      </c>
      <c r="T3654" s="231">
        <f>S3654*H3654</f>
        <v>0</v>
      </c>
      <c r="U3654" s="39"/>
      <c r="V3654" s="39"/>
      <c r="W3654" s="39"/>
      <c r="X3654" s="39"/>
      <c r="Y3654" s="39"/>
      <c r="Z3654" s="39"/>
      <c r="AA3654" s="39"/>
      <c r="AB3654" s="39"/>
      <c r="AC3654" s="39"/>
      <c r="AD3654" s="39"/>
      <c r="AE3654" s="39"/>
      <c r="AR3654" s="232" t="s">
        <v>202</v>
      </c>
      <c r="AT3654" s="232" t="s">
        <v>198</v>
      </c>
      <c r="AU3654" s="232" t="s">
        <v>210</v>
      </c>
      <c r="AY3654" s="18" t="s">
        <v>196</v>
      </c>
      <c r="BE3654" s="233">
        <f>IF(N3654="základní",J3654,0)</f>
        <v>0</v>
      </c>
      <c r="BF3654" s="233">
        <f>IF(N3654="snížená",J3654,0)</f>
        <v>0</v>
      </c>
      <c r="BG3654" s="233">
        <f>IF(N3654="zákl. přenesená",J3654,0)</f>
        <v>0</v>
      </c>
      <c r="BH3654" s="233">
        <f>IF(N3654="sníž. přenesená",J3654,0)</f>
        <v>0</v>
      </c>
      <c r="BI3654" s="233">
        <f>IF(N3654="nulová",J3654,0)</f>
        <v>0</v>
      </c>
      <c r="BJ3654" s="18" t="s">
        <v>80</v>
      </c>
      <c r="BK3654" s="233">
        <f>ROUND(I3654*H3654,2)</f>
        <v>0</v>
      </c>
      <c r="BL3654" s="18" t="s">
        <v>202</v>
      </c>
      <c r="BM3654" s="232" t="s">
        <v>4613</v>
      </c>
    </row>
    <row r="3655" s="2" customFormat="1">
      <c r="A3655" s="39"/>
      <c r="B3655" s="40"/>
      <c r="C3655" s="41"/>
      <c r="D3655" s="234" t="s">
        <v>203</v>
      </c>
      <c r="E3655" s="41"/>
      <c r="F3655" s="235" t="s">
        <v>4612</v>
      </c>
      <c r="G3655" s="41"/>
      <c r="H3655" s="41"/>
      <c r="I3655" s="236"/>
      <c r="J3655" s="41"/>
      <c r="K3655" s="41"/>
      <c r="L3655" s="45"/>
      <c r="M3655" s="237"/>
      <c r="N3655" s="238"/>
      <c r="O3655" s="92"/>
      <c r="P3655" s="92"/>
      <c r="Q3655" s="92"/>
      <c r="R3655" s="92"/>
      <c r="S3655" s="92"/>
      <c r="T3655" s="93"/>
      <c r="U3655" s="39"/>
      <c r="V3655" s="39"/>
      <c r="W3655" s="39"/>
      <c r="X3655" s="39"/>
      <c r="Y3655" s="39"/>
      <c r="Z3655" s="39"/>
      <c r="AA3655" s="39"/>
      <c r="AB3655" s="39"/>
      <c r="AC3655" s="39"/>
      <c r="AD3655" s="39"/>
      <c r="AE3655" s="39"/>
      <c r="AT3655" s="18" t="s">
        <v>203</v>
      </c>
      <c r="AU3655" s="18" t="s">
        <v>210</v>
      </c>
    </row>
    <row r="3656" s="2" customFormat="1" ht="21.75" customHeight="1">
      <c r="A3656" s="39"/>
      <c r="B3656" s="40"/>
      <c r="C3656" s="220" t="s">
        <v>4614</v>
      </c>
      <c r="D3656" s="220" t="s">
        <v>198</v>
      </c>
      <c r="E3656" s="221" t="s">
        <v>4615</v>
      </c>
      <c r="F3656" s="222" t="s">
        <v>4616</v>
      </c>
      <c r="G3656" s="223" t="s">
        <v>643</v>
      </c>
      <c r="H3656" s="224">
        <v>140</v>
      </c>
      <c r="I3656" s="225"/>
      <c r="J3656" s="226">
        <f>ROUND(I3656*H3656,2)</f>
        <v>0</v>
      </c>
      <c r="K3656" s="227"/>
      <c r="L3656" s="45"/>
      <c r="M3656" s="228" t="s">
        <v>1</v>
      </c>
      <c r="N3656" s="229" t="s">
        <v>38</v>
      </c>
      <c r="O3656" s="92"/>
      <c r="P3656" s="230">
        <f>O3656*H3656</f>
        <v>0</v>
      </c>
      <c r="Q3656" s="230">
        <v>0</v>
      </c>
      <c r="R3656" s="230">
        <f>Q3656*H3656</f>
        <v>0</v>
      </c>
      <c r="S3656" s="230">
        <v>0</v>
      </c>
      <c r="T3656" s="231">
        <f>S3656*H3656</f>
        <v>0</v>
      </c>
      <c r="U3656" s="39"/>
      <c r="V3656" s="39"/>
      <c r="W3656" s="39"/>
      <c r="X3656" s="39"/>
      <c r="Y3656" s="39"/>
      <c r="Z3656" s="39"/>
      <c r="AA3656" s="39"/>
      <c r="AB3656" s="39"/>
      <c r="AC3656" s="39"/>
      <c r="AD3656" s="39"/>
      <c r="AE3656" s="39"/>
      <c r="AR3656" s="232" t="s">
        <v>202</v>
      </c>
      <c r="AT3656" s="232" t="s">
        <v>198</v>
      </c>
      <c r="AU3656" s="232" t="s">
        <v>210</v>
      </c>
      <c r="AY3656" s="18" t="s">
        <v>196</v>
      </c>
      <c r="BE3656" s="233">
        <f>IF(N3656="základní",J3656,0)</f>
        <v>0</v>
      </c>
      <c r="BF3656" s="233">
        <f>IF(N3656="snížená",J3656,0)</f>
        <v>0</v>
      </c>
      <c r="BG3656" s="233">
        <f>IF(N3656="zákl. přenesená",J3656,0)</f>
        <v>0</v>
      </c>
      <c r="BH3656" s="233">
        <f>IF(N3656="sníž. přenesená",J3656,0)</f>
        <v>0</v>
      </c>
      <c r="BI3656" s="233">
        <f>IF(N3656="nulová",J3656,0)</f>
        <v>0</v>
      </c>
      <c r="BJ3656" s="18" t="s">
        <v>80</v>
      </c>
      <c r="BK3656" s="233">
        <f>ROUND(I3656*H3656,2)</f>
        <v>0</v>
      </c>
      <c r="BL3656" s="18" t="s">
        <v>202</v>
      </c>
      <c r="BM3656" s="232" t="s">
        <v>4617</v>
      </c>
    </row>
    <row r="3657" s="2" customFormat="1">
      <c r="A3657" s="39"/>
      <c r="B3657" s="40"/>
      <c r="C3657" s="41"/>
      <c r="D3657" s="234" t="s">
        <v>203</v>
      </c>
      <c r="E3657" s="41"/>
      <c r="F3657" s="235" t="s">
        <v>4616</v>
      </c>
      <c r="G3657" s="41"/>
      <c r="H3657" s="41"/>
      <c r="I3657" s="236"/>
      <c r="J3657" s="41"/>
      <c r="K3657" s="41"/>
      <c r="L3657" s="45"/>
      <c r="M3657" s="237"/>
      <c r="N3657" s="238"/>
      <c r="O3657" s="92"/>
      <c r="P3657" s="92"/>
      <c r="Q3657" s="92"/>
      <c r="R3657" s="92"/>
      <c r="S3657" s="92"/>
      <c r="T3657" s="93"/>
      <c r="U3657" s="39"/>
      <c r="V3657" s="39"/>
      <c r="W3657" s="39"/>
      <c r="X3657" s="39"/>
      <c r="Y3657" s="39"/>
      <c r="Z3657" s="39"/>
      <c r="AA3657" s="39"/>
      <c r="AB3657" s="39"/>
      <c r="AC3657" s="39"/>
      <c r="AD3657" s="39"/>
      <c r="AE3657" s="39"/>
      <c r="AT3657" s="18" t="s">
        <v>203</v>
      </c>
      <c r="AU3657" s="18" t="s">
        <v>210</v>
      </c>
    </row>
    <row r="3658" s="2" customFormat="1" ht="24.15" customHeight="1">
      <c r="A3658" s="39"/>
      <c r="B3658" s="40"/>
      <c r="C3658" s="220" t="s">
        <v>2903</v>
      </c>
      <c r="D3658" s="220" t="s">
        <v>198</v>
      </c>
      <c r="E3658" s="221" t="s">
        <v>4618</v>
      </c>
      <c r="F3658" s="222" t="s">
        <v>4619</v>
      </c>
      <c r="G3658" s="223" t="s">
        <v>643</v>
      </c>
      <c r="H3658" s="224">
        <v>103</v>
      </c>
      <c r="I3658" s="225"/>
      <c r="J3658" s="226">
        <f>ROUND(I3658*H3658,2)</f>
        <v>0</v>
      </c>
      <c r="K3658" s="227"/>
      <c r="L3658" s="45"/>
      <c r="M3658" s="228" t="s">
        <v>1</v>
      </c>
      <c r="N3658" s="229" t="s">
        <v>38</v>
      </c>
      <c r="O3658" s="92"/>
      <c r="P3658" s="230">
        <f>O3658*H3658</f>
        <v>0</v>
      </c>
      <c r="Q3658" s="230">
        <v>0</v>
      </c>
      <c r="R3658" s="230">
        <f>Q3658*H3658</f>
        <v>0</v>
      </c>
      <c r="S3658" s="230">
        <v>0</v>
      </c>
      <c r="T3658" s="231">
        <f>S3658*H3658</f>
        <v>0</v>
      </c>
      <c r="U3658" s="39"/>
      <c r="V3658" s="39"/>
      <c r="W3658" s="39"/>
      <c r="X3658" s="39"/>
      <c r="Y3658" s="39"/>
      <c r="Z3658" s="39"/>
      <c r="AA3658" s="39"/>
      <c r="AB3658" s="39"/>
      <c r="AC3658" s="39"/>
      <c r="AD3658" s="39"/>
      <c r="AE3658" s="39"/>
      <c r="AR3658" s="232" t="s">
        <v>202</v>
      </c>
      <c r="AT3658" s="232" t="s">
        <v>198</v>
      </c>
      <c r="AU3658" s="232" t="s">
        <v>210</v>
      </c>
      <c r="AY3658" s="18" t="s">
        <v>196</v>
      </c>
      <c r="BE3658" s="233">
        <f>IF(N3658="základní",J3658,0)</f>
        <v>0</v>
      </c>
      <c r="BF3658" s="233">
        <f>IF(N3658="snížená",J3658,0)</f>
        <v>0</v>
      </c>
      <c r="BG3658" s="233">
        <f>IF(N3658="zákl. přenesená",J3658,0)</f>
        <v>0</v>
      </c>
      <c r="BH3658" s="233">
        <f>IF(N3658="sníž. přenesená",J3658,0)</f>
        <v>0</v>
      </c>
      <c r="BI3658" s="233">
        <f>IF(N3658="nulová",J3658,0)</f>
        <v>0</v>
      </c>
      <c r="BJ3658" s="18" t="s">
        <v>80</v>
      </c>
      <c r="BK3658" s="233">
        <f>ROUND(I3658*H3658,2)</f>
        <v>0</v>
      </c>
      <c r="BL3658" s="18" t="s">
        <v>202</v>
      </c>
      <c r="BM3658" s="232" t="s">
        <v>4620</v>
      </c>
    </row>
    <row r="3659" s="2" customFormat="1">
      <c r="A3659" s="39"/>
      <c r="B3659" s="40"/>
      <c r="C3659" s="41"/>
      <c r="D3659" s="234" t="s">
        <v>203</v>
      </c>
      <c r="E3659" s="41"/>
      <c r="F3659" s="235" t="s">
        <v>4619</v>
      </c>
      <c r="G3659" s="41"/>
      <c r="H3659" s="41"/>
      <c r="I3659" s="236"/>
      <c r="J3659" s="41"/>
      <c r="K3659" s="41"/>
      <c r="L3659" s="45"/>
      <c r="M3659" s="237"/>
      <c r="N3659" s="238"/>
      <c r="O3659" s="92"/>
      <c r="P3659" s="92"/>
      <c r="Q3659" s="92"/>
      <c r="R3659" s="92"/>
      <c r="S3659" s="92"/>
      <c r="T3659" s="93"/>
      <c r="U3659" s="39"/>
      <c r="V3659" s="39"/>
      <c r="W3659" s="39"/>
      <c r="X3659" s="39"/>
      <c r="Y3659" s="39"/>
      <c r="Z3659" s="39"/>
      <c r="AA3659" s="39"/>
      <c r="AB3659" s="39"/>
      <c r="AC3659" s="39"/>
      <c r="AD3659" s="39"/>
      <c r="AE3659" s="39"/>
      <c r="AT3659" s="18" t="s">
        <v>203</v>
      </c>
      <c r="AU3659" s="18" t="s">
        <v>210</v>
      </c>
    </row>
    <row r="3660" s="2" customFormat="1" ht="24.15" customHeight="1">
      <c r="A3660" s="39"/>
      <c r="B3660" s="40"/>
      <c r="C3660" s="220" t="s">
        <v>4621</v>
      </c>
      <c r="D3660" s="220" t="s">
        <v>198</v>
      </c>
      <c r="E3660" s="221" t="s">
        <v>4622</v>
      </c>
      <c r="F3660" s="222" t="s">
        <v>4623</v>
      </c>
      <c r="G3660" s="223" t="s">
        <v>643</v>
      </c>
      <c r="H3660" s="224">
        <v>2357</v>
      </c>
      <c r="I3660" s="225"/>
      <c r="J3660" s="226">
        <f>ROUND(I3660*H3660,2)</f>
        <v>0</v>
      </c>
      <c r="K3660" s="227"/>
      <c r="L3660" s="45"/>
      <c r="M3660" s="228" t="s">
        <v>1</v>
      </c>
      <c r="N3660" s="229" t="s">
        <v>38</v>
      </c>
      <c r="O3660" s="92"/>
      <c r="P3660" s="230">
        <f>O3660*H3660</f>
        <v>0</v>
      </c>
      <c r="Q3660" s="230">
        <v>0</v>
      </c>
      <c r="R3660" s="230">
        <f>Q3660*H3660</f>
        <v>0</v>
      </c>
      <c r="S3660" s="230">
        <v>0</v>
      </c>
      <c r="T3660" s="231">
        <f>S3660*H3660</f>
        <v>0</v>
      </c>
      <c r="U3660" s="39"/>
      <c r="V3660" s="39"/>
      <c r="W3660" s="39"/>
      <c r="X3660" s="39"/>
      <c r="Y3660" s="39"/>
      <c r="Z3660" s="39"/>
      <c r="AA3660" s="39"/>
      <c r="AB3660" s="39"/>
      <c r="AC3660" s="39"/>
      <c r="AD3660" s="39"/>
      <c r="AE3660" s="39"/>
      <c r="AR3660" s="232" t="s">
        <v>202</v>
      </c>
      <c r="AT3660" s="232" t="s">
        <v>198</v>
      </c>
      <c r="AU3660" s="232" t="s">
        <v>210</v>
      </c>
      <c r="AY3660" s="18" t="s">
        <v>196</v>
      </c>
      <c r="BE3660" s="233">
        <f>IF(N3660="základní",J3660,0)</f>
        <v>0</v>
      </c>
      <c r="BF3660" s="233">
        <f>IF(N3660="snížená",J3660,0)</f>
        <v>0</v>
      </c>
      <c r="BG3660" s="233">
        <f>IF(N3660="zákl. přenesená",J3660,0)</f>
        <v>0</v>
      </c>
      <c r="BH3660" s="233">
        <f>IF(N3660="sníž. přenesená",J3660,0)</f>
        <v>0</v>
      </c>
      <c r="BI3660" s="233">
        <f>IF(N3660="nulová",J3660,0)</f>
        <v>0</v>
      </c>
      <c r="BJ3660" s="18" t="s">
        <v>80</v>
      </c>
      <c r="BK3660" s="233">
        <f>ROUND(I3660*H3660,2)</f>
        <v>0</v>
      </c>
      <c r="BL3660" s="18" t="s">
        <v>202</v>
      </c>
      <c r="BM3660" s="232" t="s">
        <v>4624</v>
      </c>
    </row>
    <row r="3661" s="2" customFormat="1">
      <c r="A3661" s="39"/>
      <c r="B3661" s="40"/>
      <c r="C3661" s="41"/>
      <c r="D3661" s="234" t="s">
        <v>203</v>
      </c>
      <c r="E3661" s="41"/>
      <c r="F3661" s="235" t="s">
        <v>4623</v>
      </c>
      <c r="G3661" s="41"/>
      <c r="H3661" s="41"/>
      <c r="I3661" s="236"/>
      <c r="J3661" s="41"/>
      <c r="K3661" s="41"/>
      <c r="L3661" s="45"/>
      <c r="M3661" s="237"/>
      <c r="N3661" s="238"/>
      <c r="O3661" s="92"/>
      <c r="P3661" s="92"/>
      <c r="Q3661" s="92"/>
      <c r="R3661" s="92"/>
      <c r="S3661" s="92"/>
      <c r="T3661" s="93"/>
      <c r="U3661" s="39"/>
      <c r="V3661" s="39"/>
      <c r="W3661" s="39"/>
      <c r="X3661" s="39"/>
      <c r="Y3661" s="39"/>
      <c r="Z3661" s="39"/>
      <c r="AA3661" s="39"/>
      <c r="AB3661" s="39"/>
      <c r="AC3661" s="39"/>
      <c r="AD3661" s="39"/>
      <c r="AE3661" s="39"/>
      <c r="AT3661" s="18" t="s">
        <v>203</v>
      </c>
      <c r="AU3661" s="18" t="s">
        <v>210</v>
      </c>
    </row>
    <row r="3662" s="2" customFormat="1" ht="24.15" customHeight="1">
      <c r="A3662" s="39"/>
      <c r="B3662" s="40"/>
      <c r="C3662" s="220" t="s">
        <v>2907</v>
      </c>
      <c r="D3662" s="220" t="s">
        <v>198</v>
      </c>
      <c r="E3662" s="221" t="s">
        <v>4625</v>
      </c>
      <c r="F3662" s="222" t="s">
        <v>4626</v>
      </c>
      <c r="G3662" s="223" t="s">
        <v>643</v>
      </c>
      <c r="H3662" s="224">
        <v>8</v>
      </c>
      <c r="I3662" s="225"/>
      <c r="J3662" s="226">
        <f>ROUND(I3662*H3662,2)</f>
        <v>0</v>
      </c>
      <c r="K3662" s="227"/>
      <c r="L3662" s="45"/>
      <c r="M3662" s="228" t="s">
        <v>1</v>
      </c>
      <c r="N3662" s="229" t="s">
        <v>38</v>
      </c>
      <c r="O3662" s="92"/>
      <c r="P3662" s="230">
        <f>O3662*H3662</f>
        <v>0</v>
      </c>
      <c r="Q3662" s="230">
        <v>0</v>
      </c>
      <c r="R3662" s="230">
        <f>Q3662*H3662</f>
        <v>0</v>
      </c>
      <c r="S3662" s="230">
        <v>0</v>
      </c>
      <c r="T3662" s="231">
        <f>S3662*H3662</f>
        <v>0</v>
      </c>
      <c r="U3662" s="39"/>
      <c r="V3662" s="39"/>
      <c r="W3662" s="39"/>
      <c r="X3662" s="39"/>
      <c r="Y3662" s="39"/>
      <c r="Z3662" s="39"/>
      <c r="AA3662" s="39"/>
      <c r="AB3662" s="39"/>
      <c r="AC3662" s="39"/>
      <c r="AD3662" s="39"/>
      <c r="AE3662" s="39"/>
      <c r="AR3662" s="232" t="s">
        <v>202</v>
      </c>
      <c r="AT3662" s="232" t="s">
        <v>198</v>
      </c>
      <c r="AU3662" s="232" t="s">
        <v>210</v>
      </c>
      <c r="AY3662" s="18" t="s">
        <v>196</v>
      </c>
      <c r="BE3662" s="233">
        <f>IF(N3662="základní",J3662,0)</f>
        <v>0</v>
      </c>
      <c r="BF3662" s="233">
        <f>IF(N3662="snížená",J3662,0)</f>
        <v>0</v>
      </c>
      <c r="BG3662" s="233">
        <f>IF(N3662="zákl. přenesená",J3662,0)</f>
        <v>0</v>
      </c>
      <c r="BH3662" s="233">
        <f>IF(N3662="sníž. přenesená",J3662,0)</f>
        <v>0</v>
      </c>
      <c r="BI3662" s="233">
        <f>IF(N3662="nulová",J3662,0)</f>
        <v>0</v>
      </c>
      <c r="BJ3662" s="18" t="s">
        <v>80</v>
      </c>
      <c r="BK3662" s="233">
        <f>ROUND(I3662*H3662,2)</f>
        <v>0</v>
      </c>
      <c r="BL3662" s="18" t="s">
        <v>202</v>
      </c>
      <c r="BM3662" s="232" t="s">
        <v>4627</v>
      </c>
    </row>
    <row r="3663" s="2" customFormat="1">
      <c r="A3663" s="39"/>
      <c r="B3663" s="40"/>
      <c r="C3663" s="41"/>
      <c r="D3663" s="234" t="s">
        <v>203</v>
      </c>
      <c r="E3663" s="41"/>
      <c r="F3663" s="235" t="s">
        <v>4626</v>
      </c>
      <c r="G3663" s="41"/>
      <c r="H3663" s="41"/>
      <c r="I3663" s="236"/>
      <c r="J3663" s="41"/>
      <c r="K3663" s="41"/>
      <c r="L3663" s="45"/>
      <c r="M3663" s="237"/>
      <c r="N3663" s="238"/>
      <c r="O3663" s="92"/>
      <c r="P3663" s="92"/>
      <c r="Q3663" s="92"/>
      <c r="R3663" s="92"/>
      <c r="S3663" s="92"/>
      <c r="T3663" s="93"/>
      <c r="U3663" s="39"/>
      <c r="V3663" s="39"/>
      <c r="W3663" s="39"/>
      <c r="X3663" s="39"/>
      <c r="Y3663" s="39"/>
      <c r="Z3663" s="39"/>
      <c r="AA3663" s="39"/>
      <c r="AB3663" s="39"/>
      <c r="AC3663" s="39"/>
      <c r="AD3663" s="39"/>
      <c r="AE3663" s="39"/>
      <c r="AT3663" s="18" t="s">
        <v>203</v>
      </c>
      <c r="AU3663" s="18" t="s">
        <v>210</v>
      </c>
    </row>
    <row r="3664" s="2" customFormat="1" ht="16.5" customHeight="1">
      <c r="A3664" s="39"/>
      <c r="B3664" s="40"/>
      <c r="C3664" s="220" t="s">
        <v>4628</v>
      </c>
      <c r="D3664" s="220" t="s">
        <v>198</v>
      </c>
      <c r="E3664" s="221" t="s">
        <v>4629</v>
      </c>
      <c r="F3664" s="222" t="s">
        <v>4630</v>
      </c>
      <c r="G3664" s="223" t="s">
        <v>643</v>
      </c>
      <c r="H3664" s="224">
        <v>3</v>
      </c>
      <c r="I3664" s="225"/>
      <c r="J3664" s="226">
        <f>ROUND(I3664*H3664,2)</f>
        <v>0</v>
      </c>
      <c r="K3664" s="227"/>
      <c r="L3664" s="45"/>
      <c r="M3664" s="228" t="s">
        <v>1</v>
      </c>
      <c r="N3664" s="229" t="s">
        <v>38</v>
      </c>
      <c r="O3664" s="92"/>
      <c r="P3664" s="230">
        <f>O3664*H3664</f>
        <v>0</v>
      </c>
      <c r="Q3664" s="230">
        <v>0</v>
      </c>
      <c r="R3664" s="230">
        <f>Q3664*H3664</f>
        <v>0</v>
      </c>
      <c r="S3664" s="230">
        <v>0</v>
      </c>
      <c r="T3664" s="231">
        <f>S3664*H3664</f>
        <v>0</v>
      </c>
      <c r="U3664" s="39"/>
      <c r="V3664" s="39"/>
      <c r="W3664" s="39"/>
      <c r="X3664" s="39"/>
      <c r="Y3664" s="39"/>
      <c r="Z3664" s="39"/>
      <c r="AA3664" s="39"/>
      <c r="AB3664" s="39"/>
      <c r="AC3664" s="39"/>
      <c r="AD3664" s="39"/>
      <c r="AE3664" s="39"/>
      <c r="AR3664" s="232" t="s">
        <v>202</v>
      </c>
      <c r="AT3664" s="232" t="s">
        <v>198</v>
      </c>
      <c r="AU3664" s="232" t="s">
        <v>210</v>
      </c>
      <c r="AY3664" s="18" t="s">
        <v>196</v>
      </c>
      <c r="BE3664" s="233">
        <f>IF(N3664="základní",J3664,0)</f>
        <v>0</v>
      </c>
      <c r="BF3664" s="233">
        <f>IF(N3664="snížená",J3664,0)</f>
        <v>0</v>
      </c>
      <c r="BG3664" s="233">
        <f>IF(N3664="zákl. přenesená",J3664,0)</f>
        <v>0</v>
      </c>
      <c r="BH3664" s="233">
        <f>IF(N3664="sníž. přenesená",J3664,0)</f>
        <v>0</v>
      </c>
      <c r="BI3664" s="233">
        <f>IF(N3664="nulová",J3664,0)</f>
        <v>0</v>
      </c>
      <c r="BJ3664" s="18" t="s">
        <v>80</v>
      </c>
      <c r="BK3664" s="233">
        <f>ROUND(I3664*H3664,2)</f>
        <v>0</v>
      </c>
      <c r="BL3664" s="18" t="s">
        <v>202</v>
      </c>
      <c r="BM3664" s="232" t="s">
        <v>4631</v>
      </c>
    </row>
    <row r="3665" s="2" customFormat="1">
      <c r="A3665" s="39"/>
      <c r="B3665" s="40"/>
      <c r="C3665" s="41"/>
      <c r="D3665" s="234" t="s">
        <v>203</v>
      </c>
      <c r="E3665" s="41"/>
      <c r="F3665" s="235" t="s">
        <v>4630</v>
      </c>
      <c r="G3665" s="41"/>
      <c r="H3665" s="41"/>
      <c r="I3665" s="236"/>
      <c r="J3665" s="41"/>
      <c r="K3665" s="41"/>
      <c r="L3665" s="45"/>
      <c r="M3665" s="237"/>
      <c r="N3665" s="238"/>
      <c r="O3665" s="92"/>
      <c r="P3665" s="92"/>
      <c r="Q3665" s="92"/>
      <c r="R3665" s="92"/>
      <c r="S3665" s="92"/>
      <c r="T3665" s="93"/>
      <c r="U3665" s="39"/>
      <c r="V3665" s="39"/>
      <c r="W3665" s="39"/>
      <c r="X3665" s="39"/>
      <c r="Y3665" s="39"/>
      <c r="Z3665" s="39"/>
      <c r="AA3665" s="39"/>
      <c r="AB3665" s="39"/>
      <c r="AC3665" s="39"/>
      <c r="AD3665" s="39"/>
      <c r="AE3665" s="39"/>
      <c r="AT3665" s="18" t="s">
        <v>203</v>
      </c>
      <c r="AU3665" s="18" t="s">
        <v>210</v>
      </c>
    </row>
    <row r="3666" s="2" customFormat="1" ht="16.5" customHeight="1">
      <c r="A3666" s="39"/>
      <c r="B3666" s="40"/>
      <c r="C3666" s="220" t="s">
        <v>2910</v>
      </c>
      <c r="D3666" s="220" t="s">
        <v>198</v>
      </c>
      <c r="E3666" s="221" t="s">
        <v>4632</v>
      </c>
      <c r="F3666" s="222" t="s">
        <v>4633</v>
      </c>
      <c r="G3666" s="223" t="s">
        <v>643</v>
      </c>
      <c r="H3666" s="224">
        <v>5</v>
      </c>
      <c r="I3666" s="225"/>
      <c r="J3666" s="226">
        <f>ROUND(I3666*H3666,2)</f>
        <v>0</v>
      </c>
      <c r="K3666" s="227"/>
      <c r="L3666" s="45"/>
      <c r="M3666" s="228" t="s">
        <v>1</v>
      </c>
      <c r="N3666" s="229" t="s">
        <v>38</v>
      </c>
      <c r="O3666" s="92"/>
      <c r="P3666" s="230">
        <f>O3666*H3666</f>
        <v>0</v>
      </c>
      <c r="Q3666" s="230">
        <v>0</v>
      </c>
      <c r="R3666" s="230">
        <f>Q3666*H3666</f>
        <v>0</v>
      </c>
      <c r="S3666" s="230">
        <v>0</v>
      </c>
      <c r="T3666" s="231">
        <f>S3666*H3666</f>
        <v>0</v>
      </c>
      <c r="U3666" s="39"/>
      <c r="V3666" s="39"/>
      <c r="W3666" s="39"/>
      <c r="X3666" s="39"/>
      <c r="Y3666" s="39"/>
      <c r="Z3666" s="39"/>
      <c r="AA3666" s="39"/>
      <c r="AB3666" s="39"/>
      <c r="AC3666" s="39"/>
      <c r="AD3666" s="39"/>
      <c r="AE3666" s="39"/>
      <c r="AR3666" s="232" t="s">
        <v>202</v>
      </c>
      <c r="AT3666" s="232" t="s">
        <v>198</v>
      </c>
      <c r="AU3666" s="232" t="s">
        <v>210</v>
      </c>
      <c r="AY3666" s="18" t="s">
        <v>196</v>
      </c>
      <c r="BE3666" s="233">
        <f>IF(N3666="základní",J3666,0)</f>
        <v>0</v>
      </c>
      <c r="BF3666" s="233">
        <f>IF(N3666="snížená",J3666,0)</f>
        <v>0</v>
      </c>
      <c r="BG3666" s="233">
        <f>IF(N3666="zákl. přenesená",J3666,0)</f>
        <v>0</v>
      </c>
      <c r="BH3666" s="233">
        <f>IF(N3666="sníž. přenesená",J3666,0)</f>
        <v>0</v>
      </c>
      <c r="BI3666" s="233">
        <f>IF(N3666="nulová",J3666,0)</f>
        <v>0</v>
      </c>
      <c r="BJ3666" s="18" t="s">
        <v>80</v>
      </c>
      <c r="BK3666" s="233">
        <f>ROUND(I3666*H3666,2)</f>
        <v>0</v>
      </c>
      <c r="BL3666" s="18" t="s">
        <v>202</v>
      </c>
      <c r="BM3666" s="232" t="s">
        <v>4634</v>
      </c>
    </row>
    <row r="3667" s="2" customFormat="1">
      <c r="A3667" s="39"/>
      <c r="B3667" s="40"/>
      <c r="C3667" s="41"/>
      <c r="D3667" s="234" t="s">
        <v>203</v>
      </c>
      <c r="E3667" s="41"/>
      <c r="F3667" s="235" t="s">
        <v>4633</v>
      </c>
      <c r="G3667" s="41"/>
      <c r="H3667" s="41"/>
      <c r="I3667" s="236"/>
      <c r="J3667" s="41"/>
      <c r="K3667" s="41"/>
      <c r="L3667" s="45"/>
      <c r="M3667" s="237"/>
      <c r="N3667" s="238"/>
      <c r="O3667" s="92"/>
      <c r="P3667" s="92"/>
      <c r="Q3667" s="92"/>
      <c r="R3667" s="92"/>
      <c r="S3667" s="92"/>
      <c r="T3667" s="93"/>
      <c r="U3667" s="39"/>
      <c r="V3667" s="39"/>
      <c r="W3667" s="39"/>
      <c r="X3667" s="39"/>
      <c r="Y3667" s="39"/>
      <c r="Z3667" s="39"/>
      <c r="AA3667" s="39"/>
      <c r="AB3667" s="39"/>
      <c r="AC3667" s="39"/>
      <c r="AD3667" s="39"/>
      <c r="AE3667" s="39"/>
      <c r="AT3667" s="18" t="s">
        <v>203</v>
      </c>
      <c r="AU3667" s="18" t="s">
        <v>210</v>
      </c>
    </row>
    <row r="3668" s="2" customFormat="1" ht="16.5" customHeight="1">
      <c r="A3668" s="39"/>
      <c r="B3668" s="40"/>
      <c r="C3668" s="220" t="s">
        <v>4635</v>
      </c>
      <c r="D3668" s="220" t="s">
        <v>198</v>
      </c>
      <c r="E3668" s="221" t="s">
        <v>4636</v>
      </c>
      <c r="F3668" s="222" t="s">
        <v>4637</v>
      </c>
      <c r="G3668" s="223" t="s">
        <v>643</v>
      </c>
      <c r="H3668" s="224">
        <v>26</v>
      </c>
      <c r="I3668" s="225"/>
      <c r="J3668" s="226">
        <f>ROUND(I3668*H3668,2)</f>
        <v>0</v>
      </c>
      <c r="K3668" s="227"/>
      <c r="L3668" s="45"/>
      <c r="M3668" s="228" t="s">
        <v>1</v>
      </c>
      <c r="N3668" s="229" t="s">
        <v>38</v>
      </c>
      <c r="O3668" s="92"/>
      <c r="P3668" s="230">
        <f>O3668*H3668</f>
        <v>0</v>
      </c>
      <c r="Q3668" s="230">
        <v>0</v>
      </c>
      <c r="R3668" s="230">
        <f>Q3668*H3668</f>
        <v>0</v>
      </c>
      <c r="S3668" s="230">
        <v>0</v>
      </c>
      <c r="T3668" s="231">
        <f>S3668*H3668</f>
        <v>0</v>
      </c>
      <c r="U3668" s="39"/>
      <c r="V3668" s="39"/>
      <c r="W3668" s="39"/>
      <c r="X3668" s="39"/>
      <c r="Y3668" s="39"/>
      <c r="Z3668" s="39"/>
      <c r="AA3668" s="39"/>
      <c r="AB3668" s="39"/>
      <c r="AC3668" s="39"/>
      <c r="AD3668" s="39"/>
      <c r="AE3668" s="39"/>
      <c r="AR3668" s="232" t="s">
        <v>202</v>
      </c>
      <c r="AT3668" s="232" t="s">
        <v>198</v>
      </c>
      <c r="AU3668" s="232" t="s">
        <v>210</v>
      </c>
      <c r="AY3668" s="18" t="s">
        <v>196</v>
      </c>
      <c r="BE3668" s="233">
        <f>IF(N3668="základní",J3668,0)</f>
        <v>0</v>
      </c>
      <c r="BF3668" s="233">
        <f>IF(N3668="snížená",J3668,0)</f>
        <v>0</v>
      </c>
      <c r="BG3668" s="233">
        <f>IF(N3668="zákl. přenesená",J3668,0)</f>
        <v>0</v>
      </c>
      <c r="BH3668" s="233">
        <f>IF(N3668="sníž. přenesená",J3668,0)</f>
        <v>0</v>
      </c>
      <c r="BI3668" s="233">
        <f>IF(N3668="nulová",J3668,0)</f>
        <v>0</v>
      </c>
      <c r="BJ3668" s="18" t="s">
        <v>80</v>
      </c>
      <c r="BK3668" s="233">
        <f>ROUND(I3668*H3668,2)</f>
        <v>0</v>
      </c>
      <c r="BL3668" s="18" t="s">
        <v>202</v>
      </c>
      <c r="BM3668" s="232" t="s">
        <v>4638</v>
      </c>
    </row>
    <row r="3669" s="2" customFormat="1">
      <c r="A3669" s="39"/>
      <c r="B3669" s="40"/>
      <c r="C3669" s="41"/>
      <c r="D3669" s="234" t="s">
        <v>203</v>
      </c>
      <c r="E3669" s="41"/>
      <c r="F3669" s="235" t="s">
        <v>4637</v>
      </c>
      <c r="G3669" s="41"/>
      <c r="H3669" s="41"/>
      <c r="I3669" s="236"/>
      <c r="J3669" s="41"/>
      <c r="K3669" s="41"/>
      <c r="L3669" s="45"/>
      <c r="M3669" s="237"/>
      <c r="N3669" s="238"/>
      <c r="O3669" s="92"/>
      <c r="P3669" s="92"/>
      <c r="Q3669" s="92"/>
      <c r="R3669" s="92"/>
      <c r="S3669" s="92"/>
      <c r="T3669" s="93"/>
      <c r="U3669" s="39"/>
      <c r="V3669" s="39"/>
      <c r="W3669" s="39"/>
      <c r="X3669" s="39"/>
      <c r="Y3669" s="39"/>
      <c r="Z3669" s="39"/>
      <c r="AA3669" s="39"/>
      <c r="AB3669" s="39"/>
      <c r="AC3669" s="39"/>
      <c r="AD3669" s="39"/>
      <c r="AE3669" s="39"/>
      <c r="AT3669" s="18" t="s">
        <v>203</v>
      </c>
      <c r="AU3669" s="18" t="s">
        <v>210</v>
      </c>
    </row>
    <row r="3670" s="2" customFormat="1" ht="24.15" customHeight="1">
      <c r="A3670" s="39"/>
      <c r="B3670" s="40"/>
      <c r="C3670" s="220" t="s">
        <v>2914</v>
      </c>
      <c r="D3670" s="220" t="s">
        <v>198</v>
      </c>
      <c r="E3670" s="221" t="s">
        <v>4639</v>
      </c>
      <c r="F3670" s="222" t="s">
        <v>4640</v>
      </c>
      <c r="G3670" s="223" t="s">
        <v>643</v>
      </c>
      <c r="H3670" s="224">
        <v>15</v>
      </c>
      <c r="I3670" s="225"/>
      <c r="J3670" s="226">
        <f>ROUND(I3670*H3670,2)</f>
        <v>0</v>
      </c>
      <c r="K3670" s="227"/>
      <c r="L3670" s="45"/>
      <c r="M3670" s="228" t="s">
        <v>1</v>
      </c>
      <c r="N3670" s="229" t="s">
        <v>38</v>
      </c>
      <c r="O3670" s="92"/>
      <c r="P3670" s="230">
        <f>O3670*H3670</f>
        <v>0</v>
      </c>
      <c r="Q3670" s="230">
        <v>0</v>
      </c>
      <c r="R3670" s="230">
        <f>Q3670*H3670</f>
        <v>0</v>
      </c>
      <c r="S3670" s="230">
        <v>0</v>
      </c>
      <c r="T3670" s="231">
        <f>S3670*H3670</f>
        <v>0</v>
      </c>
      <c r="U3670" s="39"/>
      <c r="V3670" s="39"/>
      <c r="W3670" s="39"/>
      <c r="X3670" s="39"/>
      <c r="Y3670" s="39"/>
      <c r="Z3670" s="39"/>
      <c r="AA3670" s="39"/>
      <c r="AB3670" s="39"/>
      <c r="AC3670" s="39"/>
      <c r="AD3670" s="39"/>
      <c r="AE3670" s="39"/>
      <c r="AR3670" s="232" t="s">
        <v>202</v>
      </c>
      <c r="AT3670" s="232" t="s">
        <v>198</v>
      </c>
      <c r="AU3670" s="232" t="s">
        <v>210</v>
      </c>
      <c r="AY3670" s="18" t="s">
        <v>196</v>
      </c>
      <c r="BE3670" s="233">
        <f>IF(N3670="základní",J3670,0)</f>
        <v>0</v>
      </c>
      <c r="BF3670" s="233">
        <f>IF(N3670="snížená",J3670,0)</f>
        <v>0</v>
      </c>
      <c r="BG3670" s="233">
        <f>IF(N3670="zákl. přenesená",J3670,0)</f>
        <v>0</v>
      </c>
      <c r="BH3670" s="233">
        <f>IF(N3670="sníž. přenesená",J3670,0)</f>
        <v>0</v>
      </c>
      <c r="BI3670" s="233">
        <f>IF(N3670="nulová",J3670,0)</f>
        <v>0</v>
      </c>
      <c r="BJ3670" s="18" t="s">
        <v>80</v>
      </c>
      <c r="BK3670" s="233">
        <f>ROUND(I3670*H3670,2)</f>
        <v>0</v>
      </c>
      <c r="BL3670" s="18" t="s">
        <v>202</v>
      </c>
      <c r="BM3670" s="232" t="s">
        <v>4641</v>
      </c>
    </row>
    <row r="3671" s="2" customFormat="1">
      <c r="A3671" s="39"/>
      <c r="B3671" s="40"/>
      <c r="C3671" s="41"/>
      <c r="D3671" s="234" t="s">
        <v>203</v>
      </c>
      <c r="E3671" s="41"/>
      <c r="F3671" s="235" t="s">
        <v>4640</v>
      </c>
      <c r="G3671" s="41"/>
      <c r="H3671" s="41"/>
      <c r="I3671" s="236"/>
      <c r="J3671" s="41"/>
      <c r="K3671" s="41"/>
      <c r="L3671" s="45"/>
      <c r="M3671" s="237"/>
      <c r="N3671" s="238"/>
      <c r="O3671" s="92"/>
      <c r="P3671" s="92"/>
      <c r="Q3671" s="92"/>
      <c r="R3671" s="92"/>
      <c r="S3671" s="92"/>
      <c r="T3671" s="93"/>
      <c r="U3671" s="39"/>
      <c r="V3671" s="39"/>
      <c r="W3671" s="39"/>
      <c r="X3671" s="39"/>
      <c r="Y3671" s="39"/>
      <c r="Z3671" s="39"/>
      <c r="AA3671" s="39"/>
      <c r="AB3671" s="39"/>
      <c r="AC3671" s="39"/>
      <c r="AD3671" s="39"/>
      <c r="AE3671" s="39"/>
      <c r="AT3671" s="18" t="s">
        <v>203</v>
      </c>
      <c r="AU3671" s="18" t="s">
        <v>210</v>
      </c>
    </row>
    <row r="3672" s="2" customFormat="1" ht="24.15" customHeight="1">
      <c r="A3672" s="39"/>
      <c r="B3672" s="40"/>
      <c r="C3672" s="220" t="s">
        <v>4642</v>
      </c>
      <c r="D3672" s="220" t="s">
        <v>198</v>
      </c>
      <c r="E3672" s="221" t="s">
        <v>4643</v>
      </c>
      <c r="F3672" s="222" t="s">
        <v>4640</v>
      </c>
      <c r="G3672" s="223" t="s">
        <v>643</v>
      </c>
      <c r="H3672" s="224">
        <v>45</v>
      </c>
      <c r="I3672" s="225"/>
      <c r="J3672" s="226">
        <f>ROUND(I3672*H3672,2)</f>
        <v>0</v>
      </c>
      <c r="K3672" s="227"/>
      <c r="L3672" s="45"/>
      <c r="M3672" s="228" t="s">
        <v>1</v>
      </c>
      <c r="N3672" s="229" t="s">
        <v>38</v>
      </c>
      <c r="O3672" s="92"/>
      <c r="P3672" s="230">
        <f>O3672*H3672</f>
        <v>0</v>
      </c>
      <c r="Q3672" s="230">
        <v>0</v>
      </c>
      <c r="R3672" s="230">
        <f>Q3672*H3672</f>
        <v>0</v>
      </c>
      <c r="S3672" s="230">
        <v>0</v>
      </c>
      <c r="T3672" s="231">
        <f>S3672*H3672</f>
        <v>0</v>
      </c>
      <c r="U3672" s="39"/>
      <c r="V3672" s="39"/>
      <c r="W3672" s="39"/>
      <c r="X3672" s="39"/>
      <c r="Y3672" s="39"/>
      <c r="Z3672" s="39"/>
      <c r="AA3672" s="39"/>
      <c r="AB3672" s="39"/>
      <c r="AC3672" s="39"/>
      <c r="AD3672" s="39"/>
      <c r="AE3672" s="39"/>
      <c r="AR3672" s="232" t="s">
        <v>202</v>
      </c>
      <c r="AT3672" s="232" t="s">
        <v>198</v>
      </c>
      <c r="AU3672" s="232" t="s">
        <v>210</v>
      </c>
      <c r="AY3672" s="18" t="s">
        <v>196</v>
      </c>
      <c r="BE3672" s="233">
        <f>IF(N3672="základní",J3672,0)</f>
        <v>0</v>
      </c>
      <c r="BF3672" s="233">
        <f>IF(N3672="snížená",J3672,0)</f>
        <v>0</v>
      </c>
      <c r="BG3672" s="233">
        <f>IF(N3672="zákl. přenesená",J3672,0)</f>
        <v>0</v>
      </c>
      <c r="BH3672" s="233">
        <f>IF(N3672="sníž. přenesená",J3672,0)</f>
        <v>0</v>
      </c>
      <c r="BI3672" s="233">
        <f>IF(N3672="nulová",J3672,0)</f>
        <v>0</v>
      </c>
      <c r="BJ3672" s="18" t="s">
        <v>80</v>
      </c>
      <c r="BK3672" s="233">
        <f>ROUND(I3672*H3672,2)</f>
        <v>0</v>
      </c>
      <c r="BL3672" s="18" t="s">
        <v>202</v>
      </c>
      <c r="BM3672" s="232" t="s">
        <v>4644</v>
      </c>
    </row>
    <row r="3673" s="2" customFormat="1">
      <c r="A3673" s="39"/>
      <c r="B3673" s="40"/>
      <c r="C3673" s="41"/>
      <c r="D3673" s="234" t="s">
        <v>203</v>
      </c>
      <c r="E3673" s="41"/>
      <c r="F3673" s="235" t="s">
        <v>4640</v>
      </c>
      <c r="G3673" s="41"/>
      <c r="H3673" s="41"/>
      <c r="I3673" s="236"/>
      <c r="J3673" s="41"/>
      <c r="K3673" s="41"/>
      <c r="L3673" s="45"/>
      <c r="M3673" s="237"/>
      <c r="N3673" s="238"/>
      <c r="O3673" s="92"/>
      <c r="P3673" s="92"/>
      <c r="Q3673" s="92"/>
      <c r="R3673" s="92"/>
      <c r="S3673" s="92"/>
      <c r="T3673" s="93"/>
      <c r="U3673" s="39"/>
      <c r="V3673" s="39"/>
      <c r="W3673" s="39"/>
      <c r="X3673" s="39"/>
      <c r="Y3673" s="39"/>
      <c r="Z3673" s="39"/>
      <c r="AA3673" s="39"/>
      <c r="AB3673" s="39"/>
      <c r="AC3673" s="39"/>
      <c r="AD3673" s="39"/>
      <c r="AE3673" s="39"/>
      <c r="AT3673" s="18" t="s">
        <v>203</v>
      </c>
      <c r="AU3673" s="18" t="s">
        <v>210</v>
      </c>
    </row>
    <row r="3674" s="2" customFormat="1" ht="16.5" customHeight="1">
      <c r="A3674" s="39"/>
      <c r="B3674" s="40"/>
      <c r="C3674" s="220" t="s">
        <v>2917</v>
      </c>
      <c r="D3674" s="220" t="s">
        <v>198</v>
      </c>
      <c r="E3674" s="221" t="s">
        <v>4645</v>
      </c>
      <c r="F3674" s="222" t="s">
        <v>4646</v>
      </c>
      <c r="G3674" s="223" t="s">
        <v>643</v>
      </c>
      <c r="H3674" s="224">
        <v>2</v>
      </c>
      <c r="I3674" s="225"/>
      <c r="J3674" s="226">
        <f>ROUND(I3674*H3674,2)</f>
        <v>0</v>
      </c>
      <c r="K3674" s="227"/>
      <c r="L3674" s="45"/>
      <c r="M3674" s="228" t="s">
        <v>1</v>
      </c>
      <c r="N3674" s="229" t="s">
        <v>38</v>
      </c>
      <c r="O3674" s="92"/>
      <c r="P3674" s="230">
        <f>O3674*H3674</f>
        <v>0</v>
      </c>
      <c r="Q3674" s="230">
        <v>0</v>
      </c>
      <c r="R3674" s="230">
        <f>Q3674*H3674</f>
        <v>0</v>
      </c>
      <c r="S3674" s="230">
        <v>0</v>
      </c>
      <c r="T3674" s="231">
        <f>S3674*H3674</f>
        <v>0</v>
      </c>
      <c r="U3674" s="39"/>
      <c r="V3674" s="39"/>
      <c r="W3674" s="39"/>
      <c r="X3674" s="39"/>
      <c r="Y3674" s="39"/>
      <c r="Z3674" s="39"/>
      <c r="AA3674" s="39"/>
      <c r="AB3674" s="39"/>
      <c r="AC3674" s="39"/>
      <c r="AD3674" s="39"/>
      <c r="AE3674" s="39"/>
      <c r="AR3674" s="232" t="s">
        <v>202</v>
      </c>
      <c r="AT3674" s="232" t="s">
        <v>198</v>
      </c>
      <c r="AU3674" s="232" t="s">
        <v>210</v>
      </c>
      <c r="AY3674" s="18" t="s">
        <v>196</v>
      </c>
      <c r="BE3674" s="233">
        <f>IF(N3674="základní",J3674,0)</f>
        <v>0</v>
      </c>
      <c r="BF3674" s="233">
        <f>IF(N3674="snížená",J3674,0)</f>
        <v>0</v>
      </c>
      <c r="BG3674" s="233">
        <f>IF(N3674="zákl. přenesená",J3674,0)</f>
        <v>0</v>
      </c>
      <c r="BH3674" s="233">
        <f>IF(N3674="sníž. přenesená",J3674,0)</f>
        <v>0</v>
      </c>
      <c r="BI3674" s="233">
        <f>IF(N3674="nulová",J3674,0)</f>
        <v>0</v>
      </c>
      <c r="BJ3674" s="18" t="s">
        <v>80</v>
      </c>
      <c r="BK3674" s="233">
        <f>ROUND(I3674*H3674,2)</f>
        <v>0</v>
      </c>
      <c r="BL3674" s="18" t="s">
        <v>202</v>
      </c>
      <c r="BM3674" s="232" t="s">
        <v>4647</v>
      </c>
    </row>
    <row r="3675" s="2" customFormat="1">
      <c r="A3675" s="39"/>
      <c r="B3675" s="40"/>
      <c r="C3675" s="41"/>
      <c r="D3675" s="234" t="s">
        <v>203</v>
      </c>
      <c r="E3675" s="41"/>
      <c r="F3675" s="235" t="s">
        <v>4646</v>
      </c>
      <c r="G3675" s="41"/>
      <c r="H3675" s="41"/>
      <c r="I3675" s="236"/>
      <c r="J3675" s="41"/>
      <c r="K3675" s="41"/>
      <c r="L3675" s="45"/>
      <c r="M3675" s="237"/>
      <c r="N3675" s="238"/>
      <c r="O3675" s="92"/>
      <c r="P3675" s="92"/>
      <c r="Q3675" s="92"/>
      <c r="R3675" s="92"/>
      <c r="S3675" s="92"/>
      <c r="T3675" s="93"/>
      <c r="U3675" s="39"/>
      <c r="V3675" s="39"/>
      <c r="W3675" s="39"/>
      <c r="X3675" s="39"/>
      <c r="Y3675" s="39"/>
      <c r="Z3675" s="39"/>
      <c r="AA3675" s="39"/>
      <c r="AB3675" s="39"/>
      <c r="AC3675" s="39"/>
      <c r="AD3675" s="39"/>
      <c r="AE3675" s="39"/>
      <c r="AT3675" s="18" t="s">
        <v>203</v>
      </c>
      <c r="AU3675" s="18" t="s">
        <v>210</v>
      </c>
    </row>
    <row r="3676" s="2" customFormat="1" ht="16.5" customHeight="1">
      <c r="A3676" s="39"/>
      <c r="B3676" s="40"/>
      <c r="C3676" s="220" t="s">
        <v>4648</v>
      </c>
      <c r="D3676" s="220" t="s">
        <v>198</v>
      </c>
      <c r="E3676" s="221" t="s">
        <v>4649</v>
      </c>
      <c r="F3676" s="222" t="s">
        <v>4650</v>
      </c>
      <c r="G3676" s="223" t="s">
        <v>643</v>
      </c>
      <c r="H3676" s="224">
        <v>15</v>
      </c>
      <c r="I3676" s="225"/>
      <c r="J3676" s="226">
        <f>ROUND(I3676*H3676,2)</f>
        <v>0</v>
      </c>
      <c r="K3676" s="227"/>
      <c r="L3676" s="45"/>
      <c r="M3676" s="228" t="s">
        <v>1</v>
      </c>
      <c r="N3676" s="229" t="s">
        <v>38</v>
      </c>
      <c r="O3676" s="92"/>
      <c r="P3676" s="230">
        <f>O3676*H3676</f>
        <v>0</v>
      </c>
      <c r="Q3676" s="230">
        <v>0</v>
      </c>
      <c r="R3676" s="230">
        <f>Q3676*H3676</f>
        <v>0</v>
      </c>
      <c r="S3676" s="230">
        <v>0</v>
      </c>
      <c r="T3676" s="231">
        <f>S3676*H3676</f>
        <v>0</v>
      </c>
      <c r="U3676" s="39"/>
      <c r="V3676" s="39"/>
      <c r="W3676" s="39"/>
      <c r="X3676" s="39"/>
      <c r="Y3676" s="39"/>
      <c r="Z3676" s="39"/>
      <c r="AA3676" s="39"/>
      <c r="AB3676" s="39"/>
      <c r="AC3676" s="39"/>
      <c r="AD3676" s="39"/>
      <c r="AE3676" s="39"/>
      <c r="AR3676" s="232" t="s">
        <v>202</v>
      </c>
      <c r="AT3676" s="232" t="s">
        <v>198</v>
      </c>
      <c r="AU3676" s="232" t="s">
        <v>210</v>
      </c>
      <c r="AY3676" s="18" t="s">
        <v>196</v>
      </c>
      <c r="BE3676" s="233">
        <f>IF(N3676="základní",J3676,0)</f>
        <v>0</v>
      </c>
      <c r="BF3676" s="233">
        <f>IF(N3676="snížená",J3676,0)</f>
        <v>0</v>
      </c>
      <c r="BG3676" s="233">
        <f>IF(N3676="zákl. přenesená",J3676,0)</f>
        <v>0</v>
      </c>
      <c r="BH3676" s="233">
        <f>IF(N3676="sníž. přenesená",J3676,0)</f>
        <v>0</v>
      </c>
      <c r="BI3676" s="233">
        <f>IF(N3676="nulová",J3676,0)</f>
        <v>0</v>
      </c>
      <c r="BJ3676" s="18" t="s">
        <v>80</v>
      </c>
      <c r="BK3676" s="233">
        <f>ROUND(I3676*H3676,2)</f>
        <v>0</v>
      </c>
      <c r="BL3676" s="18" t="s">
        <v>202</v>
      </c>
      <c r="BM3676" s="232" t="s">
        <v>4651</v>
      </c>
    </row>
    <row r="3677" s="2" customFormat="1">
      <c r="A3677" s="39"/>
      <c r="B3677" s="40"/>
      <c r="C3677" s="41"/>
      <c r="D3677" s="234" t="s">
        <v>203</v>
      </c>
      <c r="E3677" s="41"/>
      <c r="F3677" s="235" t="s">
        <v>4650</v>
      </c>
      <c r="G3677" s="41"/>
      <c r="H3677" s="41"/>
      <c r="I3677" s="236"/>
      <c r="J3677" s="41"/>
      <c r="K3677" s="41"/>
      <c r="L3677" s="45"/>
      <c r="M3677" s="237"/>
      <c r="N3677" s="238"/>
      <c r="O3677" s="92"/>
      <c r="P3677" s="92"/>
      <c r="Q3677" s="92"/>
      <c r="R3677" s="92"/>
      <c r="S3677" s="92"/>
      <c r="T3677" s="93"/>
      <c r="U3677" s="39"/>
      <c r="V3677" s="39"/>
      <c r="W3677" s="39"/>
      <c r="X3677" s="39"/>
      <c r="Y3677" s="39"/>
      <c r="Z3677" s="39"/>
      <c r="AA3677" s="39"/>
      <c r="AB3677" s="39"/>
      <c r="AC3677" s="39"/>
      <c r="AD3677" s="39"/>
      <c r="AE3677" s="39"/>
      <c r="AT3677" s="18" t="s">
        <v>203</v>
      </c>
      <c r="AU3677" s="18" t="s">
        <v>210</v>
      </c>
    </row>
    <row r="3678" s="2" customFormat="1" ht="16.5" customHeight="1">
      <c r="A3678" s="39"/>
      <c r="B3678" s="40"/>
      <c r="C3678" s="220" t="s">
        <v>2921</v>
      </c>
      <c r="D3678" s="220" t="s">
        <v>198</v>
      </c>
      <c r="E3678" s="221" t="s">
        <v>4652</v>
      </c>
      <c r="F3678" s="222" t="s">
        <v>4653</v>
      </c>
      <c r="G3678" s="223" t="s">
        <v>643</v>
      </c>
      <c r="H3678" s="224">
        <v>14</v>
      </c>
      <c r="I3678" s="225"/>
      <c r="J3678" s="226">
        <f>ROUND(I3678*H3678,2)</f>
        <v>0</v>
      </c>
      <c r="K3678" s="227"/>
      <c r="L3678" s="45"/>
      <c r="M3678" s="228" t="s">
        <v>1</v>
      </c>
      <c r="N3678" s="229" t="s">
        <v>38</v>
      </c>
      <c r="O3678" s="92"/>
      <c r="P3678" s="230">
        <f>O3678*H3678</f>
        <v>0</v>
      </c>
      <c r="Q3678" s="230">
        <v>0</v>
      </c>
      <c r="R3678" s="230">
        <f>Q3678*H3678</f>
        <v>0</v>
      </c>
      <c r="S3678" s="230">
        <v>0</v>
      </c>
      <c r="T3678" s="231">
        <f>S3678*H3678</f>
        <v>0</v>
      </c>
      <c r="U3678" s="39"/>
      <c r="V3678" s="39"/>
      <c r="W3678" s="39"/>
      <c r="X3678" s="39"/>
      <c r="Y3678" s="39"/>
      <c r="Z3678" s="39"/>
      <c r="AA3678" s="39"/>
      <c r="AB3678" s="39"/>
      <c r="AC3678" s="39"/>
      <c r="AD3678" s="39"/>
      <c r="AE3678" s="39"/>
      <c r="AR3678" s="232" t="s">
        <v>202</v>
      </c>
      <c r="AT3678" s="232" t="s">
        <v>198</v>
      </c>
      <c r="AU3678" s="232" t="s">
        <v>210</v>
      </c>
      <c r="AY3678" s="18" t="s">
        <v>196</v>
      </c>
      <c r="BE3678" s="233">
        <f>IF(N3678="základní",J3678,0)</f>
        <v>0</v>
      </c>
      <c r="BF3678" s="233">
        <f>IF(N3678="snížená",J3678,0)</f>
        <v>0</v>
      </c>
      <c r="BG3678" s="233">
        <f>IF(N3678="zákl. přenesená",J3678,0)</f>
        <v>0</v>
      </c>
      <c r="BH3678" s="233">
        <f>IF(N3678="sníž. přenesená",J3678,0)</f>
        <v>0</v>
      </c>
      <c r="BI3678" s="233">
        <f>IF(N3678="nulová",J3678,0)</f>
        <v>0</v>
      </c>
      <c r="BJ3678" s="18" t="s">
        <v>80</v>
      </c>
      <c r="BK3678" s="233">
        <f>ROUND(I3678*H3678,2)</f>
        <v>0</v>
      </c>
      <c r="BL3678" s="18" t="s">
        <v>202</v>
      </c>
      <c r="BM3678" s="232" t="s">
        <v>4654</v>
      </c>
    </row>
    <row r="3679" s="2" customFormat="1">
      <c r="A3679" s="39"/>
      <c r="B3679" s="40"/>
      <c r="C3679" s="41"/>
      <c r="D3679" s="234" t="s">
        <v>203</v>
      </c>
      <c r="E3679" s="41"/>
      <c r="F3679" s="235" t="s">
        <v>4653</v>
      </c>
      <c r="G3679" s="41"/>
      <c r="H3679" s="41"/>
      <c r="I3679" s="236"/>
      <c r="J3679" s="41"/>
      <c r="K3679" s="41"/>
      <c r="L3679" s="45"/>
      <c r="M3679" s="237"/>
      <c r="N3679" s="238"/>
      <c r="O3679" s="92"/>
      <c r="P3679" s="92"/>
      <c r="Q3679" s="92"/>
      <c r="R3679" s="92"/>
      <c r="S3679" s="92"/>
      <c r="T3679" s="93"/>
      <c r="U3679" s="39"/>
      <c r="V3679" s="39"/>
      <c r="W3679" s="39"/>
      <c r="X3679" s="39"/>
      <c r="Y3679" s="39"/>
      <c r="Z3679" s="39"/>
      <c r="AA3679" s="39"/>
      <c r="AB3679" s="39"/>
      <c r="AC3679" s="39"/>
      <c r="AD3679" s="39"/>
      <c r="AE3679" s="39"/>
      <c r="AT3679" s="18" t="s">
        <v>203</v>
      </c>
      <c r="AU3679" s="18" t="s">
        <v>210</v>
      </c>
    </row>
    <row r="3680" s="2" customFormat="1" ht="16.5" customHeight="1">
      <c r="A3680" s="39"/>
      <c r="B3680" s="40"/>
      <c r="C3680" s="220" t="s">
        <v>4655</v>
      </c>
      <c r="D3680" s="220" t="s">
        <v>198</v>
      </c>
      <c r="E3680" s="221" t="s">
        <v>4656</v>
      </c>
      <c r="F3680" s="222" t="s">
        <v>4657</v>
      </c>
      <c r="G3680" s="223" t="s">
        <v>643</v>
      </c>
      <c r="H3680" s="224">
        <v>2</v>
      </c>
      <c r="I3680" s="225"/>
      <c r="J3680" s="226">
        <f>ROUND(I3680*H3680,2)</f>
        <v>0</v>
      </c>
      <c r="K3680" s="227"/>
      <c r="L3680" s="45"/>
      <c r="M3680" s="228" t="s">
        <v>1</v>
      </c>
      <c r="N3680" s="229" t="s">
        <v>38</v>
      </c>
      <c r="O3680" s="92"/>
      <c r="P3680" s="230">
        <f>O3680*H3680</f>
        <v>0</v>
      </c>
      <c r="Q3680" s="230">
        <v>0</v>
      </c>
      <c r="R3680" s="230">
        <f>Q3680*H3680</f>
        <v>0</v>
      </c>
      <c r="S3680" s="230">
        <v>0</v>
      </c>
      <c r="T3680" s="231">
        <f>S3680*H3680</f>
        <v>0</v>
      </c>
      <c r="U3680" s="39"/>
      <c r="V3680" s="39"/>
      <c r="W3680" s="39"/>
      <c r="X3680" s="39"/>
      <c r="Y3680" s="39"/>
      <c r="Z3680" s="39"/>
      <c r="AA3680" s="39"/>
      <c r="AB3680" s="39"/>
      <c r="AC3680" s="39"/>
      <c r="AD3680" s="39"/>
      <c r="AE3680" s="39"/>
      <c r="AR3680" s="232" t="s">
        <v>202</v>
      </c>
      <c r="AT3680" s="232" t="s">
        <v>198</v>
      </c>
      <c r="AU3680" s="232" t="s">
        <v>210</v>
      </c>
      <c r="AY3680" s="18" t="s">
        <v>196</v>
      </c>
      <c r="BE3680" s="233">
        <f>IF(N3680="základní",J3680,0)</f>
        <v>0</v>
      </c>
      <c r="BF3680" s="233">
        <f>IF(N3680="snížená",J3680,0)</f>
        <v>0</v>
      </c>
      <c r="BG3680" s="233">
        <f>IF(N3680="zákl. přenesená",J3680,0)</f>
        <v>0</v>
      </c>
      <c r="BH3680" s="233">
        <f>IF(N3680="sníž. přenesená",J3680,0)</f>
        <v>0</v>
      </c>
      <c r="BI3680" s="233">
        <f>IF(N3680="nulová",J3680,0)</f>
        <v>0</v>
      </c>
      <c r="BJ3680" s="18" t="s">
        <v>80</v>
      </c>
      <c r="BK3680" s="233">
        <f>ROUND(I3680*H3680,2)</f>
        <v>0</v>
      </c>
      <c r="BL3680" s="18" t="s">
        <v>202</v>
      </c>
      <c r="BM3680" s="232" t="s">
        <v>4658</v>
      </c>
    </row>
    <row r="3681" s="2" customFormat="1">
      <c r="A3681" s="39"/>
      <c r="B3681" s="40"/>
      <c r="C3681" s="41"/>
      <c r="D3681" s="234" t="s">
        <v>203</v>
      </c>
      <c r="E3681" s="41"/>
      <c r="F3681" s="235" t="s">
        <v>4657</v>
      </c>
      <c r="G3681" s="41"/>
      <c r="H3681" s="41"/>
      <c r="I3681" s="236"/>
      <c r="J3681" s="41"/>
      <c r="K3681" s="41"/>
      <c r="L3681" s="45"/>
      <c r="M3681" s="237"/>
      <c r="N3681" s="238"/>
      <c r="O3681" s="92"/>
      <c r="P3681" s="92"/>
      <c r="Q3681" s="92"/>
      <c r="R3681" s="92"/>
      <c r="S3681" s="92"/>
      <c r="T3681" s="93"/>
      <c r="U3681" s="39"/>
      <c r="V3681" s="39"/>
      <c r="W3681" s="39"/>
      <c r="X3681" s="39"/>
      <c r="Y3681" s="39"/>
      <c r="Z3681" s="39"/>
      <c r="AA3681" s="39"/>
      <c r="AB3681" s="39"/>
      <c r="AC3681" s="39"/>
      <c r="AD3681" s="39"/>
      <c r="AE3681" s="39"/>
      <c r="AT3681" s="18" t="s">
        <v>203</v>
      </c>
      <c r="AU3681" s="18" t="s">
        <v>210</v>
      </c>
    </row>
    <row r="3682" s="2" customFormat="1" ht="16.5" customHeight="1">
      <c r="A3682" s="39"/>
      <c r="B3682" s="40"/>
      <c r="C3682" s="220" t="s">
        <v>2924</v>
      </c>
      <c r="D3682" s="220" t="s">
        <v>198</v>
      </c>
      <c r="E3682" s="221" t="s">
        <v>4659</v>
      </c>
      <c r="F3682" s="222" t="s">
        <v>4660</v>
      </c>
      <c r="G3682" s="223" t="s">
        <v>643</v>
      </c>
      <c r="H3682" s="224">
        <v>1</v>
      </c>
      <c r="I3682" s="225"/>
      <c r="J3682" s="226">
        <f>ROUND(I3682*H3682,2)</f>
        <v>0</v>
      </c>
      <c r="K3682" s="227"/>
      <c r="L3682" s="45"/>
      <c r="M3682" s="228" t="s">
        <v>1</v>
      </c>
      <c r="N3682" s="229" t="s">
        <v>38</v>
      </c>
      <c r="O3682" s="92"/>
      <c r="P3682" s="230">
        <f>O3682*H3682</f>
        <v>0</v>
      </c>
      <c r="Q3682" s="230">
        <v>0</v>
      </c>
      <c r="R3682" s="230">
        <f>Q3682*H3682</f>
        <v>0</v>
      </c>
      <c r="S3682" s="230">
        <v>0</v>
      </c>
      <c r="T3682" s="231">
        <f>S3682*H3682</f>
        <v>0</v>
      </c>
      <c r="U3682" s="39"/>
      <c r="V3682" s="39"/>
      <c r="W3682" s="39"/>
      <c r="X3682" s="39"/>
      <c r="Y3682" s="39"/>
      <c r="Z3682" s="39"/>
      <c r="AA3682" s="39"/>
      <c r="AB3682" s="39"/>
      <c r="AC3682" s="39"/>
      <c r="AD3682" s="39"/>
      <c r="AE3682" s="39"/>
      <c r="AR3682" s="232" t="s">
        <v>202</v>
      </c>
      <c r="AT3682" s="232" t="s">
        <v>198</v>
      </c>
      <c r="AU3682" s="232" t="s">
        <v>210</v>
      </c>
      <c r="AY3682" s="18" t="s">
        <v>196</v>
      </c>
      <c r="BE3682" s="233">
        <f>IF(N3682="základní",J3682,0)</f>
        <v>0</v>
      </c>
      <c r="BF3682" s="233">
        <f>IF(N3682="snížená",J3682,0)</f>
        <v>0</v>
      </c>
      <c r="BG3682" s="233">
        <f>IF(N3682="zákl. přenesená",J3682,0)</f>
        <v>0</v>
      </c>
      <c r="BH3682" s="233">
        <f>IF(N3682="sníž. přenesená",J3682,0)</f>
        <v>0</v>
      </c>
      <c r="BI3682" s="233">
        <f>IF(N3682="nulová",J3682,0)</f>
        <v>0</v>
      </c>
      <c r="BJ3682" s="18" t="s">
        <v>80</v>
      </c>
      <c r="BK3682" s="233">
        <f>ROUND(I3682*H3682,2)</f>
        <v>0</v>
      </c>
      <c r="BL3682" s="18" t="s">
        <v>202</v>
      </c>
      <c r="BM3682" s="232" t="s">
        <v>4661</v>
      </c>
    </row>
    <row r="3683" s="2" customFormat="1">
      <c r="A3683" s="39"/>
      <c r="B3683" s="40"/>
      <c r="C3683" s="41"/>
      <c r="D3683" s="234" t="s">
        <v>203</v>
      </c>
      <c r="E3683" s="41"/>
      <c r="F3683" s="235" t="s">
        <v>4660</v>
      </c>
      <c r="G3683" s="41"/>
      <c r="H3683" s="41"/>
      <c r="I3683" s="236"/>
      <c r="J3683" s="41"/>
      <c r="K3683" s="41"/>
      <c r="L3683" s="45"/>
      <c r="M3683" s="237"/>
      <c r="N3683" s="238"/>
      <c r="O3683" s="92"/>
      <c r="P3683" s="92"/>
      <c r="Q3683" s="92"/>
      <c r="R3683" s="92"/>
      <c r="S3683" s="92"/>
      <c r="T3683" s="93"/>
      <c r="U3683" s="39"/>
      <c r="V3683" s="39"/>
      <c r="W3683" s="39"/>
      <c r="X3683" s="39"/>
      <c r="Y3683" s="39"/>
      <c r="Z3683" s="39"/>
      <c r="AA3683" s="39"/>
      <c r="AB3683" s="39"/>
      <c r="AC3683" s="39"/>
      <c r="AD3683" s="39"/>
      <c r="AE3683" s="39"/>
      <c r="AT3683" s="18" t="s">
        <v>203</v>
      </c>
      <c r="AU3683" s="18" t="s">
        <v>210</v>
      </c>
    </row>
    <row r="3684" s="2" customFormat="1" ht="24.15" customHeight="1">
      <c r="A3684" s="39"/>
      <c r="B3684" s="40"/>
      <c r="C3684" s="220" t="s">
        <v>4662</v>
      </c>
      <c r="D3684" s="220" t="s">
        <v>198</v>
      </c>
      <c r="E3684" s="221" t="s">
        <v>4663</v>
      </c>
      <c r="F3684" s="222" t="s">
        <v>4664</v>
      </c>
      <c r="G3684" s="223" t="s">
        <v>643</v>
      </c>
      <c r="H3684" s="224">
        <v>12</v>
      </c>
      <c r="I3684" s="225"/>
      <c r="J3684" s="226">
        <f>ROUND(I3684*H3684,2)</f>
        <v>0</v>
      </c>
      <c r="K3684" s="227"/>
      <c r="L3684" s="45"/>
      <c r="M3684" s="228" t="s">
        <v>1</v>
      </c>
      <c r="N3684" s="229" t="s">
        <v>38</v>
      </c>
      <c r="O3684" s="92"/>
      <c r="P3684" s="230">
        <f>O3684*H3684</f>
        <v>0</v>
      </c>
      <c r="Q3684" s="230">
        <v>0</v>
      </c>
      <c r="R3684" s="230">
        <f>Q3684*H3684</f>
        <v>0</v>
      </c>
      <c r="S3684" s="230">
        <v>0</v>
      </c>
      <c r="T3684" s="231">
        <f>S3684*H3684</f>
        <v>0</v>
      </c>
      <c r="U3684" s="39"/>
      <c r="V3684" s="39"/>
      <c r="W3684" s="39"/>
      <c r="X3684" s="39"/>
      <c r="Y3684" s="39"/>
      <c r="Z3684" s="39"/>
      <c r="AA3684" s="39"/>
      <c r="AB3684" s="39"/>
      <c r="AC3684" s="39"/>
      <c r="AD3684" s="39"/>
      <c r="AE3684" s="39"/>
      <c r="AR3684" s="232" t="s">
        <v>202</v>
      </c>
      <c r="AT3684" s="232" t="s">
        <v>198</v>
      </c>
      <c r="AU3684" s="232" t="s">
        <v>210</v>
      </c>
      <c r="AY3684" s="18" t="s">
        <v>196</v>
      </c>
      <c r="BE3684" s="233">
        <f>IF(N3684="základní",J3684,0)</f>
        <v>0</v>
      </c>
      <c r="BF3684" s="233">
        <f>IF(N3684="snížená",J3684,0)</f>
        <v>0</v>
      </c>
      <c r="BG3684" s="233">
        <f>IF(N3684="zákl. přenesená",J3684,0)</f>
        <v>0</v>
      </c>
      <c r="BH3684" s="233">
        <f>IF(N3684="sníž. přenesená",J3684,0)</f>
        <v>0</v>
      </c>
      <c r="BI3684" s="233">
        <f>IF(N3684="nulová",J3684,0)</f>
        <v>0</v>
      </c>
      <c r="BJ3684" s="18" t="s">
        <v>80</v>
      </c>
      <c r="BK3684" s="233">
        <f>ROUND(I3684*H3684,2)</f>
        <v>0</v>
      </c>
      <c r="BL3684" s="18" t="s">
        <v>202</v>
      </c>
      <c r="BM3684" s="232" t="s">
        <v>4665</v>
      </c>
    </row>
    <row r="3685" s="2" customFormat="1">
      <c r="A3685" s="39"/>
      <c r="B3685" s="40"/>
      <c r="C3685" s="41"/>
      <c r="D3685" s="234" t="s">
        <v>203</v>
      </c>
      <c r="E3685" s="41"/>
      <c r="F3685" s="235" t="s">
        <v>4664</v>
      </c>
      <c r="G3685" s="41"/>
      <c r="H3685" s="41"/>
      <c r="I3685" s="236"/>
      <c r="J3685" s="41"/>
      <c r="K3685" s="41"/>
      <c r="L3685" s="45"/>
      <c r="M3685" s="237"/>
      <c r="N3685" s="238"/>
      <c r="O3685" s="92"/>
      <c r="P3685" s="92"/>
      <c r="Q3685" s="92"/>
      <c r="R3685" s="92"/>
      <c r="S3685" s="92"/>
      <c r="T3685" s="93"/>
      <c r="U3685" s="39"/>
      <c r="V3685" s="39"/>
      <c r="W3685" s="39"/>
      <c r="X3685" s="39"/>
      <c r="Y3685" s="39"/>
      <c r="Z3685" s="39"/>
      <c r="AA3685" s="39"/>
      <c r="AB3685" s="39"/>
      <c r="AC3685" s="39"/>
      <c r="AD3685" s="39"/>
      <c r="AE3685" s="39"/>
      <c r="AT3685" s="18" t="s">
        <v>203</v>
      </c>
      <c r="AU3685" s="18" t="s">
        <v>210</v>
      </c>
    </row>
    <row r="3686" s="2" customFormat="1" ht="24.15" customHeight="1">
      <c r="A3686" s="39"/>
      <c r="B3686" s="40"/>
      <c r="C3686" s="220" t="s">
        <v>2928</v>
      </c>
      <c r="D3686" s="220" t="s">
        <v>198</v>
      </c>
      <c r="E3686" s="221" t="s">
        <v>4666</v>
      </c>
      <c r="F3686" s="222" t="s">
        <v>4667</v>
      </c>
      <c r="G3686" s="223" t="s">
        <v>643</v>
      </c>
      <c r="H3686" s="224">
        <v>1</v>
      </c>
      <c r="I3686" s="225"/>
      <c r="J3686" s="226">
        <f>ROUND(I3686*H3686,2)</f>
        <v>0</v>
      </c>
      <c r="K3686" s="227"/>
      <c r="L3686" s="45"/>
      <c r="M3686" s="228" t="s">
        <v>1</v>
      </c>
      <c r="N3686" s="229" t="s">
        <v>38</v>
      </c>
      <c r="O3686" s="92"/>
      <c r="P3686" s="230">
        <f>O3686*H3686</f>
        <v>0</v>
      </c>
      <c r="Q3686" s="230">
        <v>0</v>
      </c>
      <c r="R3686" s="230">
        <f>Q3686*H3686</f>
        <v>0</v>
      </c>
      <c r="S3686" s="230">
        <v>0</v>
      </c>
      <c r="T3686" s="231">
        <f>S3686*H3686</f>
        <v>0</v>
      </c>
      <c r="U3686" s="39"/>
      <c r="V3686" s="39"/>
      <c r="W3686" s="39"/>
      <c r="X3686" s="39"/>
      <c r="Y3686" s="39"/>
      <c r="Z3686" s="39"/>
      <c r="AA3686" s="39"/>
      <c r="AB3686" s="39"/>
      <c r="AC3686" s="39"/>
      <c r="AD3686" s="39"/>
      <c r="AE3686" s="39"/>
      <c r="AR3686" s="232" t="s">
        <v>202</v>
      </c>
      <c r="AT3686" s="232" t="s">
        <v>198</v>
      </c>
      <c r="AU3686" s="232" t="s">
        <v>210</v>
      </c>
      <c r="AY3686" s="18" t="s">
        <v>196</v>
      </c>
      <c r="BE3686" s="233">
        <f>IF(N3686="základní",J3686,0)</f>
        <v>0</v>
      </c>
      <c r="BF3686" s="233">
        <f>IF(N3686="snížená",J3686,0)</f>
        <v>0</v>
      </c>
      <c r="BG3686" s="233">
        <f>IF(N3686="zákl. přenesená",J3686,0)</f>
        <v>0</v>
      </c>
      <c r="BH3686" s="233">
        <f>IF(N3686="sníž. přenesená",J3686,0)</f>
        <v>0</v>
      </c>
      <c r="BI3686" s="233">
        <f>IF(N3686="nulová",J3686,0)</f>
        <v>0</v>
      </c>
      <c r="BJ3686" s="18" t="s">
        <v>80</v>
      </c>
      <c r="BK3686" s="233">
        <f>ROUND(I3686*H3686,2)</f>
        <v>0</v>
      </c>
      <c r="BL3686" s="18" t="s">
        <v>202</v>
      </c>
      <c r="BM3686" s="232" t="s">
        <v>4668</v>
      </c>
    </row>
    <row r="3687" s="2" customFormat="1">
      <c r="A3687" s="39"/>
      <c r="B3687" s="40"/>
      <c r="C3687" s="41"/>
      <c r="D3687" s="234" t="s">
        <v>203</v>
      </c>
      <c r="E3687" s="41"/>
      <c r="F3687" s="235" t="s">
        <v>4667</v>
      </c>
      <c r="G3687" s="41"/>
      <c r="H3687" s="41"/>
      <c r="I3687" s="236"/>
      <c r="J3687" s="41"/>
      <c r="K3687" s="41"/>
      <c r="L3687" s="45"/>
      <c r="M3687" s="237"/>
      <c r="N3687" s="238"/>
      <c r="O3687" s="92"/>
      <c r="P3687" s="92"/>
      <c r="Q3687" s="92"/>
      <c r="R3687" s="92"/>
      <c r="S3687" s="92"/>
      <c r="T3687" s="93"/>
      <c r="U3687" s="39"/>
      <c r="V3687" s="39"/>
      <c r="W3687" s="39"/>
      <c r="X3687" s="39"/>
      <c r="Y3687" s="39"/>
      <c r="Z3687" s="39"/>
      <c r="AA3687" s="39"/>
      <c r="AB3687" s="39"/>
      <c r="AC3687" s="39"/>
      <c r="AD3687" s="39"/>
      <c r="AE3687" s="39"/>
      <c r="AT3687" s="18" t="s">
        <v>203</v>
      </c>
      <c r="AU3687" s="18" t="s">
        <v>210</v>
      </c>
    </row>
    <row r="3688" s="2" customFormat="1" ht="21.75" customHeight="1">
      <c r="A3688" s="39"/>
      <c r="B3688" s="40"/>
      <c r="C3688" s="220" t="s">
        <v>4669</v>
      </c>
      <c r="D3688" s="220" t="s">
        <v>198</v>
      </c>
      <c r="E3688" s="221" t="s">
        <v>4670</v>
      </c>
      <c r="F3688" s="222" t="s">
        <v>4671</v>
      </c>
      <c r="G3688" s="223" t="s">
        <v>256</v>
      </c>
      <c r="H3688" s="224">
        <v>2050</v>
      </c>
      <c r="I3688" s="225"/>
      <c r="J3688" s="226">
        <f>ROUND(I3688*H3688,2)</f>
        <v>0</v>
      </c>
      <c r="K3688" s="227"/>
      <c r="L3688" s="45"/>
      <c r="M3688" s="228" t="s">
        <v>1</v>
      </c>
      <c r="N3688" s="229" t="s">
        <v>38</v>
      </c>
      <c r="O3688" s="92"/>
      <c r="P3688" s="230">
        <f>O3688*H3688</f>
        <v>0</v>
      </c>
      <c r="Q3688" s="230">
        <v>0</v>
      </c>
      <c r="R3688" s="230">
        <f>Q3688*H3688</f>
        <v>0</v>
      </c>
      <c r="S3688" s="230">
        <v>0</v>
      </c>
      <c r="T3688" s="231">
        <f>S3688*H3688</f>
        <v>0</v>
      </c>
      <c r="U3688" s="39"/>
      <c r="V3688" s="39"/>
      <c r="W3688" s="39"/>
      <c r="X3688" s="39"/>
      <c r="Y3688" s="39"/>
      <c r="Z3688" s="39"/>
      <c r="AA3688" s="39"/>
      <c r="AB3688" s="39"/>
      <c r="AC3688" s="39"/>
      <c r="AD3688" s="39"/>
      <c r="AE3688" s="39"/>
      <c r="AR3688" s="232" t="s">
        <v>202</v>
      </c>
      <c r="AT3688" s="232" t="s">
        <v>198</v>
      </c>
      <c r="AU3688" s="232" t="s">
        <v>210</v>
      </c>
      <c r="AY3688" s="18" t="s">
        <v>196</v>
      </c>
      <c r="BE3688" s="233">
        <f>IF(N3688="základní",J3688,0)</f>
        <v>0</v>
      </c>
      <c r="BF3688" s="233">
        <f>IF(N3688="snížená",J3688,0)</f>
        <v>0</v>
      </c>
      <c r="BG3688" s="233">
        <f>IF(N3688="zákl. přenesená",J3688,0)</f>
        <v>0</v>
      </c>
      <c r="BH3688" s="233">
        <f>IF(N3688="sníž. přenesená",J3688,0)</f>
        <v>0</v>
      </c>
      <c r="BI3688" s="233">
        <f>IF(N3688="nulová",J3688,0)</f>
        <v>0</v>
      </c>
      <c r="BJ3688" s="18" t="s">
        <v>80</v>
      </c>
      <c r="BK3688" s="233">
        <f>ROUND(I3688*H3688,2)</f>
        <v>0</v>
      </c>
      <c r="BL3688" s="18" t="s">
        <v>202</v>
      </c>
      <c r="BM3688" s="232" t="s">
        <v>4672</v>
      </c>
    </row>
    <row r="3689" s="2" customFormat="1">
      <c r="A3689" s="39"/>
      <c r="B3689" s="40"/>
      <c r="C3689" s="41"/>
      <c r="D3689" s="234" t="s">
        <v>203</v>
      </c>
      <c r="E3689" s="41"/>
      <c r="F3689" s="235" t="s">
        <v>4671</v>
      </c>
      <c r="G3689" s="41"/>
      <c r="H3689" s="41"/>
      <c r="I3689" s="236"/>
      <c r="J3689" s="41"/>
      <c r="K3689" s="41"/>
      <c r="L3689" s="45"/>
      <c r="M3689" s="237"/>
      <c r="N3689" s="238"/>
      <c r="O3689" s="92"/>
      <c r="P3689" s="92"/>
      <c r="Q3689" s="92"/>
      <c r="R3689" s="92"/>
      <c r="S3689" s="92"/>
      <c r="T3689" s="93"/>
      <c r="U3689" s="39"/>
      <c r="V3689" s="39"/>
      <c r="W3689" s="39"/>
      <c r="X3689" s="39"/>
      <c r="Y3689" s="39"/>
      <c r="Z3689" s="39"/>
      <c r="AA3689" s="39"/>
      <c r="AB3689" s="39"/>
      <c r="AC3689" s="39"/>
      <c r="AD3689" s="39"/>
      <c r="AE3689" s="39"/>
      <c r="AT3689" s="18" t="s">
        <v>203</v>
      </c>
      <c r="AU3689" s="18" t="s">
        <v>210</v>
      </c>
    </row>
    <row r="3690" s="2" customFormat="1" ht="16.5" customHeight="1">
      <c r="A3690" s="39"/>
      <c r="B3690" s="40"/>
      <c r="C3690" s="220" t="s">
        <v>2931</v>
      </c>
      <c r="D3690" s="220" t="s">
        <v>198</v>
      </c>
      <c r="E3690" s="221" t="s">
        <v>4673</v>
      </c>
      <c r="F3690" s="222" t="s">
        <v>4674</v>
      </c>
      <c r="G3690" s="223" t="s">
        <v>643</v>
      </c>
      <c r="H3690" s="224">
        <v>4100</v>
      </c>
      <c r="I3690" s="225"/>
      <c r="J3690" s="226">
        <f>ROUND(I3690*H3690,2)</f>
        <v>0</v>
      </c>
      <c r="K3690" s="227"/>
      <c r="L3690" s="45"/>
      <c r="M3690" s="228" t="s">
        <v>1</v>
      </c>
      <c r="N3690" s="229" t="s">
        <v>38</v>
      </c>
      <c r="O3690" s="92"/>
      <c r="P3690" s="230">
        <f>O3690*H3690</f>
        <v>0</v>
      </c>
      <c r="Q3690" s="230">
        <v>0</v>
      </c>
      <c r="R3690" s="230">
        <f>Q3690*H3690</f>
        <v>0</v>
      </c>
      <c r="S3690" s="230">
        <v>0</v>
      </c>
      <c r="T3690" s="231">
        <f>S3690*H3690</f>
        <v>0</v>
      </c>
      <c r="U3690" s="39"/>
      <c r="V3690" s="39"/>
      <c r="W3690" s="39"/>
      <c r="X3690" s="39"/>
      <c r="Y3690" s="39"/>
      <c r="Z3690" s="39"/>
      <c r="AA3690" s="39"/>
      <c r="AB3690" s="39"/>
      <c r="AC3690" s="39"/>
      <c r="AD3690" s="39"/>
      <c r="AE3690" s="39"/>
      <c r="AR3690" s="232" t="s">
        <v>202</v>
      </c>
      <c r="AT3690" s="232" t="s">
        <v>198</v>
      </c>
      <c r="AU3690" s="232" t="s">
        <v>210</v>
      </c>
      <c r="AY3690" s="18" t="s">
        <v>196</v>
      </c>
      <c r="BE3690" s="233">
        <f>IF(N3690="základní",J3690,0)</f>
        <v>0</v>
      </c>
      <c r="BF3690" s="233">
        <f>IF(N3690="snížená",J3690,0)</f>
        <v>0</v>
      </c>
      <c r="BG3690" s="233">
        <f>IF(N3690="zákl. přenesená",J3690,0)</f>
        <v>0</v>
      </c>
      <c r="BH3690" s="233">
        <f>IF(N3690="sníž. přenesená",J3690,0)</f>
        <v>0</v>
      </c>
      <c r="BI3690" s="233">
        <f>IF(N3690="nulová",J3690,0)</f>
        <v>0</v>
      </c>
      <c r="BJ3690" s="18" t="s">
        <v>80</v>
      </c>
      <c r="BK3690" s="233">
        <f>ROUND(I3690*H3690,2)</f>
        <v>0</v>
      </c>
      <c r="BL3690" s="18" t="s">
        <v>202</v>
      </c>
      <c r="BM3690" s="232" t="s">
        <v>4675</v>
      </c>
    </row>
    <row r="3691" s="2" customFormat="1">
      <c r="A3691" s="39"/>
      <c r="B3691" s="40"/>
      <c r="C3691" s="41"/>
      <c r="D3691" s="234" t="s">
        <v>203</v>
      </c>
      <c r="E3691" s="41"/>
      <c r="F3691" s="235" t="s">
        <v>4674</v>
      </c>
      <c r="G3691" s="41"/>
      <c r="H3691" s="41"/>
      <c r="I3691" s="236"/>
      <c r="J3691" s="41"/>
      <c r="K3691" s="41"/>
      <c r="L3691" s="45"/>
      <c r="M3691" s="237"/>
      <c r="N3691" s="238"/>
      <c r="O3691" s="92"/>
      <c r="P3691" s="92"/>
      <c r="Q3691" s="92"/>
      <c r="R3691" s="92"/>
      <c r="S3691" s="92"/>
      <c r="T3691" s="93"/>
      <c r="U3691" s="39"/>
      <c r="V3691" s="39"/>
      <c r="W3691" s="39"/>
      <c r="X3691" s="39"/>
      <c r="Y3691" s="39"/>
      <c r="Z3691" s="39"/>
      <c r="AA3691" s="39"/>
      <c r="AB3691" s="39"/>
      <c r="AC3691" s="39"/>
      <c r="AD3691" s="39"/>
      <c r="AE3691" s="39"/>
      <c r="AT3691" s="18" t="s">
        <v>203</v>
      </c>
      <c r="AU3691" s="18" t="s">
        <v>210</v>
      </c>
    </row>
    <row r="3692" s="2" customFormat="1" ht="16.5" customHeight="1">
      <c r="A3692" s="39"/>
      <c r="B3692" s="40"/>
      <c r="C3692" s="220" t="s">
        <v>4676</v>
      </c>
      <c r="D3692" s="220" t="s">
        <v>198</v>
      </c>
      <c r="E3692" s="221" t="s">
        <v>4677</v>
      </c>
      <c r="F3692" s="222" t="s">
        <v>4678</v>
      </c>
      <c r="G3692" s="223" t="s">
        <v>643</v>
      </c>
      <c r="H3692" s="224">
        <v>1025</v>
      </c>
      <c r="I3692" s="225"/>
      <c r="J3692" s="226">
        <f>ROUND(I3692*H3692,2)</f>
        <v>0</v>
      </c>
      <c r="K3692" s="227"/>
      <c r="L3692" s="45"/>
      <c r="M3692" s="228" t="s">
        <v>1</v>
      </c>
      <c r="N3692" s="229" t="s">
        <v>38</v>
      </c>
      <c r="O3692" s="92"/>
      <c r="P3692" s="230">
        <f>O3692*H3692</f>
        <v>0</v>
      </c>
      <c r="Q3692" s="230">
        <v>0</v>
      </c>
      <c r="R3692" s="230">
        <f>Q3692*H3692</f>
        <v>0</v>
      </c>
      <c r="S3692" s="230">
        <v>0</v>
      </c>
      <c r="T3692" s="231">
        <f>S3692*H3692</f>
        <v>0</v>
      </c>
      <c r="U3692" s="39"/>
      <c r="V3692" s="39"/>
      <c r="W3692" s="39"/>
      <c r="X3692" s="39"/>
      <c r="Y3692" s="39"/>
      <c r="Z3692" s="39"/>
      <c r="AA3692" s="39"/>
      <c r="AB3692" s="39"/>
      <c r="AC3692" s="39"/>
      <c r="AD3692" s="39"/>
      <c r="AE3692" s="39"/>
      <c r="AR3692" s="232" t="s">
        <v>202</v>
      </c>
      <c r="AT3692" s="232" t="s">
        <v>198</v>
      </c>
      <c r="AU3692" s="232" t="s">
        <v>210</v>
      </c>
      <c r="AY3692" s="18" t="s">
        <v>196</v>
      </c>
      <c r="BE3692" s="233">
        <f>IF(N3692="základní",J3692,0)</f>
        <v>0</v>
      </c>
      <c r="BF3692" s="233">
        <f>IF(N3692="snížená",J3692,0)</f>
        <v>0</v>
      </c>
      <c r="BG3692" s="233">
        <f>IF(N3692="zákl. přenesená",J3692,0)</f>
        <v>0</v>
      </c>
      <c r="BH3692" s="233">
        <f>IF(N3692="sníž. přenesená",J3692,0)</f>
        <v>0</v>
      </c>
      <c r="BI3692" s="233">
        <f>IF(N3692="nulová",J3692,0)</f>
        <v>0</v>
      </c>
      <c r="BJ3692" s="18" t="s">
        <v>80</v>
      </c>
      <c r="BK3692" s="233">
        <f>ROUND(I3692*H3692,2)</f>
        <v>0</v>
      </c>
      <c r="BL3692" s="18" t="s">
        <v>202</v>
      </c>
      <c r="BM3692" s="232" t="s">
        <v>4679</v>
      </c>
    </row>
    <row r="3693" s="2" customFormat="1">
      <c r="A3693" s="39"/>
      <c r="B3693" s="40"/>
      <c r="C3693" s="41"/>
      <c r="D3693" s="234" t="s">
        <v>203</v>
      </c>
      <c r="E3693" s="41"/>
      <c r="F3693" s="235" t="s">
        <v>4678</v>
      </c>
      <c r="G3693" s="41"/>
      <c r="H3693" s="41"/>
      <c r="I3693" s="236"/>
      <c r="J3693" s="41"/>
      <c r="K3693" s="41"/>
      <c r="L3693" s="45"/>
      <c r="M3693" s="237"/>
      <c r="N3693" s="238"/>
      <c r="O3693" s="92"/>
      <c r="P3693" s="92"/>
      <c r="Q3693" s="92"/>
      <c r="R3693" s="92"/>
      <c r="S3693" s="92"/>
      <c r="T3693" s="93"/>
      <c r="U3693" s="39"/>
      <c r="V3693" s="39"/>
      <c r="W3693" s="39"/>
      <c r="X3693" s="39"/>
      <c r="Y3693" s="39"/>
      <c r="Z3693" s="39"/>
      <c r="AA3693" s="39"/>
      <c r="AB3693" s="39"/>
      <c r="AC3693" s="39"/>
      <c r="AD3693" s="39"/>
      <c r="AE3693" s="39"/>
      <c r="AT3693" s="18" t="s">
        <v>203</v>
      </c>
      <c r="AU3693" s="18" t="s">
        <v>210</v>
      </c>
    </row>
    <row r="3694" s="2" customFormat="1" ht="21.75" customHeight="1">
      <c r="A3694" s="39"/>
      <c r="B3694" s="40"/>
      <c r="C3694" s="220" t="s">
        <v>2935</v>
      </c>
      <c r="D3694" s="220" t="s">
        <v>198</v>
      </c>
      <c r="E3694" s="221" t="s">
        <v>4680</v>
      </c>
      <c r="F3694" s="222" t="s">
        <v>4681</v>
      </c>
      <c r="G3694" s="223" t="s">
        <v>256</v>
      </c>
      <c r="H3694" s="224">
        <v>2520</v>
      </c>
      <c r="I3694" s="225"/>
      <c r="J3694" s="226">
        <f>ROUND(I3694*H3694,2)</f>
        <v>0</v>
      </c>
      <c r="K3694" s="227"/>
      <c r="L3694" s="45"/>
      <c r="M3694" s="228" t="s">
        <v>1</v>
      </c>
      <c r="N3694" s="229" t="s">
        <v>38</v>
      </c>
      <c r="O3694" s="92"/>
      <c r="P3694" s="230">
        <f>O3694*H3694</f>
        <v>0</v>
      </c>
      <c r="Q3694" s="230">
        <v>0</v>
      </c>
      <c r="R3694" s="230">
        <f>Q3694*H3694</f>
        <v>0</v>
      </c>
      <c r="S3694" s="230">
        <v>0</v>
      </c>
      <c r="T3694" s="231">
        <f>S3694*H3694</f>
        <v>0</v>
      </c>
      <c r="U3694" s="39"/>
      <c r="V3694" s="39"/>
      <c r="W3694" s="39"/>
      <c r="X3694" s="39"/>
      <c r="Y3694" s="39"/>
      <c r="Z3694" s="39"/>
      <c r="AA3694" s="39"/>
      <c r="AB3694" s="39"/>
      <c r="AC3694" s="39"/>
      <c r="AD3694" s="39"/>
      <c r="AE3694" s="39"/>
      <c r="AR3694" s="232" t="s">
        <v>202</v>
      </c>
      <c r="AT3694" s="232" t="s">
        <v>198</v>
      </c>
      <c r="AU3694" s="232" t="s">
        <v>210</v>
      </c>
      <c r="AY3694" s="18" t="s">
        <v>196</v>
      </c>
      <c r="BE3694" s="233">
        <f>IF(N3694="základní",J3694,0)</f>
        <v>0</v>
      </c>
      <c r="BF3694" s="233">
        <f>IF(N3694="snížená",J3694,0)</f>
        <v>0</v>
      </c>
      <c r="BG3694" s="233">
        <f>IF(N3694="zákl. přenesená",J3694,0)</f>
        <v>0</v>
      </c>
      <c r="BH3694" s="233">
        <f>IF(N3694="sníž. přenesená",J3694,0)</f>
        <v>0</v>
      </c>
      <c r="BI3694" s="233">
        <f>IF(N3694="nulová",J3694,0)</f>
        <v>0</v>
      </c>
      <c r="BJ3694" s="18" t="s">
        <v>80</v>
      </c>
      <c r="BK3694" s="233">
        <f>ROUND(I3694*H3694,2)</f>
        <v>0</v>
      </c>
      <c r="BL3694" s="18" t="s">
        <v>202</v>
      </c>
      <c r="BM3694" s="232" t="s">
        <v>4682</v>
      </c>
    </row>
    <row r="3695" s="2" customFormat="1">
      <c r="A3695" s="39"/>
      <c r="B3695" s="40"/>
      <c r="C3695" s="41"/>
      <c r="D3695" s="234" t="s">
        <v>203</v>
      </c>
      <c r="E3695" s="41"/>
      <c r="F3695" s="235" t="s">
        <v>4681</v>
      </c>
      <c r="G3695" s="41"/>
      <c r="H3695" s="41"/>
      <c r="I3695" s="236"/>
      <c r="J3695" s="41"/>
      <c r="K3695" s="41"/>
      <c r="L3695" s="45"/>
      <c r="M3695" s="237"/>
      <c r="N3695" s="238"/>
      <c r="O3695" s="92"/>
      <c r="P3695" s="92"/>
      <c r="Q3695" s="92"/>
      <c r="R3695" s="92"/>
      <c r="S3695" s="92"/>
      <c r="T3695" s="93"/>
      <c r="U3695" s="39"/>
      <c r="V3695" s="39"/>
      <c r="W3695" s="39"/>
      <c r="X3695" s="39"/>
      <c r="Y3695" s="39"/>
      <c r="Z3695" s="39"/>
      <c r="AA3695" s="39"/>
      <c r="AB3695" s="39"/>
      <c r="AC3695" s="39"/>
      <c r="AD3695" s="39"/>
      <c r="AE3695" s="39"/>
      <c r="AT3695" s="18" t="s">
        <v>203</v>
      </c>
      <c r="AU3695" s="18" t="s">
        <v>210</v>
      </c>
    </row>
    <row r="3696" s="2" customFormat="1" ht="16.5" customHeight="1">
      <c r="A3696" s="39"/>
      <c r="B3696" s="40"/>
      <c r="C3696" s="220" t="s">
        <v>4683</v>
      </c>
      <c r="D3696" s="220" t="s">
        <v>198</v>
      </c>
      <c r="E3696" s="221" t="s">
        <v>4684</v>
      </c>
      <c r="F3696" s="222" t="s">
        <v>4685</v>
      </c>
      <c r="G3696" s="223" t="s">
        <v>643</v>
      </c>
      <c r="H3696" s="224">
        <v>5040</v>
      </c>
      <c r="I3696" s="225"/>
      <c r="J3696" s="226">
        <f>ROUND(I3696*H3696,2)</f>
        <v>0</v>
      </c>
      <c r="K3696" s="227"/>
      <c r="L3696" s="45"/>
      <c r="M3696" s="228" t="s">
        <v>1</v>
      </c>
      <c r="N3696" s="229" t="s">
        <v>38</v>
      </c>
      <c r="O3696" s="92"/>
      <c r="P3696" s="230">
        <f>O3696*H3696</f>
        <v>0</v>
      </c>
      <c r="Q3696" s="230">
        <v>0</v>
      </c>
      <c r="R3696" s="230">
        <f>Q3696*H3696</f>
        <v>0</v>
      </c>
      <c r="S3696" s="230">
        <v>0</v>
      </c>
      <c r="T3696" s="231">
        <f>S3696*H3696</f>
        <v>0</v>
      </c>
      <c r="U3696" s="39"/>
      <c r="V3696" s="39"/>
      <c r="W3696" s="39"/>
      <c r="X3696" s="39"/>
      <c r="Y3696" s="39"/>
      <c r="Z3696" s="39"/>
      <c r="AA3696" s="39"/>
      <c r="AB3696" s="39"/>
      <c r="AC3696" s="39"/>
      <c r="AD3696" s="39"/>
      <c r="AE3696" s="39"/>
      <c r="AR3696" s="232" t="s">
        <v>202</v>
      </c>
      <c r="AT3696" s="232" t="s">
        <v>198</v>
      </c>
      <c r="AU3696" s="232" t="s">
        <v>210</v>
      </c>
      <c r="AY3696" s="18" t="s">
        <v>196</v>
      </c>
      <c r="BE3696" s="233">
        <f>IF(N3696="základní",J3696,0)</f>
        <v>0</v>
      </c>
      <c r="BF3696" s="233">
        <f>IF(N3696="snížená",J3696,0)</f>
        <v>0</v>
      </c>
      <c r="BG3696" s="233">
        <f>IF(N3696="zákl. přenesená",J3696,0)</f>
        <v>0</v>
      </c>
      <c r="BH3696" s="233">
        <f>IF(N3696="sníž. přenesená",J3696,0)</f>
        <v>0</v>
      </c>
      <c r="BI3696" s="233">
        <f>IF(N3696="nulová",J3696,0)</f>
        <v>0</v>
      </c>
      <c r="BJ3696" s="18" t="s">
        <v>80</v>
      </c>
      <c r="BK3696" s="233">
        <f>ROUND(I3696*H3696,2)</f>
        <v>0</v>
      </c>
      <c r="BL3696" s="18" t="s">
        <v>202</v>
      </c>
      <c r="BM3696" s="232" t="s">
        <v>4686</v>
      </c>
    </row>
    <row r="3697" s="2" customFormat="1">
      <c r="A3697" s="39"/>
      <c r="B3697" s="40"/>
      <c r="C3697" s="41"/>
      <c r="D3697" s="234" t="s">
        <v>203</v>
      </c>
      <c r="E3697" s="41"/>
      <c r="F3697" s="235" t="s">
        <v>4685</v>
      </c>
      <c r="G3697" s="41"/>
      <c r="H3697" s="41"/>
      <c r="I3697" s="236"/>
      <c r="J3697" s="41"/>
      <c r="K3697" s="41"/>
      <c r="L3697" s="45"/>
      <c r="M3697" s="237"/>
      <c r="N3697" s="238"/>
      <c r="O3697" s="92"/>
      <c r="P3697" s="92"/>
      <c r="Q3697" s="92"/>
      <c r="R3697" s="92"/>
      <c r="S3697" s="92"/>
      <c r="T3697" s="93"/>
      <c r="U3697" s="39"/>
      <c r="V3697" s="39"/>
      <c r="W3697" s="39"/>
      <c r="X3697" s="39"/>
      <c r="Y3697" s="39"/>
      <c r="Z3697" s="39"/>
      <c r="AA3697" s="39"/>
      <c r="AB3697" s="39"/>
      <c r="AC3697" s="39"/>
      <c r="AD3697" s="39"/>
      <c r="AE3697" s="39"/>
      <c r="AT3697" s="18" t="s">
        <v>203</v>
      </c>
      <c r="AU3697" s="18" t="s">
        <v>210</v>
      </c>
    </row>
    <row r="3698" s="2" customFormat="1" ht="16.5" customHeight="1">
      <c r="A3698" s="39"/>
      <c r="B3698" s="40"/>
      <c r="C3698" s="220" t="s">
        <v>2938</v>
      </c>
      <c r="D3698" s="220" t="s">
        <v>198</v>
      </c>
      <c r="E3698" s="221" t="s">
        <v>4687</v>
      </c>
      <c r="F3698" s="222" t="s">
        <v>4688</v>
      </c>
      <c r="G3698" s="223" t="s">
        <v>643</v>
      </c>
      <c r="H3698" s="224">
        <v>1260</v>
      </c>
      <c r="I3698" s="225"/>
      <c r="J3698" s="226">
        <f>ROUND(I3698*H3698,2)</f>
        <v>0</v>
      </c>
      <c r="K3698" s="227"/>
      <c r="L3698" s="45"/>
      <c r="M3698" s="228" t="s">
        <v>1</v>
      </c>
      <c r="N3698" s="229" t="s">
        <v>38</v>
      </c>
      <c r="O3698" s="92"/>
      <c r="P3698" s="230">
        <f>O3698*H3698</f>
        <v>0</v>
      </c>
      <c r="Q3698" s="230">
        <v>0</v>
      </c>
      <c r="R3698" s="230">
        <f>Q3698*H3698</f>
        <v>0</v>
      </c>
      <c r="S3698" s="230">
        <v>0</v>
      </c>
      <c r="T3698" s="231">
        <f>S3698*H3698</f>
        <v>0</v>
      </c>
      <c r="U3698" s="39"/>
      <c r="V3698" s="39"/>
      <c r="W3698" s="39"/>
      <c r="X3698" s="39"/>
      <c r="Y3698" s="39"/>
      <c r="Z3698" s="39"/>
      <c r="AA3698" s="39"/>
      <c r="AB3698" s="39"/>
      <c r="AC3698" s="39"/>
      <c r="AD3698" s="39"/>
      <c r="AE3698" s="39"/>
      <c r="AR3698" s="232" t="s">
        <v>202</v>
      </c>
      <c r="AT3698" s="232" t="s">
        <v>198</v>
      </c>
      <c r="AU3698" s="232" t="s">
        <v>210</v>
      </c>
      <c r="AY3698" s="18" t="s">
        <v>196</v>
      </c>
      <c r="BE3698" s="233">
        <f>IF(N3698="základní",J3698,0)</f>
        <v>0</v>
      </c>
      <c r="BF3698" s="233">
        <f>IF(N3698="snížená",J3698,0)</f>
        <v>0</v>
      </c>
      <c r="BG3698" s="233">
        <f>IF(N3698="zákl. přenesená",J3698,0)</f>
        <v>0</v>
      </c>
      <c r="BH3698" s="233">
        <f>IF(N3698="sníž. přenesená",J3698,0)</f>
        <v>0</v>
      </c>
      <c r="BI3698" s="233">
        <f>IF(N3698="nulová",J3698,0)</f>
        <v>0</v>
      </c>
      <c r="BJ3698" s="18" t="s">
        <v>80</v>
      </c>
      <c r="BK3698" s="233">
        <f>ROUND(I3698*H3698,2)</f>
        <v>0</v>
      </c>
      <c r="BL3698" s="18" t="s">
        <v>202</v>
      </c>
      <c r="BM3698" s="232" t="s">
        <v>4689</v>
      </c>
    </row>
    <row r="3699" s="2" customFormat="1">
      <c r="A3699" s="39"/>
      <c r="B3699" s="40"/>
      <c r="C3699" s="41"/>
      <c r="D3699" s="234" t="s">
        <v>203</v>
      </c>
      <c r="E3699" s="41"/>
      <c r="F3699" s="235" t="s">
        <v>4688</v>
      </c>
      <c r="G3699" s="41"/>
      <c r="H3699" s="41"/>
      <c r="I3699" s="236"/>
      <c r="J3699" s="41"/>
      <c r="K3699" s="41"/>
      <c r="L3699" s="45"/>
      <c r="M3699" s="237"/>
      <c r="N3699" s="238"/>
      <c r="O3699" s="92"/>
      <c r="P3699" s="92"/>
      <c r="Q3699" s="92"/>
      <c r="R3699" s="92"/>
      <c r="S3699" s="92"/>
      <c r="T3699" s="93"/>
      <c r="U3699" s="39"/>
      <c r="V3699" s="39"/>
      <c r="W3699" s="39"/>
      <c r="X3699" s="39"/>
      <c r="Y3699" s="39"/>
      <c r="Z3699" s="39"/>
      <c r="AA3699" s="39"/>
      <c r="AB3699" s="39"/>
      <c r="AC3699" s="39"/>
      <c r="AD3699" s="39"/>
      <c r="AE3699" s="39"/>
      <c r="AT3699" s="18" t="s">
        <v>203</v>
      </c>
      <c r="AU3699" s="18" t="s">
        <v>210</v>
      </c>
    </row>
    <row r="3700" s="2" customFormat="1" ht="21.75" customHeight="1">
      <c r="A3700" s="39"/>
      <c r="B3700" s="40"/>
      <c r="C3700" s="220" t="s">
        <v>2192</v>
      </c>
      <c r="D3700" s="220" t="s">
        <v>198</v>
      </c>
      <c r="E3700" s="221" t="s">
        <v>4690</v>
      </c>
      <c r="F3700" s="222" t="s">
        <v>4691</v>
      </c>
      <c r="G3700" s="223" t="s">
        <v>256</v>
      </c>
      <c r="H3700" s="224">
        <v>420</v>
      </c>
      <c r="I3700" s="225"/>
      <c r="J3700" s="226">
        <f>ROUND(I3700*H3700,2)</f>
        <v>0</v>
      </c>
      <c r="K3700" s="227"/>
      <c r="L3700" s="45"/>
      <c r="M3700" s="228" t="s">
        <v>1</v>
      </c>
      <c r="N3700" s="229" t="s">
        <v>38</v>
      </c>
      <c r="O3700" s="92"/>
      <c r="P3700" s="230">
        <f>O3700*H3700</f>
        <v>0</v>
      </c>
      <c r="Q3700" s="230">
        <v>0</v>
      </c>
      <c r="R3700" s="230">
        <f>Q3700*H3700</f>
        <v>0</v>
      </c>
      <c r="S3700" s="230">
        <v>0</v>
      </c>
      <c r="T3700" s="231">
        <f>S3700*H3700</f>
        <v>0</v>
      </c>
      <c r="U3700" s="39"/>
      <c r="V3700" s="39"/>
      <c r="W3700" s="39"/>
      <c r="X3700" s="39"/>
      <c r="Y3700" s="39"/>
      <c r="Z3700" s="39"/>
      <c r="AA3700" s="39"/>
      <c r="AB3700" s="39"/>
      <c r="AC3700" s="39"/>
      <c r="AD3700" s="39"/>
      <c r="AE3700" s="39"/>
      <c r="AR3700" s="232" t="s">
        <v>202</v>
      </c>
      <c r="AT3700" s="232" t="s">
        <v>198</v>
      </c>
      <c r="AU3700" s="232" t="s">
        <v>210</v>
      </c>
      <c r="AY3700" s="18" t="s">
        <v>196</v>
      </c>
      <c r="BE3700" s="233">
        <f>IF(N3700="základní",J3700,0)</f>
        <v>0</v>
      </c>
      <c r="BF3700" s="233">
        <f>IF(N3700="snížená",J3700,0)</f>
        <v>0</v>
      </c>
      <c r="BG3700" s="233">
        <f>IF(N3700="zákl. přenesená",J3700,0)</f>
        <v>0</v>
      </c>
      <c r="BH3700" s="233">
        <f>IF(N3700="sníž. přenesená",J3700,0)</f>
        <v>0</v>
      </c>
      <c r="BI3700" s="233">
        <f>IF(N3700="nulová",J3700,0)</f>
        <v>0</v>
      </c>
      <c r="BJ3700" s="18" t="s">
        <v>80</v>
      </c>
      <c r="BK3700" s="233">
        <f>ROUND(I3700*H3700,2)</f>
        <v>0</v>
      </c>
      <c r="BL3700" s="18" t="s">
        <v>202</v>
      </c>
      <c r="BM3700" s="232" t="s">
        <v>4692</v>
      </c>
    </row>
    <row r="3701" s="2" customFormat="1">
      <c r="A3701" s="39"/>
      <c r="B3701" s="40"/>
      <c r="C3701" s="41"/>
      <c r="D3701" s="234" t="s">
        <v>203</v>
      </c>
      <c r="E3701" s="41"/>
      <c r="F3701" s="235" t="s">
        <v>4691</v>
      </c>
      <c r="G3701" s="41"/>
      <c r="H3701" s="41"/>
      <c r="I3701" s="236"/>
      <c r="J3701" s="41"/>
      <c r="K3701" s="41"/>
      <c r="L3701" s="45"/>
      <c r="M3701" s="237"/>
      <c r="N3701" s="238"/>
      <c r="O3701" s="92"/>
      <c r="P3701" s="92"/>
      <c r="Q3701" s="92"/>
      <c r="R3701" s="92"/>
      <c r="S3701" s="92"/>
      <c r="T3701" s="93"/>
      <c r="U3701" s="39"/>
      <c r="V3701" s="39"/>
      <c r="W3701" s="39"/>
      <c r="X3701" s="39"/>
      <c r="Y3701" s="39"/>
      <c r="Z3701" s="39"/>
      <c r="AA3701" s="39"/>
      <c r="AB3701" s="39"/>
      <c r="AC3701" s="39"/>
      <c r="AD3701" s="39"/>
      <c r="AE3701" s="39"/>
      <c r="AT3701" s="18" t="s">
        <v>203</v>
      </c>
      <c r="AU3701" s="18" t="s">
        <v>210</v>
      </c>
    </row>
    <row r="3702" s="2" customFormat="1" ht="16.5" customHeight="1">
      <c r="A3702" s="39"/>
      <c r="B3702" s="40"/>
      <c r="C3702" s="220" t="s">
        <v>2219</v>
      </c>
      <c r="D3702" s="220" t="s">
        <v>198</v>
      </c>
      <c r="E3702" s="221" t="s">
        <v>4693</v>
      </c>
      <c r="F3702" s="222" t="s">
        <v>4694</v>
      </c>
      <c r="G3702" s="223" t="s">
        <v>643</v>
      </c>
      <c r="H3702" s="224">
        <v>840</v>
      </c>
      <c r="I3702" s="225"/>
      <c r="J3702" s="226">
        <f>ROUND(I3702*H3702,2)</f>
        <v>0</v>
      </c>
      <c r="K3702" s="227"/>
      <c r="L3702" s="45"/>
      <c r="M3702" s="228" t="s">
        <v>1</v>
      </c>
      <c r="N3702" s="229" t="s">
        <v>38</v>
      </c>
      <c r="O3702" s="92"/>
      <c r="P3702" s="230">
        <f>O3702*H3702</f>
        <v>0</v>
      </c>
      <c r="Q3702" s="230">
        <v>0</v>
      </c>
      <c r="R3702" s="230">
        <f>Q3702*H3702</f>
        <v>0</v>
      </c>
      <c r="S3702" s="230">
        <v>0</v>
      </c>
      <c r="T3702" s="231">
        <f>S3702*H3702</f>
        <v>0</v>
      </c>
      <c r="U3702" s="39"/>
      <c r="V3702" s="39"/>
      <c r="W3702" s="39"/>
      <c r="X3702" s="39"/>
      <c r="Y3702" s="39"/>
      <c r="Z3702" s="39"/>
      <c r="AA3702" s="39"/>
      <c r="AB3702" s="39"/>
      <c r="AC3702" s="39"/>
      <c r="AD3702" s="39"/>
      <c r="AE3702" s="39"/>
      <c r="AR3702" s="232" t="s">
        <v>202</v>
      </c>
      <c r="AT3702" s="232" t="s">
        <v>198</v>
      </c>
      <c r="AU3702" s="232" t="s">
        <v>210</v>
      </c>
      <c r="AY3702" s="18" t="s">
        <v>196</v>
      </c>
      <c r="BE3702" s="233">
        <f>IF(N3702="základní",J3702,0)</f>
        <v>0</v>
      </c>
      <c r="BF3702" s="233">
        <f>IF(N3702="snížená",J3702,0)</f>
        <v>0</v>
      </c>
      <c r="BG3702" s="233">
        <f>IF(N3702="zákl. přenesená",J3702,0)</f>
        <v>0</v>
      </c>
      <c r="BH3702" s="233">
        <f>IF(N3702="sníž. přenesená",J3702,0)</f>
        <v>0</v>
      </c>
      <c r="BI3702" s="233">
        <f>IF(N3702="nulová",J3702,0)</f>
        <v>0</v>
      </c>
      <c r="BJ3702" s="18" t="s">
        <v>80</v>
      </c>
      <c r="BK3702" s="233">
        <f>ROUND(I3702*H3702,2)</f>
        <v>0</v>
      </c>
      <c r="BL3702" s="18" t="s">
        <v>202</v>
      </c>
      <c r="BM3702" s="232" t="s">
        <v>4695</v>
      </c>
    </row>
    <row r="3703" s="2" customFormat="1">
      <c r="A3703" s="39"/>
      <c r="B3703" s="40"/>
      <c r="C3703" s="41"/>
      <c r="D3703" s="234" t="s">
        <v>203</v>
      </c>
      <c r="E3703" s="41"/>
      <c r="F3703" s="235" t="s">
        <v>4694</v>
      </c>
      <c r="G3703" s="41"/>
      <c r="H3703" s="41"/>
      <c r="I3703" s="236"/>
      <c r="J3703" s="41"/>
      <c r="K3703" s="41"/>
      <c r="L3703" s="45"/>
      <c r="M3703" s="237"/>
      <c r="N3703" s="238"/>
      <c r="O3703" s="92"/>
      <c r="P3703" s="92"/>
      <c r="Q3703" s="92"/>
      <c r="R3703" s="92"/>
      <c r="S3703" s="92"/>
      <c r="T3703" s="93"/>
      <c r="U3703" s="39"/>
      <c r="V3703" s="39"/>
      <c r="W3703" s="39"/>
      <c r="X3703" s="39"/>
      <c r="Y3703" s="39"/>
      <c r="Z3703" s="39"/>
      <c r="AA3703" s="39"/>
      <c r="AB3703" s="39"/>
      <c r="AC3703" s="39"/>
      <c r="AD3703" s="39"/>
      <c r="AE3703" s="39"/>
      <c r="AT3703" s="18" t="s">
        <v>203</v>
      </c>
      <c r="AU3703" s="18" t="s">
        <v>210</v>
      </c>
    </row>
    <row r="3704" s="2" customFormat="1" ht="16.5" customHeight="1">
      <c r="A3704" s="39"/>
      <c r="B3704" s="40"/>
      <c r="C3704" s="220" t="s">
        <v>4696</v>
      </c>
      <c r="D3704" s="220" t="s">
        <v>198</v>
      </c>
      <c r="E3704" s="221" t="s">
        <v>4697</v>
      </c>
      <c r="F3704" s="222" t="s">
        <v>4698</v>
      </c>
      <c r="G3704" s="223" t="s">
        <v>643</v>
      </c>
      <c r="H3704" s="224">
        <v>210</v>
      </c>
      <c r="I3704" s="225"/>
      <c r="J3704" s="226">
        <f>ROUND(I3704*H3704,2)</f>
        <v>0</v>
      </c>
      <c r="K3704" s="227"/>
      <c r="L3704" s="45"/>
      <c r="M3704" s="228" t="s">
        <v>1</v>
      </c>
      <c r="N3704" s="229" t="s">
        <v>38</v>
      </c>
      <c r="O3704" s="92"/>
      <c r="P3704" s="230">
        <f>O3704*H3704</f>
        <v>0</v>
      </c>
      <c r="Q3704" s="230">
        <v>0</v>
      </c>
      <c r="R3704" s="230">
        <f>Q3704*H3704</f>
        <v>0</v>
      </c>
      <c r="S3704" s="230">
        <v>0</v>
      </c>
      <c r="T3704" s="231">
        <f>S3704*H3704</f>
        <v>0</v>
      </c>
      <c r="U3704" s="39"/>
      <c r="V3704" s="39"/>
      <c r="W3704" s="39"/>
      <c r="X3704" s="39"/>
      <c r="Y3704" s="39"/>
      <c r="Z3704" s="39"/>
      <c r="AA3704" s="39"/>
      <c r="AB3704" s="39"/>
      <c r="AC3704" s="39"/>
      <c r="AD3704" s="39"/>
      <c r="AE3704" s="39"/>
      <c r="AR3704" s="232" t="s">
        <v>202</v>
      </c>
      <c r="AT3704" s="232" t="s">
        <v>198</v>
      </c>
      <c r="AU3704" s="232" t="s">
        <v>210</v>
      </c>
      <c r="AY3704" s="18" t="s">
        <v>196</v>
      </c>
      <c r="BE3704" s="233">
        <f>IF(N3704="základní",J3704,0)</f>
        <v>0</v>
      </c>
      <c r="BF3704" s="233">
        <f>IF(N3704="snížená",J3704,0)</f>
        <v>0</v>
      </c>
      <c r="BG3704" s="233">
        <f>IF(N3704="zákl. přenesená",J3704,0)</f>
        <v>0</v>
      </c>
      <c r="BH3704" s="233">
        <f>IF(N3704="sníž. přenesená",J3704,0)</f>
        <v>0</v>
      </c>
      <c r="BI3704" s="233">
        <f>IF(N3704="nulová",J3704,0)</f>
        <v>0</v>
      </c>
      <c r="BJ3704" s="18" t="s">
        <v>80</v>
      </c>
      <c r="BK3704" s="233">
        <f>ROUND(I3704*H3704,2)</f>
        <v>0</v>
      </c>
      <c r="BL3704" s="18" t="s">
        <v>202</v>
      </c>
      <c r="BM3704" s="232" t="s">
        <v>4699</v>
      </c>
    </row>
    <row r="3705" s="2" customFormat="1">
      <c r="A3705" s="39"/>
      <c r="B3705" s="40"/>
      <c r="C3705" s="41"/>
      <c r="D3705" s="234" t="s">
        <v>203</v>
      </c>
      <c r="E3705" s="41"/>
      <c r="F3705" s="235" t="s">
        <v>4698</v>
      </c>
      <c r="G3705" s="41"/>
      <c r="H3705" s="41"/>
      <c r="I3705" s="236"/>
      <c r="J3705" s="41"/>
      <c r="K3705" s="41"/>
      <c r="L3705" s="45"/>
      <c r="M3705" s="237"/>
      <c r="N3705" s="238"/>
      <c r="O3705" s="92"/>
      <c r="P3705" s="92"/>
      <c r="Q3705" s="92"/>
      <c r="R3705" s="92"/>
      <c r="S3705" s="92"/>
      <c r="T3705" s="93"/>
      <c r="U3705" s="39"/>
      <c r="V3705" s="39"/>
      <c r="W3705" s="39"/>
      <c r="X3705" s="39"/>
      <c r="Y3705" s="39"/>
      <c r="Z3705" s="39"/>
      <c r="AA3705" s="39"/>
      <c r="AB3705" s="39"/>
      <c r="AC3705" s="39"/>
      <c r="AD3705" s="39"/>
      <c r="AE3705" s="39"/>
      <c r="AT3705" s="18" t="s">
        <v>203</v>
      </c>
      <c r="AU3705" s="18" t="s">
        <v>210</v>
      </c>
    </row>
    <row r="3706" s="2" customFormat="1" ht="33" customHeight="1">
      <c r="A3706" s="39"/>
      <c r="B3706" s="40"/>
      <c r="C3706" s="220" t="s">
        <v>2944</v>
      </c>
      <c r="D3706" s="220" t="s">
        <v>198</v>
      </c>
      <c r="E3706" s="221" t="s">
        <v>4700</v>
      </c>
      <c r="F3706" s="222" t="s">
        <v>4701</v>
      </c>
      <c r="G3706" s="223" t="s">
        <v>256</v>
      </c>
      <c r="H3706" s="224">
        <v>1030</v>
      </c>
      <c r="I3706" s="225"/>
      <c r="J3706" s="226">
        <f>ROUND(I3706*H3706,2)</f>
        <v>0</v>
      </c>
      <c r="K3706" s="227"/>
      <c r="L3706" s="45"/>
      <c r="M3706" s="228" t="s">
        <v>1</v>
      </c>
      <c r="N3706" s="229" t="s">
        <v>38</v>
      </c>
      <c r="O3706" s="92"/>
      <c r="P3706" s="230">
        <f>O3706*H3706</f>
        <v>0</v>
      </c>
      <c r="Q3706" s="230">
        <v>0</v>
      </c>
      <c r="R3706" s="230">
        <f>Q3706*H3706</f>
        <v>0</v>
      </c>
      <c r="S3706" s="230">
        <v>0</v>
      </c>
      <c r="T3706" s="231">
        <f>S3706*H3706</f>
        <v>0</v>
      </c>
      <c r="U3706" s="39"/>
      <c r="V3706" s="39"/>
      <c r="W3706" s="39"/>
      <c r="X3706" s="39"/>
      <c r="Y3706" s="39"/>
      <c r="Z3706" s="39"/>
      <c r="AA3706" s="39"/>
      <c r="AB3706" s="39"/>
      <c r="AC3706" s="39"/>
      <c r="AD3706" s="39"/>
      <c r="AE3706" s="39"/>
      <c r="AR3706" s="232" t="s">
        <v>202</v>
      </c>
      <c r="AT3706" s="232" t="s">
        <v>198</v>
      </c>
      <c r="AU3706" s="232" t="s">
        <v>210</v>
      </c>
      <c r="AY3706" s="18" t="s">
        <v>196</v>
      </c>
      <c r="BE3706" s="233">
        <f>IF(N3706="základní",J3706,0)</f>
        <v>0</v>
      </c>
      <c r="BF3706" s="233">
        <f>IF(N3706="snížená",J3706,0)</f>
        <v>0</v>
      </c>
      <c r="BG3706" s="233">
        <f>IF(N3706="zákl. přenesená",J3706,0)</f>
        <v>0</v>
      </c>
      <c r="BH3706" s="233">
        <f>IF(N3706="sníž. přenesená",J3706,0)</f>
        <v>0</v>
      </c>
      <c r="BI3706" s="233">
        <f>IF(N3706="nulová",J3706,0)</f>
        <v>0</v>
      </c>
      <c r="BJ3706" s="18" t="s">
        <v>80</v>
      </c>
      <c r="BK3706" s="233">
        <f>ROUND(I3706*H3706,2)</f>
        <v>0</v>
      </c>
      <c r="BL3706" s="18" t="s">
        <v>202</v>
      </c>
      <c r="BM3706" s="232" t="s">
        <v>4702</v>
      </c>
    </row>
    <row r="3707" s="2" customFormat="1">
      <c r="A3707" s="39"/>
      <c r="B3707" s="40"/>
      <c r="C3707" s="41"/>
      <c r="D3707" s="234" t="s">
        <v>203</v>
      </c>
      <c r="E3707" s="41"/>
      <c r="F3707" s="235" t="s">
        <v>4701</v>
      </c>
      <c r="G3707" s="41"/>
      <c r="H3707" s="41"/>
      <c r="I3707" s="236"/>
      <c r="J3707" s="41"/>
      <c r="K3707" s="41"/>
      <c r="L3707" s="45"/>
      <c r="M3707" s="237"/>
      <c r="N3707" s="238"/>
      <c r="O3707" s="92"/>
      <c r="P3707" s="92"/>
      <c r="Q3707" s="92"/>
      <c r="R3707" s="92"/>
      <c r="S3707" s="92"/>
      <c r="T3707" s="93"/>
      <c r="U3707" s="39"/>
      <c r="V3707" s="39"/>
      <c r="W3707" s="39"/>
      <c r="X3707" s="39"/>
      <c r="Y3707" s="39"/>
      <c r="Z3707" s="39"/>
      <c r="AA3707" s="39"/>
      <c r="AB3707" s="39"/>
      <c r="AC3707" s="39"/>
      <c r="AD3707" s="39"/>
      <c r="AE3707" s="39"/>
      <c r="AT3707" s="18" t="s">
        <v>203</v>
      </c>
      <c r="AU3707" s="18" t="s">
        <v>210</v>
      </c>
    </row>
    <row r="3708" s="2" customFormat="1" ht="33" customHeight="1">
      <c r="A3708" s="39"/>
      <c r="B3708" s="40"/>
      <c r="C3708" s="220" t="s">
        <v>4703</v>
      </c>
      <c r="D3708" s="220" t="s">
        <v>198</v>
      </c>
      <c r="E3708" s="221" t="s">
        <v>4704</v>
      </c>
      <c r="F3708" s="222" t="s">
        <v>4705</v>
      </c>
      <c r="G3708" s="223" t="s">
        <v>256</v>
      </c>
      <c r="H3708" s="224">
        <v>480</v>
      </c>
      <c r="I3708" s="225"/>
      <c r="J3708" s="226">
        <f>ROUND(I3708*H3708,2)</f>
        <v>0</v>
      </c>
      <c r="K3708" s="227"/>
      <c r="L3708" s="45"/>
      <c r="M3708" s="228" t="s">
        <v>1</v>
      </c>
      <c r="N3708" s="229" t="s">
        <v>38</v>
      </c>
      <c r="O3708" s="92"/>
      <c r="P3708" s="230">
        <f>O3708*H3708</f>
        <v>0</v>
      </c>
      <c r="Q3708" s="230">
        <v>0</v>
      </c>
      <c r="R3708" s="230">
        <f>Q3708*H3708</f>
        <v>0</v>
      </c>
      <c r="S3708" s="230">
        <v>0</v>
      </c>
      <c r="T3708" s="231">
        <f>S3708*H3708</f>
        <v>0</v>
      </c>
      <c r="U3708" s="39"/>
      <c r="V3708" s="39"/>
      <c r="W3708" s="39"/>
      <c r="X3708" s="39"/>
      <c r="Y3708" s="39"/>
      <c r="Z3708" s="39"/>
      <c r="AA3708" s="39"/>
      <c r="AB3708" s="39"/>
      <c r="AC3708" s="39"/>
      <c r="AD3708" s="39"/>
      <c r="AE3708" s="39"/>
      <c r="AR3708" s="232" t="s">
        <v>202</v>
      </c>
      <c r="AT3708" s="232" t="s">
        <v>198</v>
      </c>
      <c r="AU3708" s="232" t="s">
        <v>210</v>
      </c>
      <c r="AY3708" s="18" t="s">
        <v>196</v>
      </c>
      <c r="BE3708" s="233">
        <f>IF(N3708="základní",J3708,0)</f>
        <v>0</v>
      </c>
      <c r="BF3708" s="233">
        <f>IF(N3708="snížená",J3708,0)</f>
        <v>0</v>
      </c>
      <c r="BG3708" s="233">
        <f>IF(N3708="zákl. přenesená",J3708,0)</f>
        <v>0</v>
      </c>
      <c r="BH3708" s="233">
        <f>IF(N3708="sníž. přenesená",J3708,0)</f>
        <v>0</v>
      </c>
      <c r="BI3708" s="233">
        <f>IF(N3708="nulová",J3708,0)</f>
        <v>0</v>
      </c>
      <c r="BJ3708" s="18" t="s">
        <v>80</v>
      </c>
      <c r="BK3708" s="233">
        <f>ROUND(I3708*H3708,2)</f>
        <v>0</v>
      </c>
      <c r="BL3708" s="18" t="s">
        <v>202</v>
      </c>
      <c r="BM3708" s="232" t="s">
        <v>4706</v>
      </c>
    </row>
    <row r="3709" s="2" customFormat="1">
      <c r="A3709" s="39"/>
      <c r="B3709" s="40"/>
      <c r="C3709" s="41"/>
      <c r="D3709" s="234" t="s">
        <v>203</v>
      </c>
      <c r="E3709" s="41"/>
      <c r="F3709" s="235" t="s">
        <v>4705</v>
      </c>
      <c r="G3709" s="41"/>
      <c r="H3709" s="41"/>
      <c r="I3709" s="236"/>
      <c r="J3709" s="41"/>
      <c r="K3709" s="41"/>
      <c r="L3709" s="45"/>
      <c r="M3709" s="237"/>
      <c r="N3709" s="238"/>
      <c r="O3709" s="92"/>
      <c r="P3709" s="92"/>
      <c r="Q3709" s="92"/>
      <c r="R3709" s="92"/>
      <c r="S3709" s="92"/>
      <c r="T3709" s="93"/>
      <c r="U3709" s="39"/>
      <c r="V3709" s="39"/>
      <c r="W3709" s="39"/>
      <c r="X3709" s="39"/>
      <c r="Y3709" s="39"/>
      <c r="Z3709" s="39"/>
      <c r="AA3709" s="39"/>
      <c r="AB3709" s="39"/>
      <c r="AC3709" s="39"/>
      <c r="AD3709" s="39"/>
      <c r="AE3709" s="39"/>
      <c r="AT3709" s="18" t="s">
        <v>203</v>
      </c>
      <c r="AU3709" s="18" t="s">
        <v>210</v>
      </c>
    </row>
    <row r="3710" s="2" customFormat="1" ht="33" customHeight="1">
      <c r="A3710" s="39"/>
      <c r="B3710" s="40"/>
      <c r="C3710" s="220" t="s">
        <v>2948</v>
      </c>
      <c r="D3710" s="220" t="s">
        <v>198</v>
      </c>
      <c r="E3710" s="221" t="s">
        <v>4707</v>
      </c>
      <c r="F3710" s="222" t="s">
        <v>4708</v>
      </c>
      <c r="G3710" s="223" t="s">
        <v>256</v>
      </c>
      <c r="H3710" s="224">
        <v>360</v>
      </c>
      <c r="I3710" s="225"/>
      <c r="J3710" s="226">
        <f>ROUND(I3710*H3710,2)</f>
        <v>0</v>
      </c>
      <c r="K3710" s="227"/>
      <c r="L3710" s="45"/>
      <c r="M3710" s="228" t="s">
        <v>1</v>
      </c>
      <c r="N3710" s="229" t="s">
        <v>38</v>
      </c>
      <c r="O3710" s="92"/>
      <c r="P3710" s="230">
        <f>O3710*H3710</f>
        <v>0</v>
      </c>
      <c r="Q3710" s="230">
        <v>0</v>
      </c>
      <c r="R3710" s="230">
        <f>Q3710*H3710</f>
        <v>0</v>
      </c>
      <c r="S3710" s="230">
        <v>0</v>
      </c>
      <c r="T3710" s="231">
        <f>S3710*H3710</f>
        <v>0</v>
      </c>
      <c r="U3710" s="39"/>
      <c r="V3710" s="39"/>
      <c r="W3710" s="39"/>
      <c r="X3710" s="39"/>
      <c r="Y3710" s="39"/>
      <c r="Z3710" s="39"/>
      <c r="AA3710" s="39"/>
      <c r="AB3710" s="39"/>
      <c r="AC3710" s="39"/>
      <c r="AD3710" s="39"/>
      <c r="AE3710" s="39"/>
      <c r="AR3710" s="232" t="s">
        <v>202</v>
      </c>
      <c r="AT3710" s="232" t="s">
        <v>198</v>
      </c>
      <c r="AU3710" s="232" t="s">
        <v>210</v>
      </c>
      <c r="AY3710" s="18" t="s">
        <v>196</v>
      </c>
      <c r="BE3710" s="233">
        <f>IF(N3710="základní",J3710,0)</f>
        <v>0</v>
      </c>
      <c r="BF3710" s="233">
        <f>IF(N3710="snížená",J3710,0)</f>
        <v>0</v>
      </c>
      <c r="BG3710" s="233">
        <f>IF(N3710="zákl. přenesená",J3710,0)</f>
        <v>0</v>
      </c>
      <c r="BH3710" s="233">
        <f>IF(N3710="sníž. přenesená",J3710,0)</f>
        <v>0</v>
      </c>
      <c r="BI3710" s="233">
        <f>IF(N3710="nulová",J3710,0)</f>
        <v>0</v>
      </c>
      <c r="BJ3710" s="18" t="s">
        <v>80</v>
      </c>
      <c r="BK3710" s="233">
        <f>ROUND(I3710*H3710,2)</f>
        <v>0</v>
      </c>
      <c r="BL3710" s="18" t="s">
        <v>202</v>
      </c>
      <c r="BM3710" s="232" t="s">
        <v>4709</v>
      </c>
    </row>
    <row r="3711" s="2" customFormat="1">
      <c r="A3711" s="39"/>
      <c r="B3711" s="40"/>
      <c r="C3711" s="41"/>
      <c r="D3711" s="234" t="s">
        <v>203</v>
      </c>
      <c r="E3711" s="41"/>
      <c r="F3711" s="235" t="s">
        <v>4708</v>
      </c>
      <c r="G3711" s="41"/>
      <c r="H3711" s="41"/>
      <c r="I3711" s="236"/>
      <c r="J3711" s="41"/>
      <c r="K3711" s="41"/>
      <c r="L3711" s="45"/>
      <c r="M3711" s="237"/>
      <c r="N3711" s="238"/>
      <c r="O3711" s="92"/>
      <c r="P3711" s="92"/>
      <c r="Q3711" s="92"/>
      <c r="R3711" s="92"/>
      <c r="S3711" s="92"/>
      <c r="T3711" s="93"/>
      <c r="U3711" s="39"/>
      <c r="V3711" s="39"/>
      <c r="W3711" s="39"/>
      <c r="X3711" s="39"/>
      <c r="Y3711" s="39"/>
      <c r="Z3711" s="39"/>
      <c r="AA3711" s="39"/>
      <c r="AB3711" s="39"/>
      <c r="AC3711" s="39"/>
      <c r="AD3711" s="39"/>
      <c r="AE3711" s="39"/>
      <c r="AT3711" s="18" t="s">
        <v>203</v>
      </c>
      <c r="AU3711" s="18" t="s">
        <v>210</v>
      </c>
    </row>
    <row r="3712" s="2" customFormat="1" ht="24.15" customHeight="1">
      <c r="A3712" s="39"/>
      <c r="B3712" s="40"/>
      <c r="C3712" s="220" t="s">
        <v>4710</v>
      </c>
      <c r="D3712" s="220" t="s">
        <v>198</v>
      </c>
      <c r="E3712" s="221" t="s">
        <v>4711</v>
      </c>
      <c r="F3712" s="222" t="s">
        <v>4712</v>
      </c>
      <c r="G3712" s="223" t="s">
        <v>256</v>
      </c>
      <c r="H3712" s="224">
        <v>290</v>
      </c>
      <c r="I3712" s="225"/>
      <c r="J3712" s="226">
        <f>ROUND(I3712*H3712,2)</f>
        <v>0</v>
      </c>
      <c r="K3712" s="227"/>
      <c r="L3712" s="45"/>
      <c r="M3712" s="228" t="s">
        <v>1</v>
      </c>
      <c r="N3712" s="229" t="s">
        <v>38</v>
      </c>
      <c r="O3712" s="92"/>
      <c r="P3712" s="230">
        <f>O3712*H3712</f>
        <v>0</v>
      </c>
      <c r="Q3712" s="230">
        <v>0</v>
      </c>
      <c r="R3712" s="230">
        <f>Q3712*H3712</f>
        <v>0</v>
      </c>
      <c r="S3712" s="230">
        <v>0</v>
      </c>
      <c r="T3712" s="231">
        <f>S3712*H3712</f>
        <v>0</v>
      </c>
      <c r="U3712" s="39"/>
      <c r="V3712" s="39"/>
      <c r="W3712" s="39"/>
      <c r="X3712" s="39"/>
      <c r="Y3712" s="39"/>
      <c r="Z3712" s="39"/>
      <c r="AA3712" s="39"/>
      <c r="AB3712" s="39"/>
      <c r="AC3712" s="39"/>
      <c r="AD3712" s="39"/>
      <c r="AE3712" s="39"/>
      <c r="AR3712" s="232" t="s">
        <v>202</v>
      </c>
      <c r="AT3712" s="232" t="s">
        <v>198</v>
      </c>
      <c r="AU3712" s="232" t="s">
        <v>210</v>
      </c>
      <c r="AY3712" s="18" t="s">
        <v>196</v>
      </c>
      <c r="BE3712" s="233">
        <f>IF(N3712="základní",J3712,0)</f>
        <v>0</v>
      </c>
      <c r="BF3712" s="233">
        <f>IF(N3712="snížená",J3712,0)</f>
        <v>0</v>
      </c>
      <c r="BG3712" s="233">
        <f>IF(N3712="zákl. přenesená",J3712,0)</f>
        <v>0</v>
      </c>
      <c r="BH3712" s="233">
        <f>IF(N3712="sníž. přenesená",J3712,0)</f>
        <v>0</v>
      </c>
      <c r="BI3712" s="233">
        <f>IF(N3712="nulová",J3712,0)</f>
        <v>0</v>
      </c>
      <c r="BJ3712" s="18" t="s">
        <v>80</v>
      </c>
      <c r="BK3712" s="233">
        <f>ROUND(I3712*H3712,2)</f>
        <v>0</v>
      </c>
      <c r="BL3712" s="18" t="s">
        <v>202</v>
      </c>
      <c r="BM3712" s="232" t="s">
        <v>4713</v>
      </c>
    </row>
    <row r="3713" s="2" customFormat="1">
      <c r="A3713" s="39"/>
      <c r="B3713" s="40"/>
      <c r="C3713" s="41"/>
      <c r="D3713" s="234" t="s">
        <v>203</v>
      </c>
      <c r="E3713" s="41"/>
      <c r="F3713" s="235" t="s">
        <v>4712</v>
      </c>
      <c r="G3713" s="41"/>
      <c r="H3713" s="41"/>
      <c r="I3713" s="236"/>
      <c r="J3713" s="41"/>
      <c r="K3713" s="41"/>
      <c r="L3713" s="45"/>
      <c r="M3713" s="237"/>
      <c r="N3713" s="238"/>
      <c r="O3713" s="92"/>
      <c r="P3713" s="92"/>
      <c r="Q3713" s="92"/>
      <c r="R3713" s="92"/>
      <c r="S3713" s="92"/>
      <c r="T3713" s="93"/>
      <c r="U3713" s="39"/>
      <c r="V3713" s="39"/>
      <c r="W3713" s="39"/>
      <c r="X3713" s="39"/>
      <c r="Y3713" s="39"/>
      <c r="Z3713" s="39"/>
      <c r="AA3713" s="39"/>
      <c r="AB3713" s="39"/>
      <c r="AC3713" s="39"/>
      <c r="AD3713" s="39"/>
      <c r="AE3713" s="39"/>
      <c r="AT3713" s="18" t="s">
        <v>203</v>
      </c>
      <c r="AU3713" s="18" t="s">
        <v>210</v>
      </c>
    </row>
    <row r="3714" s="2" customFormat="1" ht="24.15" customHeight="1">
      <c r="A3714" s="39"/>
      <c r="B3714" s="40"/>
      <c r="C3714" s="220" t="s">
        <v>2951</v>
      </c>
      <c r="D3714" s="220" t="s">
        <v>198</v>
      </c>
      <c r="E3714" s="221" t="s">
        <v>4714</v>
      </c>
      <c r="F3714" s="222" t="s">
        <v>4715</v>
      </c>
      <c r="G3714" s="223" t="s">
        <v>256</v>
      </c>
      <c r="H3714" s="224">
        <v>160</v>
      </c>
      <c r="I3714" s="225"/>
      <c r="J3714" s="226">
        <f>ROUND(I3714*H3714,2)</f>
        <v>0</v>
      </c>
      <c r="K3714" s="227"/>
      <c r="L3714" s="45"/>
      <c r="M3714" s="228" t="s">
        <v>1</v>
      </c>
      <c r="N3714" s="229" t="s">
        <v>38</v>
      </c>
      <c r="O3714" s="92"/>
      <c r="P3714" s="230">
        <f>O3714*H3714</f>
        <v>0</v>
      </c>
      <c r="Q3714" s="230">
        <v>0</v>
      </c>
      <c r="R3714" s="230">
        <f>Q3714*H3714</f>
        <v>0</v>
      </c>
      <c r="S3714" s="230">
        <v>0</v>
      </c>
      <c r="T3714" s="231">
        <f>S3714*H3714</f>
        <v>0</v>
      </c>
      <c r="U3714" s="39"/>
      <c r="V3714" s="39"/>
      <c r="W3714" s="39"/>
      <c r="X3714" s="39"/>
      <c r="Y3714" s="39"/>
      <c r="Z3714" s="39"/>
      <c r="AA3714" s="39"/>
      <c r="AB3714" s="39"/>
      <c r="AC3714" s="39"/>
      <c r="AD3714" s="39"/>
      <c r="AE3714" s="39"/>
      <c r="AR3714" s="232" t="s">
        <v>202</v>
      </c>
      <c r="AT3714" s="232" t="s">
        <v>198</v>
      </c>
      <c r="AU3714" s="232" t="s">
        <v>210</v>
      </c>
      <c r="AY3714" s="18" t="s">
        <v>196</v>
      </c>
      <c r="BE3714" s="233">
        <f>IF(N3714="základní",J3714,0)</f>
        <v>0</v>
      </c>
      <c r="BF3714" s="233">
        <f>IF(N3714="snížená",J3714,0)</f>
        <v>0</v>
      </c>
      <c r="BG3714" s="233">
        <f>IF(N3714="zákl. přenesená",J3714,0)</f>
        <v>0</v>
      </c>
      <c r="BH3714" s="233">
        <f>IF(N3714="sníž. přenesená",J3714,0)</f>
        <v>0</v>
      </c>
      <c r="BI3714" s="233">
        <f>IF(N3714="nulová",J3714,0)</f>
        <v>0</v>
      </c>
      <c r="BJ3714" s="18" t="s">
        <v>80</v>
      </c>
      <c r="BK3714" s="233">
        <f>ROUND(I3714*H3714,2)</f>
        <v>0</v>
      </c>
      <c r="BL3714" s="18" t="s">
        <v>202</v>
      </c>
      <c r="BM3714" s="232" t="s">
        <v>4716</v>
      </c>
    </row>
    <row r="3715" s="2" customFormat="1">
      <c r="A3715" s="39"/>
      <c r="B3715" s="40"/>
      <c r="C3715" s="41"/>
      <c r="D3715" s="234" t="s">
        <v>203</v>
      </c>
      <c r="E3715" s="41"/>
      <c r="F3715" s="235" t="s">
        <v>4715</v>
      </c>
      <c r="G3715" s="41"/>
      <c r="H3715" s="41"/>
      <c r="I3715" s="236"/>
      <c r="J3715" s="41"/>
      <c r="K3715" s="41"/>
      <c r="L3715" s="45"/>
      <c r="M3715" s="237"/>
      <c r="N3715" s="238"/>
      <c r="O3715" s="92"/>
      <c r="P3715" s="92"/>
      <c r="Q3715" s="92"/>
      <c r="R3715" s="92"/>
      <c r="S3715" s="92"/>
      <c r="T3715" s="93"/>
      <c r="U3715" s="39"/>
      <c r="V3715" s="39"/>
      <c r="W3715" s="39"/>
      <c r="X3715" s="39"/>
      <c r="Y3715" s="39"/>
      <c r="Z3715" s="39"/>
      <c r="AA3715" s="39"/>
      <c r="AB3715" s="39"/>
      <c r="AC3715" s="39"/>
      <c r="AD3715" s="39"/>
      <c r="AE3715" s="39"/>
      <c r="AT3715" s="18" t="s">
        <v>203</v>
      </c>
      <c r="AU3715" s="18" t="s">
        <v>210</v>
      </c>
    </row>
    <row r="3716" s="2" customFormat="1" ht="24.15" customHeight="1">
      <c r="A3716" s="39"/>
      <c r="B3716" s="40"/>
      <c r="C3716" s="220" t="s">
        <v>4717</v>
      </c>
      <c r="D3716" s="220" t="s">
        <v>198</v>
      </c>
      <c r="E3716" s="221" t="s">
        <v>4718</v>
      </c>
      <c r="F3716" s="222" t="s">
        <v>4719</v>
      </c>
      <c r="G3716" s="223" t="s">
        <v>256</v>
      </c>
      <c r="H3716" s="224">
        <v>110</v>
      </c>
      <c r="I3716" s="225"/>
      <c r="J3716" s="226">
        <f>ROUND(I3716*H3716,2)</f>
        <v>0</v>
      </c>
      <c r="K3716" s="227"/>
      <c r="L3716" s="45"/>
      <c r="M3716" s="228" t="s">
        <v>1</v>
      </c>
      <c r="N3716" s="229" t="s">
        <v>38</v>
      </c>
      <c r="O3716" s="92"/>
      <c r="P3716" s="230">
        <f>O3716*H3716</f>
        <v>0</v>
      </c>
      <c r="Q3716" s="230">
        <v>0</v>
      </c>
      <c r="R3716" s="230">
        <f>Q3716*H3716</f>
        <v>0</v>
      </c>
      <c r="S3716" s="230">
        <v>0</v>
      </c>
      <c r="T3716" s="231">
        <f>S3716*H3716</f>
        <v>0</v>
      </c>
      <c r="U3716" s="39"/>
      <c r="V3716" s="39"/>
      <c r="W3716" s="39"/>
      <c r="X3716" s="39"/>
      <c r="Y3716" s="39"/>
      <c r="Z3716" s="39"/>
      <c r="AA3716" s="39"/>
      <c r="AB3716" s="39"/>
      <c r="AC3716" s="39"/>
      <c r="AD3716" s="39"/>
      <c r="AE3716" s="39"/>
      <c r="AR3716" s="232" t="s">
        <v>202</v>
      </c>
      <c r="AT3716" s="232" t="s">
        <v>198</v>
      </c>
      <c r="AU3716" s="232" t="s">
        <v>210</v>
      </c>
      <c r="AY3716" s="18" t="s">
        <v>196</v>
      </c>
      <c r="BE3716" s="233">
        <f>IF(N3716="základní",J3716,0)</f>
        <v>0</v>
      </c>
      <c r="BF3716" s="233">
        <f>IF(N3716="snížená",J3716,0)</f>
        <v>0</v>
      </c>
      <c r="BG3716" s="233">
        <f>IF(N3716="zákl. přenesená",J3716,0)</f>
        <v>0</v>
      </c>
      <c r="BH3716" s="233">
        <f>IF(N3716="sníž. přenesená",J3716,0)</f>
        <v>0</v>
      </c>
      <c r="BI3716" s="233">
        <f>IF(N3716="nulová",J3716,0)</f>
        <v>0</v>
      </c>
      <c r="BJ3716" s="18" t="s">
        <v>80</v>
      </c>
      <c r="BK3716" s="233">
        <f>ROUND(I3716*H3716,2)</f>
        <v>0</v>
      </c>
      <c r="BL3716" s="18" t="s">
        <v>202</v>
      </c>
      <c r="BM3716" s="232" t="s">
        <v>4720</v>
      </c>
    </row>
    <row r="3717" s="2" customFormat="1">
      <c r="A3717" s="39"/>
      <c r="B3717" s="40"/>
      <c r="C3717" s="41"/>
      <c r="D3717" s="234" t="s">
        <v>203</v>
      </c>
      <c r="E3717" s="41"/>
      <c r="F3717" s="235" t="s">
        <v>4719</v>
      </c>
      <c r="G3717" s="41"/>
      <c r="H3717" s="41"/>
      <c r="I3717" s="236"/>
      <c r="J3717" s="41"/>
      <c r="K3717" s="41"/>
      <c r="L3717" s="45"/>
      <c r="M3717" s="237"/>
      <c r="N3717" s="238"/>
      <c r="O3717" s="92"/>
      <c r="P3717" s="92"/>
      <c r="Q3717" s="92"/>
      <c r="R3717" s="92"/>
      <c r="S3717" s="92"/>
      <c r="T3717" s="93"/>
      <c r="U3717" s="39"/>
      <c r="V3717" s="39"/>
      <c r="W3717" s="39"/>
      <c r="X3717" s="39"/>
      <c r="Y3717" s="39"/>
      <c r="Z3717" s="39"/>
      <c r="AA3717" s="39"/>
      <c r="AB3717" s="39"/>
      <c r="AC3717" s="39"/>
      <c r="AD3717" s="39"/>
      <c r="AE3717" s="39"/>
      <c r="AT3717" s="18" t="s">
        <v>203</v>
      </c>
      <c r="AU3717" s="18" t="s">
        <v>210</v>
      </c>
    </row>
    <row r="3718" s="2" customFormat="1" ht="33" customHeight="1">
      <c r="A3718" s="39"/>
      <c r="B3718" s="40"/>
      <c r="C3718" s="220" t="s">
        <v>2955</v>
      </c>
      <c r="D3718" s="220" t="s">
        <v>198</v>
      </c>
      <c r="E3718" s="221" t="s">
        <v>4721</v>
      </c>
      <c r="F3718" s="222" t="s">
        <v>4722</v>
      </c>
      <c r="G3718" s="223" t="s">
        <v>256</v>
      </c>
      <c r="H3718" s="224">
        <v>350</v>
      </c>
      <c r="I3718" s="225"/>
      <c r="J3718" s="226">
        <f>ROUND(I3718*H3718,2)</f>
        <v>0</v>
      </c>
      <c r="K3718" s="227"/>
      <c r="L3718" s="45"/>
      <c r="M3718" s="228" t="s">
        <v>1</v>
      </c>
      <c r="N3718" s="229" t="s">
        <v>38</v>
      </c>
      <c r="O3718" s="92"/>
      <c r="P3718" s="230">
        <f>O3718*H3718</f>
        <v>0</v>
      </c>
      <c r="Q3718" s="230">
        <v>0</v>
      </c>
      <c r="R3718" s="230">
        <f>Q3718*H3718</f>
        <v>0</v>
      </c>
      <c r="S3718" s="230">
        <v>0</v>
      </c>
      <c r="T3718" s="231">
        <f>S3718*H3718</f>
        <v>0</v>
      </c>
      <c r="U3718" s="39"/>
      <c r="V3718" s="39"/>
      <c r="W3718" s="39"/>
      <c r="X3718" s="39"/>
      <c r="Y3718" s="39"/>
      <c r="Z3718" s="39"/>
      <c r="AA3718" s="39"/>
      <c r="AB3718" s="39"/>
      <c r="AC3718" s="39"/>
      <c r="AD3718" s="39"/>
      <c r="AE3718" s="39"/>
      <c r="AR3718" s="232" t="s">
        <v>202</v>
      </c>
      <c r="AT3718" s="232" t="s">
        <v>198</v>
      </c>
      <c r="AU3718" s="232" t="s">
        <v>210</v>
      </c>
      <c r="AY3718" s="18" t="s">
        <v>196</v>
      </c>
      <c r="BE3718" s="233">
        <f>IF(N3718="základní",J3718,0)</f>
        <v>0</v>
      </c>
      <c r="BF3718" s="233">
        <f>IF(N3718="snížená",J3718,0)</f>
        <v>0</v>
      </c>
      <c r="BG3718" s="233">
        <f>IF(N3718="zákl. přenesená",J3718,0)</f>
        <v>0</v>
      </c>
      <c r="BH3718" s="233">
        <f>IF(N3718="sníž. přenesená",J3718,0)</f>
        <v>0</v>
      </c>
      <c r="BI3718" s="233">
        <f>IF(N3718="nulová",J3718,0)</f>
        <v>0</v>
      </c>
      <c r="BJ3718" s="18" t="s">
        <v>80</v>
      </c>
      <c r="BK3718" s="233">
        <f>ROUND(I3718*H3718,2)</f>
        <v>0</v>
      </c>
      <c r="BL3718" s="18" t="s">
        <v>202</v>
      </c>
      <c r="BM3718" s="232" t="s">
        <v>4723</v>
      </c>
    </row>
    <row r="3719" s="2" customFormat="1">
      <c r="A3719" s="39"/>
      <c r="B3719" s="40"/>
      <c r="C3719" s="41"/>
      <c r="D3719" s="234" t="s">
        <v>203</v>
      </c>
      <c r="E3719" s="41"/>
      <c r="F3719" s="235" t="s">
        <v>4722</v>
      </c>
      <c r="G3719" s="41"/>
      <c r="H3719" s="41"/>
      <c r="I3719" s="236"/>
      <c r="J3719" s="41"/>
      <c r="K3719" s="41"/>
      <c r="L3719" s="45"/>
      <c r="M3719" s="237"/>
      <c r="N3719" s="238"/>
      <c r="O3719" s="92"/>
      <c r="P3719" s="92"/>
      <c r="Q3719" s="92"/>
      <c r="R3719" s="92"/>
      <c r="S3719" s="92"/>
      <c r="T3719" s="93"/>
      <c r="U3719" s="39"/>
      <c r="V3719" s="39"/>
      <c r="W3719" s="39"/>
      <c r="X3719" s="39"/>
      <c r="Y3719" s="39"/>
      <c r="Z3719" s="39"/>
      <c r="AA3719" s="39"/>
      <c r="AB3719" s="39"/>
      <c r="AC3719" s="39"/>
      <c r="AD3719" s="39"/>
      <c r="AE3719" s="39"/>
      <c r="AT3719" s="18" t="s">
        <v>203</v>
      </c>
      <c r="AU3719" s="18" t="s">
        <v>210</v>
      </c>
    </row>
    <row r="3720" s="2" customFormat="1" ht="16.5" customHeight="1">
      <c r="A3720" s="39"/>
      <c r="B3720" s="40"/>
      <c r="C3720" s="220" t="s">
        <v>4724</v>
      </c>
      <c r="D3720" s="220" t="s">
        <v>198</v>
      </c>
      <c r="E3720" s="221" t="s">
        <v>4725</v>
      </c>
      <c r="F3720" s="222" t="s">
        <v>4726</v>
      </c>
      <c r="G3720" s="223" t="s">
        <v>256</v>
      </c>
      <c r="H3720" s="224">
        <v>350</v>
      </c>
      <c r="I3720" s="225"/>
      <c r="J3720" s="226">
        <f>ROUND(I3720*H3720,2)</f>
        <v>0</v>
      </c>
      <c r="K3720" s="227"/>
      <c r="L3720" s="45"/>
      <c r="M3720" s="228" t="s">
        <v>1</v>
      </c>
      <c r="N3720" s="229" t="s">
        <v>38</v>
      </c>
      <c r="O3720" s="92"/>
      <c r="P3720" s="230">
        <f>O3720*H3720</f>
        <v>0</v>
      </c>
      <c r="Q3720" s="230">
        <v>0</v>
      </c>
      <c r="R3720" s="230">
        <f>Q3720*H3720</f>
        <v>0</v>
      </c>
      <c r="S3720" s="230">
        <v>0</v>
      </c>
      <c r="T3720" s="231">
        <f>S3720*H3720</f>
        <v>0</v>
      </c>
      <c r="U3720" s="39"/>
      <c r="V3720" s="39"/>
      <c r="W3720" s="39"/>
      <c r="X3720" s="39"/>
      <c r="Y3720" s="39"/>
      <c r="Z3720" s="39"/>
      <c r="AA3720" s="39"/>
      <c r="AB3720" s="39"/>
      <c r="AC3720" s="39"/>
      <c r="AD3720" s="39"/>
      <c r="AE3720" s="39"/>
      <c r="AR3720" s="232" t="s">
        <v>202</v>
      </c>
      <c r="AT3720" s="232" t="s">
        <v>198</v>
      </c>
      <c r="AU3720" s="232" t="s">
        <v>210</v>
      </c>
      <c r="AY3720" s="18" t="s">
        <v>196</v>
      </c>
      <c r="BE3720" s="233">
        <f>IF(N3720="základní",J3720,0)</f>
        <v>0</v>
      </c>
      <c r="BF3720" s="233">
        <f>IF(N3720="snížená",J3720,0)</f>
        <v>0</v>
      </c>
      <c r="BG3720" s="233">
        <f>IF(N3720="zákl. přenesená",J3720,0)</f>
        <v>0</v>
      </c>
      <c r="BH3720" s="233">
        <f>IF(N3720="sníž. přenesená",J3720,0)</f>
        <v>0</v>
      </c>
      <c r="BI3720" s="233">
        <f>IF(N3720="nulová",J3720,0)</f>
        <v>0</v>
      </c>
      <c r="BJ3720" s="18" t="s">
        <v>80</v>
      </c>
      <c r="BK3720" s="233">
        <f>ROUND(I3720*H3720,2)</f>
        <v>0</v>
      </c>
      <c r="BL3720" s="18" t="s">
        <v>202</v>
      </c>
      <c r="BM3720" s="232" t="s">
        <v>4727</v>
      </c>
    </row>
    <row r="3721" s="2" customFormat="1">
      <c r="A3721" s="39"/>
      <c r="B3721" s="40"/>
      <c r="C3721" s="41"/>
      <c r="D3721" s="234" t="s">
        <v>203</v>
      </c>
      <c r="E3721" s="41"/>
      <c r="F3721" s="235" t="s">
        <v>4726</v>
      </c>
      <c r="G3721" s="41"/>
      <c r="H3721" s="41"/>
      <c r="I3721" s="236"/>
      <c r="J3721" s="41"/>
      <c r="K3721" s="41"/>
      <c r="L3721" s="45"/>
      <c r="M3721" s="237"/>
      <c r="N3721" s="238"/>
      <c r="O3721" s="92"/>
      <c r="P3721" s="92"/>
      <c r="Q3721" s="92"/>
      <c r="R3721" s="92"/>
      <c r="S3721" s="92"/>
      <c r="T3721" s="93"/>
      <c r="U3721" s="39"/>
      <c r="V3721" s="39"/>
      <c r="W3721" s="39"/>
      <c r="X3721" s="39"/>
      <c r="Y3721" s="39"/>
      <c r="Z3721" s="39"/>
      <c r="AA3721" s="39"/>
      <c r="AB3721" s="39"/>
      <c r="AC3721" s="39"/>
      <c r="AD3721" s="39"/>
      <c r="AE3721" s="39"/>
      <c r="AT3721" s="18" t="s">
        <v>203</v>
      </c>
      <c r="AU3721" s="18" t="s">
        <v>210</v>
      </c>
    </row>
    <row r="3722" s="2" customFormat="1" ht="33" customHeight="1">
      <c r="A3722" s="39"/>
      <c r="B3722" s="40"/>
      <c r="C3722" s="220" t="s">
        <v>2958</v>
      </c>
      <c r="D3722" s="220" t="s">
        <v>198</v>
      </c>
      <c r="E3722" s="221" t="s">
        <v>4728</v>
      </c>
      <c r="F3722" s="222" t="s">
        <v>4729</v>
      </c>
      <c r="G3722" s="223" t="s">
        <v>256</v>
      </c>
      <c r="H3722" s="224">
        <v>510</v>
      </c>
      <c r="I3722" s="225"/>
      <c r="J3722" s="226">
        <f>ROUND(I3722*H3722,2)</f>
        <v>0</v>
      </c>
      <c r="K3722" s="227"/>
      <c r="L3722" s="45"/>
      <c r="M3722" s="228" t="s">
        <v>1</v>
      </c>
      <c r="N3722" s="229" t="s">
        <v>38</v>
      </c>
      <c r="O3722" s="92"/>
      <c r="P3722" s="230">
        <f>O3722*H3722</f>
        <v>0</v>
      </c>
      <c r="Q3722" s="230">
        <v>0</v>
      </c>
      <c r="R3722" s="230">
        <f>Q3722*H3722</f>
        <v>0</v>
      </c>
      <c r="S3722" s="230">
        <v>0</v>
      </c>
      <c r="T3722" s="231">
        <f>S3722*H3722</f>
        <v>0</v>
      </c>
      <c r="U3722" s="39"/>
      <c r="V3722" s="39"/>
      <c r="W3722" s="39"/>
      <c r="X3722" s="39"/>
      <c r="Y3722" s="39"/>
      <c r="Z3722" s="39"/>
      <c r="AA3722" s="39"/>
      <c r="AB3722" s="39"/>
      <c r="AC3722" s="39"/>
      <c r="AD3722" s="39"/>
      <c r="AE3722" s="39"/>
      <c r="AR3722" s="232" t="s">
        <v>202</v>
      </c>
      <c r="AT3722" s="232" t="s">
        <v>198</v>
      </c>
      <c r="AU3722" s="232" t="s">
        <v>210</v>
      </c>
      <c r="AY3722" s="18" t="s">
        <v>196</v>
      </c>
      <c r="BE3722" s="233">
        <f>IF(N3722="základní",J3722,0)</f>
        <v>0</v>
      </c>
      <c r="BF3722" s="233">
        <f>IF(N3722="snížená",J3722,0)</f>
        <v>0</v>
      </c>
      <c r="BG3722" s="233">
        <f>IF(N3722="zákl. přenesená",J3722,0)</f>
        <v>0</v>
      </c>
      <c r="BH3722" s="233">
        <f>IF(N3722="sníž. přenesená",J3722,0)</f>
        <v>0</v>
      </c>
      <c r="BI3722" s="233">
        <f>IF(N3722="nulová",J3722,0)</f>
        <v>0</v>
      </c>
      <c r="BJ3722" s="18" t="s">
        <v>80</v>
      </c>
      <c r="BK3722" s="233">
        <f>ROUND(I3722*H3722,2)</f>
        <v>0</v>
      </c>
      <c r="BL3722" s="18" t="s">
        <v>202</v>
      </c>
      <c r="BM3722" s="232" t="s">
        <v>4730</v>
      </c>
    </row>
    <row r="3723" s="2" customFormat="1">
      <c r="A3723" s="39"/>
      <c r="B3723" s="40"/>
      <c r="C3723" s="41"/>
      <c r="D3723" s="234" t="s">
        <v>203</v>
      </c>
      <c r="E3723" s="41"/>
      <c r="F3723" s="235" t="s">
        <v>4729</v>
      </c>
      <c r="G3723" s="41"/>
      <c r="H3723" s="41"/>
      <c r="I3723" s="236"/>
      <c r="J3723" s="41"/>
      <c r="K3723" s="41"/>
      <c r="L3723" s="45"/>
      <c r="M3723" s="237"/>
      <c r="N3723" s="238"/>
      <c r="O3723" s="92"/>
      <c r="P3723" s="92"/>
      <c r="Q3723" s="92"/>
      <c r="R3723" s="92"/>
      <c r="S3723" s="92"/>
      <c r="T3723" s="93"/>
      <c r="U3723" s="39"/>
      <c r="V3723" s="39"/>
      <c r="W3723" s="39"/>
      <c r="X3723" s="39"/>
      <c r="Y3723" s="39"/>
      <c r="Z3723" s="39"/>
      <c r="AA3723" s="39"/>
      <c r="AB3723" s="39"/>
      <c r="AC3723" s="39"/>
      <c r="AD3723" s="39"/>
      <c r="AE3723" s="39"/>
      <c r="AT3723" s="18" t="s">
        <v>203</v>
      </c>
      <c r="AU3723" s="18" t="s">
        <v>210</v>
      </c>
    </row>
    <row r="3724" s="2" customFormat="1" ht="16.5" customHeight="1">
      <c r="A3724" s="39"/>
      <c r="B3724" s="40"/>
      <c r="C3724" s="220" t="s">
        <v>4731</v>
      </c>
      <c r="D3724" s="220" t="s">
        <v>198</v>
      </c>
      <c r="E3724" s="221" t="s">
        <v>4732</v>
      </c>
      <c r="F3724" s="222" t="s">
        <v>4733</v>
      </c>
      <c r="G3724" s="223" t="s">
        <v>256</v>
      </c>
      <c r="H3724" s="224">
        <v>510</v>
      </c>
      <c r="I3724" s="225"/>
      <c r="J3724" s="226">
        <f>ROUND(I3724*H3724,2)</f>
        <v>0</v>
      </c>
      <c r="K3724" s="227"/>
      <c r="L3724" s="45"/>
      <c r="M3724" s="228" t="s">
        <v>1</v>
      </c>
      <c r="N3724" s="229" t="s">
        <v>38</v>
      </c>
      <c r="O3724" s="92"/>
      <c r="P3724" s="230">
        <f>O3724*H3724</f>
        <v>0</v>
      </c>
      <c r="Q3724" s="230">
        <v>0</v>
      </c>
      <c r="R3724" s="230">
        <f>Q3724*H3724</f>
        <v>0</v>
      </c>
      <c r="S3724" s="230">
        <v>0</v>
      </c>
      <c r="T3724" s="231">
        <f>S3724*H3724</f>
        <v>0</v>
      </c>
      <c r="U3724" s="39"/>
      <c r="V3724" s="39"/>
      <c r="W3724" s="39"/>
      <c r="X3724" s="39"/>
      <c r="Y3724" s="39"/>
      <c r="Z3724" s="39"/>
      <c r="AA3724" s="39"/>
      <c r="AB3724" s="39"/>
      <c r="AC3724" s="39"/>
      <c r="AD3724" s="39"/>
      <c r="AE3724" s="39"/>
      <c r="AR3724" s="232" t="s">
        <v>202</v>
      </c>
      <c r="AT3724" s="232" t="s">
        <v>198</v>
      </c>
      <c r="AU3724" s="232" t="s">
        <v>210</v>
      </c>
      <c r="AY3724" s="18" t="s">
        <v>196</v>
      </c>
      <c r="BE3724" s="233">
        <f>IF(N3724="základní",J3724,0)</f>
        <v>0</v>
      </c>
      <c r="BF3724" s="233">
        <f>IF(N3724="snížená",J3724,0)</f>
        <v>0</v>
      </c>
      <c r="BG3724" s="233">
        <f>IF(N3724="zákl. přenesená",J3724,0)</f>
        <v>0</v>
      </c>
      <c r="BH3724" s="233">
        <f>IF(N3724="sníž. přenesená",J3724,0)</f>
        <v>0</v>
      </c>
      <c r="BI3724" s="233">
        <f>IF(N3724="nulová",J3724,0)</f>
        <v>0</v>
      </c>
      <c r="BJ3724" s="18" t="s">
        <v>80</v>
      </c>
      <c r="BK3724" s="233">
        <f>ROUND(I3724*H3724,2)</f>
        <v>0</v>
      </c>
      <c r="BL3724" s="18" t="s">
        <v>202</v>
      </c>
      <c r="BM3724" s="232" t="s">
        <v>4734</v>
      </c>
    </row>
    <row r="3725" s="2" customFormat="1">
      <c r="A3725" s="39"/>
      <c r="B3725" s="40"/>
      <c r="C3725" s="41"/>
      <c r="D3725" s="234" t="s">
        <v>203</v>
      </c>
      <c r="E3725" s="41"/>
      <c r="F3725" s="235" t="s">
        <v>4733</v>
      </c>
      <c r="G3725" s="41"/>
      <c r="H3725" s="41"/>
      <c r="I3725" s="236"/>
      <c r="J3725" s="41"/>
      <c r="K3725" s="41"/>
      <c r="L3725" s="45"/>
      <c r="M3725" s="237"/>
      <c r="N3725" s="238"/>
      <c r="O3725" s="92"/>
      <c r="P3725" s="92"/>
      <c r="Q3725" s="92"/>
      <c r="R3725" s="92"/>
      <c r="S3725" s="92"/>
      <c r="T3725" s="93"/>
      <c r="U3725" s="39"/>
      <c r="V3725" s="39"/>
      <c r="W3725" s="39"/>
      <c r="X3725" s="39"/>
      <c r="Y3725" s="39"/>
      <c r="Z3725" s="39"/>
      <c r="AA3725" s="39"/>
      <c r="AB3725" s="39"/>
      <c r="AC3725" s="39"/>
      <c r="AD3725" s="39"/>
      <c r="AE3725" s="39"/>
      <c r="AT3725" s="18" t="s">
        <v>203</v>
      </c>
      <c r="AU3725" s="18" t="s">
        <v>210</v>
      </c>
    </row>
    <row r="3726" s="2" customFormat="1" ht="33" customHeight="1">
      <c r="A3726" s="39"/>
      <c r="B3726" s="40"/>
      <c r="C3726" s="220" t="s">
        <v>2962</v>
      </c>
      <c r="D3726" s="220" t="s">
        <v>198</v>
      </c>
      <c r="E3726" s="221" t="s">
        <v>4735</v>
      </c>
      <c r="F3726" s="222" t="s">
        <v>4736</v>
      </c>
      <c r="G3726" s="223" t="s">
        <v>256</v>
      </c>
      <c r="H3726" s="224">
        <v>370</v>
      </c>
      <c r="I3726" s="225"/>
      <c r="J3726" s="226">
        <f>ROUND(I3726*H3726,2)</f>
        <v>0</v>
      </c>
      <c r="K3726" s="227"/>
      <c r="L3726" s="45"/>
      <c r="M3726" s="228" t="s">
        <v>1</v>
      </c>
      <c r="N3726" s="229" t="s">
        <v>38</v>
      </c>
      <c r="O3726" s="92"/>
      <c r="P3726" s="230">
        <f>O3726*H3726</f>
        <v>0</v>
      </c>
      <c r="Q3726" s="230">
        <v>0</v>
      </c>
      <c r="R3726" s="230">
        <f>Q3726*H3726</f>
        <v>0</v>
      </c>
      <c r="S3726" s="230">
        <v>0</v>
      </c>
      <c r="T3726" s="231">
        <f>S3726*H3726</f>
        <v>0</v>
      </c>
      <c r="U3726" s="39"/>
      <c r="V3726" s="39"/>
      <c r="W3726" s="39"/>
      <c r="X3726" s="39"/>
      <c r="Y3726" s="39"/>
      <c r="Z3726" s="39"/>
      <c r="AA3726" s="39"/>
      <c r="AB3726" s="39"/>
      <c r="AC3726" s="39"/>
      <c r="AD3726" s="39"/>
      <c r="AE3726" s="39"/>
      <c r="AR3726" s="232" t="s">
        <v>202</v>
      </c>
      <c r="AT3726" s="232" t="s">
        <v>198</v>
      </c>
      <c r="AU3726" s="232" t="s">
        <v>210</v>
      </c>
      <c r="AY3726" s="18" t="s">
        <v>196</v>
      </c>
      <c r="BE3726" s="233">
        <f>IF(N3726="základní",J3726,0)</f>
        <v>0</v>
      </c>
      <c r="BF3726" s="233">
        <f>IF(N3726="snížená",J3726,0)</f>
        <v>0</v>
      </c>
      <c r="BG3726" s="233">
        <f>IF(N3726="zákl. přenesená",J3726,0)</f>
        <v>0</v>
      </c>
      <c r="BH3726" s="233">
        <f>IF(N3726="sníž. přenesená",J3726,0)</f>
        <v>0</v>
      </c>
      <c r="BI3726" s="233">
        <f>IF(N3726="nulová",J3726,0)</f>
        <v>0</v>
      </c>
      <c r="BJ3726" s="18" t="s">
        <v>80</v>
      </c>
      <c r="BK3726" s="233">
        <f>ROUND(I3726*H3726,2)</f>
        <v>0</v>
      </c>
      <c r="BL3726" s="18" t="s">
        <v>202</v>
      </c>
      <c r="BM3726" s="232" t="s">
        <v>4737</v>
      </c>
    </row>
    <row r="3727" s="2" customFormat="1">
      <c r="A3727" s="39"/>
      <c r="B3727" s="40"/>
      <c r="C3727" s="41"/>
      <c r="D3727" s="234" t="s">
        <v>203</v>
      </c>
      <c r="E3727" s="41"/>
      <c r="F3727" s="235" t="s">
        <v>4736</v>
      </c>
      <c r="G3727" s="41"/>
      <c r="H3727" s="41"/>
      <c r="I3727" s="236"/>
      <c r="J3727" s="41"/>
      <c r="K3727" s="41"/>
      <c r="L3727" s="45"/>
      <c r="M3727" s="237"/>
      <c r="N3727" s="238"/>
      <c r="O3727" s="92"/>
      <c r="P3727" s="92"/>
      <c r="Q3727" s="92"/>
      <c r="R3727" s="92"/>
      <c r="S3727" s="92"/>
      <c r="T3727" s="93"/>
      <c r="U3727" s="39"/>
      <c r="V3727" s="39"/>
      <c r="W3727" s="39"/>
      <c r="X3727" s="39"/>
      <c r="Y3727" s="39"/>
      <c r="Z3727" s="39"/>
      <c r="AA3727" s="39"/>
      <c r="AB3727" s="39"/>
      <c r="AC3727" s="39"/>
      <c r="AD3727" s="39"/>
      <c r="AE3727" s="39"/>
      <c r="AT3727" s="18" t="s">
        <v>203</v>
      </c>
      <c r="AU3727" s="18" t="s">
        <v>210</v>
      </c>
    </row>
    <row r="3728" s="2" customFormat="1" ht="16.5" customHeight="1">
      <c r="A3728" s="39"/>
      <c r="B3728" s="40"/>
      <c r="C3728" s="220" t="s">
        <v>4738</v>
      </c>
      <c r="D3728" s="220" t="s">
        <v>198</v>
      </c>
      <c r="E3728" s="221" t="s">
        <v>4739</v>
      </c>
      <c r="F3728" s="222" t="s">
        <v>4733</v>
      </c>
      <c r="G3728" s="223" t="s">
        <v>256</v>
      </c>
      <c r="H3728" s="224">
        <v>370</v>
      </c>
      <c r="I3728" s="225"/>
      <c r="J3728" s="226">
        <f>ROUND(I3728*H3728,2)</f>
        <v>0</v>
      </c>
      <c r="K3728" s="227"/>
      <c r="L3728" s="45"/>
      <c r="M3728" s="228" t="s">
        <v>1</v>
      </c>
      <c r="N3728" s="229" t="s">
        <v>38</v>
      </c>
      <c r="O3728" s="92"/>
      <c r="P3728" s="230">
        <f>O3728*H3728</f>
        <v>0</v>
      </c>
      <c r="Q3728" s="230">
        <v>0</v>
      </c>
      <c r="R3728" s="230">
        <f>Q3728*H3728</f>
        <v>0</v>
      </c>
      <c r="S3728" s="230">
        <v>0</v>
      </c>
      <c r="T3728" s="231">
        <f>S3728*H3728</f>
        <v>0</v>
      </c>
      <c r="U3728" s="39"/>
      <c r="V3728" s="39"/>
      <c r="W3728" s="39"/>
      <c r="X3728" s="39"/>
      <c r="Y3728" s="39"/>
      <c r="Z3728" s="39"/>
      <c r="AA3728" s="39"/>
      <c r="AB3728" s="39"/>
      <c r="AC3728" s="39"/>
      <c r="AD3728" s="39"/>
      <c r="AE3728" s="39"/>
      <c r="AR3728" s="232" t="s">
        <v>202</v>
      </c>
      <c r="AT3728" s="232" t="s">
        <v>198</v>
      </c>
      <c r="AU3728" s="232" t="s">
        <v>210</v>
      </c>
      <c r="AY3728" s="18" t="s">
        <v>196</v>
      </c>
      <c r="BE3728" s="233">
        <f>IF(N3728="základní",J3728,0)</f>
        <v>0</v>
      </c>
      <c r="BF3728" s="233">
        <f>IF(N3728="snížená",J3728,0)</f>
        <v>0</v>
      </c>
      <c r="BG3728" s="233">
        <f>IF(N3728="zákl. přenesená",J3728,0)</f>
        <v>0</v>
      </c>
      <c r="BH3728" s="233">
        <f>IF(N3728="sníž. přenesená",J3728,0)</f>
        <v>0</v>
      </c>
      <c r="BI3728" s="233">
        <f>IF(N3728="nulová",J3728,0)</f>
        <v>0</v>
      </c>
      <c r="BJ3728" s="18" t="s">
        <v>80</v>
      </c>
      <c r="BK3728" s="233">
        <f>ROUND(I3728*H3728,2)</f>
        <v>0</v>
      </c>
      <c r="BL3728" s="18" t="s">
        <v>202</v>
      </c>
      <c r="BM3728" s="232" t="s">
        <v>4740</v>
      </c>
    </row>
    <row r="3729" s="2" customFormat="1">
      <c r="A3729" s="39"/>
      <c r="B3729" s="40"/>
      <c r="C3729" s="41"/>
      <c r="D3729" s="234" t="s">
        <v>203</v>
      </c>
      <c r="E3729" s="41"/>
      <c r="F3729" s="235" t="s">
        <v>4733</v>
      </c>
      <c r="G3729" s="41"/>
      <c r="H3729" s="41"/>
      <c r="I3729" s="236"/>
      <c r="J3729" s="41"/>
      <c r="K3729" s="41"/>
      <c r="L3729" s="45"/>
      <c r="M3729" s="237"/>
      <c r="N3729" s="238"/>
      <c r="O3729" s="92"/>
      <c r="P3729" s="92"/>
      <c r="Q3729" s="92"/>
      <c r="R3729" s="92"/>
      <c r="S3729" s="92"/>
      <c r="T3729" s="93"/>
      <c r="U3729" s="39"/>
      <c r="V3729" s="39"/>
      <c r="W3729" s="39"/>
      <c r="X3729" s="39"/>
      <c r="Y3729" s="39"/>
      <c r="Z3729" s="39"/>
      <c r="AA3729" s="39"/>
      <c r="AB3729" s="39"/>
      <c r="AC3729" s="39"/>
      <c r="AD3729" s="39"/>
      <c r="AE3729" s="39"/>
      <c r="AT3729" s="18" t="s">
        <v>203</v>
      </c>
      <c r="AU3729" s="18" t="s">
        <v>210</v>
      </c>
    </row>
    <row r="3730" s="2" customFormat="1" ht="33" customHeight="1">
      <c r="A3730" s="39"/>
      <c r="B3730" s="40"/>
      <c r="C3730" s="220" t="s">
        <v>2965</v>
      </c>
      <c r="D3730" s="220" t="s">
        <v>198</v>
      </c>
      <c r="E3730" s="221" t="s">
        <v>4741</v>
      </c>
      <c r="F3730" s="222" t="s">
        <v>4742</v>
      </c>
      <c r="G3730" s="223" t="s">
        <v>256</v>
      </c>
      <c r="H3730" s="224">
        <v>320</v>
      </c>
      <c r="I3730" s="225"/>
      <c r="J3730" s="226">
        <f>ROUND(I3730*H3730,2)</f>
        <v>0</v>
      </c>
      <c r="K3730" s="227"/>
      <c r="L3730" s="45"/>
      <c r="M3730" s="228" t="s">
        <v>1</v>
      </c>
      <c r="N3730" s="229" t="s">
        <v>38</v>
      </c>
      <c r="O3730" s="92"/>
      <c r="P3730" s="230">
        <f>O3730*H3730</f>
        <v>0</v>
      </c>
      <c r="Q3730" s="230">
        <v>0</v>
      </c>
      <c r="R3730" s="230">
        <f>Q3730*H3730</f>
        <v>0</v>
      </c>
      <c r="S3730" s="230">
        <v>0</v>
      </c>
      <c r="T3730" s="231">
        <f>S3730*H3730</f>
        <v>0</v>
      </c>
      <c r="U3730" s="39"/>
      <c r="V3730" s="39"/>
      <c r="W3730" s="39"/>
      <c r="X3730" s="39"/>
      <c r="Y3730" s="39"/>
      <c r="Z3730" s="39"/>
      <c r="AA3730" s="39"/>
      <c r="AB3730" s="39"/>
      <c r="AC3730" s="39"/>
      <c r="AD3730" s="39"/>
      <c r="AE3730" s="39"/>
      <c r="AR3730" s="232" t="s">
        <v>202</v>
      </c>
      <c r="AT3730" s="232" t="s">
        <v>198</v>
      </c>
      <c r="AU3730" s="232" t="s">
        <v>210</v>
      </c>
      <c r="AY3730" s="18" t="s">
        <v>196</v>
      </c>
      <c r="BE3730" s="233">
        <f>IF(N3730="základní",J3730,0)</f>
        <v>0</v>
      </c>
      <c r="BF3730" s="233">
        <f>IF(N3730="snížená",J3730,0)</f>
        <v>0</v>
      </c>
      <c r="BG3730" s="233">
        <f>IF(N3730="zákl. přenesená",J3730,0)</f>
        <v>0</v>
      </c>
      <c r="BH3730" s="233">
        <f>IF(N3730="sníž. přenesená",J3730,0)</f>
        <v>0</v>
      </c>
      <c r="BI3730" s="233">
        <f>IF(N3730="nulová",J3730,0)</f>
        <v>0</v>
      </c>
      <c r="BJ3730" s="18" t="s">
        <v>80</v>
      </c>
      <c r="BK3730" s="233">
        <f>ROUND(I3730*H3730,2)</f>
        <v>0</v>
      </c>
      <c r="BL3730" s="18" t="s">
        <v>202</v>
      </c>
      <c r="BM3730" s="232" t="s">
        <v>4743</v>
      </c>
    </row>
    <row r="3731" s="2" customFormat="1">
      <c r="A3731" s="39"/>
      <c r="B3731" s="40"/>
      <c r="C3731" s="41"/>
      <c r="D3731" s="234" t="s">
        <v>203</v>
      </c>
      <c r="E3731" s="41"/>
      <c r="F3731" s="235" t="s">
        <v>4742</v>
      </c>
      <c r="G3731" s="41"/>
      <c r="H3731" s="41"/>
      <c r="I3731" s="236"/>
      <c r="J3731" s="41"/>
      <c r="K3731" s="41"/>
      <c r="L3731" s="45"/>
      <c r="M3731" s="237"/>
      <c r="N3731" s="238"/>
      <c r="O3731" s="92"/>
      <c r="P3731" s="92"/>
      <c r="Q3731" s="92"/>
      <c r="R3731" s="92"/>
      <c r="S3731" s="92"/>
      <c r="T3731" s="93"/>
      <c r="U3731" s="39"/>
      <c r="V3731" s="39"/>
      <c r="W3731" s="39"/>
      <c r="X3731" s="39"/>
      <c r="Y3731" s="39"/>
      <c r="Z3731" s="39"/>
      <c r="AA3731" s="39"/>
      <c r="AB3731" s="39"/>
      <c r="AC3731" s="39"/>
      <c r="AD3731" s="39"/>
      <c r="AE3731" s="39"/>
      <c r="AT3731" s="18" t="s">
        <v>203</v>
      </c>
      <c r="AU3731" s="18" t="s">
        <v>210</v>
      </c>
    </row>
    <row r="3732" s="2" customFormat="1" ht="16.5" customHeight="1">
      <c r="A3732" s="39"/>
      <c r="B3732" s="40"/>
      <c r="C3732" s="220" t="s">
        <v>4744</v>
      </c>
      <c r="D3732" s="220" t="s">
        <v>198</v>
      </c>
      <c r="E3732" s="221" t="s">
        <v>4745</v>
      </c>
      <c r="F3732" s="222" t="s">
        <v>4746</v>
      </c>
      <c r="G3732" s="223" t="s">
        <v>256</v>
      </c>
      <c r="H3732" s="224">
        <v>320</v>
      </c>
      <c r="I3732" s="225"/>
      <c r="J3732" s="226">
        <f>ROUND(I3732*H3732,2)</f>
        <v>0</v>
      </c>
      <c r="K3732" s="227"/>
      <c r="L3732" s="45"/>
      <c r="M3732" s="228" t="s">
        <v>1</v>
      </c>
      <c r="N3732" s="229" t="s">
        <v>38</v>
      </c>
      <c r="O3732" s="92"/>
      <c r="P3732" s="230">
        <f>O3732*H3732</f>
        <v>0</v>
      </c>
      <c r="Q3732" s="230">
        <v>0</v>
      </c>
      <c r="R3732" s="230">
        <f>Q3732*H3732</f>
        <v>0</v>
      </c>
      <c r="S3732" s="230">
        <v>0</v>
      </c>
      <c r="T3732" s="231">
        <f>S3732*H3732</f>
        <v>0</v>
      </c>
      <c r="U3732" s="39"/>
      <c r="V3732" s="39"/>
      <c r="W3732" s="39"/>
      <c r="X3732" s="39"/>
      <c r="Y3732" s="39"/>
      <c r="Z3732" s="39"/>
      <c r="AA3732" s="39"/>
      <c r="AB3732" s="39"/>
      <c r="AC3732" s="39"/>
      <c r="AD3732" s="39"/>
      <c r="AE3732" s="39"/>
      <c r="AR3732" s="232" t="s">
        <v>202</v>
      </c>
      <c r="AT3732" s="232" t="s">
        <v>198</v>
      </c>
      <c r="AU3732" s="232" t="s">
        <v>210</v>
      </c>
      <c r="AY3732" s="18" t="s">
        <v>196</v>
      </c>
      <c r="BE3732" s="233">
        <f>IF(N3732="základní",J3732,0)</f>
        <v>0</v>
      </c>
      <c r="BF3732" s="233">
        <f>IF(N3732="snížená",J3732,0)</f>
        <v>0</v>
      </c>
      <c r="BG3732" s="233">
        <f>IF(N3732="zákl. přenesená",J3732,0)</f>
        <v>0</v>
      </c>
      <c r="BH3732" s="233">
        <f>IF(N3732="sníž. přenesená",J3732,0)</f>
        <v>0</v>
      </c>
      <c r="BI3732" s="233">
        <f>IF(N3732="nulová",J3732,0)</f>
        <v>0</v>
      </c>
      <c r="BJ3732" s="18" t="s">
        <v>80</v>
      </c>
      <c r="BK3732" s="233">
        <f>ROUND(I3732*H3732,2)</f>
        <v>0</v>
      </c>
      <c r="BL3732" s="18" t="s">
        <v>202</v>
      </c>
      <c r="BM3732" s="232" t="s">
        <v>4747</v>
      </c>
    </row>
    <row r="3733" s="2" customFormat="1">
      <c r="A3733" s="39"/>
      <c r="B3733" s="40"/>
      <c r="C3733" s="41"/>
      <c r="D3733" s="234" t="s">
        <v>203</v>
      </c>
      <c r="E3733" s="41"/>
      <c r="F3733" s="235" t="s">
        <v>4746</v>
      </c>
      <c r="G3733" s="41"/>
      <c r="H3733" s="41"/>
      <c r="I3733" s="236"/>
      <c r="J3733" s="41"/>
      <c r="K3733" s="41"/>
      <c r="L3733" s="45"/>
      <c r="M3733" s="237"/>
      <c r="N3733" s="238"/>
      <c r="O3733" s="92"/>
      <c r="P3733" s="92"/>
      <c r="Q3733" s="92"/>
      <c r="R3733" s="92"/>
      <c r="S3733" s="92"/>
      <c r="T3733" s="93"/>
      <c r="U3733" s="39"/>
      <c r="V3733" s="39"/>
      <c r="W3733" s="39"/>
      <c r="X3733" s="39"/>
      <c r="Y3733" s="39"/>
      <c r="Z3733" s="39"/>
      <c r="AA3733" s="39"/>
      <c r="AB3733" s="39"/>
      <c r="AC3733" s="39"/>
      <c r="AD3733" s="39"/>
      <c r="AE3733" s="39"/>
      <c r="AT3733" s="18" t="s">
        <v>203</v>
      </c>
      <c r="AU3733" s="18" t="s">
        <v>210</v>
      </c>
    </row>
    <row r="3734" s="2" customFormat="1" ht="24.15" customHeight="1">
      <c r="A3734" s="39"/>
      <c r="B3734" s="40"/>
      <c r="C3734" s="220" t="s">
        <v>2969</v>
      </c>
      <c r="D3734" s="220" t="s">
        <v>198</v>
      </c>
      <c r="E3734" s="221" t="s">
        <v>4748</v>
      </c>
      <c r="F3734" s="222" t="s">
        <v>4749</v>
      </c>
      <c r="G3734" s="223" t="s">
        <v>256</v>
      </c>
      <c r="H3734" s="224">
        <v>720</v>
      </c>
      <c r="I3734" s="225"/>
      <c r="J3734" s="226">
        <f>ROUND(I3734*H3734,2)</f>
        <v>0</v>
      </c>
      <c r="K3734" s="227"/>
      <c r="L3734" s="45"/>
      <c r="M3734" s="228" t="s">
        <v>1</v>
      </c>
      <c r="N3734" s="229" t="s">
        <v>38</v>
      </c>
      <c r="O3734" s="92"/>
      <c r="P3734" s="230">
        <f>O3734*H3734</f>
        <v>0</v>
      </c>
      <c r="Q3734" s="230">
        <v>0</v>
      </c>
      <c r="R3734" s="230">
        <f>Q3734*H3734</f>
        <v>0</v>
      </c>
      <c r="S3734" s="230">
        <v>0</v>
      </c>
      <c r="T3734" s="231">
        <f>S3734*H3734</f>
        <v>0</v>
      </c>
      <c r="U3734" s="39"/>
      <c r="V3734" s="39"/>
      <c r="W3734" s="39"/>
      <c r="X3734" s="39"/>
      <c r="Y3734" s="39"/>
      <c r="Z3734" s="39"/>
      <c r="AA3734" s="39"/>
      <c r="AB3734" s="39"/>
      <c r="AC3734" s="39"/>
      <c r="AD3734" s="39"/>
      <c r="AE3734" s="39"/>
      <c r="AR3734" s="232" t="s">
        <v>202</v>
      </c>
      <c r="AT3734" s="232" t="s">
        <v>198</v>
      </c>
      <c r="AU3734" s="232" t="s">
        <v>210</v>
      </c>
      <c r="AY3734" s="18" t="s">
        <v>196</v>
      </c>
      <c r="BE3734" s="233">
        <f>IF(N3734="základní",J3734,0)</f>
        <v>0</v>
      </c>
      <c r="BF3734" s="233">
        <f>IF(N3734="snížená",J3734,0)</f>
        <v>0</v>
      </c>
      <c r="BG3734" s="233">
        <f>IF(N3734="zákl. přenesená",J3734,0)</f>
        <v>0</v>
      </c>
      <c r="BH3734" s="233">
        <f>IF(N3734="sníž. přenesená",J3734,0)</f>
        <v>0</v>
      </c>
      <c r="BI3734" s="233">
        <f>IF(N3734="nulová",J3734,0)</f>
        <v>0</v>
      </c>
      <c r="BJ3734" s="18" t="s">
        <v>80</v>
      </c>
      <c r="BK3734" s="233">
        <f>ROUND(I3734*H3734,2)</f>
        <v>0</v>
      </c>
      <c r="BL3734" s="18" t="s">
        <v>202</v>
      </c>
      <c r="BM3734" s="232" t="s">
        <v>4750</v>
      </c>
    </row>
    <row r="3735" s="2" customFormat="1">
      <c r="A3735" s="39"/>
      <c r="B3735" s="40"/>
      <c r="C3735" s="41"/>
      <c r="D3735" s="234" t="s">
        <v>203</v>
      </c>
      <c r="E3735" s="41"/>
      <c r="F3735" s="235" t="s">
        <v>4749</v>
      </c>
      <c r="G3735" s="41"/>
      <c r="H3735" s="41"/>
      <c r="I3735" s="236"/>
      <c r="J3735" s="41"/>
      <c r="K3735" s="41"/>
      <c r="L3735" s="45"/>
      <c r="M3735" s="237"/>
      <c r="N3735" s="238"/>
      <c r="O3735" s="92"/>
      <c r="P3735" s="92"/>
      <c r="Q3735" s="92"/>
      <c r="R3735" s="92"/>
      <c r="S3735" s="92"/>
      <c r="T3735" s="93"/>
      <c r="U3735" s="39"/>
      <c r="V3735" s="39"/>
      <c r="W3735" s="39"/>
      <c r="X3735" s="39"/>
      <c r="Y3735" s="39"/>
      <c r="Z3735" s="39"/>
      <c r="AA3735" s="39"/>
      <c r="AB3735" s="39"/>
      <c r="AC3735" s="39"/>
      <c r="AD3735" s="39"/>
      <c r="AE3735" s="39"/>
      <c r="AT3735" s="18" t="s">
        <v>203</v>
      </c>
      <c r="AU3735" s="18" t="s">
        <v>210</v>
      </c>
    </row>
    <row r="3736" s="2" customFormat="1" ht="24.15" customHeight="1">
      <c r="A3736" s="39"/>
      <c r="B3736" s="40"/>
      <c r="C3736" s="220" t="s">
        <v>4751</v>
      </c>
      <c r="D3736" s="220" t="s">
        <v>198</v>
      </c>
      <c r="E3736" s="221" t="s">
        <v>4752</v>
      </c>
      <c r="F3736" s="222" t="s">
        <v>4753</v>
      </c>
      <c r="G3736" s="223" t="s">
        <v>256</v>
      </c>
      <c r="H3736" s="224">
        <v>520</v>
      </c>
      <c r="I3736" s="225"/>
      <c r="J3736" s="226">
        <f>ROUND(I3736*H3736,2)</f>
        <v>0</v>
      </c>
      <c r="K3736" s="227"/>
      <c r="L3736" s="45"/>
      <c r="M3736" s="228" t="s">
        <v>1</v>
      </c>
      <c r="N3736" s="229" t="s">
        <v>38</v>
      </c>
      <c r="O3736" s="92"/>
      <c r="P3736" s="230">
        <f>O3736*H3736</f>
        <v>0</v>
      </c>
      <c r="Q3736" s="230">
        <v>0</v>
      </c>
      <c r="R3736" s="230">
        <f>Q3736*H3736</f>
        <v>0</v>
      </c>
      <c r="S3736" s="230">
        <v>0</v>
      </c>
      <c r="T3736" s="231">
        <f>S3736*H3736</f>
        <v>0</v>
      </c>
      <c r="U3736" s="39"/>
      <c r="V3736" s="39"/>
      <c r="W3736" s="39"/>
      <c r="X3736" s="39"/>
      <c r="Y3736" s="39"/>
      <c r="Z3736" s="39"/>
      <c r="AA3736" s="39"/>
      <c r="AB3736" s="39"/>
      <c r="AC3736" s="39"/>
      <c r="AD3736" s="39"/>
      <c r="AE3736" s="39"/>
      <c r="AR3736" s="232" t="s">
        <v>202</v>
      </c>
      <c r="AT3736" s="232" t="s">
        <v>198</v>
      </c>
      <c r="AU3736" s="232" t="s">
        <v>210</v>
      </c>
      <c r="AY3736" s="18" t="s">
        <v>196</v>
      </c>
      <c r="BE3736" s="233">
        <f>IF(N3736="základní",J3736,0)</f>
        <v>0</v>
      </c>
      <c r="BF3736" s="233">
        <f>IF(N3736="snížená",J3736,0)</f>
        <v>0</v>
      </c>
      <c r="BG3736" s="233">
        <f>IF(N3736="zákl. přenesená",J3736,0)</f>
        <v>0</v>
      </c>
      <c r="BH3736" s="233">
        <f>IF(N3736="sníž. přenesená",J3736,0)</f>
        <v>0</v>
      </c>
      <c r="BI3736" s="233">
        <f>IF(N3736="nulová",J3736,0)</f>
        <v>0</v>
      </c>
      <c r="BJ3736" s="18" t="s">
        <v>80</v>
      </c>
      <c r="BK3736" s="233">
        <f>ROUND(I3736*H3736,2)</f>
        <v>0</v>
      </c>
      <c r="BL3736" s="18" t="s">
        <v>202</v>
      </c>
      <c r="BM3736" s="232" t="s">
        <v>4754</v>
      </c>
    </row>
    <row r="3737" s="2" customFormat="1">
      <c r="A3737" s="39"/>
      <c r="B3737" s="40"/>
      <c r="C3737" s="41"/>
      <c r="D3737" s="234" t="s">
        <v>203</v>
      </c>
      <c r="E3737" s="41"/>
      <c r="F3737" s="235" t="s">
        <v>4753</v>
      </c>
      <c r="G3737" s="41"/>
      <c r="H3737" s="41"/>
      <c r="I3737" s="236"/>
      <c r="J3737" s="41"/>
      <c r="K3737" s="41"/>
      <c r="L3737" s="45"/>
      <c r="M3737" s="237"/>
      <c r="N3737" s="238"/>
      <c r="O3737" s="92"/>
      <c r="P3737" s="92"/>
      <c r="Q3737" s="92"/>
      <c r="R3737" s="92"/>
      <c r="S3737" s="92"/>
      <c r="T3737" s="93"/>
      <c r="U3737" s="39"/>
      <c r="V3737" s="39"/>
      <c r="W3737" s="39"/>
      <c r="X3737" s="39"/>
      <c r="Y3737" s="39"/>
      <c r="Z3737" s="39"/>
      <c r="AA3737" s="39"/>
      <c r="AB3737" s="39"/>
      <c r="AC3737" s="39"/>
      <c r="AD3737" s="39"/>
      <c r="AE3737" s="39"/>
      <c r="AT3737" s="18" t="s">
        <v>203</v>
      </c>
      <c r="AU3737" s="18" t="s">
        <v>210</v>
      </c>
    </row>
    <row r="3738" s="2" customFormat="1" ht="21.75" customHeight="1">
      <c r="A3738" s="39"/>
      <c r="B3738" s="40"/>
      <c r="C3738" s="220" t="s">
        <v>2972</v>
      </c>
      <c r="D3738" s="220" t="s">
        <v>198</v>
      </c>
      <c r="E3738" s="221" t="s">
        <v>4755</v>
      </c>
      <c r="F3738" s="222" t="s">
        <v>4756</v>
      </c>
      <c r="G3738" s="223" t="s">
        <v>2849</v>
      </c>
      <c r="H3738" s="293"/>
      <c r="I3738" s="225"/>
      <c r="J3738" s="226">
        <f>ROUND(I3738*H3738,2)</f>
        <v>0</v>
      </c>
      <c r="K3738" s="227"/>
      <c r="L3738" s="45"/>
      <c r="M3738" s="228" t="s">
        <v>1</v>
      </c>
      <c r="N3738" s="229" t="s">
        <v>38</v>
      </c>
      <c r="O3738" s="92"/>
      <c r="P3738" s="230">
        <f>O3738*H3738</f>
        <v>0</v>
      </c>
      <c r="Q3738" s="230">
        <v>0</v>
      </c>
      <c r="R3738" s="230">
        <f>Q3738*H3738</f>
        <v>0</v>
      </c>
      <c r="S3738" s="230">
        <v>0</v>
      </c>
      <c r="T3738" s="231">
        <f>S3738*H3738</f>
        <v>0</v>
      </c>
      <c r="U3738" s="39"/>
      <c r="V3738" s="39"/>
      <c r="W3738" s="39"/>
      <c r="X3738" s="39"/>
      <c r="Y3738" s="39"/>
      <c r="Z3738" s="39"/>
      <c r="AA3738" s="39"/>
      <c r="AB3738" s="39"/>
      <c r="AC3738" s="39"/>
      <c r="AD3738" s="39"/>
      <c r="AE3738" s="39"/>
      <c r="AR3738" s="232" t="s">
        <v>202</v>
      </c>
      <c r="AT3738" s="232" t="s">
        <v>198</v>
      </c>
      <c r="AU3738" s="232" t="s">
        <v>210</v>
      </c>
      <c r="AY3738" s="18" t="s">
        <v>196</v>
      </c>
      <c r="BE3738" s="233">
        <f>IF(N3738="základní",J3738,0)</f>
        <v>0</v>
      </c>
      <c r="BF3738" s="233">
        <f>IF(N3738="snížená",J3738,0)</f>
        <v>0</v>
      </c>
      <c r="BG3738" s="233">
        <f>IF(N3738="zákl. přenesená",J3738,0)</f>
        <v>0</v>
      </c>
      <c r="BH3738" s="233">
        <f>IF(N3738="sníž. přenesená",J3738,0)</f>
        <v>0</v>
      </c>
      <c r="BI3738" s="233">
        <f>IF(N3738="nulová",J3738,0)</f>
        <v>0</v>
      </c>
      <c r="BJ3738" s="18" t="s">
        <v>80</v>
      </c>
      <c r="BK3738" s="233">
        <f>ROUND(I3738*H3738,2)</f>
        <v>0</v>
      </c>
      <c r="BL3738" s="18" t="s">
        <v>202</v>
      </c>
      <c r="BM3738" s="232" t="s">
        <v>4757</v>
      </c>
    </row>
    <row r="3739" s="2" customFormat="1">
      <c r="A3739" s="39"/>
      <c r="B3739" s="40"/>
      <c r="C3739" s="41"/>
      <c r="D3739" s="234" t="s">
        <v>203</v>
      </c>
      <c r="E3739" s="41"/>
      <c r="F3739" s="235" t="s">
        <v>4756</v>
      </c>
      <c r="G3739" s="41"/>
      <c r="H3739" s="41"/>
      <c r="I3739" s="236"/>
      <c r="J3739" s="41"/>
      <c r="K3739" s="41"/>
      <c r="L3739" s="45"/>
      <c r="M3739" s="237"/>
      <c r="N3739" s="238"/>
      <c r="O3739" s="92"/>
      <c r="P3739" s="92"/>
      <c r="Q3739" s="92"/>
      <c r="R3739" s="92"/>
      <c r="S3739" s="92"/>
      <c r="T3739" s="93"/>
      <c r="U3739" s="39"/>
      <c r="V3739" s="39"/>
      <c r="W3739" s="39"/>
      <c r="X3739" s="39"/>
      <c r="Y3739" s="39"/>
      <c r="Z3739" s="39"/>
      <c r="AA3739" s="39"/>
      <c r="AB3739" s="39"/>
      <c r="AC3739" s="39"/>
      <c r="AD3739" s="39"/>
      <c r="AE3739" s="39"/>
      <c r="AT3739" s="18" t="s">
        <v>203</v>
      </c>
      <c r="AU3739" s="18" t="s">
        <v>210</v>
      </c>
    </row>
    <row r="3740" s="2" customFormat="1" ht="21.75" customHeight="1">
      <c r="A3740" s="39"/>
      <c r="B3740" s="40"/>
      <c r="C3740" s="220" t="s">
        <v>4758</v>
      </c>
      <c r="D3740" s="220" t="s">
        <v>198</v>
      </c>
      <c r="E3740" s="221" t="s">
        <v>4759</v>
      </c>
      <c r="F3740" s="222" t="s">
        <v>4760</v>
      </c>
      <c r="G3740" s="223" t="s">
        <v>643</v>
      </c>
      <c r="H3740" s="224">
        <v>670</v>
      </c>
      <c r="I3740" s="225"/>
      <c r="J3740" s="226">
        <f>ROUND(I3740*H3740,2)</f>
        <v>0</v>
      </c>
      <c r="K3740" s="227"/>
      <c r="L3740" s="45"/>
      <c r="M3740" s="228" t="s">
        <v>1</v>
      </c>
      <c r="N3740" s="229" t="s">
        <v>38</v>
      </c>
      <c r="O3740" s="92"/>
      <c r="P3740" s="230">
        <f>O3740*H3740</f>
        <v>0</v>
      </c>
      <c r="Q3740" s="230">
        <v>0</v>
      </c>
      <c r="R3740" s="230">
        <f>Q3740*H3740</f>
        <v>0</v>
      </c>
      <c r="S3740" s="230">
        <v>0</v>
      </c>
      <c r="T3740" s="231">
        <f>S3740*H3740</f>
        <v>0</v>
      </c>
      <c r="U3740" s="39"/>
      <c r="V3740" s="39"/>
      <c r="W3740" s="39"/>
      <c r="X3740" s="39"/>
      <c r="Y3740" s="39"/>
      <c r="Z3740" s="39"/>
      <c r="AA3740" s="39"/>
      <c r="AB3740" s="39"/>
      <c r="AC3740" s="39"/>
      <c r="AD3740" s="39"/>
      <c r="AE3740" s="39"/>
      <c r="AR3740" s="232" t="s">
        <v>202</v>
      </c>
      <c r="AT3740" s="232" t="s">
        <v>198</v>
      </c>
      <c r="AU3740" s="232" t="s">
        <v>210</v>
      </c>
      <c r="AY3740" s="18" t="s">
        <v>196</v>
      </c>
      <c r="BE3740" s="233">
        <f>IF(N3740="základní",J3740,0)</f>
        <v>0</v>
      </c>
      <c r="BF3740" s="233">
        <f>IF(N3740="snížená",J3740,0)</f>
        <v>0</v>
      </c>
      <c r="BG3740" s="233">
        <f>IF(N3740="zákl. přenesená",J3740,0)</f>
        <v>0</v>
      </c>
      <c r="BH3740" s="233">
        <f>IF(N3740="sníž. přenesená",J3740,0)</f>
        <v>0</v>
      </c>
      <c r="BI3740" s="233">
        <f>IF(N3740="nulová",J3740,0)</f>
        <v>0</v>
      </c>
      <c r="BJ3740" s="18" t="s">
        <v>80</v>
      </c>
      <c r="BK3740" s="233">
        <f>ROUND(I3740*H3740,2)</f>
        <v>0</v>
      </c>
      <c r="BL3740" s="18" t="s">
        <v>202</v>
      </c>
      <c r="BM3740" s="232" t="s">
        <v>4761</v>
      </c>
    </row>
    <row r="3741" s="2" customFormat="1">
      <c r="A3741" s="39"/>
      <c r="B3741" s="40"/>
      <c r="C3741" s="41"/>
      <c r="D3741" s="234" t="s">
        <v>203</v>
      </c>
      <c r="E3741" s="41"/>
      <c r="F3741" s="235" t="s">
        <v>4760</v>
      </c>
      <c r="G3741" s="41"/>
      <c r="H3741" s="41"/>
      <c r="I3741" s="236"/>
      <c r="J3741" s="41"/>
      <c r="K3741" s="41"/>
      <c r="L3741" s="45"/>
      <c r="M3741" s="237"/>
      <c r="N3741" s="238"/>
      <c r="O3741" s="92"/>
      <c r="P3741" s="92"/>
      <c r="Q3741" s="92"/>
      <c r="R3741" s="92"/>
      <c r="S3741" s="92"/>
      <c r="T3741" s="93"/>
      <c r="U3741" s="39"/>
      <c r="V3741" s="39"/>
      <c r="W3741" s="39"/>
      <c r="X3741" s="39"/>
      <c r="Y3741" s="39"/>
      <c r="Z3741" s="39"/>
      <c r="AA3741" s="39"/>
      <c r="AB3741" s="39"/>
      <c r="AC3741" s="39"/>
      <c r="AD3741" s="39"/>
      <c r="AE3741" s="39"/>
      <c r="AT3741" s="18" t="s">
        <v>203</v>
      </c>
      <c r="AU3741" s="18" t="s">
        <v>210</v>
      </c>
    </row>
    <row r="3742" s="2" customFormat="1" ht="21.75" customHeight="1">
      <c r="A3742" s="39"/>
      <c r="B3742" s="40"/>
      <c r="C3742" s="220" t="s">
        <v>2976</v>
      </c>
      <c r="D3742" s="220" t="s">
        <v>198</v>
      </c>
      <c r="E3742" s="221" t="s">
        <v>4762</v>
      </c>
      <c r="F3742" s="222" t="s">
        <v>4763</v>
      </c>
      <c r="G3742" s="223" t="s">
        <v>643</v>
      </c>
      <c r="H3742" s="224">
        <v>480</v>
      </c>
      <c r="I3742" s="225"/>
      <c r="J3742" s="226">
        <f>ROUND(I3742*H3742,2)</f>
        <v>0</v>
      </c>
      <c r="K3742" s="227"/>
      <c r="L3742" s="45"/>
      <c r="M3742" s="228" t="s">
        <v>1</v>
      </c>
      <c r="N3742" s="229" t="s">
        <v>38</v>
      </c>
      <c r="O3742" s="92"/>
      <c r="P3742" s="230">
        <f>O3742*H3742</f>
        <v>0</v>
      </c>
      <c r="Q3742" s="230">
        <v>0</v>
      </c>
      <c r="R3742" s="230">
        <f>Q3742*H3742</f>
        <v>0</v>
      </c>
      <c r="S3742" s="230">
        <v>0</v>
      </c>
      <c r="T3742" s="231">
        <f>S3742*H3742</f>
        <v>0</v>
      </c>
      <c r="U3742" s="39"/>
      <c r="V3742" s="39"/>
      <c r="W3742" s="39"/>
      <c r="X3742" s="39"/>
      <c r="Y3742" s="39"/>
      <c r="Z3742" s="39"/>
      <c r="AA3742" s="39"/>
      <c r="AB3742" s="39"/>
      <c r="AC3742" s="39"/>
      <c r="AD3742" s="39"/>
      <c r="AE3742" s="39"/>
      <c r="AR3742" s="232" t="s">
        <v>202</v>
      </c>
      <c r="AT3742" s="232" t="s">
        <v>198</v>
      </c>
      <c r="AU3742" s="232" t="s">
        <v>210</v>
      </c>
      <c r="AY3742" s="18" t="s">
        <v>196</v>
      </c>
      <c r="BE3742" s="233">
        <f>IF(N3742="základní",J3742,0)</f>
        <v>0</v>
      </c>
      <c r="BF3742" s="233">
        <f>IF(N3742="snížená",J3742,0)</f>
        <v>0</v>
      </c>
      <c r="BG3742" s="233">
        <f>IF(N3742="zákl. přenesená",J3742,0)</f>
        <v>0</v>
      </c>
      <c r="BH3742" s="233">
        <f>IF(N3742="sníž. přenesená",J3742,0)</f>
        <v>0</v>
      </c>
      <c r="BI3742" s="233">
        <f>IF(N3742="nulová",J3742,0)</f>
        <v>0</v>
      </c>
      <c r="BJ3742" s="18" t="s">
        <v>80</v>
      </c>
      <c r="BK3742" s="233">
        <f>ROUND(I3742*H3742,2)</f>
        <v>0</v>
      </c>
      <c r="BL3742" s="18" t="s">
        <v>202</v>
      </c>
      <c r="BM3742" s="232" t="s">
        <v>4764</v>
      </c>
    </row>
    <row r="3743" s="2" customFormat="1">
      <c r="A3743" s="39"/>
      <c r="B3743" s="40"/>
      <c r="C3743" s="41"/>
      <c r="D3743" s="234" t="s">
        <v>203</v>
      </c>
      <c r="E3743" s="41"/>
      <c r="F3743" s="235" t="s">
        <v>4763</v>
      </c>
      <c r="G3743" s="41"/>
      <c r="H3743" s="41"/>
      <c r="I3743" s="236"/>
      <c r="J3743" s="41"/>
      <c r="K3743" s="41"/>
      <c r="L3743" s="45"/>
      <c r="M3743" s="237"/>
      <c r="N3743" s="238"/>
      <c r="O3743" s="92"/>
      <c r="P3743" s="92"/>
      <c r="Q3743" s="92"/>
      <c r="R3743" s="92"/>
      <c r="S3743" s="92"/>
      <c r="T3743" s="93"/>
      <c r="U3743" s="39"/>
      <c r="V3743" s="39"/>
      <c r="W3743" s="39"/>
      <c r="X3743" s="39"/>
      <c r="Y3743" s="39"/>
      <c r="Z3743" s="39"/>
      <c r="AA3743" s="39"/>
      <c r="AB3743" s="39"/>
      <c r="AC3743" s="39"/>
      <c r="AD3743" s="39"/>
      <c r="AE3743" s="39"/>
      <c r="AT3743" s="18" t="s">
        <v>203</v>
      </c>
      <c r="AU3743" s="18" t="s">
        <v>210</v>
      </c>
    </row>
    <row r="3744" s="2" customFormat="1" ht="21.75" customHeight="1">
      <c r="A3744" s="39"/>
      <c r="B3744" s="40"/>
      <c r="C3744" s="220" t="s">
        <v>4765</v>
      </c>
      <c r="D3744" s="220" t="s">
        <v>198</v>
      </c>
      <c r="E3744" s="221" t="s">
        <v>4766</v>
      </c>
      <c r="F3744" s="222" t="s">
        <v>4767</v>
      </c>
      <c r="G3744" s="223" t="s">
        <v>643</v>
      </c>
      <c r="H3744" s="224">
        <v>210</v>
      </c>
      <c r="I3744" s="225"/>
      <c r="J3744" s="226">
        <f>ROUND(I3744*H3744,2)</f>
        <v>0</v>
      </c>
      <c r="K3744" s="227"/>
      <c r="L3744" s="45"/>
      <c r="M3744" s="228" t="s">
        <v>1</v>
      </c>
      <c r="N3744" s="229" t="s">
        <v>38</v>
      </c>
      <c r="O3744" s="92"/>
      <c r="P3744" s="230">
        <f>O3744*H3744</f>
        <v>0</v>
      </c>
      <c r="Q3744" s="230">
        <v>0</v>
      </c>
      <c r="R3744" s="230">
        <f>Q3744*H3744</f>
        <v>0</v>
      </c>
      <c r="S3744" s="230">
        <v>0</v>
      </c>
      <c r="T3744" s="231">
        <f>S3744*H3744</f>
        <v>0</v>
      </c>
      <c r="U3744" s="39"/>
      <c r="V3744" s="39"/>
      <c r="W3744" s="39"/>
      <c r="X3744" s="39"/>
      <c r="Y3744" s="39"/>
      <c r="Z3744" s="39"/>
      <c r="AA3744" s="39"/>
      <c r="AB3744" s="39"/>
      <c r="AC3744" s="39"/>
      <c r="AD3744" s="39"/>
      <c r="AE3744" s="39"/>
      <c r="AR3744" s="232" t="s">
        <v>202</v>
      </c>
      <c r="AT3744" s="232" t="s">
        <v>198</v>
      </c>
      <c r="AU3744" s="232" t="s">
        <v>210</v>
      </c>
      <c r="AY3744" s="18" t="s">
        <v>196</v>
      </c>
      <c r="BE3744" s="233">
        <f>IF(N3744="základní",J3744,0)</f>
        <v>0</v>
      </c>
      <c r="BF3744" s="233">
        <f>IF(N3744="snížená",J3744,0)</f>
        <v>0</v>
      </c>
      <c r="BG3744" s="233">
        <f>IF(N3744="zákl. přenesená",J3744,0)</f>
        <v>0</v>
      </c>
      <c r="BH3744" s="233">
        <f>IF(N3744="sníž. přenesená",J3744,0)</f>
        <v>0</v>
      </c>
      <c r="BI3744" s="233">
        <f>IF(N3744="nulová",J3744,0)</f>
        <v>0</v>
      </c>
      <c r="BJ3744" s="18" t="s">
        <v>80</v>
      </c>
      <c r="BK3744" s="233">
        <f>ROUND(I3744*H3744,2)</f>
        <v>0</v>
      </c>
      <c r="BL3744" s="18" t="s">
        <v>202</v>
      </c>
      <c r="BM3744" s="232" t="s">
        <v>4768</v>
      </c>
    </row>
    <row r="3745" s="2" customFormat="1">
      <c r="A3745" s="39"/>
      <c r="B3745" s="40"/>
      <c r="C3745" s="41"/>
      <c r="D3745" s="234" t="s">
        <v>203</v>
      </c>
      <c r="E3745" s="41"/>
      <c r="F3745" s="235" t="s">
        <v>4767</v>
      </c>
      <c r="G3745" s="41"/>
      <c r="H3745" s="41"/>
      <c r="I3745" s="236"/>
      <c r="J3745" s="41"/>
      <c r="K3745" s="41"/>
      <c r="L3745" s="45"/>
      <c r="M3745" s="237"/>
      <c r="N3745" s="238"/>
      <c r="O3745" s="92"/>
      <c r="P3745" s="92"/>
      <c r="Q3745" s="92"/>
      <c r="R3745" s="92"/>
      <c r="S3745" s="92"/>
      <c r="T3745" s="93"/>
      <c r="U3745" s="39"/>
      <c r="V3745" s="39"/>
      <c r="W3745" s="39"/>
      <c r="X3745" s="39"/>
      <c r="Y3745" s="39"/>
      <c r="Z3745" s="39"/>
      <c r="AA3745" s="39"/>
      <c r="AB3745" s="39"/>
      <c r="AC3745" s="39"/>
      <c r="AD3745" s="39"/>
      <c r="AE3745" s="39"/>
      <c r="AT3745" s="18" t="s">
        <v>203</v>
      </c>
      <c r="AU3745" s="18" t="s">
        <v>210</v>
      </c>
    </row>
    <row r="3746" s="2" customFormat="1" ht="21.75" customHeight="1">
      <c r="A3746" s="39"/>
      <c r="B3746" s="40"/>
      <c r="C3746" s="220" t="s">
        <v>2979</v>
      </c>
      <c r="D3746" s="220" t="s">
        <v>198</v>
      </c>
      <c r="E3746" s="221" t="s">
        <v>4769</v>
      </c>
      <c r="F3746" s="222" t="s">
        <v>4770</v>
      </c>
      <c r="G3746" s="223" t="s">
        <v>643</v>
      </c>
      <c r="H3746" s="224">
        <v>160</v>
      </c>
      <c r="I3746" s="225"/>
      <c r="J3746" s="226">
        <f>ROUND(I3746*H3746,2)</f>
        <v>0</v>
      </c>
      <c r="K3746" s="227"/>
      <c r="L3746" s="45"/>
      <c r="M3746" s="228" t="s">
        <v>1</v>
      </c>
      <c r="N3746" s="229" t="s">
        <v>38</v>
      </c>
      <c r="O3746" s="92"/>
      <c r="P3746" s="230">
        <f>O3746*H3746</f>
        <v>0</v>
      </c>
      <c r="Q3746" s="230">
        <v>0</v>
      </c>
      <c r="R3746" s="230">
        <f>Q3746*H3746</f>
        <v>0</v>
      </c>
      <c r="S3746" s="230">
        <v>0</v>
      </c>
      <c r="T3746" s="231">
        <f>S3746*H3746</f>
        <v>0</v>
      </c>
      <c r="U3746" s="39"/>
      <c r="V3746" s="39"/>
      <c r="W3746" s="39"/>
      <c r="X3746" s="39"/>
      <c r="Y3746" s="39"/>
      <c r="Z3746" s="39"/>
      <c r="AA3746" s="39"/>
      <c r="AB3746" s="39"/>
      <c r="AC3746" s="39"/>
      <c r="AD3746" s="39"/>
      <c r="AE3746" s="39"/>
      <c r="AR3746" s="232" t="s">
        <v>202</v>
      </c>
      <c r="AT3746" s="232" t="s">
        <v>198</v>
      </c>
      <c r="AU3746" s="232" t="s">
        <v>210</v>
      </c>
      <c r="AY3746" s="18" t="s">
        <v>196</v>
      </c>
      <c r="BE3746" s="233">
        <f>IF(N3746="základní",J3746,0)</f>
        <v>0</v>
      </c>
      <c r="BF3746" s="233">
        <f>IF(N3746="snížená",J3746,0)</f>
        <v>0</v>
      </c>
      <c r="BG3746" s="233">
        <f>IF(N3746="zákl. přenesená",J3746,0)</f>
        <v>0</v>
      </c>
      <c r="BH3746" s="233">
        <f>IF(N3746="sníž. přenesená",J3746,0)</f>
        <v>0</v>
      </c>
      <c r="BI3746" s="233">
        <f>IF(N3746="nulová",J3746,0)</f>
        <v>0</v>
      </c>
      <c r="BJ3746" s="18" t="s">
        <v>80</v>
      </c>
      <c r="BK3746" s="233">
        <f>ROUND(I3746*H3746,2)</f>
        <v>0</v>
      </c>
      <c r="BL3746" s="18" t="s">
        <v>202</v>
      </c>
      <c r="BM3746" s="232" t="s">
        <v>4771</v>
      </c>
    </row>
    <row r="3747" s="2" customFormat="1">
      <c r="A3747" s="39"/>
      <c r="B3747" s="40"/>
      <c r="C3747" s="41"/>
      <c r="D3747" s="234" t="s">
        <v>203</v>
      </c>
      <c r="E3747" s="41"/>
      <c r="F3747" s="235" t="s">
        <v>4770</v>
      </c>
      <c r="G3747" s="41"/>
      <c r="H3747" s="41"/>
      <c r="I3747" s="236"/>
      <c r="J3747" s="41"/>
      <c r="K3747" s="41"/>
      <c r="L3747" s="45"/>
      <c r="M3747" s="237"/>
      <c r="N3747" s="238"/>
      <c r="O3747" s="92"/>
      <c r="P3747" s="92"/>
      <c r="Q3747" s="92"/>
      <c r="R3747" s="92"/>
      <c r="S3747" s="92"/>
      <c r="T3747" s="93"/>
      <c r="U3747" s="39"/>
      <c r="V3747" s="39"/>
      <c r="W3747" s="39"/>
      <c r="X3747" s="39"/>
      <c r="Y3747" s="39"/>
      <c r="Z3747" s="39"/>
      <c r="AA3747" s="39"/>
      <c r="AB3747" s="39"/>
      <c r="AC3747" s="39"/>
      <c r="AD3747" s="39"/>
      <c r="AE3747" s="39"/>
      <c r="AT3747" s="18" t="s">
        <v>203</v>
      </c>
      <c r="AU3747" s="18" t="s">
        <v>210</v>
      </c>
    </row>
    <row r="3748" s="2" customFormat="1" ht="16.5" customHeight="1">
      <c r="A3748" s="39"/>
      <c r="B3748" s="40"/>
      <c r="C3748" s="220" t="s">
        <v>4772</v>
      </c>
      <c r="D3748" s="220" t="s">
        <v>198</v>
      </c>
      <c r="E3748" s="221" t="s">
        <v>4773</v>
      </c>
      <c r="F3748" s="222" t="s">
        <v>4774</v>
      </c>
      <c r="G3748" s="223" t="s">
        <v>643</v>
      </c>
      <c r="H3748" s="224">
        <v>220</v>
      </c>
      <c r="I3748" s="225"/>
      <c r="J3748" s="226">
        <f>ROUND(I3748*H3748,2)</f>
        <v>0</v>
      </c>
      <c r="K3748" s="227"/>
      <c r="L3748" s="45"/>
      <c r="M3748" s="228" t="s">
        <v>1</v>
      </c>
      <c r="N3748" s="229" t="s">
        <v>38</v>
      </c>
      <c r="O3748" s="92"/>
      <c r="P3748" s="230">
        <f>O3748*H3748</f>
        <v>0</v>
      </c>
      <c r="Q3748" s="230">
        <v>0</v>
      </c>
      <c r="R3748" s="230">
        <f>Q3748*H3748</f>
        <v>0</v>
      </c>
      <c r="S3748" s="230">
        <v>0</v>
      </c>
      <c r="T3748" s="231">
        <f>S3748*H3748</f>
        <v>0</v>
      </c>
      <c r="U3748" s="39"/>
      <c r="V3748" s="39"/>
      <c r="W3748" s="39"/>
      <c r="X3748" s="39"/>
      <c r="Y3748" s="39"/>
      <c r="Z3748" s="39"/>
      <c r="AA3748" s="39"/>
      <c r="AB3748" s="39"/>
      <c r="AC3748" s="39"/>
      <c r="AD3748" s="39"/>
      <c r="AE3748" s="39"/>
      <c r="AR3748" s="232" t="s">
        <v>202</v>
      </c>
      <c r="AT3748" s="232" t="s">
        <v>198</v>
      </c>
      <c r="AU3748" s="232" t="s">
        <v>210</v>
      </c>
      <c r="AY3748" s="18" t="s">
        <v>196</v>
      </c>
      <c r="BE3748" s="233">
        <f>IF(N3748="základní",J3748,0)</f>
        <v>0</v>
      </c>
      <c r="BF3748" s="233">
        <f>IF(N3748="snížená",J3748,0)</f>
        <v>0</v>
      </c>
      <c r="BG3748" s="233">
        <f>IF(N3748="zákl. přenesená",J3748,0)</f>
        <v>0</v>
      </c>
      <c r="BH3748" s="233">
        <f>IF(N3748="sníž. přenesená",J3748,0)</f>
        <v>0</v>
      </c>
      <c r="BI3748" s="233">
        <f>IF(N3748="nulová",J3748,0)</f>
        <v>0</v>
      </c>
      <c r="BJ3748" s="18" t="s">
        <v>80</v>
      </c>
      <c r="BK3748" s="233">
        <f>ROUND(I3748*H3748,2)</f>
        <v>0</v>
      </c>
      <c r="BL3748" s="18" t="s">
        <v>202</v>
      </c>
      <c r="BM3748" s="232" t="s">
        <v>4775</v>
      </c>
    </row>
    <row r="3749" s="2" customFormat="1">
      <c r="A3749" s="39"/>
      <c r="B3749" s="40"/>
      <c r="C3749" s="41"/>
      <c r="D3749" s="234" t="s">
        <v>203</v>
      </c>
      <c r="E3749" s="41"/>
      <c r="F3749" s="235" t="s">
        <v>4774</v>
      </c>
      <c r="G3749" s="41"/>
      <c r="H3749" s="41"/>
      <c r="I3749" s="236"/>
      <c r="J3749" s="41"/>
      <c r="K3749" s="41"/>
      <c r="L3749" s="45"/>
      <c r="M3749" s="237"/>
      <c r="N3749" s="238"/>
      <c r="O3749" s="92"/>
      <c r="P3749" s="92"/>
      <c r="Q3749" s="92"/>
      <c r="R3749" s="92"/>
      <c r="S3749" s="92"/>
      <c r="T3749" s="93"/>
      <c r="U3749" s="39"/>
      <c r="V3749" s="39"/>
      <c r="W3749" s="39"/>
      <c r="X3749" s="39"/>
      <c r="Y3749" s="39"/>
      <c r="Z3749" s="39"/>
      <c r="AA3749" s="39"/>
      <c r="AB3749" s="39"/>
      <c r="AC3749" s="39"/>
      <c r="AD3749" s="39"/>
      <c r="AE3749" s="39"/>
      <c r="AT3749" s="18" t="s">
        <v>203</v>
      </c>
      <c r="AU3749" s="18" t="s">
        <v>210</v>
      </c>
    </row>
    <row r="3750" s="2" customFormat="1" ht="16.5" customHeight="1">
      <c r="A3750" s="39"/>
      <c r="B3750" s="40"/>
      <c r="C3750" s="220" t="s">
        <v>2983</v>
      </c>
      <c r="D3750" s="220" t="s">
        <v>198</v>
      </c>
      <c r="E3750" s="221" t="s">
        <v>4776</v>
      </c>
      <c r="F3750" s="222" t="s">
        <v>4777</v>
      </c>
      <c r="G3750" s="223" t="s">
        <v>643</v>
      </c>
      <c r="H3750" s="224">
        <v>2300</v>
      </c>
      <c r="I3750" s="225"/>
      <c r="J3750" s="226">
        <f>ROUND(I3750*H3750,2)</f>
        <v>0</v>
      </c>
      <c r="K3750" s="227"/>
      <c r="L3750" s="45"/>
      <c r="M3750" s="228" t="s">
        <v>1</v>
      </c>
      <c r="N3750" s="229" t="s">
        <v>38</v>
      </c>
      <c r="O3750" s="92"/>
      <c r="P3750" s="230">
        <f>O3750*H3750</f>
        <v>0</v>
      </c>
      <c r="Q3750" s="230">
        <v>0</v>
      </c>
      <c r="R3750" s="230">
        <f>Q3750*H3750</f>
        <v>0</v>
      </c>
      <c r="S3750" s="230">
        <v>0</v>
      </c>
      <c r="T3750" s="231">
        <f>S3750*H3750</f>
        <v>0</v>
      </c>
      <c r="U3750" s="39"/>
      <c r="V3750" s="39"/>
      <c r="W3750" s="39"/>
      <c r="X3750" s="39"/>
      <c r="Y3750" s="39"/>
      <c r="Z3750" s="39"/>
      <c r="AA3750" s="39"/>
      <c r="AB3750" s="39"/>
      <c r="AC3750" s="39"/>
      <c r="AD3750" s="39"/>
      <c r="AE3750" s="39"/>
      <c r="AR3750" s="232" t="s">
        <v>202</v>
      </c>
      <c r="AT3750" s="232" t="s">
        <v>198</v>
      </c>
      <c r="AU3750" s="232" t="s">
        <v>210</v>
      </c>
      <c r="AY3750" s="18" t="s">
        <v>196</v>
      </c>
      <c r="BE3750" s="233">
        <f>IF(N3750="základní",J3750,0)</f>
        <v>0</v>
      </c>
      <c r="BF3750" s="233">
        <f>IF(N3750="snížená",J3750,0)</f>
        <v>0</v>
      </c>
      <c r="BG3750" s="233">
        <f>IF(N3750="zákl. přenesená",J3750,0)</f>
        <v>0</v>
      </c>
      <c r="BH3750" s="233">
        <f>IF(N3750="sníž. přenesená",J3750,0)</f>
        <v>0</v>
      </c>
      <c r="BI3750" s="233">
        <f>IF(N3750="nulová",J3750,0)</f>
        <v>0</v>
      </c>
      <c r="BJ3750" s="18" t="s">
        <v>80</v>
      </c>
      <c r="BK3750" s="233">
        <f>ROUND(I3750*H3750,2)</f>
        <v>0</v>
      </c>
      <c r="BL3750" s="18" t="s">
        <v>202</v>
      </c>
      <c r="BM3750" s="232" t="s">
        <v>4778</v>
      </c>
    </row>
    <row r="3751" s="2" customFormat="1">
      <c r="A3751" s="39"/>
      <c r="B3751" s="40"/>
      <c r="C3751" s="41"/>
      <c r="D3751" s="234" t="s">
        <v>203</v>
      </c>
      <c r="E3751" s="41"/>
      <c r="F3751" s="235" t="s">
        <v>4777</v>
      </c>
      <c r="G3751" s="41"/>
      <c r="H3751" s="41"/>
      <c r="I3751" s="236"/>
      <c r="J3751" s="41"/>
      <c r="K3751" s="41"/>
      <c r="L3751" s="45"/>
      <c r="M3751" s="237"/>
      <c r="N3751" s="238"/>
      <c r="O3751" s="92"/>
      <c r="P3751" s="92"/>
      <c r="Q3751" s="92"/>
      <c r="R3751" s="92"/>
      <c r="S3751" s="92"/>
      <c r="T3751" s="93"/>
      <c r="U3751" s="39"/>
      <c r="V3751" s="39"/>
      <c r="W3751" s="39"/>
      <c r="X3751" s="39"/>
      <c r="Y3751" s="39"/>
      <c r="Z3751" s="39"/>
      <c r="AA3751" s="39"/>
      <c r="AB3751" s="39"/>
      <c r="AC3751" s="39"/>
      <c r="AD3751" s="39"/>
      <c r="AE3751" s="39"/>
      <c r="AT3751" s="18" t="s">
        <v>203</v>
      </c>
      <c r="AU3751" s="18" t="s">
        <v>210</v>
      </c>
    </row>
    <row r="3752" s="2" customFormat="1" ht="16.5" customHeight="1">
      <c r="A3752" s="39"/>
      <c r="B3752" s="40"/>
      <c r="C3752" s="220" t="s">
        <v>4779</v>
      </c>
      <c r="D3752" s="220" t="s">
        <v>198</v>
      </c>
      <c r="E3752" s="221" t="s">
        <v>4780</v>
      </c>
      <c r="F3752" s="222" t="s">
        <v>4781</v>
      </c>
      <c r="G3752" s="223" t="s">
        <v>643</v>
      </c>
      <c r="H3752" s="224">
        <v>1</v>
      </c>
      <c r="I3752" s="225"/>
      <c r="J3752" s="226">
        <f>ROUND(I3752*H3752,2)</f>
        <v>0</v>
      </c>
      <c r="K3752" s="227"/>
      <c r="L3752" s="45"/>
      <c r="M3752" s="228" t="s">
        <v>1</v>
      </c>
      <c r="N3752" s="229" t="s">
        <v>38</v>
      </c>
      <c r="O3752" s="92"/>
      <c r="P3752" s="230">
        <f>O3752*H3752</f>
        <v>0</v>
      </c>
      <c r="Q3752" s="230">
        <v>0</v>
      </c>
      <c r="R3752" s="230">
        <f>Q3752*H3752</f>
        <v>0</v>
      </c>
      <c r="S3752" s="230">
        <v>0</v>
      </c>
      <c r="T3752" s="231">
        <f>S3752*H3752</f>
        <v>0</v>
      </c>
      <c r="U3752" s="39"/>
      <c r="V3752" s="39"/>
      <c r="W3752" s="39"/>
      <c r="X3752" s="39"/>
      <c r="Y3752" s="39"/>
      <c r="Z3752" s="39"/>
      <c r="AA3752" s="39"/>
      <c r="AB3752" s="39"/>
      <c r="AC3752" s="39"/>
      <c r="AD3752" s="39"/>
      <c r="AE3752" s="39"/>
      <c r="AR3752" s="232" t="s">
        <v>202</v>
      </c>
      <c r="AT3752" s="232" t="s">
        <v>198</v>
      </c>
      <c r="AU3752" s="232" t="s">
        <v>210</v>
      </c>
      <c r="AY3752" s="18" t="s">
        <v>196</v>
      </c>
      <c r="BE3752" s="233">
        <f>IF(N3752="základní",J3752,0)</f>
        <v>0</v>
      </c>
      <c r="BF3752" s="233">
        <f>IF(N3752="snížená",J3752,0)</f>
        <v>0</v>
      </c>
      <c r="BG3752" s="233">
        <f>IF(N3752="zákl. přenesená",J3752,0)</f>
        <v>0</v>
      </c>
      <c r="BH3752" s="233">
        <f>IF(N3752="sníž. přenesená",J3752,0)</f>
        <v>0</v>
      </c>
      <c r="BI3752" s="233">
        <f>IF(N3752="nulová",J3752,0)</f>
        <v>0</v>
      </c>
      <c r="BJ3752" s="18" t="s">
        <v>80</v>
      </c>
      <c r="BK3752" s="233">
        <f>ROUND(I3752*H3752,2)</f>
        <v>0</v>
      </c>
      <c r="BL3752" s="18" t="s">
        <v>202</v>
      </c>
      <c r="BM3752" s="232" t="s">
        <v>4782</v>
      </c>
    </row>
    <row r="3753" s="2" customFormat="1">
      <c r="A3753" s="39"/>
      <c r="B3753" s="40"/>
      <c r="C3753" s="41"/>
      <c r="D3753" s="234" t="s">
        <v>203</v>
      </c>
      <c r="E3753" s="41"/>
      <c r="F3753" s="235" t="s">
        <v>4781</v>
      </c>
      <c r="G3753" s="41"/>
      <c r="H3753" s="41"/>
      <c r="I3753" s="236"/>
      <c r="J3753" s="41"/>
      <c r="K3753" s="41"/>
      <c r="L3753" s="45"/>
      <c r="M3753" s="237"/>
      <c r="N3753" s="238"/>
      <c r="O3753" s="92"/>
      <c r="P3753" s="92"/>
      <c r="Q3753" s="92"/>
      <c r="R3753" s="92"/>
      <c r="S3753" s="92"/>
      <c r="T3753" s="93"/>
      <c r="U3753" s="39"/>
      <c r="V3753" s="39"/>
      <c r="W3753" s="39"/>
      <c r="X3753" s="39"/>
      <c r="Y3753" s="39"/>
      <c r="Z3753" s="39"/>
      <c r="AA3753" s="39"/>
      <c r="AB3753" s="39"/>
      <c r="AC3753" s="39"/>
      <c r="AD3753" s="39"/>
      <c r="AE3753" s="39"/>
      <c r="AT3753" s="18" t="s">
        <v>203</v>
      </c>
      <c r="AU3753" s="18" t="s">
        <v>210</v>
      </c>
    </row>
    <row r="3754" s="2" customFormat="1" ht="21.75" customHeight="1">
      <c r="A3754" s="39"/>
      <c r="B3754" s="40"/>
      <c r="C3754" s="220" t="s">
        <v>2986</v>
      </c>
      <c r="D3754" s="220" t="s">
        <v>198</v>
      </c>
      <c r="E3754" s="221" t="s">
        <v>4783</v>
      </c>
      <c r="F3754" s="222" t="s">
        <v>4784</v>
      </c>
      <c r="G3754" s="223" t="s">
        <v>643</v>
      </c>
      <c r="H3754" s="224">
        <v>1</v>
      </c>
      <c r="I3754" s="225"/>
      <c r="J3754" s="226">
        <f>ROUND(I3754*H3754,2)</f>
        <v>0</v>
      </c>
      <c r="K3754" s="227"/>
      <c r="L3754" s="45"/>
      <c r="M3754" s="228" t="s">
        <v>1</v>
      </c>
      <c r="N3754" s="229" t="s">
        <v>38</v>
      </c>
      <c r="O3754" s="92"/>
      <c r="P3754" s="230">
        <f>O3754*H3754</f>
        <v>0</v>
      </c>
      <c r="Q3754" s="230">
        <v>0</v>
      </c>
      <c r="R3754" s="230">
        <f>Q3754*H3754</f>
        <v>0</v>
      </c>
      <c r="S3754" s="230">
        <v>0</v>
      </c>
      <c r="T3754" s="231">
        <f>S3754*H3754</f>
        <v>0</v>
      </c>
      <c r="U3754" s="39"/>
      <c r="V3754" s="39"/>
      <c r="W3754" s="39"/>
      <c r="X3754" s="39"/>
      <c r="Y3754" s="39"/>
      <c r="Z3754" s="39"/>
      <c r="AA3754" s="39"/>
      <c r="AB3754" s="39"/>
      <c r="AC3754" s="39"/>
      <c r="AD3754" s="39"/>
      <c r="AE3754" s="39"/>
      <c r="AR3754" s="232" t="s">
        <v>202</v>
      </c>
      <c r="AT3754" s="232" t="s">
        <v>198</v>
      </c>
      <c r="AU3754" s="232" t="s">
        <v>210</v>
      </c>
      <c r="AY3754" s="18" t="s">
        <v>196</v>
      </c>
      <c r="BE3754" s="233">
        <f>IF(N3754="základní",J3754,0)</f>
        <v>0</v>
      </c>
      <c r="BF3754" s="233">
        <f>IF(N3754="snížená",J3754,0)</f>
        <v>0</v>
      </c>
      <c r="BG3754" s="233">
        <f>IF(N3754="zákl. přenesená",J3754,0)</f>
        <v>0</v>
      </c>
      <c r="BH3754" s="233">
        <f>IF(N3754="sníž. přenesená",J3754,0)</f>
        <v>0</v>
      </c>
      <c r="BI3754" s="233">
        <f>IF(N3754="nulová",J3754,0)</f>
        <v>0</v>
      </c>
      <c r="BJ3754" s="18" t="s">
        <v>80</v>
      </c>
      <c r="BK3754" s="233">
        <f>ROUND(I3754*H3754,2)</f>
        <v>0</v>
      </c>
      <c r="BL3754" s="18" t="s">
        <v>202</v>
      </c>
      <c r="BM3754" s="232" t="s">
        <v>4785</v>
      </c>
    </row>
    <row r="3755" s="2" customFormat="1">
      <c r="A3755" s="39"/>
      <c r="B3755" s="40"/>
      <c r="C3755" s="41"/>
      <c r="D3755" s="234" t="s">
        <v>203</v>
      </c>
      <c r="E3755" s="41"/>
      <c r="F3755" s="235" t="s">
        <v>4784</v>
      </c>
      <c r="G3755" s="41"/>
      <c r="H3755" s="41"/>
      <c r="I3755" s="236"/>
      <c r="J3755" s="41"/>
      <c r="K3755" s="41"/>
      <c r="L3755" s="45"/>
      <c r="M3755" s="237"/>
      <c r="N3755" s="238"/>
      <c r="O3755" s="92"/>
      <c r="P3755" s="92"/>
      <c r="Q3755" s="92"/>
      <c r="R3755" s="92"/>
      <c r="S3755" s="92"/>
      <c r="T3755" s="93"/>
      <c r="U3755" s="39"/>
      <c r="V3755" s="39"/>
      <c r="W3755" s="39"/>
      <c r="X3755" s="39"/>
      <c r="Y3755" s="39"/>
      <c r="Z3755" s="39"/>
      <c r="AA3755" s="39"/>
      <c r="AB3755" s="39"/>
      <c r="AC3755" s="39"/>
      <c r="AD3755" s="39"/>
      <c r="AE3755" s="39"/>
      <c r="AT3755" s="18" t="s">
        <v>203</v>
      </c>
      <c r="AU3755" s="18" t="s">
        <v>210</v>
      </c>
    </row>
    <row r="3756" s="2" customFormat="1" ht="24.15" customHeight="1">
      <c r="A3756" s="39"/>
      <c r="B3756" s="40"/>
      <c r="C3756" s="220" t="s">
        <v>4786</v>
      </c>
      <c r="D3756" s="220" t="s">
        <v>198</v>
      </c>
      <c r="E3756" s="221" t="s">
        <v>4787</v>
      </c>
      <c r="F3756" s="222" t="s">
        <v>4788</v>
      </c>
      <c r="G3756" s="223" t="s">
        <v>643</v>
      </c>
      <c r="H3756" s="224">
        <v>1</v>
      </c>
      <c r="I3756" s="225"/>
      <c r="J3756" s="226">
        <f>ROUND(I3756*H3756,2)</f>
        <v>0</v>
      </c>
      <c r="K3756" s="227"/>
      <c r="L3756" s="45"/>
      <c r="M3756" s="228" t="s">
        <v>1</v>
      </c>
      <c r="N3756" s="229" t="s">
        <v>38</v>
      </c>
      <c r="O3756" s="92"/>
      <c r="P3756" s="230">
        <f>O3756*H3756</f>
        <v>0</v>
      </c>
      <c r="Q3756" s="230">
        <v>0</v>
      </c>
      <c r="R3756" s="230">
        <f>Q3756*H3756</f>
        <v>0</v>
      </c>
      <c r="S3756" s="230">
        <v>0</v>
      </c>
      <c r="T3756" s="231">
        <f>S3756*H3756</f>
        <v>0</v>
      </c>
      <c r="U3756" s="39"/>
      <c r="V3756" s="39"/>
      <c r="W3756" s="39"/>
      <c r="X3756" s="39"/>
      <c r="Y3756" s="39"/>
      <c r="Z3756" s="39"/>
      <c r="AA3756" s="39"/>
      <c r="AB3756" s="39"/>
      <c r="AC3756" s="39"/>
      <c r="AD3756" s="39"/>
      <c r="AE3756" s="39"/>
      <c r="AR3756" s="232" t="s">
        <v>202</v>
      </c>
      <c r="AT3756" s="232" t="s">
        <v>198</v>
      </c>
      <c r="AU3756" s="232" t="s">
        <v>210</v>
      </c>
      <c r="AY3756" s="18" t="s">
        <v>196</v>
      </c>
      <c r="BE3756" s="233">
        <f>IF(N3756="základní",J3756,0)</f>
        <v>0</v>
      </c>
      <c r="BF3756" s="233">
        <f>IF(N3756="snížená",J3756,0)</f>
        <v>0</v>
      </c>
      <c r="BG3756" s="233">
        <f>IF(N3756="zákl. přenesená",J3756,0)</f>
        <v>0</v>
      </c>
      <c r="BH3756" s="233">
        <f>IF(N3756="sníž. přenesená",J3756,0)</f>
        <v>0</v>
      </c>
      <c r="BI3756" s="233">
        <f>IF(N3756="nulová",J3756,0)</f>
        <v>0</v>
      </c>
      <c r="BJ3756" s="18" t="s">
        <v>80</v>
      </c>
      <c r="BK3756" s="233">
        <f>ROUND(I3756*H3756,2)</f>
        <v>0</v>
      </c>
      <c r="BL3756" s="18" t="s">
        <v>202</v>
      </c>
      <c r="BM3756" s="232" t="s">
        <v>4789</v>
      </c>
    </row>
    <row r="3757" s="2" customFormat="1">
      <c r="A3757" s="39"/>
      <c r="B3757" s="40"/>
      <c r="C3757" s="41"/>
      <c r="D3757" s="234" t="s">
        <v>203</v>
      </c>
      <c r="E3757" s="41"/>
      <c r="F3757" s="235" t="s">
        <v>4788</v>
      </c>
      <c r="G3757" s="41"/>
      <c r="H3757" s="41"/>
      <c r="I3757" s="236"/>
      <c r="J3757" s="41"/>
      <c r="K3757" s="41"/>
      <c r="L3757" s="45"/>
      <c r="M3757" s="237"/>
      <c r="N3757" s="238"/>
      <c r="O3757" s="92"/>
      <c r="P3757" s="92"/>
      <c r="Q3757" s="92"/>
      <c r="R3757" s="92"/>
      <c r="S3757" s="92"/>
      <c r="T3757" s="93"/>
      <c r="U3757" s="39"/>
      <c r="V3757" s="39"/>
      <c r="W3757" s="39"/>
      <c r="X3757" s="39"/>
      <c r="Y3757" s="39"/>
      <c r="Z3757" s="39"/>
      <c r="AA3757" s="39"/>
      <c r="AB3757" s="39"/>
      <c r="AC3757" s="39"/>
      <c r="AD3757" s="39"/>
      <c r="AE3757" s="39"/>
      <c r="AT3757" s="18" t="s">
        <v>203</v>
      </c>
      <c r="AU3757" s="18" t="s">
        <v>210</v>
      </c>
    </row>
    <row r="3758" s="2" customFormat="1" ht="24.15" customHeight="1">
      <c r="A3758" s="39"/>
      <c r="B3758" s="40"/>
      <c r="C3758" s="220" t="s">
        <v>2990</v>
      </c>
      <c r="D3758" s="220" t="s">
        <v>198</v>
      </c>
      <c r="E3758" s="221" t="s">
        <v>4790</v>
      </c>
      <c r="F3758" s="222" t="s">
        <v>4791</v>
      </c>
      <c r="G3758" s="223" t="s">
        <v>643</v>
      </c>
      <c r="H3758" s="224">
        <v>1</v>
      </c>
      <c r="I3758" s="225"/>
      <c r="J3758" s="226">
        <f>ROUND(I3758*H3758,2)</f>
        <v>0</v>
      </c>
      <c r="K3758" s="227"/>
      <c r="L3758" s="45"/>
      <c r="M3758" s="228" t="s">
        <v>1</v>
      </c>
      <c r="N3758" s="229" t="s">
        <v>38</v>
      </c>
      <c r="O3758" s="92"/>
      <c r="P3758" s="230">
        <f>O3758*H3758</f>
        <v>0</v>
      </c>
      <c r="Q3758" s="230">
        <v>0</v>
      </c>
      <c r="R3758" s="230">
        <f>Q3758*H3758</f>
        <v>0</v>
      </c>
      <c r="S3758" s="230">
        <v>0</v>
      </c>
      <c r="T3758" s="231">
        <f>S3758*H3758</f>
        <v>0</v>
      </c>
      <c r="U3758" s="39"/>
      <c r="V3758" s="39"/>
      <c r="W3758" s="39"/>
      <c r="X3758" s="39"/>
      <c r="Y3758" s="39"/>
      <c r="Z3758" s="39"/>
      <c r="AA3758" s="39"/>
      <c r="AB3758" s="39"/>
      <c r="AC3758" s="39"/>
      <c r="AD3758" s="39"/>
      <c r="AE3758" s="39"/>
      <c r="AR3758" s="232" t="s">
        <v>202</v>
      </c>
      <c r="AT3758" s="232" t="s">
        <v>198</v>
      </c>
      <c r="AU3758" s="232" t="s">
        <v>210</v>
      </c>
      <c r="AY3758" s="18" t="s">
        <v>196</v>
      </c>
      <c r="BE3758" s="233">
        <f>IF(N3758="základní",J3758,0)</f>
        <v>0</v>
      </c>
      <c r="BF3758" s="233">
        <f>IF(N3758="snížená",J3758,0)</f>
        <v>0</v>
      </c>
      <c r="BG3758" s="233">
        <f>IF(N3758="zákl. přenesená",J3758,0)</f>
        <v>0</v>
      </c>
      <c r="BH3758" s="233">
        <f>IF(N3758="sníž. přenesená",J3758,0)</f>
        <v>0</v>
      </c>
      <c r="BI3758" s="233">
        <f>IF(N3758="nulová",J3758,0)</f>
        <v>0</v>
      </c>
      <c r="BJ3758" s="18" t="s">
        <v>80</v>
      </c>
      <c r="BK3758" s="233">
        <f>ROUND(I3758*H3758,2)</f>
        <v>0</v>
      </c>
      <c r="BL3758" s="18" t="s">
        <v>202</v>
      </c>
      <c r="BM3758" s="232" t="s">
        <v>4792</v>
      </c>
    </row>
    <row r="3759" s="2" customFormat="1">
      <c r="A3759" s="39"/>
      <c r="B3759" s="40"/>
      <c r="C3759" s="41"/>
      <c r="D3759" s="234" t="s">
        <v>203</v>
      </c>
      <c r="E3759" s="41"/>
      <c r="F3759" s="235" t="s">
        <v>4791</v>
      </c>
      <c r="G3759" s="41"/>
      <c r="H3759" s="41"/>
      <c r="I3759" s="236"/>
      <c r="J3759" s="41"/>
      <c r="K3759" s="41"/>
      <c r="L3759" s="45"/>
      <c r="M3759" s="237"/>
      <c r="N3759" s="238"/>
      <c r="O3759" s="92"/>
      <c r="P3759" s="92"/>
      <c r="Q3759" s="92"/>
      <c r="R3759" s="92"/>
      <c r="S3759" s="92"/>
      <c r="T3759" s="93"/>
      <c r="U3759" s="39"/>
      <c r="V3759" s="39"/>
      <c r="W3759" s="39"/>
      <c r="X3759" s="39"/>
      <c r="Y3759" s="39"/>
      <c r="Z3759" s="39"/>
      <c r="AA3759" s="39"/>
      <c r="AB3759" s="39"/>
      <c r="AC3759" s="39"/>
      <c r="AD3759" s="39"/>
      <c r="AE3759" s="39"/>
      <c r="AT3759" s="18" t="s">
        <v>203</v>
      </c>
      <c r="AU3759" s="18" t="s">
        <v>210</v>
      </c>
    </row>
    <row r="3760" s="2" customFormat="1" ht="24.15" customHeight="1">
      <c r="A3760" s="39"/>
      <c r="B3760" s="40"/>
      <c r="C3760" s="220" t="s">
        <v>4793</v>
      </c>
      <c r="D3760" s="220" t="s">
        <v>198</v>
      </c>
      <c r="E3760" s="221" t="s">
        <v>4794</v>
      </c>
      <c r="F3760" s="222" t="s">
        <v>4795</v>
      </c>
      <c r="G3760" s="223" t="s">
        <v>643</v>
      </c>
      <c r="H3760" s="224">
        <v>1</v>
      </c>
      <c r="I3760" s="225"/>
      <c r="J3760" s="226">
        <f>ROUND(I3760*H3760,2)</f>
        <v>0</v>
      </c>
      <c r="K3760" s="227"/>
      <c r="L3760" s="45"/>
      <c r="M3760" s="228" t="s">
        <v>1</v>
      </c>
      <c r="N3760" s="229" t="s">
        <v>38</v>
      </c>
      <c r="O3760" s="92"/>
      <c r="P3760" s="230">
        <f>O3760*H3760</f>
        <v>0</v>
      </c>
      <c r="Q3760" s="230">
        <v>0</v>
      </c>
      <c r="R3760" s="230">
        <f>Q3760*H3760</f>
        <v>0</v>
      </c>
      <c r="S3760" s="230">
        <v>0</v>
      </c>
      <c r="T3760" s="231">
        <f>S3760*H3760</f>
        <v>0</v>
      </c>
      <c r="U3760" s="39"/>
      <c r="V3760" s="39"/>
      <c r="W3760" s="39"/>
      <c r="X3760" s="39"/>
      <c r="Y3760" s="39"/>
      <c r="Z3760" s="39"/>
      <c r="AA3760" s="39"/>
      <c r="AB3760" s="39"/>
      <c r="AC3760" s="39"/>
      <c r="AD3760" s="39"/>
      <c r="AE3760" s="39"/>
      <c r="AR3760" s="232" t="s">
        <v>202</v>
      </c>
      <c r="AT3760" s="232" t="s">
        <v>198</v>
      </c>
      <c r="AU3760" s="232" t="s">
        <v>210</v>
      </c>
      <c r="AY3760" s="18" t="s">
        <v>196</v>
      </c>
      <c r="BE3760" s="233">
        <f>IF(N3760="základní",J3760,0)</f>
        <v>0</v>
      </c>
      <c r="BF3760" s="233">
        <f>IF(N3760="snížená",J3760,0)</f>
        <v>0</v>
      </c>
      <c r="BG3760" s="233">
        <f>IF(N3760="zákl. přenesená",J3760,0)</f>
        <v>0</v>
      </c>
      <c r="BH3760" s="233">
        <f>IF(N3760="sníž. přenesená",J3760,0)</f>
        <v>0</v>
      </c>
      <c r="BI3760" s="233">
        <f>IF(N3760="nulová",J3760,0)</f>
        <v>0</v>
      </c>
      <c r="BJ3760" s="18" t="s">
        <v>80</v>
      </c>
      <c r="BK3760" s="233">
        <f>ROUND(I3760*H3760,2)</f>
        <v>0</v>
      </c>
      <c r="BL3760" s="18" t="s">
        <v>202</v>
      </c>
      <c r="BM3760" s="232" t="s">
        <v>4796</v>
      </c>
    </row>
    <row r="3761" s="2" customFormat="1">
      <c r="A3761" s="39"/>
      <c r="B3761" s="40"/>
      <c r="C3761" s="41"/>
      <c r="D3761" s="234" t="s">
        <v>203</v>
      </c>
      <c r="E3761" s="41"/>
      <c r="F3761" s="235" t="s">
        <v>4795</v>
      </c>
      <c r="G3761" s="41"/>
      <c r="H3761" s="41"/>
      <c r="I3761" s="236"/>
      <c r="J3761" s="41"/>
      <c r="K3761" s="41"/>
      <c r="L3761" s="45"/>
      <c r="M3761" s="237"/>
      <c r="N3761" s="238"/>
      <c r="O3761" s="92"/>
      <c r="P3761" s="92"/>
      <c r="Q3761" s="92"/>
      <c r="R3761" s="92"/>
      <c r="S3761" s="92"/>
      <c r="T3761" s="93"/>
      <c r="U3761" s="39"/>
      <c r="V3761" s="39"/>
      <c r="W3761" s="39"/>
      <c r="X3761" s="39"/>
      <c r="Y3761" s="39"/>
      <c r="Z3761" s="39"/>
      <c r="AA3761" s="39"/>
      <c r="AB3761" s="39"/>
      <c r="AC3761" s="39"/>
      <c r="AD3761" s="39"/>
      <c r="AE3761" s="39"/>
      <c r="AT3761" s="18" t="s">
        <v>203</v>
      </c>
      <c r="AU3761" s="18" t="s">
        <v>210</v>
      </c>
    </row>
    <row r="3762" s="2" customFormat="1" ht="24.15" customHeight="1">
      <c r="A3762" s="39"/>
      <c r="B3762" s="40"/>
      <c r="C3762" s="220" t="s">
        <v>2993</v>
      </c>
      <c r="D3762" s="220" t="s">
        <v>198</v>
      </c>
      <c r="E3762" s="221" t="s">
        <v>4797</v>
      </c>
      <c r="F3762" s="222" t="s">
        <v>4798</v>
      </c>
      <c r="G3762" s="223" t="s">
        <v>643</v>
      </c>
      <c r="H3762" s="224">
        <v>1</v>
      </c>
      <c r="I3762" s="225"/>
      <c r="J3762" s="226">
        <f>ROUND(I3762*H3762,2)</f>
        <v>0</v>
      </c>
      <c r="K3762" s="227"/>
      <c r="L3762" s="45"/>
      <c r="M3762" s="228" t="s">
        <v>1</v>
      </c>
      <c r="N3762" s="229" t="s">
        <v>38</v>
      </c>
      <c r="O3762" s="92"/>
      <c r="P3762" s="230">
        <f>O3762*H3762</f>
        <v>0</v>
      </c>
      <c r="Q3762" s="230">
        <v>0</v>
      </c>
      <c r="R3762" s="230">
        <f>Q3762*H3762</f>
        <v>0</v>
      </c>
      <c r="S3762" s="230">
        <v>0</v>
      </c>
      <c r="T3762" s="231">
        <f>S3762*H3762</f>
        <v>0</v>
      </c>
      <c r="U3762" s="39"/>
      <c r="V3762" s="39"/>
      <c r="W3762" s="39"/>
      <c r="X3762" s="39"/>
      <c r="Y3762" s="39"/>
      <c r="Z3762" s="39"/>
      <c r="AA3762" s="39"/>
      <c r="AB3762" s="39"/>
      <c r="AC3762" s="39"/>
      <c r="AD3762" s="39"/>
      <c r="AE3762" s="39"/>
      <c r="AR3762" s="232" t="s">
        <v>202</v>
      </c>
      <c r="AT3762" s="232" t="s">
        <v>198</v>
      </c>
      <c r="AU3762" s="232" t="s">
        <v>210</v>
      </c>
      <c r="AY3762" s="18" t="s">
        <v>196</v>
      </c>
      <c r="BE3762" s="233">
        <f>IF(N3762="základní",J3762,0)</f>
        <v>0</v>
      </c>
      <c r="BF3762" s="233">
        <f>IF(N3762="snížená",J3762,0)</f>
        <v>0</v>
      </c>
      <c r="BG3762" s="233">
        <f>IF(N3762="zákl. přenesená",J3762,0)</f>
        <v>0</v>
      </c>
      <c r="BH3762" s="233">
        <f>IF(N3762="sníž. přenesená",J3762,0)</f>
        <v>0</v>
      </c>
      <c r="BI3762" s="233">
        <f>IF(N3762="nulová",J3762,0)</f>
        <v>0</v>
      </c>
      <c r="BJ3762" s="18" t="s">
        <v>80</v>
      </c>
      <c r="BK3762" s="233">
        <f>ROUND(I3762*H3762,2)</f>
        <v>0</v>
      </c>
      <c r="BL3762" s="18" t="s">
        <v>202</v>
      </c>
      <c r="BM3762" s="232" t="s">
        <v>4799</v>
      </c>
    </row>
    <row r="3763" s="2" customFormat="1">
      <c r="A3763" s="39"/>
      <c r="B3763" s="40"/>
      <c r="C3763" s="41"/>
      <c r="D3763" s="234" t="s">
        <v>203</v>
      </c>
      <c r="E3763" s="41"/>
      <c r="F3763" s="235" t="s">
        <v>4798</v>
      </c>
      <c r="G3763" s="41"/>
      <c r="H3763" s="41"/>
      <c r="I3763" s="236"/>
      <c r="J3763" s="41"/>
      <c r="K3763" s="41"/>
      <c r="L3763" s="45"/>
      <c r="M3763" s="237"/>
      <c r="N3763" s="238"/>
      <c r="O3763" s="92"/>
      <c r="P3763" s="92"/>
      <c r="Q3763" s="92"/>
      <c r="R3763" s="92"/>
      <c r="S3763" s="92"/>
      <c r="T3763" s="93"/>
      <c r="U3763" s="39"/>
      <c r="V3763" s="39"/>
      <c r="W3763" s="39"/>
      <c r="X3763" s="39"/>
      <c r="Y3763" s="39"/>
      <c r="Z3763" s="39"/>
      <c r="AA3763" s="39"/>
      <c r="AB3763" s="39"/>
      <c r="AC3763" s="39"/>
      <c r="AD3763" s="39"/>
      <c r="AE3763" s="39"/>
      <c r="AT3763" s="18" t="s">
        <v>203</v>
      </c>
      <c r="AU3763" s="18" t="s">
        <v>210</v>
      </c>
    </row>
    <row r="3764" s="2" customFormat="1" ht="24.15" customHeight="1">
      <c r="A3764" s="39"/>
      <c r="B3764" s="40"/>
      <c r="C3764" s="220" t="s">
        <v>4800</v>
      </c>
      <c r="D3764" s="220" t="s">
        <v>198</v>
      </c>
      <c r="E3764" s="221" t="s">
        <v>4801</v>
      </c>
      <c r="F3764" s="222" t="s">
        <v>4802</v>
      </c>
      <c r="G3764" s="223" t="s">
        <v>643</v>
      </c>
      <c r="H3764" s="224">
        <v>1</v>
      </c>
      <c r="I3764" s="225"/>
      <c r="J3764" s="226">
        <f>ROUND(I3764*H3764,2)</f>
        <v>0</v>
      </c>
      <c r="K3764" s="227"/>
      <c r="L3764" s="45"/>
      <c r="M3764" s="228" t="s">
        <v>1</v>
      </c>
      <c r="N3764" s="229" t="s">
        <v>38</v>
      </c>
      <c r="O3764" s="92"/>
      <c r="P3764" s="230">
        <f>O3764*H3764</f>
        <v>0</v>
      </c>
      <c r="Q3764" s="230">
        <v>0</v>
      </c>
      <c r="R3764" s="230">
        <f>Q3764*H3764</f>
        <v>0</v>
      </c>
      <c r="S3764" s="230">
        <v>0</v>
      </c>
      <c r="T3764" s="231">
        <f>S3764*H3764</f>
        <v>0</v>
      </c>
      <c r="U3764" s="39"/>
      <c r="V3764" s="39"/>
      <c r="W3764" s="39"/>
      <c r="X3764" s="39"/>
      <c r="Y3764" s="39"/>
      <c r="Z3764" s="39"/>
      <c r="AA3764" s="39"/>
      <c r="AB3764" s="39"/>
      <c r="AC3764" s="39"/>
      <c r="AD3764" s="39"/>
      <c r="AE3764" s="39"/>
      <c r="AR3764" s="232" t="s">
        <v>202</v>
      </c>
      <c r="AT3764" s="232" t="s">
        <v>198</v>
      </c>
      <c r="AU3764" s="232" t="s">
        <v>210</v>
      </c>
      <c r="AY3764" s="18" t="s">
        <v>196</v>
      </c>
      <c r="BE3764" s="233">
        <f>IF(N3764="základní",J3764,0)</f>
        <v>0</v>
      </c>
      <c r="BF3764" s="233">
        <f>IF(N3764="snížená",J3764,0)</f>
        <v>0</v>
      </c>
      <c r="BG3764" s="233">
        <f>IF(N3764="zákl. přenesená",J3764,0)</f>
        <v>0</v>
      </c>
      <c r="BH3764" s="233">
        <f>IF(N3764="sníž. přenesená",J3764,0)</f>
        <v>0</v>
      </c>
      <c r="BI3764" s="233">
        <f>IF(N3764="nulová",J3764,0)</f>
        <v>0</v>
      </c>
      <c r="BJ3764" s="18" t="s">
        <v>80</v>
      </c>
      <c r="BK3764" s="233">
        <f>ROUND(I3764*H3764,2)</f>
        <v>0</v>
      </c>
      <c r="BL3764" s="18" t="s">
        <v>202</v>
      </c>
      <c r="BM3764" s="232" t="s">
        <v>4803</v>
      </c>
    </row>
    <row r="3765" s="2" customFormat="1">
      <c r="A3765" s="39"/>
      <c r="B3765" s="40"/>
      <c r="C3765" s="41"/>
      <c r="D3765" s="234" t="s">
        <v>203</v>
      </c>
      <c r="E3765" s="41"/>
      <c r="F3765" s="235" t="s">
        <v>4802</v>
      </c>
      <c r="G3765" s="41"/>
      <c r="H3765" s="41"/>
      <c r="I3765" s="236"/>
      <c r="J3765" s="41"/>
      <c r="K3765" s="41"/>
      <c r="L3765" s="45"/>
      <c r="M3765" s="237"/>
      <c r="N3765" s="238"/>
      <c r="O3765" s="92"/>
      <c r="P3765" s="92"/>
      <c r="Q3765" s="92"/>
      <c r="R3765" s="92"/>
      <c r="S3765" s="92"/>
      <c r="T3765" s="93"/>
      <c r="U3765" s="39"/>
      <c r="V3765" s="39"/>
      <c r="W3765" s="39"/>
      <c r="X3765" s="39"/>
      <c r="Y3765" s="39"/>
      <c r="Z3765" s="39"/>
      <c r="AA3765" s="39"/>
      <c r="AB3765" s="39"/>
      <c r="AC3765" s="39"/>
      <c r="AD3765" s="39"/>
      <c r="AE3765" s="39"/>
      <c r="AT3765" s="18" t="s">
        <v>203</v>
      </c>
      <c r="AU3765" s="18" t="s">
        <v>210</v>
      </c>
    </row>
    <row r="3766" s="2" customFormat="1" ht="24.15" customHeight="1">
      <c r="A3766" s="39"/>
      <c r="B3766" s="40"/>
      <c r="C3766" s="220" t="s">
        <v>3000</v>
      </c>
      <c r="D3766" s="220" t="s">
        <v>198</v>
      </c>
      <c r="E3766" s="221" t="s">
        <v>4804</v>
      </c>
      <c r="F3766" s="222" t="s">
        <v>4805</v>
      </c>
      <c r="G3766" s="223" t="s">
        <v>643</v>
      </c>
      <c r="H3766" s="224">
        <v>1</v>
      </c>
      <c r="I3766" s="225"/>
      <c r="J3766" s="226">
        <f>ROUND(I3766*H3766,2)</f>
        <v>0</v>
      </c>
      <c r="K3766" s="227"/>
      <c r="L3766" s="45"/>
      <c r="M3766" s="228" t="s">
        <v>1</v>
      </c>
      <c r="N3766" s="229" t="s">
        <v>38</v>
      </c>
      <c r="O3766" s="92"/>
      <c r="P3766" s="230">
        <f>O3766*H3766</f>
        <v>0</v>
      </c>
      <c r="Q3766" s="230">
        <v>0</v>
      </c>
      <c r="R3766" s="230">
        <f>Q3766*H3766</f>
        <v>0</v>
      </c>
      <c r="S3766" s="230">
        <v>0</v>
      </c>
      <c r="T3766" s="231">
        <f>S3766*H3766</f>
        <v>0</v>
      </c>
      <c r="U3766" s="39"/>
      <c r="V3766" s="39"/>
      <c r="W3766" s="39"/>
      <c r="X3766" s="39"/>
      <c r="Y3766" s="39"/>
      <c r="Z3766" s="39"/>
      <c r="AA3766" s="39"/>
      <c r="AB3766" s="39"/>
      <c r="AC3766" s="39"/>
      <c r="AD3766" s="39"/>
      <c r="AE3766" s="39"/>
      <c r="AR3766" s="232" t="s">
        <v>202</v>
      </c>
      <c r="AT3766" s="232" t="s">
        <v>198</v>
      </c>
      <c r="AU3766" s="232" t="s">
        <v>210</v>
      </c>
      <c r="AY3766" s="18" t="s">
        <v>196</v>
      </c>
      <c r="BE3766" s="233">
        <f>IF(N3766="základní",J3766,0)</f>
        <v>0</v>
      </c>
      <c r="BF3766" s="233">
        <f>IF(N3766="snížená",J3766,0)</f>
        <v>0</v>
      </c>
      <c r="BG3766" s="233">
        <f>IF(N3766="zákl. přenesená",J3766,0)</f>
        <v>0</v>
      </c>
      <c r="BH3766" s="233">
        <f>IF(N3766="sníž. přenesená",J3766,0)</f>
        <v>0</v>
      </c>
      <c r="BI3766" s="233">
        <f>IF(N3766="nulová",J3766,0)</f>
        <v>0</v>
      </c>
      <c r="BJ3766" s="18" t="s">
        <v>80</v>
      </c>
      <c r="BK3766" s="233">
        <f>ROUND(I3766*H3766,2)</f>
        <v>0</v>
      </c>
      <c r="BL3766" s="18" t="s">
        <v>202</v>
      </c>
      <c r="BM3766" s="232" t="s">
        <v>4806</v>
      </c>
    </row>
    <row r="3767" s="2" customFormat="1">
      <c r="A3767" s="39"/>
      <c r="B3767" s="40"/>
      <c r="C3767" s="41"/>
      <c r="D3767" s="234" t="s">
        <v>203</v>
      </c>
      <c r="E3767" s="41"/>
      <c r="F3767" s="235" t="s">
        <v>4805</v>
      </c>
      <c r="G3767" s="41"/>
      <c r="H3767" s="41"/>
      <c r="I3767" s="236"/>
      <c r="J3767" s="41"/>
      <c r="K3767" s="41"/>
      <c r="L3767" s="45"/>
      <c r="M3767" s="237"/>
      <c r="N3767" s="238"/>
      <c r="O3767" s="92"/>
      <c r="P3767" s="92"/>
      <c r="Q3767" s="92"/>
      <c r="R3767" s="92"/>
      <c r="S3767" s="92"/>
      <c r="T3767" s="93"/>
      <c r="U3767" s="39"/>
      <c r="V3767" s="39"/>
      <c r="W3767" s="39"/>
      <c r="X3767" s="39"/>
      <c r="Y3767" s="39"/>
      <c r="Z3767" s="39"/>
      <c r="AA3767" s="39"/>
      <c r="AB3767" s="39"/>
      <c r="AC3767" s="39"/>
      <c r="AD3767" s="39"/>
      <c r="AE3767" s="39"/>
      <c r="AT3767" s="18" t="s">
        <v>203</v>
      </c>
      <c r="AU3767" s="18" t="s">
        <v>210</v>
      </c>
    </row>
    <row r="3768" s="2" customFormat="1" ht="24.15" customHeight="1">
      <c r="A3768" s="39"/>
      <c r="B3768" s="40"/>
      <c r="C3768" s="220" t="s">
        <v>4807</v>
      </c>
      <c r="D3768" s="220" t="s">
        <v>198</v>
      </c>
      <c r="E3768" s="221" t="s">
        <v>4808</v>
      </c>
      <c r="F3768" s="222" t="s">
        <v>4809</v>
      </c>
      <c r="G3768" s="223" t="s">
        <v>643</v>
      </c>
      <c r="H3768" s="224">
        <v>1</v>
      </c>
      <c r="I3768" s="225"/>
      <c r="J3768" s="226">
        <f>ROUND(I3768*H3768,2)</f>
        <v>0</v>
      </c>
      <c r="K3768" s="227"/>
      <c r="L3768" s="45"/>
      <c r="M3768" s="228" t="s">
        <v>1</v>
      </c>
      <c r="N3768" s="229" t="s">
        <v>38</v>
      </c>
      <c r="O3768" s="92"/>
      <c r="P3768" s="230">
        <f>O3768*H3768</f>
        <v>0</v>
      </c>
      <c r="Q3768" s="230">
        <v>0</v>
      </c>
      <c r="R3768" s="230">
        <f>Q3768*H3768</f>
        <v>0</v>
      </c>
      <c r="S3768" s="230">
        <v>0</v>
      </c>
      <c r="T3768" s="231">
        <f>S3768*H3768</f>
        <v>0</v>
      </c>
      <c r="U3768" s="39"/>
      <c r="V3768" s="39"/>
      <c r="W3768" s="39"/>
      <c r="X3768" s="39"/>
      <c r="Y3768" s="39"/>
      <c r="Z3768" s="39"/>
      <c r="AA3768" s="39"/>
      <c r="AB3768" s="39"/>
      <c r="AC3768" s="39"/>
      <c r="AD3768" s="39"/>
      <c r="AE3768" s="39"/>
      <c r="AR3768" s="232" t="s">
        <v>202</v>
      </c>
      <c r="AT3768" s="232" t="s">
        <v>198</v>
      </c>
      <c r="AU3768" s="232" t="s">
        <v>210</v>
      </c>
      <c r="AY3768" s="18" t="s">
        <v>196</v>
      </c>
      <c r="BE3768" s="233">
        <f>IF(N3768="základní",J3768,0)</f>
        <v>0</v>
      </c>
      <c r="BF3768" s="233">
        <f>IF(N3768="snížená",J3768,0)</f>
        <v>0</v>
      </c>
      <c r="BG3768" s="233">
        <f>IF(N3768="zákl. přenesená",J3768,0)</f>
        <v>0</v>
      </c>
      <c r="BH3768" s="233">
        <f>IF(N3768="sníž. přenesená",J3768,0)</f>
        <v>0</v>
      </c>
      <c r="BI3768" s="233">
        <f>IF(N3768="nulová",J3768,0)</f>
        <v>0</v>
      </c>
      <c r="BJ3768" s="18" t="s">
        <v>80</v>
      </c>
      <c r="BK3768" s="233">
        <f>ROUND(I3768*H3768,2)</f>
        <v>0</v>
      </c>
      <c r="BL3768" s="18" t="s">
        <v>202</v>
      </c>
      <c r="BM3768" s="232" t="s">
        <v>4810</v>
      </c>
    </row>
    <row r="3769" s="2" customFormat="1">
      <c r="A3769" s="39"/>
      <c r="B3769" s="40"/>
      <c r="C3769" s="41"/>
      <c r="D3769" s="234" t="s">
        <v>203</v>
      </c>
      <c r="E3769" s="41"/>
      <c r="F3769" s="235" t="s">
        <v>4809</v>
      </c>
      <c r="G3769" s="41"/>
      <c r="H3769" s="41"/>
      <c r="I3769" s="236"/>
      <c r="J3769" s="41"/>
      <c r="K3769" s="41"/>
      <c r="L3769" s="45"/>
      <c r="M3769" s="237"/>
      <c r="N3769" s="238"/>
      <c r="O3769" s="92"/>
      <c r="P3769" s="92"/>
      <c r="Q3769" s="92"/>
      <c r="R3769" s="92"/>
      <c r="S3769" s="92"/>
      <c r="T3769" s="93"/>
      <c r="U3769" s="39"/>
      <c r="V3769" s="39"/>
      <c r="W3769" s="39"/>
      <c r="X3769" s="39"/>
      <c r="Y3769" s="39"/>
      <c r="Z3769" s="39"/>
      <c r="AA3769" s="39"/>
      <c r="AB3769" s="39"/>
      <c r="AC3769" s="39"/>
      <c r="AD3769" s="39"/>
      <c r="AE3769" s="39"/>
      <c r="AT3769" s="18" t="s">
        <v>203</v>
      </c>
      <c r="AU3769" s="18" t="s">
        <v>210</v>
      </c>
    </row>
    <row r="3770" s="2" customFormat="1" ht="24.15" customHeight="1">
      <c r="A3770" s="39"/>
      <c r="B3770" s="40"/>
      <c r="C3770" s="220" t="s">
        <v>3004</v>
      </c>
      <c r="D3770" s="220" t="s">
        <v>198</v>
      </c>
      <c r="E3770" s="221" t="s">
        <v>4811</v>
      </c>
      <c r="F3770" s="222" t="s">
        <v>4812</v>
      </c>
      <c r="G3770" s="223" t="s">
        <v>643</v>
      </c>
      <c r="H3770" s="224">
        <v>1</v>
      </c>
      <c r="I3770" s="225"/>
      <c r="J3770" s="226">
        <f>ROUND(I3770*H3770,2)</f>
        <v>0</v>
      </c>
      <c r="K3770" s="227"/>
      <c r="L3770" s="45"/>
      <c r="M3770" s="228" t="s">
        <v>1</v>
      </c>
      <c r="N3770" s="229" t="s">
        <v>38</v>
      </c>
      <c r="O3770" s="92"/>
      <c r="P3770" s="230">
        <f>O3770*H3770</f>
        <v>0</v>
      </c>
      <c r="Q3770" s="230">
        <v>0</v>
      </c>
      <c r="R3770" s="230">
        <f>Q3770*H3770</f>
        <v>0</v>
      </c>
      <c r="S3770" s="230">
        <v>0</v>
      </c>
      <c r="T3770" s="231">
        <f>S3770*H3770</f>
        <v>0</v>
      </c>
      <c r="U3770" s="39"/>
      <c r="V3770" s="39"/>
      <c r="W3770" s="39"/>
      <c r="X3770" s="39"/>
      <c r="Y3770" s="39"/>
      <c r="Z3770" s="39"/>
      <c r="AA3770" s="39"/>
      <c r="AB3770" s="39"/>
      <c r="AC3770" s="39"/>
      <c r="AD3770" s="39"/>
      <c r="AE3770" s="39"/>
      <c r="AR3770" s="232" t="s">
        <v>202</v>
      </c>
      <c r="AT3770" s="232" t="s">
        <v>198</v>
      </c>
      <c r="AU3770" s="232" t="s">
        <v>210</v>
      </c>
      <c r="AY3770" s="18" t="s">
        <v>196</v>
      </c>
      <c r="BE3770" s="233">
        <f>IF(N3770="základní",J3770,0)</f>
        <v>0</v>
      </c>
      <c r="BF3770" s="233">
        <f>IF(N3770="snížená",J3770,0)</f>
        <v>0</v>
      </c>
      <c r="BG3770" s="233">
        <f>IF(N3770="zákl. přenesená",J3770,0)</f>
        <v>0</v>
      </c>
      <c r="BH3770" s="233">
        <f>IF(N3770="sníž. přenesená",J3770,0)</f>
        <v>0</v>
      </c>
      <c r="BI3770" s="233">
        <f>IF(N3770="nulová",J3770,0)</f>
        <v>0</v>
      </c>
      <c r="BJ3770" s="18" t="s">
        <v>80</v>
      </c>
      <c r="BK3770" s="233">
        <f>ROUND(I3770*H3770,2)</f>
        <v>0</v>
      </c>
      <c r="BL3770" s="18" t="s">
        <v>202</v>
      </c>
      <c r="BM3770" s="232" t="s">
        <v>4813</v>
      </c>
    </row>
    <row r="3771" s="2" customFormat="1">
      <c r="A3771" s="39"/>
      <c r="B3771" s="40"/>
      <c r="C3771" s="41"/>
      <c r="D3771" s="234" t="s">
        <v>203</v>
      </c>
      <c r="E3771" s="41"/>
      <c r="F3771" s="235" t="s">
        <v>4812</v>
      </c>
      <c r="G3771" s="41"/>
      <c r="H3771" s="41"/>
      <c r="I3771" s="236"/>
      <c r="J3771" s="41"/>
      <c r="K3771" s="41"/>
      <c r="L3771" s="45"/>
      <c r="M3771" s="237"/>
      <c r="N3771" s="238"/>
      <c r="O3771" s="92"/>
      <c r="P3771" s="92"/>
      <c r="Q3771" s="92"/>
      <c r="R3771" s="92"/>
      <c r="S3771" s="92"/>
      <c r="T3771" s="93"/>
      <c r="U3771" s="39"/>
      <c r="V3771" s="39"/>
      <c r="W3771" s="39"/>
      <c r="X3771" s="39"/>
      <c r="Y3771" s="39"/>
      <c r="Z3771" s="39"/>
      <c r="AA3771" s="39"/>
      <c r="AB3771" s="39"/>
      <c r="AC3771" s="39"/>
      <c r="AD3771" s="39"/>
      <c r="AE3771" s="39"/>
      <c r="AT3771" s="18" t="s">
        <v>203</v>
      </c>
      <c r="AU3771" s="18" t="s">
        <v>210</v>
      </c>
    </row>
    <row r="3772" s="2" customFormat="1" ht="24.15" customHeight="1">
      <c r="A3772" s="39"/>
      <c r="B3772" s="40"/>
      <c r="C3772" s="220" t="s">
        <v>4814</v>
      </c>
      <c r="D3772" s="220" t="s">
        <v>198</v>
      </c>
      <c r="E3772" s="221" t="s">
        <v>4815</v>
      </c>
      <c r="F3772" s="222" t="s">
        <v>4816</v>
      </c>
      <c r="G3772" s="223" t="s">
        <v>643</v>
      </c>
      <c r="H3772" s="224">
        <v>1</v>
      </c>
      <c r="I3772" s="225"/>
      <c r="J3772" s="226">
        <f>ROUND(I3772*H3772,2)</f>
        <v>0</v>
      </c>
      <c r="K3772" s="227"/>
      <c r="L3772" s="45"/>
      <c r="M3772" s="228" t="s">
        <v>1</v>
      </c>
      <c r="N3772" s="229" t="s">
        <v>38</v>
      </c>
      <c r="O3772" s="92"/>
      <c r="P3772" s="230">
        <f>O3772*H3772</f>
        <v>0</v>
      </c>
      <c r="Q3772" s="230">
        <v>0</v>
      </c>
      <c r="R3772" s="230">
        <f>Q3772*H3772</f>
        <v>0</v>
      </c>
      <c r="S3772" s="230">
        <v>0</v>
      </c>
      <c r="T3772" s="231">
        <f>S3772*H3772</f>
        <v>0</v>
      </c>
      <c r="U3772" s="39"/>
      <c r="V3772" s="39"/>
      <c r="W3772" s="39"/>
      <c r="X3772" s="39"/>
      <c r="Y3772" s="39"/>
      <c r="Z3772" s="39"/>
      <c r="AA3772" s="39"/>
      <c r="AB3772" s="39"/>
      <c r="AC3772" s="39"/>
      <c r="AD3772" s="39"/>
      <c r="AE3772" s="39"/>
      <c r="AR3772" s="232" t="s">
        <v>202</v>
      </c>
      <c r="AT3772" s="232" t="s">
        <v>198</v>
      </c>
      <c r="AU3772" s="232" t="s">
        <v>210</v>
      </c>
      <c r="AY3772" s="18" t="s">
        <v>196</v>
      </c>
      <c r="BE3772" s="233">
        <f>IF(N3772="základní",J3772,0)</f>
        <v>0</v>
      </c>
      <c r="BF3772" s="233">
        <f>IF(N3772="snížená",J3772,0)</f>
        <v>0</v>
      </c>
      <c r="BG3772" s="233">
        <f>IF(N3772="zákl. přenesená",J3772,0)</f>
        <v>0</v>
      </c>
      <c r="BH3772" s="233">
        <f>IF(N3772="sníž. přenesená",J3772,0)</f>
        <v>0</v>
      </c>
      <c r="BI3772" s="233">
        <f>IF(N3772="nulová",J3772,0)</f>
        <v>0</v>
      </c>
      <c r="BJ3772" s="18" t="s">
        <v>80</v>
      </c>
      <c r="BK3772" s="233">
        <f>ROUND(I3772*H3772,2)</f>
        <v>0</v>
      </c>
      <c r="BL3772" s="18" t="s">
        <v>202</v>
      </c>
      <c r="BM3772" s="232" t="s">
        <v>4817</v>
      </c>
    </row>
    <row r="3773" s="2" customFormat="1">
      <c r="A3773" s="39"/>
      <c r="B3773" s="40"/>
      <c r="C3773" s="41"/>
      <c r="D3773" s="234" t="s">
        <v>203</v>
      </c>
      <c r="E3773" s="41"/>
      <c r="F3773" s="235" t="s">
        <v>4816</v>
      </c>
      <c r="G3773" s="41"/>
      <c r="H3773" s="41"/>
      <c r="I3773" s="236"/>
      <c r="J3773" s="41"/>
      <c r="K3773" s="41"/>
      <c r="L3773" s="45"/>
      <c r="M3773" s="237"/>
      <c r="N3773" s="238"/>
      <c r="O3773" s="92"/>
      <c r="P3773" s="92"/>
      <c r="Q3773" s="92"/>
      <c r="R3773" s="92"/>
      <c r="S3773" s="92"/>
      <c r="T3773" s="93"/>
      <c r="U3773" s="39"/>
      <c r="V3773" s="39"/>
      <c r="W3773" s="39"/>
      <c r="X3773" s="39"/>
      <c r="Y3773" s="39"/>
      <c r="Z3773" s="39"/>
      <c r="AA3773" s="39"/>
      <c r="AB3773" s="39"/>
      <c r="AC3773" s="39"/>
      <c r="AD3773" s="39"/>
      <c r="AE3773" s="39"/>
      <c r="AT3773" s="18" t="s">
        <v>203</v>
      </c>
      <c r="AU3773" s="18" t="s">
        <v>210</v>
      </c>
    </row>
    <row r="3774" s="2" customFormat="1" ht="24.15" customHeight="1">
      <c r="A3774" s="39"/>
      <c r="B3774" s="40"/>
      <c r="C3774" s="220" t="s">
        <v>3007</v>
      </c>
      <c r="D3774" s="220" t="s">
        <v>198</v>
      </c>
      <c r="E3774" s="221" t="s">
        <v>4818</v>
      </c>
      <c r="F3774" s="222" t="s">
        <v>4819</v>
      </c>
      <c r="G3774" s="223" t="s">
        <v>643</v>
      </c>
      <c r="H3774" s="224">
        <v>1</v>
      </c>
      <c r="I3774" s="225"/>
      <c r="J3774" s="226">
        <f>ROUND(I3774*H3774,2)</f>
        <v>0</v>
      </c>
      <c r="K3774" s="227"/>
      <c r="L3774" s="45"/>
      <c r="M3774" s="228" t="s">
        <v>1</v>
      </c>
      <c r="N3774" s="229" t="s">
        <v>38</v>
      </c>
      <c r="O3774" s="92"/>
      <c r="P3774" s="230">
        <f>O3774*H3774</f>
        <v>0</v>
      </c>
      <c r="Q3774" s="230">
        <v>0</v>
      </c>
      <c r="R3774" s="230">
        <f>Q3774*H3774</f>
        <v>0</v>
      </c>
      <c r="S3774" s="230">
        <v>0</v>
      </c>
      <c r="T3774" s="231">
        <f>S3774*H3774</f>
        <v>0</v>
      </c>
      <c r="U3774" s="39"/>
      <c r="V3774" s="39"/>
      <c r="W3774" s="39"/>
      <c r="X3774" s="39"/>
      <c r="Y3774" s="39"/>
      <c r="Z3774" s="39"/>
      <c r="AA3774" s="39"/>
      <c r="AB3774" s="39"/>
      <c r="AC3774" s="39"/>
      <c r="AD3774" s="39"/>
      <c r="AE3774" s="39"/>
      <c r="AR3774" s="232" t="s">
        <v>202</v>
      </c>
      <c r="AT3774" s="232" t="s">
        <v>198</v>
      </c>
      <c r="AU3774" s="232" t="s">
        <v>210</v>
      </c>
      <c r="AY3774" s="18" t="s">
        <v>196</v>
      </c>
      <c r="BE3774" s="233">
        <f>IF(N3774="základní",J3774,0)</f>
        <v>0</v>
      </c>
      <c r="BF3774" s="233">
        <f>IF(N3774="snížená",J3774,0)</f>
        <v>0</v>
      </c>
      <c r="BG3774" s="233">
        <f>IF(N3774="zákl. přenesená",J3774,0)</f>
        <v>0</v>
      </c>
      <c r="BH3774" s="233">
        <f>IF(N3774="sníž. přenesená",J3774,0)</f>
        <v>0</v>
      </c>
      <c r="BI3774" s="233">
        <f>IF(N3774="nulová",J3774,0)</f>
        <v>0</v>
      </c>
      <c r="BJ3774" s="18" t="s">
        <v>80</v>
      </c>
      <c r="BK3774" s="233">
        <f>ROUND(I3774*H3774,2)</f>
        <v>0</v>
      </c>
      <c r="BL3774" s="18" t="s">
        <v>202</v>
      </c>
      <c r="BM3774" s="232" t="s">
        <v>4820</v>
      </c>
    </row>
    <row r="3775" s="2" customFormat="1">
      <c r="A3775" s="39"/>
      <c r="B3775" s="40"/>
      <c r="C3775" s="41"/>
      <c r="D3775" s="234" t="s">
        <v>203</v>
      </c>
      <c r="E3775" s="41"/>
      <c r="F3775" s="235" t="s">
        <v>4819</v>
      </c>
      <c r="G3775" s="41"/>
      <c r="H3775" s="41"/>
      <c r="I3775" s="236"/>
      <c r="J3775" s="41"/>
      <c r="K3775" s="41"/>
      <c r="L3775" s="45"/>
      <c r="M3775" s="237"/>
      <c r="N3775" s="238"/>
      <c r="O3775" s="92"/>
      <c r="P3775" s="92"/>
      <c r="Q3775" s="92"/>
      <c r="R3775" s="92"/>
      <c r="S3775" s="92"/>
      <c r="T3775" s="93"/>
      <c r="U3775" s="39"/>
      <c r="V3775" s="39"/>
      <c r="W3775" s="39"/>
      <c r="X3775" s="39"/>
      <c r="Y3775" s="39"/>
      <c r="Z3775" s="39"/>
      <c r="AA3775" s="39"/>
      <c r="AB3775" s="39"/>
      <c r="AC3775" s="39"/>
      <c r="AD3775" s="39"/>
      <c r="AE3775" s="39"/>
      <c r="AT3775" s="18" t="s">
        <v>203</v>
      </c>
      <c r="AU3775" s="18" t="s">
        <v>210</v>
      </c>
    </row>
    <row r="3776" s="2" customFormat="1" ht="24.15" customHeight="1">
      <c r="A3776" s="39"/>
      <c r="B3776" s="40"/>
      <c r="C3776" s="220" t="s">
        <v>4821</v>
      </c>
      <c r="D3776" s="220" t="s">
        <v>198</v>
      </c>
      <c r="E3776" s="221" t="s">
        <v>4822</v>
      </c>
      <c r="F3776" s="222" t="s">
        <v>4823</v>
      </c>
      <c r="G3776" s="223" t="s">
        <v>643</v>
      </c>
      <c r="H3776" s="224">
        <v>1</v>
      </c>
      <c r="I3776" s="225"/>
      <c r="J3776" s="226">
        <f>ROUND(I3776*H3776,2)</f>
        <v>0</v>
      </c>
      <c r="K3776" s="227"/>
      <c r="L3776" s="45"/>
      <c r="M3776" s="228" t="s">
        <v>1</v>
      </c>
      <c r="N3776" s="229" t="s">
        <v>38</v>
      </c>
      <c r="O3776" s="92"/>
      <c r="P3776" s="230">
        <f>O3776*H3776</f>
        <v>0</v>
      </c>
      <c r="Q3776" s="230">
        <v>0</v>
      </c>
      <c r="R3776" s="230">
        <f>Q3776*H3776</f>
        <v>0</v>
      </c>
      <c r="S3776" s="230">
        <v>0</v>
      </c>
      <c r="T3776" s="231">
        <f>S3776*H3776</f>
        <v>0</v>
      </c>
      <c r="U3776" s="39"/>
      <c r="V3776" s="39"/>
      <c r="W3776" s="39"/>
      <c r="X3776" s="39"/>
      <c r="Y3776" s="39"/>
      <c r="Z3776" s="39"/>
      <c r="AA3776" s="39"/>
      <c r="AB3776" s="39"/>
      <c r="AC3776" s="39"/>
      <c r="AD3776" s="39"/>
      <c r="AE3776" s="39"/>
      <c r="AR3776" s="232" t="s">
        <v>202</v>
      </c>
      <c r="AT3776" s="232" t="s">
        <v>198</v>
      </c>
      <c r="AU3776" s="232" t="s">
        <v>210</v>
      </c>
      <c r="AY3776" s="18" t="s">
        <v>196</v>
      </c>
      <c r="BE3776" s="233">
        <f>IF(N3776="základní",J3776,0)</f>
        <v>0</v>
      </c>
      <c r="BF3776" s="233">
        <f>IF(N3776="snížená",J3776,0)</f>
        <v>0</v>
      </c>
      <c r="BG3776" s="233">
        <f>IF(N3776="zákl. přenesená",J3776,0)</f>
        <v>0</v>
      </c>
      <c r="BH3776" s="233">
        <f>IF(N3776="sníž. přenesená",J3776,0)</f>
        <v>0</v>
      </c>
      <c r="BI3776" s="233">
        <f>IF(N3776="nulová",J3776,0)</f>
        <v>0</v>
      </c>
      <c r="BJ3776" s="18" t="s">
        <v>80</v>
      </c>
      <c r="BK3776" s="233">
        <f>ROUND(I3776*H3776,2)</f>
        <v>0</v>
      </c>
      <c r="BL3776" s="18" t="s">
        <v>202</v>
      </c>
      <c r="BM3776" s="232" t="s">
        <v>4824</v>
      </c>
    </row>
    <row r="3777" s="2" customFormat="1">
      <c r="A3777" s="39"/>
      <c r="B3777" s="40"/>
      <c r="C3777" s="41"/>
      <c r="D3777" s="234" t="s">
        <v>203</v>
      </c>
      <c r="E3777" s="41"/>
      <c r="F3777" s="235" t="s">
        <v>4823</v>
      </c>
      <c r="G3777" s="41"/>
      <c r="H3777" s="41"/>
      <c r="I3777" s="236"/>
      <c r="J3777" s="41"/>
      <c r="K3777" s="41"/>
      <c r="L3777" s="45"/>
      <c r="M3777" s="237"/>
      <c r="N3777" s="238"/>
      <c r="O3777" s="92"/>
      <c r="P3777" s="92"/>
      <c r="Q3777" s="92"/>
      <c r="R3777" s="92"/>
      <c r="S3777" s="92"/>
      <c r="T3777" s="93"/>
      <c r="U3777" s="39"/>
      <c r="V3777" s="39"/>
      <c r="W3777" s="39"/>
      <c r="X3777" s="39"/>
      <c r="Y3777" s="39"/>
      <c r="Z3777" s="39"/>
      <c r="AA3777" s="39"/>
      <c r="AB3777" s="39"/>
      <c r="AC3777" s="39"/>
      <c r="AD3777" s="39"/>
      <c r="AE3777" s="39"/>
      <c r="AT3777" s="18" t="s">
        <v>203</v>
      </c>
      <c r="AU3777" s="18" t="s">
        <v>210</v>
      </c>
    </row>
    <row r="3778" s="2" customFormat="1" ht="24.15" customHeight="1">
      <c r="A3778" s="39"/>
      <c r="B3778" s="40"/>
      <c r="C3778" s="220" t="s">
        <v>3011</v>
      </c>
      <c r="D3778" s="220" t="s">
        <v>198</v>
      </c>
      <c r="E3778" s="221" t="s">
        <v>4825</v>
      </c>
      <c r="F3778" s="222" t="s">
        <v>4826</v>
      </c>
      <c r="G3778" s="223" t="s">
        <v>643</v>
      </c>
      <c r="H3778" s="224">
        <v>1</v>
      </c>
      <c r="I3778" s="225"/>
      <c r="J3778" s="226">
        <f>ROUND(I3778*H3778,2)</f>
        <v>0</v>
      </c>
      <c r="K3778" s="227"/>
      <c r="L3778" s="45"/>
      <c r="M3778" s="228" t="s">
        <v>1</v>
      </c>
      <c r="N3778" s="229" t="s">
        <v>38</v>
      </c>
      <c r="O3778" s="92"/>
      <c r="P3778" s="230">
        <f>O3778*H3778</f>
        <v>0</v>
      </c>
      <c r="Q3778" s="230">
        <v>0</v>
      </c>
      <c r="R3778" s="230">
        <f>Q3778*H3778</f>
        <v>0</v>
      </c>
      <c r="S3778" s="230">
        <v>0</v>
      </c>
      <c r="T3778" s="231">
        <f>S3778*H3778</f>
        <v>0</v>
      </c>
      <c r="U3778" s="39"/>
      <c r="V3778" s="39"/>
      <c r="W3778" s="39"/>
      <c r="X3778" s="39"/>
      <c r="Y3778" s="39"/>
      <c r="Z3778" s="39"/>
      <c r="AA3778" s="39"/>
      <c r="AB3778" s="39"/>
      <c r="AC3778" s="39"/>
      <c r="AD3778" s="39"/>
      <c r="AE3778" s="39"/>
      <c r="AR3778" s="232" t="s">
        <v>202</v>
      </c>
      <c r="AT3778" s="232" t="s">
        <v>198</v>
      </c>
      <c r="AU3778" s="232" t="s">
        <v>210</v>
      </c>
      <c r="AY3778" s="18" t="s">
        <v>196</v>
      </c>
      <c r="BE3778" s="233">
        <f>IF(N3778="základní",J3778,0)</f>
        <v>0</v>
      </c>
      <c r="BF3778" s="233">
        <f>IF(N3778="snížená",J3778,0)</f>
        <v>0</v>
      </c>
      <c r="BG3778" s="233">
        <f>IF(N3778="zákl. přenesená",J3778,0)</f>
        <v>0</v>
      </c>
      <c r="BH3778" s="233">
        <f>IF(N3778="sníž. přenesená",J3778,0)</f>
        <v>0</v>
      </c>
      <c r="BI3778" s="233">
        <f>IF(N3778="nulová",J3778,0)</f>
        <v>0</v>
      </c>
      <c r="BJ3778" s="18" t="s">
        <v>80</v>
      </c>
      <c r="BK3778" s="233">
        <f>ROUND(I3778*H3778,2)</f>
        <v>0</v>
      </c>
      <c r="BL3778" s="18" t="s">
        <v>202</v>
      </c>
      <c r="BM3778" s="232" t="s">
        <v>4827</v>
      </c>
    </row>
    <row r="3779" s="2" customFormat="1">
      <c r="A3779" s="39"/>
      <c r="B3779" s="40"/>
      <c r="C3779" s="41"/>
      <c r="D3779" s="234" t="s">
        <v>203</v>
      </c>
      <c r="E3779" s="41"/>
      <c r="F3779" s="235" t="s">
        <v>4826</v>
      </c>
      <c r="G3779" s="41"/>
      <c r="H3779" s="41"/>
      <c r="I3779" s="236"/>
      <c r="J3779" s="41"/>
      <c r="K3779" s="41"/>
      <c r="L3779" s="45"/>
      <c r="M3779" s="237"/>
      <c r="N3779" s="238"/>
      <c r="O3779" s="92"/>
      <c r="P3779" s="92"/>
      <c r="Q3779" s="92"/>
      <c r="R3779" s="92"/>
      <c r="S3779" s="92"/>
      <c r="T3779" s="93"/>
      <c r="U3779" s="39"/>
      <c r="V3779" s="39"/>
      <c r="W3779" s="39"/>
      <c r="X3779" s="39"/>
      <c r="Y3779" s="39"/>
      <c r="Z3779" s="39"/>
      <c r="AA3779" s="39"/>
      <c r="AB3779" s="39"/>
      <c r="AC3779" s="39"/>
      <c r="AD3779" s="39"/>
      <c r="AE3779" s="39"/>
      <c r="AT3779" s="18" t="s">
        <v>203</v>
      </c>
      <c r="AU3779" s="18" t="s">
        <v>210</v>
      </c>
    </row>
    <row r="3780" s="2" customFormat="1" ht="24.15" customHeight="1">
      <c r="A3780" s="39"/>
      <c r="B3780" s="40"/>
      <c r="C3780" s="220" t="s">
        <v>4828</v>
      </c>
      <c r="D3780" s="220" t="s">
        <v>198</v>
      </c>
      <c r="E3780" s="221" t="s">
        <v>4829</v>
      </c>
      <c r="F3780" s="222" t="s">
        <v>4830</v>
      </c>
      <c r="G3780" s="223" t="s">
        <v>643</v>
      </c>
      <c r="H3780" s="224">
        <v>1</v>
      </c>
      <c r="I3780" s="225"/>
      <c r="J3780" s="226">
        <f>ROUND(I3780*H3780,2)</f>
        <v>0</v>
      </c>
      <c r="K3780" s="227"/>
      <c r="L3780" s="45"/>
      <c r="M3780" s="228" t="s">
        <v>1</v>
      </c>
      <c r="N3780" s="229" t="s">
        <v>38</v>
      </c>
      <c r="O3780" s="92"/>
      <c r="P3780" s="230">
        <f>O3780*H3780</f>
        <v>0</v>
      </c>
      <c r="Q3780" s="230">
        <v>0</v>
      </c>
      <c r="R3780" s="230">
        <f>Q3780*H3780</f>
        <v>0</v>
      </c>
      <c r="S3780" s="230">
        <v>0</v>
      </c>
      <c r="T3780" s="231">
        <f>S3780*H3780</f>
        <v>0</v>
      </c>
      <c r="U3780" s="39"/>
      <c r="V3780" s="39"/>
      <c r="W3780" s="39"/>
      <c r="X3780" s="39"/>
      <c r="Y3780" s="39"/>
      <c r="Z3780" s="39"/>
      <c r="AA3780" s="39"/>
      <c r="AB3780" s="39"/>
      <c r="AC3780" s="39"/>
      <c r="AD3780" s="39"/>
      <c r="AE3780" s="39"/>
      <c r="AR3780" s="232" t="s">
        <v>202</v>
      </c>
      <c r="AT3780" s="232" t="s">
        <v>198</v>
      </c>
      <c r="AU3780" s="232" t="s">
        <v>210</v>
      </c>
      <c r="AY3780" s="18" t="s">
        <v>196</v>
      </c>
      <c r="BE3780" s="233">
        <f>IF(N3780="základní",J3780,0)</f>
        <v>0</v>
      </c>
      <c r="BF3780" s="233">
        <f>IF(N3780="snížená",J3780,0)</f>
        <v>0</v>
      </c>
      <c r="BG3780" s="233">
        <f>IF(N3780="zákl. přenesená",J3780,0)</f>
        <v>0</v>
      </c>
      <c r="BH3780" s="233">
        <f>IF(N3780="sníž. přenesená",J3780,0)</f>
        <v>0</v>
      </c>
      <c r="BI3780" s="233">
        <f>IF(N3780="nulová",J3780,0)</f>
        <v>0</v>
      </c>
      <c r="BJ3780" s="18" t="s">
        <v>80</v>
      </c>
      <c r="BK3780" s="233">
        <f>ROUND(I3780*H3780,2)</f>
        <v>0</v>
      </c>
      <c r="BL3780" s="18" t="s">
        <v>202</v>
      </c>
      <c r="BM3780" s="232" t="s">
        <v>4831</v>
      </c>
    </row>
    <row r="3781" s="2" customFormat="1">
      <c r="A3781" s="39"/>
      <c r="B3781" s="40"/>
      <c r="C3781" s="41"/>
      <c r="D3781" s="234" t="s">
        <v>203</v>
      </c>
      <c r="E3781" s="41"/>
      <c r="F3781" s="235" t="s">
        <v>4830</v>
      </c>
      <c r="G3781" s="41"/>
      <c r="H3781" s="41"/>
      <c r="I3781" s="236"/>
      <c r="J3781" s="41"/>
      <c r="K3781" s="41"/>
      <c r="L3781" s="45"/>
      <c r="M3781" s="237"/>
      <c r="N3781" s="238"/>
      <c r="O3781" s="92"/>
      <c r="P3781" s="92"/>
      <c r="Q3781" s="92"/>
      <c r="R3781" s="92"/>
      <c r="S3781" s="92"/>
      <c r="T3781" s="93"/>
      <c r="U3781" s="39"/>
      <c r="V3781" s="39"/>
      <c r="W3781" s="39"/>
      <c r="X3781" s="39"/>
      <c r="Y3781" s="39"/>
      <c r="Z3781" s="39"/>
      <c r="AA3781" s="39"/>
      <c r="AB3781" s="39"/>
      <c r="AC3781" s="39"/>
      <c r="AD3781" s="39"/>
      <c r="AE3781" s="39"/>
      <c r="AT3781" s="18" t="s">
        <v>203</v>
      </c>
      <c r="AU3781" s="18" t="s">
        <v>210</v>
      </c>
    </row>
    <row r="3782" s="2" customFormat="1" ht="24.15" customHeight="1">
      <c r="A3782" s="39"/>
      <c r="B3782" s="40"/>
      <c r="C3782" s="220" t="s">
        <v>3014</v>
      </c>
      <c r="D3782" s="220" t="s">
        <v>198</v>
      </c>
      <c r="E3782" s="221" t="s">
        <v>4832</v>
      </c>
      <c r="F3782" s="222" t="s">
        <v>4833</v>
      </c>
      <c r="G3782" s="223" t="s">
        <v>643</v>
      </c>
      <c r="H3782" s="224">
        <v>1</v>
      </c>
      <c r="I3782" s="225"/>
      <c r="J3782" s="226">
        <f>ROUND(I3782*H3782,2)</f>
        <v>0</v>
      </c>
      <c r="K3782" s="227"/>
      <c r="L3782" s="45"/>
      <c r="M3782" s="228" t="s">
        <v>1</v>
      </c>
      <c r="N3782" s="229" t="s">
        <v>38</v>
      </c>
      <c r="O3782" s="92"/>
      <c r="P3782" s="230">
        <f>O3782*H3782</f>
        <v>0</v>
      </c>
      <c r="Q3782" s="230">
        <v>0</v>
      </c>
      <c r="R3782" s="230">
        <f>Q3782*H3782</f>
        <v>0</v>
      </c>
      <c r="S3782" s="230">
        <v>0</v>
      </c>
      <c r="T3782" s="231">
        <f>S3782*H3782</f>
        <v>0</v>
      </c>
      <c r="U3782" s="39"/>
      <c r="V3782" s="39"/>
      <c r="W3782" s="39"/>
      <c r="X3782" s="39"/>
      <c r="Y3782" s="39"/>
      <c r="Z3782" s="39"/>
      <c r="AA3782" s="39"/>
      <c r="AB3782" s="39"/>
      <c r="AC3782" s="39"/>
      <c r="AD3782" s="39"/>
      <c r="AE3782" s="39"/>
      <c r="AR3782" s="232" t="s">
        <v>202</v>
      </c>
      <c r="AT3782" s="232" t="s">
        <v>198</v>
      </c>
      <c r="AU3782" s="232" t="s">
        <v>210</v>
      </c>
      <c r="AY3782" s="18" t="s">
        <v>196</v>
      </c>
      <c r="BE3782" s="233">
        <f>IF(N3782="základní",J3782,0)</f>
        <v>0</v>
      </c>
      <c r="BF3782" s="233">
        <f>IF(N3782="snížená",J3782,0)</f>
        <v>0</v>
      </c>
      <c r="BG3782" s="233">
        <f>IF(N3782="zákl. přenesená",J3782,0)</f>
        <v>0</v>
      </c>
      <c r="BH3782" s="233">
        <f>IF(N3782="sníž. přenesená",J3782,0)</f>
        <v>0</v>
      </c>
      <c r="BI3782" s="233">
        <f>IF(N3782="nulová",J3782,0)</f>
        <v>0</v>
      </c>
      <c r="BJ3782" s="18" t="s">
        <v>80</v>
      </c>
      <c r="BK3782" s="233">
        <f>ROUND(I3782*H3782,2)</f>
        <v>0</v>
      </c>
      <c r="BL3782" s="18" t="s">
        <v>202</v>
      </c>
      <c r="BM3782" s="232" t="s">
        <v>4834</v>
      </c>
    </row>
    <row r="3783" s="2" customFormat="1">
      <c r="A3783" s="39"/>
      <c r="B3783" s="40"/>
      <c r="C3783" s="41"/>
      <c r="D3783" s="234" t="s">
        <v>203</v>
      </c>
      <c r="E3783" s="41"/>
      <c r="F3783" s="235" t="s">
        <v>4833</v>
      </c>
      <c r="G3783" s="41"/>
      <c r="H3783" s="41"/>
      <c r="I3783" s="236"/>
      <c r="J3783" s="41"/>
      <c r="K3783" s="41"/>
      <c r="L3783" s="45"/>
      <c r="M3783" s="237"/>
      <c r="N3783" s="238"/>
      <c r="O3783" s="92"/>
      <c r="P3783" s="92"/>
      <c r="Q3783" s="92"/>
      <c r="R3783" s="92"/>
      <c r="S3783" s="92"/>
      <c r="T3783" s="93"/>
      <c r="U3783" s="39"/>
      <c r="V3783" s="39"/>
      <c r="W3783" s="39"/>
      <c r="X3783" s="39"/>
      <c r="Y3783" s="39"/>
      <c r="Z3783" s="39"/>
      <c r="AA3783" s="39"/>
      <c r="AB3783" s="39"/>
      <c r="AC3783" s="39"/>
      <c r="AD3783" s="39"/>
      <c r="AE3783" s="39"/>
      <c r="AT3783" s="18" t="s">
        <v>203</v>
      </c>
      <c r="AU3783" s="18" t="s">
        <v>210</v>
      </c>
    </row>
    <row r="3784" s="2" customFormat="1" ht="24.15" customHeight="1">
      <c r="A3784" s="39"/>
      <c r="B3784" s="40"/>
      <c r="C3784" s="220" t="s">
        <v>4835</v>
      </c>
      <c r="D3784" s="220" t="s">
        <v>198</v>
      </c>
      <c r="E3784" s="221" t="s">
        <v>4836</v>
      </c>
      <c r="F3784" s="222" t="s">
        <v>4837</v>
      </c>
      <c r="G3784" s="223" t="s">
        <v>643</v>
      </c>
      <c r="H3784" s="224">
        <v>1</v>
      </c>
      <c r="I3784" s="225"/>
      <c r="J3784" s="226">
        <f>ROUND(I3784*H3784,2)</f>
        <v>0</v>
      </c>
      <c r="K3784" s="227"/>
      <c r="L3784" s="45"/>
      <c r="M3784" s="228" t="s">
        <v>1</v>
      </c>
      <c r="N3784" s="229" t="s">
        <v>38</v>
      </c>
      <c r="O3784" s="92"/>
      <c r="P3784" s="230">
        <f>O3784*H3784</f>
        <v>0</v>
      </c>
      <c r="Q3784" s="230">
        <v>0</v>
      </c>
      <c r="R3784" s="230">
        <f>Q3784*H3784</f>
        <v>0</v>
      </c>
      <c r="S3784" s="230">
        <v>0</v>
      </c>
      <c r="T3784" s="231">
        <f>S3784*H3784</f>
        <v>0</v>
      </c>
      <c r="U3784" s="39"/>
      <c r="V3784" s="39"/>
      <c r="W3784" s="39"/>
      <c r="X3784" s="39"/>
      <c r="Y3784" s="39"/>
      <c r="Z3784" s="39"/>
      <c r="AA3784" s="39"/>
      <c r="AB3784" s="39"/>
      <c r="AC3784" s="39"/>
      <c r="AD3784" s="39"/>
      <c r="AE3784" s="39"/>
      <c r="AR3784" s="232" t="s">
        <v>202</v>
      </c>
      <c r="AT3784" s="232" t="s">
        <v>198</v>
      </c>
      <c r="AU3784" s="232" t="s">
        <v>210</v>
      </c>
      <c r="AY3784" s="18" t="s">
        <v>196</v>
      </c>
      <c r="BE3784" s="233">
        <f>IF(N3784="základní",J3784,0)</f>
        <v>0</v>
      </c>
      <c r="BF3784" s="233">
        <f>IF(N3784="snížená",J3784,0)</f>
        <v>0</v>
      </c>
      <c r="BG3784" s="233">
        <f>IF(N3784="zákl. přenesená",J3784,0)</f>
        <v>0</v>
      </c>
      <c r="BH3784" s="233">
        <f>IF(N3784="sníž. přenesená",J3784,0)</f>
        <v>0</v>
      </c>
      <c r="BI3784" s="233">
        <f>IF(N3784="nulová",J3784,0)</f>
        <v>0</v>
      </c>
      <c r="BJ3784" s="18" t="s">
        <v>80</v>
      </c>
      <c r="BK3784" s="233">
        <f>ROUND(I3784*H3784,2)</f>
        <v>0</v>
      </c>
      <c r="BL3784" s="18" t="s">
        <v>202</v>
      </c>
      <c r="BM3784" s="232" t="s">
        <v>4838</v>
      </c>
    </row>
    <row r="3785" s="2" customFormat="1">
      <c r="A3785" s="39"/>
      <c r="B3785" s="40"/>
      <c r="C3785" s="41"/>
      <c r="D3785" s="234" t="s">
        <v>203</v>
      </c>
      <c r="E3785" s="41"/>
      <c r="F3785" s="235" t="s">
        <v>4837</v>
      </c>
      <c r="G3785" s="41"/>
      <c r="H3785" s="41"/>
      <c r="I3785" s="236"/>
      <c r="J3785" s="41"/>
      <c r="K3785" s="41"/>
      <c r="L3785" s="45"/>
      <c r="M3785" s="237"/>
      <c r="N3785" s="238"/>
      <c r="O3785" s="92"/>
      <c r="P3785" s="92"/>
      <c r="Q3785" s="92"/>
      <c r="R3785" s="92"/>
      <c r="S3785" s="92"/>
      <c r="T3785" s="93"/>
      <c r="U3785" s="39"/>
      <c r="V3785" s="39"/>
      <c r="W3785" s="39"/>
      <c r="X3785" s="39"/>
      <c r="Y3785" s="39"/>
      <c r="Z3785" s="39"/>
      <c r="AA3785" s="39"/>
      <c r="AB3785" s="39"/>
      <c r="AC3785" s="39"/>
      <c r="AD3785" s="39"/>
      <c r="AE3785" s="39"/>
      <c r="AT3785" s="18" t="s">
        <v>203</v>
      </c>
      <c r="AU3785" s="18" t="s">
        <v>210</v>
      </c>
    </row>
    <row r="3786" s="2" customFormat="1" ht="24.15" customHeight="1">
      <c r="A3786" s="39"/>
      <c r="B3786" s="40"/>
      <c r="C3786" s="220" t="s">
        <v>3018</v>
      </c>
      <c r="D3786" s="220" t="s">
        <v>198</v>
      </c>
      <c r="E3786" s="221" t="s">
        <v>4839</v>
      </c>
      <c r="F3786" s="222" t="s">
        <v>4840</v>
      </c>
      <c r="G3786" s="223" t="s">
        <v>643</v>
      </c>
      <c r="H3786" s="224">
        <v>98</v>
      </c>
      <c r="I3786" s="225"/>
      <c r="J3786" s="226">
        <f>ROUND(I3786*H3786,2)</f>
        <v>0</v>
      </c>
      <c r="K3786" s="227"/>
      <c r="L3786" s="45"/>
      <c r="M3786" s="228" t="s">
        <v>1</v>
      </c>
      <c r="N3786" s="229" t="s">
        <v>38</v>
      </c>
      <c r="O3786" s="92"/>
      <c r="P3786" s="230">
        <f>O3786*H3786</f>
        <v>0</v>
      </c>
      <c r="Q3786" s="230">
        <v>0</v>
      </c>
      <c r="R3786" s="230">
        <f>Q3786*H3786</f>
        <v>0</v>
      </c>
      <c r="S3786" s="230">
        <v>0</v>
      </c>
      <c r="T3786" s="231">
        <f>S3786*H3786</f>
        <v>0</v>
      </c>
      <c r="U3786" s="39"/>
      <c r="V3786" s="39"/>
      <c r="W3786" s="39"/>
      <c r="X3786" s="39"/>
      <c r="Y3786" s="39"/>
      <c r="Z3786" s="39"/>
      <c r="AA3786" s="39"/>
      <c r="AB3786" s="39"/>
      <c r="AC3786" s="39"/>
      <c r="AD3786" s="39"/>
      <c r="AE3786" s="39"/>
      <c r="AR3786" s="232" t="s">
        <v>202</v>
      </c>
      <c r="AT3786" s="232" t="s">
        <v>198</v>
      </c>
      <c r="AU3786" s="232" t="s">
        <v>210</v>
      </c>
      <c r="AY3786" s="18" t="s">
        <v>196</v>
      </c>
      <c r="BE3786" s="233">
        <f>IF(N3786="základní",J3786,0)</f>
        <v>0</v>
      </c>
      <c r="BF3786" s="233">
        <f>IF(N3786="snížená",J3786,0)</f>
        <v>0</v>
      </c>
      <c r="BG3786" s="233">
        <f>IF(N3786="zákl. přenesená",J3786,0)</f>
        <v>0</v>
      </c>
      <c r="BH3786" s="233">
        <f>IF(N3786="sníž. přenesená",J3786,0)</f>
        <v>0</v>
      </c>
      <c r="BI3786" s="233">
        <f>IF(N3786="nulová",J3786,0)</f>
        <v>0</v>
      </c>
      <c r="BJ3786" s="18" t="s">
        <v>80</v>
      </c>
      <c r="BK3786" s="233">
        <f>ROUND(I3786*H3786,2)</f>
        <v>0</v>
      </c>
      <c r="BL3786" s="18" t="s">
        <v>202</v>
      </c>
      <c r="BM3786" s="232" t="s">
        <v>4841</v>
      </c>
    </row>
    <row r="3787" s="2" customFormat="1">
      <c r="A3787" s="39"/>
      <c r="B3787" s="40"/>
      <c r="C3787" s="41"/>
      <c r="D3787" s="234" t="s">
        <v>203</v>
      </c>
      <c r="E3787" s="41"/>
      <c r="F3787" s="235" t="s">
        <v>4840</v>
      </c>
      <c r="G3787" s="41"/>
      <c r="H3787" s="41"/>
      <c r="I3787" s="236"/>
      <c r="J3787" s="41"/>
      <c r="K3787" s="41"/>
      <c r="L3787" s="45"/>
      <c r="M3787" s="237"/>
      <c r="N3787" s="238"/>
      <c r="O3787" s="92"/>
      <c r="P3787" s="92"/>
      <c r="Q3787" s="92"/>
      <c r="R3787" s="92"/>
      <c r="S3787" s="92"/>
      <c r="T3787" s="93"/>
      <c r="U3787" s="39"/>
      <c r="V3787" s="39"/>
      <c r="W3787" s="39"/>
      <c r="X3787" s="39"/>
      <c r="Y3787" s="39"/>
      <c r="Z3787" s="39"/>
      <c r="AA3787" s="39"/>
      <c r="AB3787" s="39"/>
      <c r="AC3787" s="39"/>
      <c r="AD3787" s="39"/>
      <c r="AE3787" s="39"/>
      <c r="AT3787" s="18" t="s">
        <v>203</v>
      </c>
      <c r="AU3787" s="18" t="s">
        <v>210</v>
      </c>
    </row>
    <row r="3788" s="2" customFormat="1" ht="24.15" customHeight="1">
      <c r="A3788" s="39"/>
      <c r="B3788" s="40"/>
      <c r="C3788" s="220" t="s">
        <v>4842</v>
      </c>
      <c r="D3788" s="220" t="s">
        <v>198</v>
      </c>
      <c r="E3788" s="221" t="s">
        <v>4843</v>
      </c>
      <c r="F3788" s="222" t="s">
        <v>4844</v>
      </c>
      <c r="G3788" s="223" t="s">
        <v>643</v>
      </c>
      <c r="H3788" s="224">
        <v>13</v>
      </c>
      <c r="I3788" s="225"/>
      <c r="J3788" s="226">
        <f>ROUND(I3788*H3788,2)</f>
        <v>0</v>
      </c>
      <c r="K3788" s="227"/>
      <c r="L3788" s="45"/>
      <c r="M3788" s="228" t="s">
        <v>1</v>
      </c>
      <c r="N3788" s="229" t="s">
        <v>38</v>
      </c>
      <c r="O3788" s="92"/>
      <c r="P3788" s="230">
        <f>O3788*H3788</f>
        <v>0</v>
      </c>
      <c r="Q3788" s="230">
        <v>0</v>
      </c>
      <c r="R3788" s="230">
        <f>Q3788*H3788</f>
        <v>0</v>
      </c>
      <c r="S3788" s="230">
        <v>0</v>
      </c>
      <c r="T3788" s="231">
        <f>S3788*H3788</f>
        <v>0</v>
      </c>
      <c r="U3788" s="39"/>
      <c r="V3788" s="39"/>
      <c r="W3788" s="39"/>
      <c r="X3788" s="39"/>
      <c r="Y3788" s="39"/>
      <c r="Z3788" s="39"/>
      <c r="AA3788" s="39"/>
      <c r="AB3788" s="39"/>
      <c r="AC3788" s="39"/>
      <c r="AD3788" s="39"/>
      <c r="AE3788" s="39"/>
      <c r="AR3788" s="232" t="s">
        <v>202</v>
      </c>
      <c r="AT3788" s="232" t="s">
        <v>198</v>
      </c>
      <c r="AU3788" s="232" t="s">
        <v>210</v>
      </c>
      <c r="AY3788" s="18" t="s">
        <v>196</v>
      </c>
      <c r="BE3788" s="233">
        <f>IF(N3788="základní",J3788,0)</f>
        <v>0</v>
      </c>
      <c r="BF3788" s="233">
        <f>IF(N3788="snížená",J3788,0)</f>
        <v>0</v>
      </c>
      <c r="BG3788" s="233">
        <f>IF(N3788="zákl. přenesená",J3788,0)</f>
        <v>0</v>
      </c>
      <c r="BH3788" s="233">
        <f>IF(N3788="sníž. přenesená",J3788,0)</f>
        <v>0</v>
      </c>
      <c r="BI3788" s="233">
        <f>IF(N3788="nulová",J3788,0)</f>
        <v>0</v>
      </c>
      <c r="BJ3788" s="18" t="s">
        <v>80</v>
      </c>
      <c r="BK3788" s="233">
        <f>ROUND(I3788*H3788,2)</f>
        <v>0</v>
      </c>
      <c r="BL3788" s="18" t="s">
        <v>202</v>
      </c>
      <c r="BM3788" s="232" t="s">
        <v>4845</v>
      </c>
    </row>
    <row r="3789" s="2" customFormat="1">
      <c r="A3789" s="39"/>
      <c r="B3789" s="40"/>
      <c r="C3789" s="41"/>
      <c r="D3789" s="234" t="s">
        <v>203</v>
      </c>
      <c r="E3789" s="41"/>
      <c r="F3789" s="235" t="s">
        <v>4844</v>
      </c>
      <c r="G3789" s="41"/>
      <c r="H3789" s="41"/>
      <c r="I3789" s="236"/>
      <c r="J3789" s="41"/>
      <c r="K3789" s="41"/>
      <c r="L3789" s="45"/>
      <c r="M3789" s="237"/>
      <c r="N3789" s="238"/>
      <c r="O3789" s="92"/>
      <c r="P3789" s="92"/>
      <c r="Q3789" s="92"/>
      <c r="R3789" s="92"/>
      <c r="S3789" s="92"/>
      <c r="T3789" s="93"/>
      <c r="U3789" s="39"/>
      <c r="V3789" s="39"/>
      <c r="W3789" s="39"/>
      <c r="X3789" s="39"/>
      <c r="Y3789" s="39"/>
      <c r="Z3789" s="39"/>
      <c r="AA3789" s="39"/>
      <c r="AB3789" s="39"/>
      <c r="AC3789" s="39"/>
      <c r="AD3789" s="39"/>
      <c r="AE3789" s="39"/>
      <c r="AT3789" s="18" t="s">
        <v>203</v>
      </c>
      <c r="AU3789" s="18" t="s">
        <v>210</v>
      </c>
    </row>
    <row r="3790" s="2" customFormat="1" ht="16.5" customHeight="1">
      <c r="A3790" s="39"/>
      <c r="B3790" s="40"/>
      <c r="C3790" s="220" t="s">
        <v>3021</v>
      </c>
      <c r="D3790" s="220" t="s">
        <v>198</v>
      </c>
      <c r="E3790" s="221" t="s">
        <v>4846</v>
      </c>
      <c r="F3790" s="222" t="s">
        <v>4847</v>
      </c>
      <c r="G3790" s="223" t="s">
        <v>643</v>
      </c>
      <c r="H3790" s="224">
        <v>2</v>
      </c>
      <c r="I3790" s="225"/>
      <c r="J3790" s="226">
        <f>ROUND(I3790*H3790,2)</f>
        <v>0</v>
      </c>
      <c r="K3790" s="227"/>
      <c r="L3790" s="45"/>
      <c r="M3790" s="228" t="s">
        <v>1</v>
      </c>
      <c r="N3790" s="229" t="s">
        <v>38</v>
      </c>
      <c r="O3790" s="92"/>
      <c r="P3790" s="230">
        <f>O3790*H3790</f>
        <v>0</v>
      </c>
      <c r="Q3790" s="230">
        <v>0</v>
      </c>
      <c r="R3790" s="230">
        <f>Q3790*H3790</f>
        <v>0</v>
      </c>
      <c r="S3790" s="230">
        <v>0</v>
      </c>
      <c r="T3790" s="231">
        <f>S3790*H3790</f>
        <v>0</v>
      </c>
      <c r="U3790" s="39"/>
      <c r="V3790" s="39"/>
      <c r="W3790" s="39"/>
      <c r="X3790" s="39"/>
      <c r="Y3790" s="39"/>
      <c r="Z3790" s="39"/>
      <c r="AA3790" s="39"/>
      <c r="AB3790" s="39"/>
      <c r="AC3790" s="39"/>
      <c r="AD3790" s="39"/>
      <c r="AE3790" s="39"/>
      <c r="AR3790" s="232" t="s">
        <v>202</v>
      </c>
      <c r="AT3790" s="232" t="s">
        <v>198</v>
      </c>
      <c r="AU3790" s="232" t="s">
        <v>210</v>
      </c>
      <c r="AY3790" s="18" t="s">
        <v>196</v>
      </c>
      <c r="BE3790" s="233">
        <f>IF(N3790="základní",J3790,0)</f>
        <v>0</v>
      </c>
      <c r="BF3790" s="233">
        <f>IF(N3790="snížená",J3790,0)</f>
        <v>0</v>
      </c>
      <c r="BG3790" s="233">
        <f>IF(N3790="zákl. přenesená",J3790,0)</f>
        <v>0</v>
      </c>
      <c r="BH3790" s="233">
        <f>IF(N3790="sníž. přenesená",J3790,0)</f>
        <v>0</v>
      </c>
      <c r="BI3790" s="233">
        <f>IF(N3790="nulová",J3790,0)</f>
        <v>0</v>
      </c>
      <c r="BJ3790" s="18" t="s">
        <v>80</v>
      </c>
      <c r="BK3790" s="233">
        <f>ROUND(I3790*H3790,2)</f>
        <v>0</v>
      </c>
      <c r="BL3790" s="18" t="s">
        <v>202</v>
      </c>
      <c r="BM3790" s="232" t="s">
        <v>4848</v>
      </c>
    </row>
    <row r="3791" s="2" customFormat="1">
      <c r="A3791" s="39"/>
      <c r="B3791" s="40"/>
      <c r="C3791" s="41"/>
      <c r="D3791" s="234" t="s">
        <v>203</v>
      </c>
      <c r="E3791" s="41"/>
      <c r="F3791" s="235" t="s">
        <v>4847</v>
      </c>
      <c r="G3791" s="41"/>
      <c r="H3791" s="41"/>
      <c r="I3791" s="236"/>
      <c r="J3791" s="41"/>
      <c r="K3791" s="41"/>
      <c r="L3791" s="45"/>
      <c r="M3791" s="237"/>
      <c r="N3791" s="238"/>
      <c r="O3791" s="92"/>
      <c r="P3791" s="92"/>
      <c r="Q3791" s="92"/>
      <c r="R3791" s="92"/>
      <c r="S3791" s="92"/>
      <c r="T3791" s="93"/>
      <c r="U3791" s="39"/>
      <c r="V3791" s="39"/>
      <c r="W3791" s="39"/>
      <c r="X3791" s="39"/>
      <c r="Y3791" s="39"/>
      <c r="Z3791" s="39"/>
      <c r="AA3791" s="39"/>
      <c r="AB3791" s="39"/>
      <c r="AC3791" s="39"/>
      <c r="AD3791" s="39"/>
      <c r="AE3791" s="39"/>
      <c r="AT3791" s="18" t="s">
        <v>203</v>
      </c>
      <c r="AU3791" s="18" t="s">
        <v>210</v>
      </c>
    </row>
    <row r="3792" s="2" customFormat="1" ht="24.15" customHeight="1">
      <c r="A3792" s="39"/>
      <c r="B3792" s="40"/>
      <c r="C3792" s="220" t="s">
        <v>4849</v>
      </c>
      <c r="D3792" s="220" t="s">
        <v>198</v>
      </c>
      <c r="E3792" s="221" t="s">
        <v>4850</v>
      </c>
      <c r="F3792" s="222" t="s">
        <v>4851</v>
      </c>
      <c r="G3792" s="223" t="s">
        <v>643</v>
      </c>
      <c r="H3792" s="224">
        <v>2</v>
      </c>
      <c r="I3792" s="225"/>
      <c r="J3792" s="226">
        <f>ROUND(I3792*H3792,2)</f>
        <v>0</v>
      </c>
      <c r="K3792" s="227"/>
      <c r="L3792" s="45"/>
      <c r="M3792" s="228" t="s">
        <v>1</v>
      </c>
      <c r="N3792" s="229" t="s">
        <v>38</v>
      </c>
      <c r="O3792" s="92"/>
      <c r="P3792" s="230">
        <f>O3792*H3792</f>
        <v>0</v>
      </c>
      <c r="Q3792" s="230">
        <v>0</v>
      </c>
      <c r="R3792" s="230">
        <f>Q3792*H3792</f>
        <v>0</v>
      </c>
      <c r="S3792" s="230">
        <v>0</v>
      </c>
      <c r="T3792" s="231">
        <f>S3792*H3792</f>
        <v>0</v>
      </c>
      <c r="U3792" s="39"/>
      <c r="V3792" s="39"/>
      <c r="W3792" s="39"/>
      <c r="X3792" s="39"/>
      <c r="Y3792" s="39"/>
      <c r="Z3792" s="39"/>
      <c r="AA3792" s="39"/>
      <c r="AB3792" s="39"/>
      <c r="AC3792" s="39"/>
      <c r="AD3792" s="39"/>
      <c r="AE3792" s="39"/>
      <c r="AR3792" s="232" t="s">
        <v>202</v>
      </c>
      <c r="AT3792" s="232" t="s">
        <v>198</v>
      </c>
      <c r="AU3792" s="232" t="s">
        <v>210</v>
      </c>
      <c r="AY3792" s="18" t="s">
        <v>196</v>
      </c>
      <c r="BE3792" s="233">
        <f>IF(N3792="základní",J3792,0)</f>
        <v>0</v>
      </c>
      <c r="BF3792" s="233">
        <f>IF(N3792="snížená",J3792,0)</f>
        <v>0</v>
      </c>
      <c r="BG3792" s="233">
        <f>IF(N3792="zákl. přenesená",J3792,0)</f>
        <v>0</v>
      </c>
      <c r="BH3792" s="233">
        <f>IF(N3792="sníž. přenesená",J3792,0)</f>
        <v>0</v>
      </c>
      <c r="BI3792" s="233">
        <f>IF(N3792="nulová",J3792,0)</f>
        <v>0</v>
      </c>
      <c r="BJ3792" s="18" t="s">
        <v>80</v>
      </c>
      <c r="BK3792" s="233">
        <f>ROUND(I3792*H3792,2)</f>
        <v>0</v>
      </c>
      <c r="BL3792" s="18" t="s">
        <v>202</v>
      </c>
      <c r="BM3792" s="232" t="s">
        <v>4852</v>
      </c>
    </row>
    <row r="3793" s="2" customFormat="1">
      <c r="A3793" s="39"/>
      <c r="B3793" s="40"/>
      <c r="C3793" s="41"/>
      <c r="D3793" s="234" t="s">
        <v>203</v>
      </c>
      <c r="E3793" s="41"/>
      <c r="F3793" s="235" t="s">
        <v>4851</v>
      </c>
      <c r="G3793" s="41"/>
      <c r="H3793" s="41"/>
      <c r="I3793" s="236"/>
      <c r="J3793" s="41"/>
      <c r="K3793" s="41"/>
      <c r="L3793" s="45"/>
      <c r="M3793" s="237"/>
      <c r="N3793" s="238"/>
      <c r="O3793" s="92"/>
      <c r="P3793" s="92"/>
      <c r="Q3793" s="92"/>
      <c r="R3793" s="92"/>
      <c r="S3793" s="92"/>
      <c r="T3793" s="93"/>
      <c r="U3793" s="39"/>
      <c r="V3793" s="39"/>
      <c r="W3793" s="39"/>
      <c r="X3793" s="39"/>
      <c r="Y3793" s="39"/>
      <c r="Z3793" s="39"/>
      <c r="AA3793" s="39"/>
      <c r="AB3793" s="39"/>
      <c r="AC3793" s="39"/>
      <c r="AD3793" s="39"/>
      <c r="AE3793" s="39"/>
      <c r="AT3793" s="18" t="s">
        <v>203</v>
      </c>
      <c r="AU3793" s="18" t="s">
        <v>210</v>
      </c>
    </row>
    <row r="3794" s="2" customFormat="1" ht="33" customHeight="1">
      <c r="A3794" s="39"/>
      <c r="B3794" s="40"/>
      <c r="C3794" s="220" t="s">
        <v>3025</v>
      </c>
      <c r="D3794" s="220" t="s">
        <v>198</v>
      </c>
      <c r="E3794" s="221" t="s">
        <v>4853</v>
      </c>
      <c r="F3794" s="222" t="s">
        <v>4854</v>
      </c>
      <c r="G3794" s="223" t="s">
        <v>643</v>
      </c>
      <c r="H3794" s="224">
        <v>1</v>
      </c>
      <c r="I3794" s="225"/>
      <c r="J3794" s="226">
        <f>ROUND(I3794*H3794,2)</f>
        <v>0</v>
      </c>
      <c r="K3794" s="227"/>
      <c r="L3794" s="45"/>
      <c r="M3794" s="228" t="s">
        <v>1</v>
      </c>
      <c r="N3794" s="229" t="s">
        <v>38</v>
      </c>
      <c r="O3794" s="92"/>
      <c r="P3794" s="230">
        <f>O3794*H3794</f>
        <v>0</v>
      </c>
      <c r="Q3794" s="230">
        <v>0</v>
      </c>
      <c r="R3794" s="230">
        <f>Q3794*H3794</f>
        <v>0</v>
      </c>
      <c r="S3794" s="230">
        <v>0</v>
      </c>
      <c r="T3794" s="231">
        <f>S3794*H3794</f>
        <v>0</v>
      </c>
      <c r="U3794" s="39"/>
      <c r="V3794" s="39"/>
      <c r="W3794" s="39"/>
      <c r="X3794" s="39"/>
      <c r="Y3794" s="39"/>
      <c r="Z3794" s="39"/>
      <c r="AA3794" s="39"/>
      <c r="AB3794" s="39"/>
      <c r="AC3794" s="39"/>
      <c r="AD3794" s="39"/>
      <c r="AE3794" s="39"/>
      <c r="AR3794" s="232" t="s">
        <v>202</v>
      </c>
      <c r="AT3794" s="232" t="s">
        <v>198</v>
      </c>
      <c r="AU3794" s="232" t="s">
        <v>210</v>
      </c>
      <c r="AY3794" s="18" t="s">
        <v>196</v>
      </c>
      <c r="BE3794" s="233">
        <f>IF(N3794="základní",J3794,0)</f>
        <v>0</v>
      </c>
      <c r="BF3794" s="233">
        <f>IF(N3794="snížená",J3794,0)</f>
        <v>0</v>
      </c>
      <c r="BG3794" s="233">
        <f>IF(N3794="zákl. přenesená",J3794,0)</f>
        <v>0</v>
      </c>
      <c r="BH3794" s="233">
        <f>IF(N3794="sníž. přenesená",J3794,0)</f>
        <v>0</v>
      </c>
      <c r="BI3794" s="233">
        <f>IF(N3794="nulová",J3794,0)</f>
        <v>0</v>
      </c>
      <c r="BJ3794" s="18" t="s">
        <v>80</v>
      </c>
      <c r="BK3794" s="233">
        <f>ROUND(I3794*H3794,2)</f>
        <v>0</v>
      </c>
      <c r="BL3794" s="18" t="s">
        <v>202</v>
      </c>
      <c r="BM3794" s="232" t="s">
        <v>4855</v>
      </c>
    </row>
    <row r="3795" s="2" customFormat="1">
      <c r="A3795" s="39"/>
      <c r="B3795" s="40"/>
      <c r="C3795" s="41"/>
      <c r="D3795" s="234" t="s">
        <v>203</v>
      </c>
      <c r="E3795" s="41"/>
      <c r="F3795" s="235" t="s">
        <v>4854</v>
      </c>
      <c r="G3795" s="41"/>
      <c r="H3795" s="41"/>
      <c r="I3795" s="236"/>
      <c r="J3795" s="41"/>
      <c r="K3795" s="41"/>
      <c r="L3795" s="45"/>
      <c r="M3795" s="237"/>
      <c r="N3795" s="238"/>
      <c r="O3795" s="92"/>
      <c r="P3795" s="92"/>
      <c r="Q3795" s="92"/>
      <c r="R3795" s="92"/>
      <c r="S3795" s="92"/>
      <c r="T3795" s="93"/>
      <c r="U3795" s="39"/>
      <c r="V3795" s="39"/>
      <c r="W3795" s="39"/>
      <c r="X3795" s="39"/>
      <c r="Y3795" s="39"/>
      <c r="Z3795" s="39"/>
      <c r="AA3795" s="39"/>
      <c r="AB3795" s="39"/>
      <c r="AC3795" s="39"/>
      <c r="AD3795" s="39"/>
      <c r="AE3795" s="39"/>
      <c r="AT3795" s="18" t="s">
        <v>203</v>
      </c>
      <c r="AU3795" s="18" t="s">
        <v>210</v>
      </c>
    </row>
    <row r="3796" s="2" customFormat="1" ht="24.15" customHeight="1">
      <c r="A3796" s="39"/>
      <c r="B3796" s="40"/>
      <c r="C3796" s="220" t="s">
        <v>4856</v>
      </c>
      <c r="D3796" s="220" t="s">
        <v>198</v>
      </c>
      <c r="E3796" s="221" t="s">
        <v>4857</v>
      </c>
      <c r="F3796" s="222" t="s">
        <v>4858</v>
      </c>
      <c r="G3796" s="223" t="s">
        <v>643</v>
      </c>
      <c r="H3796" s="224">
        <v>1</v>
      </c>
      <c r="I3796" s="225"/>
      <c r="J3796" s="226">
        <f>ROUND(I3796*H3796,2)</f>
        <v>0</v>
      </c>
      <c r="K3796" s="227"/>
      <c r="L3796" s="45"/>
      <c r="M3796" s="228" t="s">
        <v>1</v>
      </c>
      <c r="N3796" s="229" t="s">
        <v>38</v>
      </c>
      <c r="O3796" s="92"/>
      <c r="P3796" s="230">
        <f>O3796*H3796</f>
        <v>0</v>
      </c>
      <c r="Q3796" s="230">
        <v>0</v>
      </c>
      <c r="R3796" s="230">
        <f>Q3796*H3796</f>
        <v>0</v>
      </c>
      <c r="S3796" s="230">
        <v>0</v>
      </c>
      <c r="T3796" s="231">
        <f>S3796*H3796</f>
        <v>0</v>
      </c>
      <c r="U3796" s="39"/>
      <c r="V3796" s="39"/>
      <c r="W3796" s="39"/>
      <c r="X3796" s="39"/>
      <c r="Y3796" s="39"/>
      <c r="Z3796" s="39"/>
      <c r="AA3796" s="39"/>
      <c r="AB3796" s="39"/>
      <c r="AC3796" s="39"/>
      <c r="AD3796" s="39"/>
      <c r="AE3796" s="39"/>
      <c r="AR3796" s="232" t="s">
        <v>202</v>
      </c>
      <c r="AT3796" s="232" t="s">
        <v>198</v>
      </c>
      <c r="AU3796" s="232" t="s">
        <v>210</v>
      </c>
      <c r="AY3796" s="18" t="s">
        <v>196</v>
      </c>
      <c r="BE3796" s="233">
        <f>IF(N3796="základní",J3796,0)</f>
        <v>0</v>
      </c>
      <c r="BF3796" s="233">
        <f>IF(N3796="snížená",J3796,0)</f>
        <v>0</v>
      </c>
      <c r="BG3796" s="233">
        <f>IF(N3796="zákl. přenesená",J3796,0)</f>
        <v>0</v>
      </c>
      <c r="BH3796" s="233">
        <f>IF(N3796="sníž. přenesená",J3796,0)</f>
        <v>0</v>
      </c>
      <c r="BI3796" s="233">
        <f>IF(N3796="nulová",J3796,0)</f>
        <v>0</v>
      </c>
      <c r="BJ3796" s="18" t="s">
        <v>80</v>
      </c>
      <c r="BK3796" s="233">
        <f>ROUND(I3796*H3796,2)</f>
        <v>0</v>
      </c>
      <c r="BL3796" s="18" t="s">
        <v>202</v>
      </c>
      <c r="BM3796" s="232" t="s">
        <v>4859</v>
      </c>
    </row>
    <row r="3797" s="2" customFormat="1">
      <c r="A3797" s="39"/>
      <c r="B3797" s="40"/>
      <c r="C3797" s="41"/>
      <c r="D3797" s="234" t="s">
        <v>203</v>
      </c>
      <c r="E3797" s="41"/>
      <c r="F3797" s="235" t="s">
        <v>4858</v>
      </c>
      <c r="G3797" s="41"/>
      <c r="H3797" s="41"/>
      <c r="I3797" s="236"/>
      <c r="J3797" s="41"/>
      <c r="K3797" s="41"/>
      <c r="L3797" s="45"/>
      <c r="M3797" s="237"/>
      <c r="N3797" s="238"/>
      <c r="O3797" s="92"/>
      <c r="P3797" s="92"/>
      <c r="Q3797" s="92"/>
      <c r="R3797" s="92"/>
      <c r="S3797" s="92"/>
      <c r="T3797" s="93"/>
      <c r="U3797" s="39"/>
      <c r="V3797" s="39"/>
      <c r="W3797" s="39"/>
      <c r="X3797" s="39"/>
      <c r="Y3797" s="39"/>
      <c r="Z3797" s="39"/>
      <c r="AA3797" s="39"/>
      <c r="AB3797" s="39"/>
      <c r="AC3797" s="39"/>
      <c r="AD3797" s="39"/>
      <c r="AE3797" s="39"/>
      <c r="AT3797" s="18" t="s">
        <v>203</v>
      </c>
      <c r="AU3797" s="18" t="s">
        <v>210</v>
      </c>
    </row>
    <row r="3798" s="2" customFormat="1" ht="16.5" customHeight="1">
      <c r="A3798" s="39"/>
      <c r="B3798" s="40"/>
      <c r="C3798" s="220" t="s">
        <v>3028</v>
      </c>
      <c r="D3798" s="220" t="s">
        <v>198</v>
      </c>
      <c r="E3798" s="221" t="s">
        <v>4860</v>
      </c>
      <c r="F3798" s="222" t="s">
        <v>4861</v>
      </c>
      <c r="G3798" s="223" t="s">
        <v>643</v>
      </c>
      <c r="H3798" s="224">
        <v>1</v>
      </c>
      <c r="I3798" s="225"/>
      <c r="J3798" s="226">
        <f>ROUND(I3798*H3798,2)</f>
        <v>0</v>
      </c>
      <c r="K3798" s="227"/>
      <c r="L3798" s="45"/>
      <c r="M3798" s="228" t="s">
        <v>1</v>
      </c>
      <c r="N3798" s="229" t="s">
        <v>38</v>
      </c>
      <c r="O3798" s="92"/>
      <c r="P3798" s="230">
        <f>O3798*H3798</f>
        <v>0</v>
      </c>
      <c r="Q3798" s="230">
        <v>0</v>
      </c>
      <c r="R3798" s="230">
        <f>Q3798*H3798</f>
        <v>0</v>
      </c>
      <c r="S3798" s="230">
        <v>0</v>
      </c>
      <c r="T3798" s="231">
        <f>S3798*H3798</f>
        <v>0</v>
      </c>
      <c r="U3798" s="39"/>
      <c r="V3798" s="39"/>
      <c r="W3798" s="39"/>
      <c r="X3798" s="39"/>
      <c r="Y3798" s="39"/>
      <c r="Z3798" s="39"/>
      <c r="AA3798" s="39"/>
      <c r="AB3798" s="39"/>
      <c r="AC3798" s="39"/>
      <c r="AD3798" s="39"/>
      <c r="AE3798" s="39"/>
      <c r="AR3798" s="232" t="s">
        <v>202</v>
      </c>
      <c r="AT3798" s="232" t="s">
        <v>198</v>
      </c>
      <c r="AU3798" s="232" t="s">
        <v>210</v>
      </c>
      <c r="AY3798" s="18" t="s">
        <v>196</v>
      </c>
      <c r="BE3798" s="233">
        <f>IF(N3798="základní",J3798,0)</f>
        <v>0</v>
      </c>
      <c r="BF3798" s="233">
        <f>IF(N3798="snížená",J3798,0)</f>
        <v>0</v>
      </c>
      <c r="BG3798" s="233">
        <f>IF(N3798="zákl. přenesená",J3798,0)</f>
        <v>0</v>
      </c>
      <c r="BH3798" s="233">
        <f>IF(N3798="sníž. přenesená",J3798,0)</f>
        <v>0</v>
      </c>
      <c r="BI3798" s="233">
        <f>IF(N3798="nulová",J3798,0)</f>
        <v>0</v>
      </c>
      <c r="BJ3798" s="18" t="s">
        <v>80</v>
      </c>
      <c r="BK3798" s="233">
        <f>ROUND(I3798*H3798,2)</f>
        <v>0</v>
      </c>
      <c r="BL3798" s="18" t="s">
        <v>202</v>
      </c>
      <c r="BM3798" s="232" t="s">
        <v>4862</v>
      </c>
    </row>
    <row r="3799" s="2" customFormat="1">
      <c r="A3799" s="39"/>
      <c r="B3799" s="40"/>
      <c r="C3799" s="41"/>
      <c r="D3799" s="234" t="s">
        <v>203</v>
      </c>
      <c r="E3799" s="41"/>
      <c r="F3799" s="235" t="s">
        <v>4861</v>
      </c>
      <c r="G3799" s="41"/>
      <c r="H3799" s="41"/>
      <c r="I3799" s="236"/>
      <c r="J3799" s="41"/>
      <c r="K3799" s="41"/>
      <c r="L3799" s="45"/>
      <c r="M3799" s="237"/>
      <c r="N3799" s="238"/>
      <c r="O3799" s="92"/>
      <c r="P3799" s="92"/>
      <c r="Q3799" s="92"/>
      <c r="R3799" s="92"/>
      <c r="S3799" s="92"/>
      <c r="T3799" s="93"/>
      <c r="U3799" s="39"/>
      <c r="V3799" s="39"/>
      <c r="W3799" s="39"/>
      <c r="X3799" s="39"/>
      <c r="Y3799" s="39"/>
      <c r="Z3799" s="39"/>
      <c r="AA3799" s="39"/>
      <c r="AB3799" s="39"/>
      <c r="AC3799" s="39"/>
      <c r="AD3799" s="39"/>
      <c r="AE3799" s="39"/>
      <c r="AT3799" s="18" t="s">
        <v>203</v>
      </c>
      <c r="AU3799" s="18" t="s">
        <v>210</v>
      </c>
    </row>
    <row r="3800" s="2" customFormat="1" ht="24.15" customHeight="1">
      <c r="A3800" s="39"/>
      <c r="B3800" s="40"/>
      <c r="C3800" s="220" t="s">
        <v>4863</v>
      </c>
      <c r="D3800" s="220" t="s">
        <v>198</v>
      </c>
      <c r="E3800" s="221" t="s">
        <v>4864</v>
      </c>
      <c r="F3800" s="222" t="s">
        <v>4865</v>
      </c>
      <c r="G3800" s="223" t="s">
        <v>643</v>
      </c>
      <c r="H3800" s="224">
        <v>3</v>
      </c>
      <c r="I3800" s="225"/>
      <c r="J3800" s="226">
        <f>ROUND(I3800*H3800,2)</f>
        <v>0</v>
      </c>
      <c r="K3800" s="227"/>
      <c r="L3800" s="45"/>
      <c r="M3800" s="228" t="s">
        <v>1</v>
      </c>
      <c r="N3800" s="229" t="s">
        <v>38</v>
      </c>
      <c r="O3800" s="92"/>
      <c r="P3800" s="230">
        <f>O3800*H3800</f>
        <v>0</v>
      </c>
      <c r="Q3800" s="230">
        <v>0</v>
      </c>
      <c r="R3800" s="230">
        <f>Q3800*H3800</f>
        <v>0</v>
      </c>
      <c r="S3800" s="230">
        <v>0</v>
      </c>
      <c r="T3800" s="231">
        <f>S3800*H3800</f>
        <v>0</v>
      </c>
      <c r="U3800" s="39"/>
      <c r="V3800" s="39"/>
      <c r="W3800" s="39"/>
      <c r="X3800" s="39"/>
      <c r="Y3800" s="39"/>
      <c r="Z3800" s="39"/>
      <c r="AA3800" s="39"/>
      <c r="AB3800" s="39"/>
      <c r="AC3800" s="39"/>
      <c r="AD3800" s="39"/>
      <c r="AE3800" s="39"/>
      <c r="AR3800" s="232" t="s">
        <v>202</v>
      </c>
      <c r="AT3800" s="232" t="s">
        <v>198</v>
      </c>
      <c r="AU3800" s="232" t="s">
        <v>210</v>
      </c>
      <c r="AY3800" s="18" t="s">
        <v>196</v>
      </c>
      <c r="BE3800" s="233">
        <f>IF(N3800="základní",J3800,0)</f>
        <v>0</v>
      </c>
      <c r="BF3800" s="233">
        <f>IF(N3800="snížená",J3800,0)</f>
        <v>0</v>
      </c>
      <c r="BG3800" s="233">
        <f>IF(N3800="zákl. přenesená",J3800,0)</f>
        <v>0</v>
      </c>
      <c r="BH3800" s="233">
        <f>IF(N3800="sníž. přenesená",J3800,0)</f>
        <v>0</v>
      </c>
      <c r="BI3800" s="233">
        <f>IF(N3800="nulová",J3800,0)</f>
        <v>0</v>
      </c>
      <c r="BJ3800" s="18" t="s">
        <v>80</v>
      </c>
      <c r="BK3800" s="233">
        <f>ROUND(I3800*H3800,2)</f>
        <v>0</v>
      </c>
      <c r="BL3800" s="18" t="s">
        <v>202</v>
      </c>
      <c r="BM3800" s="232" t="s">
        <v>4866</v>
      </c>
    </row>
    <row r="3801" s="2" customFormat="1">
      <c r="A3801" s="39"/>
      <c r="B3801" s="40"/>
      <c r="C3801" s="41"/>
      <c r="D3801" s="234" t="s">
        <v>203</v>
      </c>
      <c r="E3801" s="41"/>
      <c r="F3801" s="235" t="s">
        <v>4865</v>
      </c>
      <c r="G3801" s="41"/>
      <c r="H3801" s="41"/>
      <c r="I3801" s="236"/>
      <c r="J3801" s="41"/>
      <c r="K3801" s="41"/>
      <c r="L3801" s="45"/>
      <c r="M3801" s="237"/>
      <c r="N3801" s="238"/>
      <c r="O3801" s="92"/>
      <c r="P3801" s="92"/>
      <c r="Q3801" s="92"/>
      <c r="R3801" s="92"/>
      <c r="S3801" s="92"/>
      <c r="T3801" s="93"/>
      <c r="U3801" s="39"/>
      <c r="V3801" s="39"/>
      <c r="W3801" s="39"/>
      <c r="X3801" s="39"/>
      <c r="Y3801" s="39"/>
      <c r="Z3801" s="39"/>
      <c r="AA3801" s="39"/>
      <c r="AB3801" s="39"/>
      <c r="AC3801" s="39"/>
      <c r="AD3801" s="39"/>
      <c r="AE3801" s="39"/>
      <c r="AT3801" s="18" t="s">
        <v>203</v>
      </c>
      <c r="AU3801" s="18" t="s">
        <v>210</v>
      </c>
    </row>
    <row r="3802" s="2" customFormat="1" ht="24.15" customHeight="1">
      <c r="A3802" s="39"/>
      <c r="B3802" s="40"/>
      <c r="C3802" s="220" t="s">
        <v>3032</v>
      </c>
      <c r="D3802" s="220" t="s">
        <v>198</v>
      </c>
      <c r="E3802" s="221" t="s">
        <v>4867</v>
      </c>
      <c r="F3802" s="222" t="s">
        <v>4868</v>
      </c>
      <c r="G3802" s="223" t="s">
        <v>643</v>
      </c>
      <c r="H3802" s="224">
        <v>3</v>
      </c>
      <c r="I3802" s="225"/>
      <c r="J3802" s="226">
        <f>ROUND(I3802*H3802,2)</f>
        <v>0</v>
      </c>
      <c r="K3802" s="227"/>
      <c r="L3802" s="45"/>
      <c r="M3802" s="228" t="s">
        <v>1</v>
      </c>
      <c r="N3802" s="229" t="s">
        <v>38</v>
      </c>
      <c r="O3802" s="92"/>
      <c r="P3802" s="230">
        <f>O3802*H3802</f>
        <v>0</v>
      </c>
      <c r="Q3802" s="230">
        <v>0</v>
      </c>
      <c r="R3802" s="230">
        <f>Q3802*H3802</f>
        <v>0</v>
      </c>
      <c r="S3802" s="230">
        <v>0</v>
      </c>
      <c r="T3802" s="231">
        <f>S3802*H3802</f>
        <v>0</v>
      </c>
      <c r="U3802" s="39"/>
      <c r="V3802" s="39"/>
      <c r="W3802" s="39"/>
      <c r="X3802" s="39"/>
      <c r="Y3802" s="39"/>
      <c r="Z3802" s="39"/>
      <c r="AA3802" s="39"/>
      <c r="AB3802" s="39"/>
      <c r="AC3802" s="39"/>
      <c r="AD3802" s="39"/>
      <c r="AE3802" s="39"/>
      <c r="AR3802" s="232" t="s">
        <v>202</v>
      </c>
      <c r="AT3802" s="232" t="s">
        <v>198</v>
      </c>
      <c r="AU3802" s="232" t="s">
        <v>210</v>
      </c>
      <c r="AY3802" s="18" t="s">
        <v>196</v>
      </c>
      <c r="BE3802" s="233">
        <f>IF(N3802="základní",J3802,0)</f>
        <v>0</v>
      </c>
      <c r="BF3802" s="233">
        <f>IF(N3802="snížená",J3802,0)</f>
        <v>0</v>
      </c>
      <c r="BG3802" s="233">
        <f>IF(N3802="zákl. přenesená",J3802,0)</f>
        <v>0</v>
      </c>
      <c r="BH3802" s="233">
        <f>IF(N3802="sníž. přenesená",J3802,0)</f>
        <v>0</v>
      </c>
      <c r="BI3802" s="233">
        <f>IF(N3802="nulová",J3802,0)</f>
        <v>0</v>
      </c>
      <c r="BJ3802" s="18" t="s">
        <v>80</v>
      </c>
      <c r="BK3802" s="233">
        <f>ROUND(I3802*H3802,2)</f>
        <v>0</v>
      </c>
      <c r="BL3802" s="18" t="s">
        <v>202</v>
      </c>
      <c r="BM3802" s="232" t="s">
        <v>4869</v>
      </c>
    </row>
    <row r="3803" s="2" customFormat="1">
      <c r="A3803" s="39"/>
      <c r="B3803" s="40"/>
      <c r="C3803" s="41"/>
      <c r="D3803" s="234" t="s">
        <v>203</v>
      </c>
      <c r="E3803" s="41"/>
      <c r="F3803" s="235" t="s">
        <v>4868</v>
      </c>
      <c r="G3803" s="41"/>
      <c r="H3803" s="41"/>
      <c r="I3803" s="236"/>
      <c r="J3803" s="41"/>
      <c r="K3803" s="41"/>
      <c r="L3803" s="45"/>
      <c r="M3803" s="237"/>
      <c r="N3803" s="238"/>
      <c r="O3803" s="92"/>
      <c r="P3803" s="92"/>
      <c r="Q3803" s="92"/>
      <c r="R3803" s="92"/>
      <c r="S3803" s="92"/>
      <c r="T3803" s="93"/>
      <c r="U3803" s="39"/>
      <c r="V3803" s="39"/>
      <c r="W3803" s="39"/>
      <c r="X3803" s="39"/>
      <c r="Y3803" s="39"/>
      <c r="Z3803" s="39"/>
      <c r="AA3803" s="39"/>
      <c r="AB3803" s="39"/>
      <c r="AC3803" s="39"/>
      <c r="AD3803" s="39"/>
      <c r="AE3803" s="39"/>
      <c r="AT3803" s="18" t="s">
        <v>203</v>
      </c>
      <c r="AU3803" s="18" t="s">
        <v>210</v>
      </c>
    </row>
    <row r="3804" s="2" customFormat="1" ht="16.5" customHeight="1">
      <c r="A3804" s="39"/>
      <c r="B3804" s="40"/>
      <c r="C3804" s="220" t="s">
        <v>4870</v>
      </c>
      <c r="D3804" s="220" t="s">
        <v>198</v>
      </c>
      <c r="E3804" s="221" t="s">
        <v>4871</v>
      </c>
      <c r="F3804" s="222" t="s">
        <v>4872</v>
      </c>
      <c r="G3804" s="223" t="s">
        <v>643</v>
      </c>
      <c r="H3804" s="224">
        <v>1</v>
      </c>
      <c r="I3804" s="225"/>
      <c r="J3804" s="226">
        <f>ROUND(I3804*H3804,2)</f>
        <v>0</v>
      </c>
      <c r="K3804" s="227"/>
      <c r="L3804" s="45"/>
      <c r="M3804" s="228" t="s">
        <v>1</v>
      </c>
      <c r="N3804" s="229" t="s">
        <v>38</v>
      </c>
      <c r="O3804" s="92"/>
      <c r="P3804" s="230">
        <f>O3804*H3804</f>
        <v>0</v>
      </c>
      <c r="Q3804" s="230">
        <v>0</v>
      </c>
      <c r="R3804" s="230">
        <f>Q3804*H3804</f>
        <v>0</v>
      </c>
      <c r="S3804" s="230">
        <v>0</v>
      </c>
      <c r="T3804" s="231">
        <f>S3804*H3804</f>
        <v>0</v>
      </c>
      <c r="U3804" s="39"/>
      <c r="V3804" s="39"/>
      <c r="W3804" s="39"/>
      <c r="X3804" s="39"/>
      <c r="Y3804" s="39"/>
      <c r="Z3804" s="39"/>
      <c r="AA3804" s="39"/>
      <c r="AB3804" s="39"/>
      <c r="AC3804" s="39"/>
      <c r="AD3804" s="39"/>
      <c r="AE3804" s="39"/>
      <c r="AR3804" s="232" t="s">
        <v>202</v>
      </c>
      <c r="AT3804" s="232" t="s">
        <v>198</v>
      </c>
      <c r="AU3804" s="232" t="s">
        <v>210</v>
      </c>
      <c r="AY3804" s="18" t="s">
        <v>196</v>
      </c>
      <c r="BE3804" s="233">
        <f>IF(N3804="základní",J3804,0)</f>
        <v>0</v>
      </c>
      <c r="BF3804" s="233">
        <f>IF(N3804="snížená",J3804,0)</f>
        <v>0</v>
      </c>
      <c r="BG3804" s="233">
        <f>IF(N3804="zákl. přenesená",J3804,0)</f>
        <v>0</v>
      </c>
      <c r="BH3804" s="233">
        <f>IF(N3804="sníž. přenesená",J3804,0)</f>
        <v>0</v>
      </c>
      <c r="BI3804" s="233">
        <f>IF(N3804="nulová",J3804,0)</f>
        <v>0</v>
      </c>
      <c r="BJ3804" s="18" t="s">
        <v>80</v>
      </c>
      <c r="BK3804" s="233">
        <f>ROUND(I3804*H3804,2)</f>
        <v>0</v>
      </c>
      <c r="BL3804" s="18" t="s">
        <v>202</v>
      </c>
      <c r="BM3804" s="232" t="s">
        <v>4873</v>
      </c>
    </row>
    <row r="3805" s="2" customFormat="1">
      <c r="A3805" s="39"/>
      <c r="B3805" s="40"/>
      <c r="C3805" s="41"/>
      <c r="D3805" s="234" t="s">
        <v>203</v>
      </c>
      <c r="E3805" s="41"/>
      <c r="F3805" s="235" t="s">
        <v>4872</v>
      </c>
      <c r="G3805" s="41"/>
      <c r="H3805" s="41"/>
      <c r="I3805" s="236"/>
      <c r="J3805" s="41"/>
      <c r="K3805" s="41"/>
      <c r="L3805" s="45"/>
      <c r="M3805" s="237"/>
      <c r="N3805" s="238"/>
      <c r="O3805" s="92"/>
      <c r="P3805" s="92"/>
      <c r="Q3805" s="92"/>
      <c r="R3805" s="92"/>
      <c r="S3805" s="92"/>
      <c r="T3805" s="93"/>
      <c r="U3805" s="39"/>
      <c r="V3805" s="39"/>
      <c r="W3805" s="39"/>
      <c r="X3805" s="39"/>
      <c r="Y3805" s="39"/>
      <c r="Z3805" s="39"/>
      <c r="AA3805" s="39"/>
      <c r="AB3805" s="39"/>
      <c r="AC3805" s="39"/>
      <c r="AD3805" s="39"/>
      <c r="AE3805" s="39"/>
      <c r="AT3805" s="18" t="s">
        <v>203</v>
      </c>
      <c r="AU3805" s="18" t="s">
        <v>210</v>
      </c>
    </row>
    <row r="3806" s="2" customFormat="1" ht="16.5" customHeight="1">
      <c r="A3806" s="39"/>
      <c r="B3806" s="40"/>
      <c r="C3806" s="220" t="s">
        <v>3035</v>
      </c>
      <c r="D3806" s="220" t="s">
        <v>198</v>
      </c>
      <c r="E3806" s="221" t="s">
        <v>4874</v>
      </c>
      <c r="F3806" s="222" t="s">
        <v>4875</v>
      </c>
      <c r="G3806" s="223" t="s">
        <v>643</v>
      </c>
      <c r="H3806" s="224">
        <v>1</v>
      </c>
      <c r="I3806" s="225"/>
      <c r="J3806" s="226">
        <f>ROUND(I3806*H3806,2)</f>
        <v>0</v>
      </c>
      <c r="K3806" s="227"/>
      <c r="L3806" s="45"/>
      <c r="M3806" s="228" t="s">
        <v>1</v>
      </c>
      <c r="N3806" s="229" t="s">
        <v>38</v>
      </c>
      <c r="O3806" s="92"/>
      <c r="P3806" s="230">
        <f>O3806*H3806</f>
        <v>0</v>
      </c>
      <c r="Q3806" s="230">
        <v>0</v>
      </c>
      <c r="R3806" s="230">
        <f>Q3806*H3806</f>
        <v>0</v>
      </c>
      <c r="S3806" s="230">
        <v>0</v>
      </c>
      <c r="T3806" s="231">
        <f>S3806*H3806</f>
        <v>0</v>
      </c>
      <c r="U3806" s="39"/>
      <c r="V3806" s="39"/>
      <c r="W3806" s="39"/>
      <c r="X3806" s="39"/>
      <c r="Y3806" s="39"/>
      <c r="Z3806" s="39"/>
      <c r="AA3806" s="39"/>
      <c r="AB3806" s="39"/>
      <c r="AC3806" s="39"/>
      <c r="AD3806" s="39"/>
      <c r="AE3806" s="39"/>
      <c r="AR3806" s="232" t="s">
        <v>202</v>
      </c>
      <c r="AT3806" s="232" t="s">
        <v>198</v>
      </c>
      <c r="AU3806" s="232" t="s">
        <v>210</v>
      </c>
      <c r="AY3806" s="18" t="s">
        <v>196</v>
      </c>
      <c r="BE3806" s="233">
        <f>IF(N3806="základní",J3806,0)</f>
        <v>0</v>
      </c>
      <c r="BF3806" s="233">
        <f>IF(N3806="snížená",J3806,0)</f>
        <v>0</v>
      </c>
      <c r="BG3806" s="233">
        <f>IF(N3806="zákl. přenesená",J3806,0)</f>
        <v>0</v>
      </c>
      <c r="BH3806" s="233">
        <f>IF(N3806="sníž. přenesená",J3806,0)</f>
        <v>0</v>
      </c>
      <c r="BI3806" s="233">
        <f>IF(N3806="nulová",J3806,0)</f>
        <v>0</v>
      </c>
      <c r="BJ3806" s="18" t="s">
        <v>80</v>
      </c>
      <c r="BK3806" s="233">
        <f>ROUND(I3806*H3806,2)</f>
        <v>0</v>
      </c>
      <c r="BL3806" s="18" t="s">
        <v>202</v>
      </c>
      <c r="BM3806" s="232" t="s">
        <v>4876</v>
      </c>
    </row>
    <row r="3807" s="2" customFormat="1">
      <c r="A3807" s="39"/>
      <c r="B3807" s="40"/>
      <c r="C3807" s="41"/>
      <c r="D3807" s="234" t="s">
        <v>203</v>
      </c>
      <c r="E3807" s="41"/>
      <c r="F3807" s="235" t="s">
        <v>4875</v>
      </c>
      <c r="G3807" s="41"/>
      <c r="H3807" s="41"/>
      <c r="I3807" s="236"/>
      <c r="J3807" s="41"/>
      <c r="K3807" s="41"/>
      <c r="L3807" s="45"/>
      <c r="M3807" s="237"/>
      <c r="N3807" s="238"/>
      <c r="O3807" s="92"/>
      <c r="P3807" s="92"/>
      <c r="Q3807" s="92"/>
      <c r="R3807" s="92"/>
      <c r="S3807" s="92"/>
      <c r="T3807" s="93"/>
      <c r="U3807" s="39"/>
      <c r="V3807" s="39"/>
      <c r="W3807" s="39"/>
      <c r="X3807" s="39"/>
      <c r="Y3807" s="39"/>
      <c r="Z3807" s="39"/>
      <c r="AA3807" s="39"/>
      <c r="AB3807" s="39"/>
      <c r="AC3807" s="39"/>
      <c r="AD3807" s="39"/>
      <c r="AE3807" s="39"/>
      <c r="AT3807" s="18" t="s">
        <v>203</v>
      </c>
      <c r="AU3807" s="18" t="s">
        <v>210</v>
      </c>
    </row>
    <row r="3808" s="2" customFormat="1" ht="16.5" customHeight="1">
      <c r="A3808" s="39"/>
      <c r="B3808" s="40"/>
      <c r="C3808" s="220" t="s">
        <v>4877</v>
      </c>
      <c r="D3808" s="220" t="s">
        <v>198</v>
      </c>
      <c r="E3808" s="221" t="s">
        <v>4878</v>
      </c>
      <c r="F3808" s="222" t="s">
        <v>4879</v>
      </c>
      <c r="G3808" s="223" t="s">
        <v>256</v>
      </c>
      <c r="H3808" s="224">
        <v>550</v>
      </c>
      <c r="I3808" s="225"/>
      <c r="J3808" s="226">
        <f>ROUND(I3808*H3808,2)</f>
        <v>0</v>
      </c>
      <c r="K3808" s="227"/>
      <c r="L3808" s="45"/>
      <c r="M3808" s="228" t="s">
        <v>1</v>
      </c>
      <c r="N3808" s="229" t="s">
        <v>38</v>
      </c>
      <c r="O3808" s="92"/>
      <c r="P3808" s="230">
        <f>O3808*H3808</f>
        <v>0</v>
      </c>
      <c r="Q3808" s="230">
        <v>0</v>
      </c>
      <c r="R3808" s="230">
        <f>Q3808*H3808</f>
        <v>0</v>
      </c>
      <c r="S3808" s="230">
        <v>0</v>
      </c>
      <c r="T3808" s="231">
        <f>S3808*H3808</f>
        <v>0</v>
      </c>
      <c r="U3808" s="39"/>
      <c r="V3808" s="39"/>
      <c r="W3808" s="39"/>
      <c r="X3808" s="39"/>
      <c r="Y3808" s="39"/>
      <c r="Z3808" s="39"/>
      <c r="AA3808" s="39"/>
      <c r="AB3808" s="39"/>
      <c r="AC3808" s="39"/>
      <c r="AD3808" s="39"/>
      <c r="AE3808" s="39"/>
      <c r="AR3808" s="232" t="s">
        <v>202</v>
      </c>
      <c r="AT3808" s="232" t="s">
        <v>198</v>
      </c>
      <c r="AU3808" s="232" t="s">
        <v>210</v>
      </c>
      <c r="AY3808" s="18" t="s">
        <v>196</v>
      </c>
      <c r="BE3808" s="233">
        <f>IF(N3808="základní",J3808,0)</f>
        <v>0</v>
      </c>
      <c r="BF3808" s="233">
        <f>IF(N3808="snížená",J3808,0)</f>
        <v>0</v>
      </c>
      <c r="BG3808" s="233">
        <f>IF(N3808="zákl. přenesená",J3808,0)</f>
        <v>0</v>
      </c>
      <c r="BH3808" s="233">
        <f>IF(N3808="sníž. přenesená",J3808,0)</f>
        <v>0</v>
      </c>
      <c r="BI3808" s="233">
        <f>IF(N3808="nulová",J3808,0)</f>
        <v>0</v>
      </c>
      <c r="BJ3808" s="18" t="s">
        <v>80</v>
      </c>
      <c r="BK3808" s="233">
        <f>ROUND(I3808*H3808,2)</f>
        <v>0</v>
      </c>
      <c r="BL3808" s="18" t="s">
        <v>202</v>
      </c>
      <c r="BM3808" s="232" t="s">
        <v>4880</v>
      </c>
    </row>
    <row r="3809" s="2" customFormat="1">
      <c r="A3809" s="39"/>
      <c r="B3809" s="40"/>
      <c r="C3809" s="41"/>
      <c r="D3809" s="234" t="s">
        <v>203</v>
      </c>
      <c r="E3809" s="41"/>
      <c r="F3809" s="235" t="s">
        <v>4879</v>
      </c>
      <c r="G3809" s="41"/>
      <c r="H3809" s="41"/>
      <c r="I3809" s="236"/>
      <c r="J3809" s="41"/>
      <c r="K3809" s="41"/>
      <c r="L3809" s="45"/>
      <c r="M3809" s="237"/>
      <c r="N3809" s="238"/>
      <c r="O3809" s="92"/>
      <c r="P3809" s="92"/>
      <c r="Q3809" s="92"/>
      <c r="R3809" s="92"/>
      <c r="S3809" s="92"/>
      <c r="T3809" s="93"/>
      <c r="U3809" s="39"/>
      <c r="V3809" s="39"/>
      <c r="W3809" s="39"/>
      <c r="X3809" s="39"/>
      <c r="Y3809" s="39"/>
      <c r="Z3809" s="39"/>
      <c r="AA3809" s="39"/>
      <c r="AB3809" s="39"/>
      <c r="AC3809" s="39"/>
      <c r="AD3809" s="39"/>
      <c r="AE3809" s="39"/>
      <c r="AT3809" s="18" t="s">
        <v>203</v>
      </c>
      <c r="AU3809" s="18" t="s">
        <v>210</v>
      </c>
    </row>
    <row r="3810" s="2" customFormat="1" ht="16.5" customHeight="1">
      <c r="A3810" s="39"/>
      <c r="B3810" s="40"/>
      <c r="C3810" s="220" t="s">
        <v>3039</v>
      </c>
      <c r="D3810" s="220" t="s">
        <v>198</v>
      </c>
      <c r="E3810" s="221" t="s">
        <v>4881</v>
      </c>
      <c r="F3810" s="222" t="s">
        <v>4882</v>
      </c>
      <c r="G3810" s="223" t="s">
        <v>256</v>
      </c>
      <c r="H3810" s="224">
        <v>220</v>
      </c>
      <c r="I3810" s="225"/>
      <c r="J3810" s="226">
        <f>ROUND(I3810*H3810,2)</f>
        <v>0</v>
      </c>
      <c r="K3810" s="227"/>
      <c r="L3810" s="45"/>
      <c r="M3810" s="228" t="s">
        <v>1</v>
      </c>
      <c r="N3810" s="229" t="s">
        <v>38</v>
      </c>
      <c r="O3810" s="92"/>
      <c r="P3810" s="230">
        <f>O3810*H3810</f>
        <v>0</v>
      </c>
      <c r="Q3810" s="230">
        <v>0</v>
      </c>
      <c r="R3810" s="230">
        <f>Q3810*H3810</f>
        <v>0</v>
      </c>
      <c r="S3810" s="230">
        <v>0</v>
      </c>
      <c r="T3810" s="231">
        <f>S3810*H3810</f>
        <v>0</v>
      </c>
      <c r="U3810" s="39"/>
      <c r="V3810" s="39"/>
      <c r="W3810" s="39"/>
      <c r="X3810" s="39"/>
      <c r="Y3810" s="39"/>
      <c r="Z3810" s="39"/>
      <c r="AA3810" s="39"/>
      <c r="AB3810" s="39"/>
      <c r="AC3810" s="39"/>
      <c r="AD3810" s="39"/>
      <c r="AE3810" s="39"/>
      <c r="AR3810" s="232" t="s">
        <v>202</v>
      </c>
      <c r="AT3810" s="232" t="s">
        <v>198</v>
      </c>
      <c r="AU3810" s="232" t="s">
        <v>210</v>
      </c>
      <c r="AY3810" s="18" t="s">
        <v>196</v>
      </c>
      <c r="BE3810" s="233">
        <f>IF(N3810="základní",J3810,0)</f>
        <v>0</v>
      </c>
      <c r="BF3810" s="233">
        <f>IF(N3810="snížená",J3810,0)</f>
        <v>0</v>
      </c>
      <c r="BG3810" s="233">
        <f>IF(N3810="zákl. přenesená",J3810,0)</f>
        <v>0</v>
      </c>
      <c r="BH3810" s="233">
        <f>IF(N3810="sníž. přenesená",J3810,0)</f>
        <v>0</v>
      </c>
      <c r="BI3810" s="233">
        <f>IF(N3810="nulová",J3810,0)</f>
        <v>0</v>
      </c>
      <c r="BJ3810" s="18" t="s">
        <v>80</v>
      </c>
      <c r="BK3810" s="233">
        <f>ROUND(I3810*H3810,2)</f>
        <v>0</v>
      </c>
      <c r="BL3810" s="18" t="s">
        <v>202</v>
      </c>
      <c r="BM3810" s="232" t="s">
        <v>4883</v>
      </c>
    </row>
    <row r="3811" s="2" customFormat="1">
      <c r="A3811" s="39"/>
      <c r="B3811" s="40"/>
      <c r="C3811" s="41"/>
      <c r="D3811" s="234" t="s">
        <v>203</v>
      </c>
      <c r="E3811" s="41"/>
      <c r="F3811" s="235" t="s">
        <v>4882</v>
      </c>
      <c r="G3811" s="41"/>
      <c r="H3811" s="41"/>
      <c r="I3811" s="236"/>
      <c r="J3811" s="41"/>
      <c r="K3811" s="41"/>
      <c r="L3811" s="45"/>
      <c r="M3811" s="237"/>
      <c r="N3811" s="238"/>
      <c r="O3811" s="92"/>
      <c r="P3811" s="92"/>
      <c r="Q3811" s="92"/>
      <c r="R3811" s="92"/>
      <c r="S3811" s="92"/>
      <c r="T3811" s="93"/>
      <c r="U3811" s="39"/>
      <c r="V3811" s="39"/>
      <c r="W3811" s="39"/>
      <c r="X3811" s="39"/>
      <c r="Y3811" s="39"/>
      <c r="Z3811" s="39"/>
      <c r="AA3811" s="39"/>
      <c r="AB3811" s="39"/>
      <c r="AC3811" s="39"/>
      <c r="AD3811" s="39"/>
      <c r="AE3811" s="39"/>
      <c r="AT3811" s="18" t="s">
        <v>203</v>
      </c>
      <c r="AU3811" s="18" t="s">
        <v>210</v>
      </c>
    </row>
    <row r="3812" s="2" customFormat="1" ht="16.5" customHeight="1">
      <c r="A3812" s="39"/>
      <c r="B3812" s="40"/>
      <c r="C3812" s="220" t="s">
        <v>4884</v>
      </c>
      <c r="D3812" s="220" t="s">
        <v>198</v>
      </c>
      <c r="E3812" s="221" t="s">
        <v>4885</v>
      </c>
      <c r="F3812" s="222" t="s">
        <v>4886</v>
      </c>
      <c r="G3812" s="223" t="s">
        <v>256</v>
      </c>
      <c r="H3812" s="224">
        <v>9180</v>
      </c>
      <c r="I3812" s="225"/>
      <c r="J3812" s="226">
        <f>ROUND(I3812*H3812,2)</f>
        <v>0</v>
      </c>
      <c r="K3812" s="227"/>
      <c r="L3812" s="45"/>
      <c r="M3812" s="228" t="s">
        <v>1</v>
      </c>
      <c r="N3812" s="229" t="s">
        <v>38</v>
      </c>
      <c r="O3812" s="92"/>
      <c r="P3812" s="230">
        <f>O3812*H3812</f>
        <v>0</v>
      </c>
      <c r="Q3812" s="230">
        <v>0</v>
      </c>
      <c r="R3812" s="230">
        <f>Q3812*H3812</f>
        <v>0</v>
      </c>
      <c r="S3812" s="230">
        <v>0</v>
      </c>
      <c r="T3812" s="231">
        <f>S3812*H3812</f>
        <v>0</v>
      </c>
      <c r="U3812" s="39"/>
      <c r="V3812" s="39"/>
      <c r="W3812" s="39"/>
      <c r="X3812" s="39"/>
      <c r="Y3812" s="39"/>
      <c r="Z3812" s="39"/>
      <c r="AA3812" s="39"/>
      <c r="AB3812" s="39"/>
      <c r="AC3812" s="39"/>
      <c r="AD3812" s="39"/>
      <c r="AE3812" s="39"/>
      <c r="AR3812" s="232" t="s">
        <v>202</v>
      </c>
      <c r="AT3812" s="232" t="s">
        <v>198</v>
      </c>
      <c r="AU3812" s="232" t="s">
        <v>210</v>
      </c>
      <c r="AY3812" s="18" t="s">
        <v>196</v>
      </c>
      <c r="BE3812" s="233">
        <f>IF(N3812="základní",J3812,0)</f>
        <v>0</v>
      </c>
      <c r="BF3812" s="233">
        <f>IF(N3812="snížená",J3812,0)</f>
        <v>0</v>
      </c>
      <c r="BG3812" s="233">
        <f>IF(N3812="zákl. přenesená",J3812,0)</f>
        <v>0</v>
      </c>
      <c r="BH3812" s="233">
        <f>IF(N3812="sníž. přenesená",J3812,0)</f>
        <v>0</v>
      </c>
      <c r="BI3812" s="233">
        <f>IF(N3812="nulová",J3812,0)</f>
        <v>0</v>
      </c>
      <c r="BJ3812" s="18" t="s">
        <v>80</v>
      </c>
      <c r="BK3812" s="233">
        <f>ROUND(I3812*H3812,2)</f>
        <v>0</v>
      </c>
      <c r="BL3812" s="18" t="s">
        <v>202</v>
      </c>
      <c r="BM3812" s="232" t="s">
        <v>4887</v>
      </c>
    </row>
    <row r="3813" s="2" customFormat="1">
      <c r="A3813" s="39"/>
      <c r="B3813" s="40"/>
      <c r="C3813" s="41"/>
      <c r="D3813" s="234" t="s">
        <v>203</v>
      </c>
      <c r="E3813" s="41"/>
      <c r="F3813" s="235" t="s">
        <v>4886</v>
      </c>
      <c r="G3813" s="41"/>
      <c r="H3813" s="41"/>
      <c r="I3813" s="236"/>
      <c r="J3813" s="41"/>
      <c r="K3813" s="41"/>
      <c r="L3813" s="45"/>
      <c r="M3813" s="237"/>
      <c r="N3813" s="238"/>
      <c r="O3813" s="92"/>
      <c r="P3813" s="92"/>
      <c r="Q3813" s="92"/>
      <c r="R3813" s="92"/>
      <c r="S3813" s="92"/>
      <c r="T3813" s="93"/>
      <c r="U3813" s="39"/>
      <c r="V3813" s="39"/>
      <c r="W3813" s="39"/>
      <c r="X3813" s="39"/>
      <c r="Y3813" s="39"/>
      <c r="Z3813" s="39"/>
      <c r="AA3813" s="39"/>
      <c r="AB3813" s="39"/>
      <c r="AC3813" s="39"/>
      <c r="AD3813" s="39"/>
      <c r="AE3813" s="39"/>
      <c r="AT3813" s="18" t="s">
        <v>203</v>
      </c>
      <c r="AU3813" s="18" t="s">
        <v>210</v>
      </c>
    </row>
    <row r="3814" s="2" customFormat="1" ht="16.5" customHeight="1">
      <c r="A3814" s="39"/>
      <c r="B3814" s="40"/>
      <c r="C3814" s="220" t="s">
        <v>3042</v>
      </c>
      <c r="D3814" s="220" t="s">
        <v>198</v>
      </c>
      <c r="E3814" s="221" t="s">
        <v>4888</v>
      </c>
      <c r="F3814" s="222" t="s">
        <v>4889</v>
      </c>
      <c r="G3814" s="223" t="s">
        <v>256</v>
      </c>
      <c r="H3814" s="224">
        <v>11650</v>
      </c>
      <c r="I3814" s="225"/>
      <c r="J3814" s="226">
        <f>ROUND(I3814*H3814,2)</f>
        <v>0</v>
      </c>
      <c r="K3814" s="227"/>
      <c r="L3814" s="45"/>
      <c r="M3814" s="228" t="s">
        <v>1</v>
      </c>
      <c r="N3814" s="229" t="s">
        <v>38</v>
      </c>
      <c r="O3814" s="92"/>
      <c r="P3814" s="230">
        <f>O3814*H3814</f>
        <v>0</v>
      </c>
      <c r="Q3814" s="230">
        <v>0</v>
      </c>
      <c r="R3814" s="230">
        <f>Q3814*H3814</f>
        <v>0</v>
      </c>
      <c r="S3814" s="230">
        <v>0</v>
      </c>
      <c r="T3814" s="231">
        <f>S3814*H3814</f>
        <v>0</v>
      </c>
      <c r="U3814" s="39"/>
      <c r="V3814" s="39"/>
      <c r="W3814" s="39"/>
      <c r="X3814" s="39"/>
      <c r="Y3814" s="39"/>
      <c r="Z3814" s="39"/>
      <c r="AA3814" s="39"/>
      <c r="AB3814" s="39"/>
      <c r="AC3814" s="39"/>
      <c r="AD3814" s="39"/>
      <c r="AE3814" s="39"/>
      <c r="AR3814" s="232" t="s">
        <v>202</v>
      </c>
      <c r="AT3814" s="232" t="s">
        <v>198</v>
      </c>
      <c r="AU3814" s="232" t="s">
        <v>210</v>
      </c>
      <c r="AY3814" s="18" t="s">
        <v>196</v>
      </c>
      <c r="BE3814" s="233">
        <f>IF(N3814="základní",J3814,0)</f>
        <v>0</v>
      </c>
      <c r="BF3814" s="233">
        <f>IF(N3814="snížená",J3814,0)</f>
        <v>0</v>
      </c>
      <c r="BG3814" s="233">
        <f>IF(N3814="zákl. přenesená",J3814,0)</f>
        <v>0</v>
      </c>
      <c r="BH3814" s="233">
        <f>IF(N3814="sníž. přenesená",J3814,0)</f>
        <v>0</v>
      </c>
      <c r="BI3814" s="233">
        <f>IF(N3814="nulová",J3814,0)</f>
        <v>0</v>
      </c>
      <c r="BJ3814" s="18" t="s">
        <v>80</v>
      </c>
      <c r="BK3814" s="233">
        <f>ROUND(I3814*H3814,2)</f>
        <v>0</v>
      </c>
      <c r="BL3814" s="18" t="s">
        <v>202</v>
      </c>
      <c r="BM3814" s="232" t="s">
        <v>4890</v>
      </c>
    </row>
    <row r="3815" s="2" customFormat="1">
      <c r="A3815" s="39"/>
      <c r="B3815" s="40"/>
      <c r="C3815" s="41"/>
      <c r="D3815" s="234" t="s">
        <v>203</v>
      </c>
      <c r="E3815" s="41"/>
      <c r="F3815" s="235" t="s">
        <v>4889</v>
      </c>
      <c r="G3815" s="41"/>
      <c r="H3815" s="41"/>
      <c r="I3815" s="236"/>
      <c r="J3815" s="41"/>
      <c r="K3815" s="41"/>
      <c r="L3815" s="45"/>
      <c r="M3815" s="237"/>
      <c r="N3815" s="238"/>
      <c r="O3815" s="92"/>
      <c r="P3815" s="92"/>
      <c r="Q3815" s="92"/>
      <c r="R3815" s="92"/>
      <c r="S3815" s="92"/>
      <c r="T3815" s="93"/>
      <c r="U3815" s="39"/>
      <c r="V3815" s="39"/>
      <c r="W3815" s="39"/>
      <c r="X3815" s="39"/>
      <c r="Y3815" s="39"/>
      <c r="Z3815" s="39"/>
      <c r="AA3815" s="39"/>
      <c r="AB3815" s="39"/>
      <c r="AC3815" s="39"/>
      <c r="AD3815" s="39"/>
      <c r="AE3815" s="39"/>
      <c r="AT3815" s="18" t="s">
        <v>203</v>
      </c>
      <c r="AU3815" s="18" t="s">
        <v>210</v>
      </c>
    </row>
    <row r="3816" s="2" customFormat="1" ht="16.5" customHeight="1">
      <c r="A3816" s="39"/>
      <c r="B3816" s="40"/>
      <c r="C3816" s="220" t="s">
        <v>4891</v>
      </c>
      <c r="D3816" s="220" t="s">
        <v>198</v>
      </c>
      <c r="E3816" s="221" t="s">
        <v>4892</v>
      </c>
      <c r="F3816" s="222" t="s">
        <v>4893</v>
      </c>
      <c r="G3816" s="223" t="s">
        <v>256</v>
      </c>
      <c r="H3816" s="224">
        <v>310</v>
      </c>
      <c r="I3816" s="225"/>
      <c r="J3816" s="226">
        <f>ROUND(I3816*H3816,2)</f>
        <v>0</v>
      </c>
      <c r="K3816" s="227"/>
      <c r="L3816" s="45"/>
      <c r="M3816" s="228" t="s">
        <v>1</v>
      </c>
      <c r="N3816" s="229" t="s">
        <v>38</v>
      </c>
      <c r="O3816" s="92"/>
      <c r="P3816" s="230">
        <f>O3816*H3816</f>
        <v>0</v>
      </c>
      <c r="Q3816" s="230">
        <v>0</v>
      </c>
      <c r="R3816" s="230">
        <f>Q3816*H3816</f>
        <v>0</v>
      </c>
      <c r="S3816" s="230">
        <v>0</v>
      </c>
      <c r="T3816" s="231">
        <f>S3816*H3816</f>
        <v>0</v>
      </c>
      <c r="U3816" s="39"/>
      <c r="V3816" s="39"/>
      <c r="W3816" s="39"/>
      <c r="X3816" s="39"/>
      <c r="Y3816" s="39"/>
      <c r="Z3816" s="39"/>
      <c r="AA3816" s="39"/>
      <c r="AB3816" s="39"/>
      <c r="AC3816" s="39"/>
      <c r="AD3816" s="39"/>
      <c r="AE3816" s="39"/>
      <c r="AR3816" s="232" t="s">
        <v>202</v>
      </c>
      <c r="AT3816" s="232" t="s">
        <v>198</v>
      </c>
      <c r="AU3816" s="232" t="s">
        <v>210</v>
      </c>
      <c r="AY3816" s="18" t="s">
        <v>196</v>
      </c>
      <c r="BE3816" s="233">
        <f>IF(N3816="základní",J3816,0)</f>
        <v>0</v>
      </c>
      <c r="BF3816" s="233">
        <f>IF(N3816="snížená",J3816,0)</f>
        <v>0</v>
      </c>
      <c r="BG3816" s="233">
        <f>IF(N3816="zákl. přenesená",J3816,0)</f>
        <v>0</v>
      </c>
      <c r="BH3816" s="233">
        <f>IF(N3816="sníž. přenesená",J3816,0)</f>
        <v>0</v>
      </c>
      <c r="BI3816" s="233">
        <f>IF(N3816="nulová",J3816,0)</f>
        <v>0</v>
      </c>
      <c r="BJ3816" s="18" t="s">
        <v>80</v>
      </c>
      <c r="BK3816" s="233">
        <f>ROUND(I3816*H3816,2)</f>
        <v>0</v>
      </c>
      <c r="BL3816" s="18" t="s">
        <v>202</v>
      </c>
      <c r="BM3816" s="232" t="s">
        <v>4894</v>
      </c>
    </row>
    <row r="3817" s="2" customFormat="1">
      <c r="A3817" s="39"/>
      <c r="B3817" s="40"/>
      <c r="C3817" s="41"/>
      <c r="D3817" s="234" t="s">
        <v>203</v>
      </c>
      <c r="E3817" s="41"/>
      <c r="F3817" s="235" t="s">
        <v>4893</v>
      </c>
      <c r="G3817" s="41"/>
      <c r="H3817" s="41"/>
      <c r="I3817" s="236"/>
      <c r="J3817" s="41"/>
      <c r="K3817" s="41"/>
      <c r="L3817" s="45"/>
      <c r="M3817" s="237"/>
      <c r="N3817" s="238"/>
      <c r="O3817" s="92"/>
      <c r="P3817" s="92"/>
      <c r="Q3817" s="92"/>
      <c r="R3817" s="92"/>
      <c r="S3817" s="92"/>
      <c r="T3817" s="93"/>
      <c r="U3817" s="39"/>
      <c r="V3817" s="39"/>
      <c r="W3817" s="39"/>
      <c r="X3817" s="39"/>
      <c r="Y3817" s="39"/>
      <c r="Z3817" s="39"/>
      <c r="AA3817" s="39"/>
      <c r="AB3817" s="39"/>
      <c r="AC3817" s="39"/>
      <c r="AD3817" s="39"/>
      <c r="AE3817" s="39"/>
      <c r="AT3817" s="18" t="s">
        <v>203</v>
      </c>
      <c r="AU3817" s="18" t="s">
        <v>210</v>
      </c>
    </row>
    <row r="3818" s="2" customFormat="1" ht="16.5" customHeight="1">
      <c r="A3818" s="39"/>
      <c r="B3818" s="40"/>
      <c r="C3818" s="220" t="s">
        <v>3046</v>
      </c>
      <c r="D3818" s="220" t="s">
        <v>198</v>
      </c>
      <c r="E3818" s="221" t="s">
        <v>4895</v>
      </c>
      <c r="F3818" s="222" t="s">
        <v>4896</v>
      </c>
      <c r="G3818" s="223" t="s">
        <v>256</v>
      </c>
      <c r="H3818" s="224">
        <v>4050</v>
      </c>
      <c r="I3818" s="225"/>
      <c r="J3818" s="226">
        <f>ROUND(I3818*H3818,2)</f>
        <v>0</v>
      </c>
      <c r="K3818" s="227"/>
      <c r="L3818" s="45"/>
      <c r="M3818" s="228" t="s">
        <v>1</v>
      </c>
      <c r="N3818" s="229" t="s">
        <v>38</v>
      </c>
      <c r="O3818" s="92"/>
      <c r="P3818" s="230">
        <f>O3818*H3818</f>
        <v>0</v>
      </c>
      <c r="Q3818" s="230">
        <v>0</v>
      </c>
      <c r="R3818" s="230">
        <f>Q3818*H3818</f>
        <v>0</v>
      </c>
      <c r="S3818" s="230">
        <v>0</v>
      </c>
      <c r="T3818" s="231">
        <f>S3818*H3818</f>
        <v>0</v>
      </c>
      <c r="U3818" s="39"/>
      <c r="V3818" s="39"/>
      <c r="W3818" s="39"/>
      <c r="X3818" s="39"/>
      <c r="Y3818" s="39"/>
      <c r="Z3818" s="39"/>
      <c r="AA3818" s="39"/>
      <c r="AB3818" s="39"/>
      <c r="AC3818" s="39"/>
      <c r="AD3818" s="39"/>
      <c r="AE3818" s="39"/>
      <c r="AR3818" s="232" t="s">
        <v>202</v>
      </c>
      <c r="AT3818" s="232" t="s">
        <v>198</v>
      </c>
      <c r="AU3818" s="232" t="s">
        <v>210</v>
      </c>
      <c r="AY3818" s="18" t="s">
        <v>196</v>
      </c>
      <c r="BE3818" s="233">
        <f>IF(N3818="základní",J3818,0)</f>
        <v>0</v>
      </c>
      <c r="BF3818" s="233">
        <f>IF(N3818="snížená",J3818,0)</f>
        <v>0</v>
      </c>
      <c r="BG3818" s="233">
        <f>IF(N3818="zákl. přenesená",J3818,0)</f>
        <v>0</v>
      </c>
      <c r="BH3818" s="233">
        <f>IF(N3818="sníž. přenesená",J3818,0)</f>
        <v>0</v>
      </c>
      <c r="BI3818" s="233">
        <f>IF(N3818="nulová",J3818,0)</f>
        <v>0</v>
      </c>
      <c r="BJ3818" s="18" t="s">
        <v>80</v>
      </c>
      <c r="BK3818" s="233">
        <f>ROUND(I3818*H3818,2)</f>
        <v>0</v>
      </c>
      <c r="BL3818" s="18" t="s">
        <v>202</v>
      </c>
      <c r="BM3818" s="232" t="s">
        <v>4897</v>
      </c>
    </row>
    <row r="3819" s="2" customFormat="1">
      <c r="A3819" s="39"/>
      <c r="B3819" s="40"/>
      <c r="C3819" s="41"/>
      <c r="D3819" s="234" t="s">
        <v>203</v>
      </c>
      <c r="E3819" s="41"/>
      <c r="F3819" s="235" t="s">
        <v>4896</v>
      </c>
      <c r="G3819" s="41"/>
      <c r="H3819" s="41"/>
      <c r="I3819" s="236"/>
      <c r="J3819" s="41"/>
      <c r="K3819" s="41"/>
      <c r="L3819" s="45"/>
      <c r="M3819" s="237"/>
      <c r="N3819" s="238"/>
      <c r="O3819" s="92"/>
      <c r="P3819" s="92"/>
      <c r="Q3819" s="92"/>
      <c r="R3819" s="92"/>
      <c r="S3819" s="92"/>
      <c r="T3819" s="93"/>
      <c r="U3819" s="39"/>
      <c r="V3819" s="39"/>
      <c r="W3819" s="39"/>
      <c r="X3819" s="39"/>
      <c r="Y3819" s="39"/>
      <c r="Z3819" s="39"/>
      <c r="AA3819" s="39"/>
      <c r="AB3819" s="39"/>
      <c r="AC3819" s="39"/>
      <c r="AD3819" s="39"/>
      <c r="AE3819" s="39"/>
      <c r="AT3819" s="18" t="s">
        <v>203</v>
      </c>
      <c r="AU3819" s="18" t="s">
        <v>210</v>
      </c>
    </row>
    <row r="3820" s="2" customFormat="1" ht="16.5" customHeight="1">
      <c r="A3820" s="39"/>
      <c r="B3820" s="40"/>
      <c r="C3820" s="220" t="s">
        <v>4898</v>
      </c>
      <c r="D3820" s="220" t="s">
        <v>198</v>
      </c>
      <c r="E3820" s="221" t="s">
        <v>4899</v>
      </c>
      <c r="F3820" s="222" t="s">
        <v>4900</v>
      </c>
      <c r="G3820" s="223" t="s">
        <v>256</v>
      </c>
      <c r="H3820" s="224">
        <v>90</v>
      </c>
      <c r="I3820" s="225"/>
      <c r="J3820" s="226">
        <f>ROUND(I3820*H3820,2)</f>
        <v>0</v>
      </c>
      <c r="K3820" s="227"/>
      <c r="L3820" s="45"/>
      <c r="M3820" s="228" t="s">
        <v>1</v>
      </c>
      <c r="N3820" s="229" t="s">
        <v>38</v>
      </c>
      <c r="O3820" s="92"/>
      <c r="P3820" s="230">
        <f>O3820*H3820</f>
        <v>0</v>
      </c>
      <c r="Q3820" s="230">
        <v>0</v>
      </c>
      <c r="R3820" s="230">
        <f>Q3820*H3820</f>
        <v>0</v>
      </c>
      <c r="S3820" s="230">
        <v>0</v>
      </c>
      <c r="T3820" s="231">
        <f>S3820*H3820</f>
        <v>0</v>
      </c>
      <c r="U3820" s="39"/>
      <c r="V3820" s="39"/>
      <c r="W3820" s="39"/>
      <c r="X3820" s="39"/>
      <c r="Y3820" s="39"/>
      <c r="Z3820" s="39"/>
      <c r="AA3820" s="39"/>
      <c r="AB3820" s="39"/>
      <c r="AC3820" s="39"/>
      <c r="AD3820" s="39"/>
      <c r="AE3820" s="39"/>
      <c r="AR3820" s="232" t="s">
        <v>202</v>
      </c>
      <c r="AT3820" s="232" t="s">
        <v>198</v>
      </c>
      <c r="AU3820" s="232" t="s">
        <v>210</v>
      </c>
      <c r="AY3820" s="18" t="s">
        <v>196</v>
      </c>
      <c r="BE3820" s="233">
        <f>IF(N3820="základní",J3820,0)</f>
        <v>0</v>
      </c>
      <c r="BF3820" s="233">
        <f>IF(N3820="snížená",J3820,0)</f>
        <v>0</v>
      </c>
      <c r="BG3820" s="233">
        <f>IF(N3820="zákl. přenesená",J3820,0)</f>
        <v>0</v>
      </c>
      <c r="BH3820" s="233">
        <f>IF(N3820="sníž. přenesená",J3820,0)</f>
        <v>0</v>
      </c>
      <c r="BI3820" s="233">
        <f>IF(N3820="nulová",J3820,0)</f>
        <v>0</v>
      </c>
      <c r="BJ3820" s="18" t="s">
        <v>80</v>
      </c>
      <c r="BK3820" s="233">
        <f>ROUND(I3820*H3820,2)</f>
        <v>0</v>
      </c>
      <c r="BL3820" s="18" t="s">
        <v>202</v>
      </c>
      <c r="BM3820" s="232" t="s">
        <v>4901</v>
      </c>
    </row>
    <row r="3821" s="2" customFormat="1">
      <c r="A3821" s="39"/>
      <c r="B3821" s="40"/>
      <c r="C3821" s="41"/>
      <c r="D3821" s="234" t="s">
        <v>203</v>
      </c>
      <c r="E3821" s="41"/>
      <c r="F3821" s="235" t="s">
        <v>4900</v>
      </c>
      <c r="G3821" s="41"/>
      <c r="H3821" s="41"/>
      <c r="I3821" s="236"/>
      <c r="J3821" s="41"/>
      <c r="K3821" s="41"/>
      <c r="L3821" s="45"/>
      <c r="M3821" s="237"/>
      <c r="N3821" s="238"/>
      <c r="O3821" s="92"/>
      <c r="P3821" s="92"/>
      <c r="Q3821" s="92"/>
      <c r="R3821" s="92"/>
      <c r="S3821" s="92"/>
      <c r="T3821" s="93"/>
      <c r="U3821" s="39"/>
      <c r="V3821" s="39"/>
      <c r="W3821" s="39"/>
      <c r="X3821" s="39"/>
      <c r="Y3821" s="39"/>
      <c r="Z3821" s="39"/>
      <c r="AA3821" s="39"/>
      <c r="AB3821" s="39"/>
      <c r="AC3821" s="39"/>
      <c r="AD3821" s="39"/>
      <c r="AE3821" s="39"/>
      <c r="AT3821" s="18" t="s">
        <v>203</v>
      </c>
      <c r="AU3821" s="18" t="s">
        <v>210</v>
      </c>
    </row>
    <row r="3822" s="2" customFormat="1" ht="16.5" customHeight="1">
      <c r="A3822" s="39"/>
      <c r="B3822" s="40"/>
      <c r="C3822" s="220" t="s">
        <v>3049</v>
      </c>
      <c r="D3822" s="220" t="s">
        <v>198</v>
      </c>
      <c r="E3822" s="221" t="s">
        <v>4902</v>
      </c>
      <c r="F3822" s="222" t="s">
        <v>4903</v>
      </c>
      <c r="G3822" s="223" t="s">
        <v>256</v>
      </c>
      <c r="H3822" s="224">
        <v>690</v>
      </c>
      <c r="I3822" s="225"/>
      <c r="J3822" s="226">
        <f>ROUND(I3822*H3822,2)</f>
        <v>0</v>
      </c>
      <c r="K3822" s="227"/>
      <c r="L3822" s="45"/>
      <c r="M3822" s="228" t="s">
        <v>1</v>
      </c>
      <c r="N3822" s="229" t="s">
        <v>38</v>
      </c>
      <c r="O3822" s="92"/>
      <c r="P3822" s="230">
        <f>O3822*H3822</f>
        <v>0</v>
      </c>
      <c r="Q3822" s="230">
        <v>0</v>
      </c>
      <c r="R3822" s="230">
        <f>Q3822*H3822</f>
        <v>0</v>
      </c>
      <c r="S3822" s="230">
        <v>0</v>
      </c>
      <c r="T3822" s="231">
        <f>S3822*H3822</f>
        <v>0</v>
      </c>
      <c r="U3822" s="39"/>
      <c r="V3822" s="39"/>
      <c r="W3822" s="39"/>
      <c r="X3822" s="39"/>
      <c r="Y3822" s="39"/>
      <c r="Z3822" s="39"/>
      <c r="AA3822" s="39"/>
      <c r="AB3822" s="39"/>
      <c r="AC3822" s="39"/>
      <c r="AD3822" s="39"/>
      <c r="AE3822" s="39"/>
      <c r="AR3822" s="232" t="s">
        <v>202</v>
      </c>
      <c r="AT3822" s="232" t="s">
        <v>198</v>
      </c>
      <c r="AU3822" s="232" t="s">
        <v>210</v>
      </c>
      <c r="AY3822" s="18" t="s">
        <v>196</v>
      </c>
      <c r="BE3822" s="233">
        <f>IF(N3822="základní",J3822,0)</f>
        <v>0</v>
      </c>
      <c r="BF3822" s="233">
        <f>IF(N3822="snížená",J3822,0)</f>
        <v>0</v>
      </c>
      <c r="BG3822" s="233">
        <f>IF(N3822="zákl. přenesená",J3822,0)</f>
        <v>0</v>
      </c>
      <c r="BH3822" s="233">
        <f>IF(N3822="sníž. přenesená",J3822,0)</f>
        <v>0</v>
      </c>
      <c r="BI3822" s="233">
        <f>IF(N3822="nulová",J3822,0)</f>
        <v>0</v>
      </c>
      <c r="BJ3822" s="18" t="s">
        <v>80</v>
      </c>
      <c r="BK3822" s="233">
        <f>ROUND(I3822*H3822,2)</f>
        <v>0</v>
      </c>
      <c r="BL3822" s="18" t="s">
        <v>202</v>
      </c>
      <c r="BM3822" s="232" t="s">
        <v>4904</v>
      </c>
    </row>
    <row r="3823" s="2" customFormat="1">
      <c r="A3823" s="39"/>
      <c r="B3823" s="40"/>
      <c r="C3823" s="41"/>
      <c r="D3823" s="234" t="s">
        <v>203</v>
      </c>
      <c r="E3823" s="41"/>
      <c r="F3823" s="235" t="s">
        <v>4903</v>
      </c>
      <c r="G3823" s="41"/>
      <c r="H3823" s="41"/>
      <c r="I3823" s="236"/>
      <c r="J3823" s="41"/>
      <c r="K3823" s="41"/>
      <c r="L3823" s="45"/>
      <c r="M3823" s="237"/>
      <c r="N3823" s="238"/>
      <c r="O3823" s="92"/>
      <c r="P3823" s="92"/>
      <c r="Q3823" s="92"/>
      <c r="R3823" s="92"/>
      <c r="S3823" s="92"/>
      <c r="T3823" s="93"/>
      <c r="U3823" s="39"/>
      <c r="V3823" s="39"/>
      <c r="W3823" s="39"/>
      <c r="X3823" s="39"/>
      <c r="Y3823" s="39"/>
      <c r="Z3823" s="39"/>
      <c r="AA3823" s="39"/>
      <c r="AB3823" s="39"/>
      <c r="AC3823" s="39"/>
      <c r="AD3823" s="39"/>
      <c r="AE3823" s="39"/>
      <c r="AT3823" s="18" t="s">
        <v>203</v>
      </c>
      <c r="AU3823" s="18" t="s">
        <v>210</v>
      </c>
    </row>
    <row r="3824" s="2" customFormat="1" ht="16.5" customHeight="1">
      <c r="A3824" s="39"/>
      <c r="B3824" s="40"/>
      <c r="C3824" s="220" t="s">
        <v>4905</v>
      </c>
      <c r="D3824" s="220" t="s">
        <v>198</v>
      </c>
      <c r="E3824" s="221" t="s">
        <v>4906</v>
      </c>
      <c r="F3824" s="222" t="s">
        <v>4907</v>
      </c>
      <c r="G3824" s="223" t="s">
        <v>256</v>
      </c>
      <c r="H3824" s="224">
        <v>900</v>
      </c>
      <c r="I3824" s="225"/>
      <c r="J3824" s="226">
        <f>ROUND(I3824*H3824,2)</f>
        <v>0</v>
      </c>
      <c r="K3824" s="227"/>
      <c r="L3824" s="45"/>
      <c r="M3824" s="228" t="s">
        <v>1</v>
      </c>
      <c r="N3824" s="229" t="s">
        <v>38</v>
      </c>
      <c r="O3824" s="92"/>
      <c r="P3824" s="230">
        <f>O3824*H3824</f>
        <v>0</v>
      </c>
      <c r="Q3824" s="230">
        <v>0</v>
      </c>
      <c r="R3824" s="230">
        <f>Q3824*H3824</f>
        <v>0</v>
      </c>
      <c r="S3824" s="230">
        <v>0</v>
      </c>
      <c r="T3824" s="231">
        <f>S3824*H3824</f>
        <v>0</v>
      </c>
      <c r="U3824" s="39"/>
      <c r="V3824" s="39"/>
      <c r="W3824" s="39"/>
      <c r="X3824" s="39"/>
      <c r="Y3824" s="39"/>
      <c r="Z3824" s="39"/>
      <c r="AA3824" s="39"/>
      <c r="AB3824" s="39"/>
      <c r="AC3824" s="39"/>
      <c r="AD3824" s="39"/>
      <c r="AE3824" s="39"/>
      <c r="AR3824" s="232" t="s">
        <v>202</v>
      </c>
      <c r="AT3824" s="232" t="s">
        <v>198</v>
      </c>
      <c r="AU3824" s="232" t="s">
        <v>210</v>
      </c>
      <c r="AY3824" s="18" t="s">
        <v>196</v>
      </c>
      <c r="BE3824" s="233">
        <f>IF(N3824="základní",J3824,0)</f>
        <v>0</v>
      </c>
      <c r="BF3824" s="233">
        <f>IF(N3824="snížená",J3824,0)</f>
        <v>0</v>
      </c>
      <c r="BG3824" s="233">
        <f>IF(N3824="zákl. přenesená",J3824,0)</f>
        <v>0</v>
      </c>
      <c r="BH3824" s="233">
        <f>IF(N3824="sníž. přenesená",J3824,0)</f>
        <v>0</v>
      </c>
      <c r="BI3824" s="233">
        <f>IF(N3824="nulová",J3824,0)</f>
        <v>0</v>
      </c>
      <c r="BJ3824" s="18" t="s">
        <v>80</v>
      </c>
      <c r="BK3824" s="233">
        <f>ROUND(I3824*H3824,2)</f>
        <v>0</v>
      </c>
      <c r="BL3824" s="18" t="s">
        <v>202</v>
      </c>
      <c r="BM3824" s="232" t="s">
        <v>4908</v>
      </c>
    </row>
    <row r="3825" s="2" customFormat="1">
      <c r="A3825" s="39"/>
      <c r="B3825" s="40"/>
      <c r="C3825" s="41"/>
      <c r="D3825" s="234" t="s">
        <v>203</v>
      </c>
      <c r="E3825" s="41"/>
      <c r="F3825" s="235" t="s">
        <v>4907</v>
      </c>
      <c r="G3825" s="41"/>
      <c r="H3825" s="41"/>
      <c r="I3825" s="236"/>
      <c r="J3825" s="41"/>
      <c r="K3825" s="41"/>
      <c r="L3825" s="45"/>
      <c r="M3825" s="237"/>
      <c r="N3825" s="238"/>
      <c r="O3825" s="92"/>
      <c r="P3825" s="92"/>
      <c r="Q3825" s="92"/>
      <c r="R3825" s="92"/>
      <c r="S3825" s="92"/>
      <c r="T3825" s="93"/>
      <c r="U3825" s="39"/>
      <c r="V3825" s="39"/>
      <c r="W3825" s="39"/>
      <c r="X3825" s="39"/>
      <c r="Y3825" s="39"/>
      <c r="Z3825" s="39"/>
      <c r="AA3825" s="39"/>
      <c r="AB3825" s="39"/>
      <c r="AC3825" s="39"/>
      <c r="AD3825" s="39"/>
      <c r="AE3825" s="39"/>
      <c r="AT3825" s="18" t="s">
        <v>203</v>
      </c>
      <c r="AU3825" s="18" t="s">
        <v>210</v>
      </c>
    </row>
    <row r="3826" s="2" customFormat="1" ht="16.5" customHeight="1">
      <c r="A3826" s="39"/>
      <c r="B3826" s="40"/>
      <c r="C3826" s="220" t="s">
        <v>3053</v>
      </c>
      <c r="D3826" s="220" t="s">
        <v>198</v>
      </c>
      <c r="E3826" s="221" t="s">
        <v>4909</v>
      </c>
      <c r="F3826" s="222" t="s">
        <v>4910</v>
      </c>
      <c r="G3826" s="223" t="s">
        <v>256</v>
      </c>
      <c r="H3826" s="224">
        <v>410</v>
      </c>
      <c r="I3826" s="225"/>
      <c r="J3826" s="226">
        <f>ROUND(I3826*H3826,2)</f>
        <v>0</v>
      </c>
      <c r="K3826" s="227"/>
      <c r="L3826" s="45"/>
      <c r="M3826" s="228" t="s">
        <v>1</v>
      </c>
      <c r="N3826" s="229" t="s">
        <v>38</v>
      </c>
      <c r="O3826" s="92"/>
      <c r="P3826" s="230">
        <f>O3826*H3826</f>
        <v>0</v>
      </c>
      <c r="Q3826" s="230">
        <v>0</v>
      </c>
      <c r="R3826" s="230">
        <f>Q3826*H3826</f>
        <v>0</v>
      </c>
      <c r="S3826" s="230">
        <v>0</v>
      </c>
      <c r="T3826" s="231">
        <f>S3826*H3826</f>
        <v>0</v>
      </c>
      <c r="U3826" s="39"/>
      <c r="V3826" s="39"/>
      <c r="W3826" s="39"/>
      <c r="X3826" s="39"/>
      <c r="Y3826" s="39"/>
      <c r="Z3826" s="39"/>
      <c r="AA3826" s="39"/>
      <c r="AB3826" s="39"/>
      <c r="AC3826" s="39"/>
      <c r="AD3826" s="39"/>
      <c r="AE3826" s="39"/>
      <c r="AR3826" s="232" t="s">
        <v>202</v>
      </c>
      <c r="AT3826" s="232" t="s">
        <v>198</v>
      </c>
      <c r="AU3826" s="232" t="s">
        <v>210</v>
      </c>
      <c r="AY3826" s="18" t="s">
        <v>196</v>
      </c>
      <c r="BE3826" s="233">
        <f>IF(N3826="základní",J3826,0)</f>
        <v>0</v>
      </c>
      <c r="BF3826" s="233">
        <f>IF(N3826="snížená",J3826,0)</f>
        <v>0</v>
      </c>
      <c r="BG3826" s="233">
        <f>IF(N3826="zákl. přenesená",J3826,0)</f>
        <v>0</v>
      </c>
      <c r="BH3826" s="233">
        <f>IF(N3826="sníž. přenesená",J3826,0)</f>
        <v>0</v>
      </c>
      <c r="BI3826" s="233">
        <f>IF(N3826="nulová",J3826,0)</f>
        <v>0</v>
      </c>
      <c r="BJ3826" s="18" t="s">
        <v>80</v>
      </c>
      <c r="BK3826" s="233">
        <f>ROUND(I3826*H3826,2)</f>
        <v>0</v>
      </c>
      <c r="BL3826" s="18" t="s">
        <v>202</v>
      </c>
      <c r="BM3826" s="232" t="s">
        <v>4911</v>
      </c>
    </row>
    <row r="3827" s="2" customFormat="1">
      <c r="A3827" s="39"/>
      <c r="B3827" s="40"/>
      <c r="C3827" s="41"/>
      <c r="D3827" s="234" t="s">
        <v>203</v>
      </c>
      <c r="E3827" s="41"/>
      <c r="F3827" s="235" t="s">
        <v>4910</v>
      </c>
      <c r="G3827" s="41"/>
      <c r="H3827" s="41"/>
      <c r="I3827" s="236"/>
      <c r="J3827" s="41"/>
      <c r="K3827" s="41"/>
      <c r="L3827" s="45"/>
      <c r="M3827" s="237"/>
      <c r="N3827" s="238"/>
      <c r="O3827" s="92"/>
      <c r="P3827" s="92"/>
      <c r="Q3827" s="92"/>
      <c r="R3827" s="92"/>
      <c r="S3827" s="92"/>
      <c r="T3827" s="93"/>
      <c r="U3827" s="39"/>
      <c r="V3827" s="39"/>
      <c r="W3827" s="39"/>
      <c r="X3827" s="39"/>
      <c r="Y3827" s="39"/>
      <c r="Z3827" s="39"/>
      <c r="AA3827" s="39"/>
      <c r="AB3827" s="39"/>
      <c r="AC3827" s="39"/>
      <c r="AD3827" s="39"/>
      <c r="AE3827" s="39"/>
      <c r="AT3827" s="18" t="s">
        <v>203</v>
      </c>
      <c r="AU3827" s="18" t="s">
        <v>210</v>
      </c>
    </row>
    <row r="3828" s="2" customFormat="1" ht="16.5" customHeight="1">
      <c r="A3828" s="39"/>
      <c r="B3828" s="40"/>
      <c r="C3828" s="220" t="s">
        <v>4912</v>
      </c>
      <c r="D3828" s="220" t="s">
        <v>198</v>
      </c>
      <c r="E3828" s="221" t="s">
        <v>4913</v>
      </c>
      <c r="F3828" s="222" t="s">
        <v>4914</v>
      </c>
      <c r="G3828" s="223" t="s">
        <v>256</v>
      </c>
      <c r="H3828" s="224">
        <v>60</v>
      </c>
      <c r="I3828" s="225"/>
      <c r="J3828" s="226">
        <f>ROUND(I3828*H3828,2)</f>
        <v>0</v>
      </c>
      <c r="K3828" s="227"/>
      <c r="L3828" s="45"/>
      <c r="M3828" s="228" t="s">
        <v>1</v>
      </c>
      <c r="N3828" s="229" t="s">
        <v>38</v>
      </c>
      <c r="O3828" s="92"/>
      <c r="P3828" s="230">
        <f>O3828*H3828</f>
        <v>0</v>
      </c>
      <c r="Q3828" s="230">
        <v>0</v>
      </c>
      <c r="R3828" s="230">
        <f>Q3828*H3828</f>
        <v>0</v>
      </c>
      <c r="S3828" s="230">
        <v>0</v>
      </c>
      <c r="T3828" s="231">
        <f>S3828*H3828</f>
        <v>0</v>
      </c>
      <c r="U3828" s="39"/>
      <c r="V3828" s="39"/>
      <c r="W3828" s="39"/>
      <c r="X3828" s="39"/>
      <c r="Y3828" s="39"/>
      <c r="Z3828" s="39"/>
      <c r="AA3828" s="39"/>
      <c r="AB3828" s="39"/>
      <c r="AC3828" s="39"/>
      <c r="AD3828" s="39"/>
      <c r="AE3828" s="39"/>
      <c r="AR3828" s="232" t="s">
        <v>202</v>
      </c>
      <c r="AT3828" s="232" t="s">
        <v>198</v>
      </c>
      <c r="AU3828" s="232" t="s">
        <v>210</v>
      </c>
      <c r="AY3828" s="18" t="s">
        <v>196</v>
      </c>
      <c r="BE3828" s="233">
        <f>IF(N3828="základní",J3828,0)</f>
        <v>0</v>
      </c>
      <c r="BF3828" s="233">
        <f>IF(N3828="snížená",J3828,0)</f>
        <v>0</v>
      </c>
      <c r="BG3828" s="233">
        <f>IF(N3828="zákl. přenesená",J3828,0)</f>
        <v>0</v>
      </c>
      <c r="BH3828" s="233">
        <f>IF(N3828="sníž. přenesená",J3828,0)</f>
        <v>0</v>
      </c>
      <c r="BI3828" s="233">
        <f>IF(N3828="nulová",J3828,0)</f>
        <v>0</v>
      </c>
      <c r="BJ3828" s="18" t="s">
        <v>80</v>
      </c>
      <c r="BK3828" s="233">
        <f>ROUND(I3828*H3828,2)</f>
        <v>0</v>
      </c>
      <c r="BL3828" s="18" t="s">
        <v>202</v>
      </c>
      <c r="BM3828" s="232" t="s">
        <v>4915</v>
      </c>
    </row>
    <row r="3829" s="2" customFormat="1">
      <c r="A3829" s="39"/>
      <c r="B3829" s="40"/>
      <c r="C3829" s="41"/>
      <c r="D3829" s="234" t="s">
        <v>203</v>
      </c>
      <c r="E3829" s="41"/>
      <c r="F3829" s="235" t="s">
        <v>4914</v>
      </c>
      <c r="G3829" s="41"/>
      <c r="H3829" s="41"/>
      <c r="I3829" s="236"/>
      <c r="J3829" s="41"/>
      <c r="K3829" s="41"/>
      <c r="L3829" s="45"/>
      <c r="M3829" s="237"/>
      <c r="N3829" s="238"/>
      <c r="O3829" s="92"/>
      <c r="P3829" s="92"/>
      <c r="Q3829" s="92"/>
      <c r="R3829" s="92"/>
      <c r="S3829" s="92"/>
      <c r="T3829" s="93"/>
      <c r="U3829" s="39"/>
      <c r="V3829" s="39"/>
      <c r="W3829" s="39"/>
      <c r="X3829" s="39"/>
      <c r="Y3829" s="39"/>
      <c r="Z3829" s="39"/>
      <c r="AA3829" s="39"/>
      <c r="AB3829" s="39"/>
      <c r="AC3829" s="39"/>
      <c r="AD3829" s="39"/>
      <c r="AE3829" s="39"/>
      <c r="AT3829" s="18" t="s">
        <v>203</v>
      </c>
      <c r="AU3829" s="18" t="s">
        <v>210</v>
      </c>
    </row>
    <row r="3830" s="2" customFormat="1" ht="16.5" customHeight="1">
      <c r="A3830" s="39"/>
      <c r="B3830" s="40"/>
      <c r="C3830" s="220" t="s">
        <v>3056</v>
      </c>
      <c r="D3830" s="220" t="s">
        <v>198</v>
      </c>
      <c r="E3830" s="221" t="s">
        <v>4916</v>
      </c>
      <c r="F3830" s="222" t="s">
        <v>4917</v>
      </c>
      <c r="G3830" s="223" t="s">
        <v>256</v>
      </c>
      <c r="H3830" s="224">
        <v>90</v>
      </c>
      <c r="I3830" s="225"/>
      <c r="J3830" s="226">
        <f>ROUND(I3830*H3830,2)</f>
        <v>0</v>
      </c>
      <c r="K3830" s="227"/>
      <c r="L3830" s="45"/>
      <c r="M3830" s="228" t="s">
        <v>1</v>
      </c>
      <c r="N3830" s="229" t="s">
        <v>38</v>
      </c>
      <c r="O3830" s="92"/>
      <c r="P3830" s="230">
        <f>O3830*H3830</f>
        <v>0</v>
      </c>
      <c r="Q3830" s="230">
        <v>0</v>
      </c>
      <c r="R3830" s="230">
        <f>Q3830*H3830</f>
        <v>0</v>
      </c>
      <c r="S3830" s="230">
        <v>0</v>
      </c>
      <c r="T3830" s="231">
        <f>S3830*H3830</f>
        <v>0</v>
      </c>
      <c r="U3830" s="39"/>
      <c r="V3830" s="39"/>
      <c r="W3830" s="39"/>
      <c r="X3830" s="39"/>
      <c r="Y3830" s="39"/>
      <c r="Z3830" s="39"/>
      <c r="AA3830" s="39"/>
      <c r="AB3830" s="39"/>
      <c r="AC3830" s="39"/>
      <c r="AD3830" s="39"/>
      <c r="AE3830" s="39"/>
      <c r="AR3830" s="232" t="s">
        <v>202</v>
      </c>
      <c r="AT3830" s="232" t="s">
        <v>198</v>
      </c>
      <c r="AU3830" s="232" t="s">
        <v>210</v>
      </c>
      <c r="AY3830" s="18" t="s">
        <v>196</v>
      </c>
      <c r="BE3830" s="233">
        <f>IF(N3830="základní",J3830,0)</f>
        <v>0</v>
      </c>
      <c r="BF3830" s="233">
        <f>IF(N3830="snížená",J3830,0)</f>
        <v>0</v>
      </c>
      <c r="BG3830" s="233">
        <f>IF(N3830="zákl. přenesená",J3830,0)</f>
        <v>0</v>
      </c>
      <c r="BH3830" s="233">
        <f>IF(N3830="sníž. přenesená",J3830,0)</f>
        <v>0</v>
      </c>
      <c r="BI3830" s="233">
        <f>IF(N3830="nulová",J3830,0)</f>
        <v>0</v>
      </c>
      <c r="BJ3830" s="18" t="s">
        <v>80</v>
      </c>
      <c r="BK3830" s="233">
        <f>ROUND(I3830*H3830,2)</f>
        <v>0</v>
      </c>
      <c r="BL3830" s="18" t="s">
        <v>202</v>
      </c>
      <c r="BM3830" s="232" t="s">
        <v>4918</v>
      </c>
    </row>
    <row r="3831" s="2" customFormat="1">
      <c r="A3831" s="39"/>
      <c r="B3831" s="40"/>
      <c r="C3831" s="41"/>
      <c r="D3831" s="234" t="s">
        <v>203</v>
      </c>
      <c r="E3831" s="41"/>
      <c r="F3831" s="235" t="s">
        <v>4917</v>
      </c>
      <c r="G3831" s="41"/>
      <c r="H3831" s="41"/>
      <c r="I3831" s="236"/>
      <c r="J3831" s="41"/>
      <c r="K3831" s="41"/>
      <c r="L3831" s="45"/>
      <c r="M3831" s="237"/>
      <c r="N3831" s="238"/>
      <c r="O3831" s="92"/>
      <c r="P3831" s="92"/>
      <c r="Q3831" s="92"/>
      <c r="R3831" s="92"/>
      <c r="S3831" s="92"/>
      <c r="T3831" s="93"/>
      <c r="U3831" s="39"/>
      <c r="V3831" s="39"/>
      <c r="W3831" s="39"/>
      <c r="X3831" s="39"/>
      <c r="Y3831" s="39"/>
      <c r="Z3831" s="39"/>
      <c r="AA3831" s="39"/>
      <c r="AB3831" s="39"/>
      <c r="AC3831" s="39"/>
      <c r="AD3831" s="39"/>
      <c r="AE3831" s="39"/>
      <c r="AT3831" s="18" t="s">
        <v>203</v>
      </c>
      <c r="AU3831" s="18" t="s">
        <v>210</v>
      </c>
    </row>
    <row r="3832" s="2" customFormat="1" ht="16.5" customHeight="1">
      <c r="A3832" s="39"/>
      <c r="B3832" s="40"/>
      <c r="C3832" s="220" t="s">
        <v>4919</v>
      </c>
      <c r="D3832" s="220" t="s">
        <v>198</v>
      </c>
      <c r="E3832" s="221" t="s">
        <v>4920</v>
      </c>
      <c r="F3832" s="222" t="s">
        <v>4921</v>
      </c>
      <c r="G3832" s="223" t="s">
        <v>256</v>
      </c>
      <c r="H3832" s="224">
        <v>370</v>
      </c>
      <c r="I3832" s="225"/>
      <c r="J3832" s="226">
        <f>ROUND(I3832*H3832,2)</f>
        <v>0</v>
      </c>
      <c r="K3832" s="227"/>
      <c r="L3832" s="45"/>
      <c r="M3832" s="228" t="s">
        <v>1</v>
      </c>
      <c r="N3832" s="229" t="s">
        <v>38</v>
      </c>
      <c r="O3832" s="92"/>
      <c r="P3832" s="230">
        <f>O3832*H3832</f>
        <v>0</v>
      </c>
      <c r="Q3832" s="230">
        <v>0</v>
      </c>
      <c r="R3832" s="230">
        <f>Q3832*H3832</f>
        <v>0</v>
      </c>
      <c r="S3832" s="230">
        <v>0</v>
      </c>
      <c r="T3832" s="231">
        <f>S3832*H3832</f>
        <v>0</v>
      </c>
      <c r="U3832" s="39"/>
      <c r="V3832" s="39"/>
      <c r="W3832" s="39"/>
      <c r="X3832" s="39"/>
      <c r="Y3832" s="39"/>
      <c r="Z3832" s="39"/>
      <c r="AA3832" s="39"/>
      <c r="AB3832" s="39"/>
      <c r="AC3832" s="39"/>
      <c r="AD3832" s="39"/>
      <c r="AE3832" s="39"/>
      <c r="AR3832" s="232" t="s">
        <v>202</v>
      </c>
      <c r="AT3832" s="232" t="s">
        <v>198</v>
      </c>
      <c r="AU3832" s="232" t="s">
        <v>210</v>
      </c>
      <c r="AY3832" s="18" t="s">
        <v>196</v>
      </c>
      <c r="BE3832" s="233">
        <f>IF(N3832="základní",J3832,0)</f>
        <v>0</v>
      </c>
      <c r="BF3832" s="233">
        <f>IF(N3832="snížená",J3832,0)</f>
        <v>0</v>
      </c>
      <c r="BG3832" s="233">
        <f>IF(N3832="zákl. přenesená",J3832,0)</f>
        <v>0</v>
      </c>
      <c r="BH3832" s="233">
        <f>IF(N3832="sníž. přenesená",J3832,0)</f>
        <v>0</v>
      </c>
      <c r="BI3832" s="233">
        <f>IF(N3832="nulová",J3832,0)</f>
        <v>0</v>
      </c>
      <c r="BJ3832" s="18" t="s">
        <v>80</v>
      </c>
      <c r="BK3832" s="233">
        <f>ROUND(I3832*H3832,2)</f>
        <v>0</v>
      </c>
      <c r="BL3832" s="18" t="s">
        <v>202</v>
      </c>
      <c r="BM3832" s="232" t="s">
        <v>4922</v>
      </c>
    </row>
    <row r="3833" s="2" customFormat="1">
      <c r="A3833" s="39"/>
      <c r="B3833" s="40"/>
      <c r="C3833" s="41"/>
      <c r="D3833" s="234" t="s">
        <v>203</v>
      </c>
      <c r="E3833" s="41"/>
      <c r="F3833" s="235" t="s">
        <v>4921</v>
      </c>
      <c r="G3833" s="41"/>
      <c r="H3833" s="41"/>
      <c r="I3833" s="236"/>
      <c r="J3833" s="41"/>
      <c r="K3833" s="41"/>
      <c r="L3833" s="45"/>
      <c r="M3833" s="237"/>
      <c r="N3833" s="238"/>
      <c r="O3833" s="92"/>
      <c r="P3833" s="92"/>
      <c r="Q3833" s="92"/>
      <c r="R3833" s="92"/>
      <c r="S3833" s="92"/>
      <c r="T3833" s="93"/>
      <c r="U3833" s="39"/>
      <c r="V3833" s="39"/>
      <c r="W3833" s="39"/>
      <c r="X3833" s="39"/>
      <c r="Y3833" s="39"/>
      <c r="Z3833" s="39"/>
      <c r="AA3833" s="39"/>
      <c r="AB3833" s="39"/>
      <c r="AC3833" s="39"/>
      <c r="AD3833" s="39"/>
      <c r="AE3833" s="39"/>
      <c r="AT3833" s="18" t="s">
        <v>203</v>
      </c>
      <c r="AU3833" s="18" t="s">
        <v>210</v>
      </c>
    </row>
    <row r="3834" s="2" customFormat="1" ht="16.5" customHeight="1">
      <c r="A3834" s="39"/>
      <c r="B3834" s="40"/>
      <c r="C3834" s="220" t="s">
        <v>3060</v>
      </c>
      <c r="D3834" s="220" t="s">
        <v>198</v>
      </c>
      <c r="E3834" s="221" t="s">
        <v>4923</v>
      </c>
      <c r="F3834" s="222" t="s">
        <v>4924</v>
      </c>
      <c r="G3834" s="223" t="s">
        <v>256</v>
      </c>
      <c r="H3834" s="224">
        <v>100</v>
      </c>
      <c r="I3834" s="225"/>
      <c r="J3834" s="226">
        <f>ROUND(I3834*H3834,2)</f>
        <v>0</v>
      </c>
      <c r="K3834" s="227"/>
      <c r="L3834" s="45"/>
      <c r="M3834" s="228" t="s">
        <v>1</v>
      </c>
      <c r="N3834" s="229" t="s">
        <v>38</v>
      </c>
      <c r="O3834" s="92"/>
      <c r="P3834" s="230">
        <f>O3834*H3834</f>
        <v>0</v>
      </c>
      <c r="Q3834" s="230">
        <v>0</v>
      </c>
      <c r="R3834" s="230">
        <f>Q3834*H3834</f>
        <v>0</v>
      </c>
      <c r="S3834" s="230">
        <v>0</v>
      </c>
      <c r="T3834" s="231">
        <f>S3834*H3834</f>
        <v>0</v>
      </c>
      <c r="U3834" s="39"/>
      <c r="V3834" s="39"/>
      <c r="W3834" s="39"/>
      <c r="X3834" s="39"/>
      <c r="Y3834" s="39"/>
      <c r="Z3834" s="39"/>
      <c r="AA3834" s="39"/>
      <c r="AB3834" s="39"/>
      <c r="AC3834" s="39"/>
      <c r="AD3834" s="39"/>
      <c r="AE3834" s="39"/>
      <c r="AR3834" s="232" t="s">
        <v>202</v>
      </c>
      <c r="AT3834" s="232" t="s">
        <v>198</v>
      </c>
      <c r="AU3834" s="232" t="s">
        <v>210</v>
      </c>
      <c r="AY3834" s="18" t="s">
        <v>196</v>
      </c>
      <c r="BE3834" s="233">
        <f>IF(N3834="základní",J3834,0)</f>
        <v>0</v>
      </c>
      <c r="BF3834" s="233">
        <f>IF(N3834="snížená",J3834,0)</f>
        <v>0</v>
      </c>
      <c r="BG3834" s="233">
        <f>IF(N3834="zákl. přenesená",J3834,0)</f>
        <v>0</v>
      </c>
      <c r="BH3834" s="233">
        <f>IF(N3834="sníž. přenesená",J3834,0)</f>
        <v>0</v>
      </c>
      <c r="BI3834" s="233">
        <f>IF(N3834="nulová",J3834,0)</f>
        <v>0</v>
      </c>
      <c r="BJ3834" s="18" t="s">
        <v>80</v>
      </c>
      <c r="BK3834" s="233">
        <f>ROUND(I3834*H3834,2)</f>
        <v>0</v>
      </c>
      <c r="BL3834" s="18" t="s">
        <v>202</v>
      </c>
      <c r="BM3834" s="232" t="s">
        <v>4925</v>
      </c>
    </row>
    <row r="3835" s="2" customFormat="1">
      <c r="A3835" s="39"/>
      <c r="B3835" s="40"/>
      <c r="C3835" s="41"/>
      <c r="D3835" s="234" t="s">
        <v>203</v>
      </c>
      <c r="E3835" s="41"/>
      <c r="F3835" s="235" t="s">
        <v>4924</v>
      </c>
      <c r="G3835" s="41"/>
      <c r="H3835" s="41"/>
      <c r="I3835" s="236"/>
      <c r="J3835" s="41"/>
      <c r="K3835" s="41"/>
      <c r="L3835" s="45"/>
      <c r="M3835" s="237"/>
      <c r="N3835" s="238"/>
      <c r="O3835" s="92"/>
      <c r="P3835" s="92"/>
      <c r="Q3835" s="92"/>
      <c r="R3835" s="92"/>
      <c r="S3835" s="92"/>
      <c r="T3835" s="93"/>
      <c r="U3835" s="39"/>
      <c r="V3835" s="39"/>
      <c r="W3835" s="39"/>
      <c r="X3835" s="39"/>
      <c r="Y3835" s="39"/>
      <c r="Z3835" s="39"/>
      <c r="AA3835" s="39"/>
      <c r="AB3835" s="39"/>
      <c r="AC3835" s="39"/>
      <c r="AD3835" s="39"/>
      <c r="AE3835" s="39"/>
      <c r="AT3835" s="18" t="s">
        <v>203</v>
      </c>
      <c r="AU3835" s="18" t="s">
        <v>210</v>
      </c>
    </row>
    <row r="3836" s="2" customFormat="1" ht="16.5" customHeight="1">
      <c r="A3836" s="39"/>
      <c r="B3836" s="40"/>
      <c r="C3836" s="220" t="s">
        <v>4926</v>
      </c>
      <c r="D3836" s="220" t="s">
        <v>198</v>
      </c>
      <c r="E3836" s="221" t="s">
        <v>4927</v>
      </c>
      <c r="F3836" s="222" t="s">
        <v>4928</v>
      </c>
      <c r="G3836" s="223" t="s">
        <v>256</v>
      </c>
      <c r="H3836" s="224">
        <v>200</v>
      </c>
      <c r="I3836" s="225"/>
      <c r="J3836" s="226">
        <f>ROUND(I3836*H3836,2)</f>
        <v>0</v>
      </c>
      <c r="K3836" s="227"/>
      <c r="L3836" s="45"/>
      <c r="M3836" s="228" t="s">
        <v>1</v>
      </c>
      <c r="N3836" s="229" t="s">
        <v>38</v>
      </c>
      <c r="O3836" s="92"/>
      <c r="P3836" s="230">
        <f>O3836*H3836</f>
        <v>0</v>
      </c>
      <c r="Q3836" s="230">
        <v>0</v>
      </c>
      <c r="R3836" s="230">
        <f>Q3836*H3836</f>
        <v>0</v>
      </c>
      <c r="S3836" s="230">
        <v>0</v>
      </c>
      <c r="T3836" s="231">
        <f>S3836*H3836</f>
        <v>0</v>
      </c>
      <c r="U3836" s="39"/>
      <c r="V3836" s="39"/>
      <c r="W3836" s="39"/>
      <c r="X3836" s="39"/>
      <c r="Y3836" s="39"/>
      <c r="Z3836" s="39"/>
      <c r="AA3836" s="39"/>
      <c r="AB3836" s="39"/>
      <c r="AC3836" s="39"/>
      <c r="AD3836" s="39"/>
      <c r="AE3836" s="39"/>
      <c r="AR3836" s="232" t="s">
        <v>202</v>
      </c>
      <c r="AT3836" s="232" t="s">
        <v>198</v>
      </c>
      <c r="AU3836" s="232" t="s">
        <v>210</v>
      </c>
      <c r="AY3836" s="18" t="s">
        <v>196</v>
      </c>
      <c r="BE3836" s="233">
        <f>IF(N3836="základní",J3836,0)</f>
        <v>0</v>
      </c>
      <c r="BF3836" s="233">
        <f>IF(N3836="snížená",J3836,0)</f>
        <v>0</v>
      </c>
      <c r="BG3836" s="233">
        <f>IF(N3836="zákl. přenesená",J3836,0)</f>
        <v>0</v>
      </c>
      <c r="BH3836" s="233">
        <f>IF(N3836="sníž. přenesená",J3836,0)</f>
        <v>0</v>
      </c>
      <c r="BI3836" s="233">
        <f>IF(N3836="nulová",J3836,0)</f>
        <v>0</v>
      </c>
      <c r="BJ3836" s="18" t="s">
        <v>80</v>
      </c>
      <c r="BK3836" s="233">
        <f>ROUND(I3836*H3836,2)</f>
        <v>0</v>
      </c>
      <c r="BL3836" s="18" t="s">
        <v>202</v>
      </c>
      <c r="BM3836" s="232" t="s">
        <v>4929</v>
      </c>
    </row>
    <row r="3837" s="2" customFormat="1">
      <c r="A3837" s="39"/>
      <c r="B3837" s="40"/>
      <c r="C3837" s="41"/>
      <c r="D3837" s="234" t="s">
        <v>203</v>
      </c>
      <c r="E3837" s="41"/>
      <c r="F3837" s="235" t="s">
        <v>4928</v>
      </c>
      <c r="G3837" s="41"/>
      <c r="H3837" s="41"/>
      <c r="I3837" s="236"/>
      <c r="J3837" s="41"/>
      <c r="K3837" s="41"/>
      <c r="L3837" s="45"/>
      <c r="M3837" s="237"/>
      <c r="N3837" s="238"/>
      <c r="O3837" s="92"/>
      <c r="P3837" s="92"/>
      <c r="Q3837" s="92"/>
      <c r="R3837" s="92"/>
      <c r="S3837" s="92"/>
      <c r="T3837" s="93"/>
      <c r="U3837" s="39"/>
      <c r="V3837" s="39"/>
      <c r="W3837" s="39"/>
      <c r="X3837" s="39"/>
      <c r="Y3837" s="39"/>
      <c r="Z3837" s="39"/>
      <c r="AA3837" s="39"/>
      <c r="AB3837" s="39"/>
      <c r="AC3837" s="39"/>
      <c r="AD3837" s="39"/>
      <c r="AE3837" s="39"/>
      <c r="AT3837" s="18" t="s">
        <v>203</v>
      </c>
      <c r="AU3837" s="18" t="s">
        <v>210</v>
      </c>
    </row>
    <row r="3838" s="2" customFormat="1" ht="16.5" customHeight="1">
      <c r="A3838" s="39"/>
      <c r="B3838" s="40"/>
      <c r="C3838" s="220" t="s">
        <v>3063</v>
      </c>
      <c r="D3838" s="220" t="s">
        <v>198</v>
      </c>
      <c r="E3838" s="221" t="s">
        <v>4930</v>
      </c>
      <c r="F3838" s="222" t="s">
        <v>4931</v>
      </c>
      <c r="G3838" s="223" t="s">
        <v>256</v>
      </c>
      <c r="H3838" s="224">
        <v>90</v>
      </c>
      <c r="I3838" s="225"/>
      <c r="J3838" s="226">
        <f>ROUND(I3838*H3838,2)</f>
        <v>0</v>
      </c>
      <c r="K3838" s="227"/>
      <c r="L3838" s="45"/>
      <c r="M3838" s="228" t="s">
        <v>1</v>
      </c>
      <c r="N3838" s="229" t="s">
        <v>38</v>
      </c>
      <c r="O3838" s="92"/>
      <c r="P3838" s="230">
        <f>O3838*H3838</f>
        <v>0</v>
      </c>
      <c r="Q3838" s="230">
        <v>0</v>
      </c>
      <c r="R3838" s="230">
        <f>Q3838*H3838</f>
        <v>0</v>
      </c>
      <c r="S3838" s="230">
        <v>0</v>
      </c>
      <c r="T3838" s="231">
        <f>S3838*H3838</f>
        <v>0</v>
      </c>
      <c r="U3838" s="39"/>
      <c r="V3838" s="39"/>
      <c r="W3838" s="39"/>
      <c r="X3838" s="39"/>
      <c r="Y3838" s="39"/>
      <c r="Z3838" s="39"/>
      <c r="AA3838" s="39"/>
      <c r="AB3838" s="39"/>
      <c r="AC3838" s="39"/>
      <c r="AD3838" s="39"/>
      <c r="AE3838" s="39"/>
      <c r="AR3838" s="232" t="s">
        <v>202</v>
      </c>
      <c r="AT3838" s="232" t="s">
        <v>198</v>
      </c>
      <c r="AU3838" s="232" t="s">
        <v>210</v>
      </c>
      <c r="AY3838" s="18" t="s">
        <v>196</v>
      </c>
      <c r="BE3838" s="233">
        <f>IF(N3838="základní",J3838,0)</f>
        <v>0</v>
      </c>
      <c r="BF3838" s="233">
        <f>IF(N3838="snížená",J3838,0)</f>
        <v>0</v>
      </c>
      <c r="BG3838" s="233">
        <f>IF(N3838="zákl. přenesená",J3838,0)</f>
        <v>0</v>
      </c>
      <c r="BH3838" s="233">
        <f>IF(N3838="sníž. přenesená",J3838,0)</f>
        <v>0</v>
      </c>
      <c r="BI3838" s="233">
        <f>IF(N3838="nulová",J3838,0)</f>
        <v>0</v>
      </c>
      <c r="BJ3838" s="18" t="s">
        <v>80</v>
      </c>
      <c r="BK3838" s="233">
        <f>ROUND(I3838*H3838,2)</f>
        <v>0</v>
      </c>
      <c r="BL3838" s="18" t="s">
        <v>202</v>
      </c>
      <c r="BM3838" s="232" t="s">
        <v>4932</v>
      </c>
    </row>
    <row r="3839" s="2" customFormat="1">
      <c r="A3839" s="39"/>
      <c r="B3839" s="40"/>
      <c r="C3839" s="41"/>
      <c r="D3839" s="234" t="s">
        <v>203</v>
      </c>
      <c r="E3839" s="41"/>
      <c r="F3839" s="235" t="s">
        <v>4931</v>
      </c>
      <c r="G3839" s="41"/>
      <c r="H3839" s="41"/>
      <c r="I3839" s="236"/>
      <c r="J3839" s="41"/>
      <c r="K3839" s="41"/>
      <c r="L3839" s="45"/>
      <c r="M3839" s="237"/>
      <c r="N3839" s="238"/>
      <c r="O3839" s="92"/>
      <c r="P3839" s="92"/>
      <c r="Q3839" s="92"/>
      <c r="R3839" s="92"/>
      <c r="S3839" s="92"/>
      <c r="T3839" s="93"/>
      <c r="U3839" s="39"/>
      <c r="V3839" s="39"/>
      <c r="W3839" s="39"/>
      <c r="X3839" s="39"/>
      <c r="Y3839" s="39"/>
      <c r="Z3839" s="39"/>
      <c r="AA3839" s="39"/>
      <c r="AB3839" s="39"/>
      <c r="AC3839" s="39"/>
      <c r="AD3839" s="39"/>
      <c r="AE3839" s="39"/>
      <c r="AT3839" s="18" t="s">
        <v>203</v>
      </c>
      <c r="AU3839" s="18" t="s">
        <v>210</v>
      </c>
    </row>
    <row r="3840" s="2" customFormat="1" ht="16.5" customHeight="1">
      <c r="A3840" s="39"/>
      <c r="B3840" s="40"/>
      <c r="C3840" s="220" t="s">
        <v>4933</v>
      </c>
      <c r="D3840" s="220" t="s">
        <v>198</v>
      </c>
      <c r="E3840" s="221" t="s">
        <v>4934</v>
      </c>
      <c r="F3840" s="222" t="s">
        <v>4935</v>
      </c>
      <c r="G3840" s="223" t="s">
        <v>256</v>
      </c>
      <c r="H3840" s="224">
        <v>1500</v>
      </c>
      <c r="I3840" s="225"/>
      <c r="J3840" s="226">
        <f>ROUND(I3840*H3840,2)</f>
        <v>0</v>
      </c>
      <c r="K3840" s="227"/>
      <c r="L3840" s="45"/>
      <c r="M3840" s="228" t="s">
        <v>1</v>
      </c>
      <c r="N3840" s="229" t="s">
        <v>38</v>
      </c>
      <c r="O3840" s="92"/>
      <c r="P3840" s="230">
        <f>O3840*H3840</f>
        <v>0</v>
      </c>
      <c r="Q3840" s="230">
        <v>0</v>
      </c>
      <c r="R3840" s="230">
        <f>Q3840*H3840</f>
        <v>0</v>
      </c>
      <c r="S3840" s="230">
        <v>0</v>
      </c>
      <c r="T3840" s="231">
        <f>S3840*H3840</f>
        <v>0</v>
      </c>
      <c r="U3840" s="39"/>
      <c r="V3840" s="39"/>
      <c r="W3840" s="39"/>
      <c r="X3840" s="39"/>
      <c r="Y3840" s="39"/>
      <c r="Z3840" s="39"/>
      <c r="AA3840" s="39"/>
      <c r="AB3840" s="39"/>
      <c r="AC3840" s="39"/>
      <c r="AD3840" s="39"/>
      <c r="AE3840" s="39"/>
      <c r="AR3840" s="232" t="s">
        <v>202</v>
      </c>
      <c r="AT3840" s="232" t="s">
        <v>198</v>
      </c>
      <c r="AU3840" s="232" t="s">
        <v>210</v>
      </c>
      <c r="AY3840" s="18" t="s">
        <v>196</v>
      </c>
      <c r="BE3840" s="233">
        <f>IF(N3840="základní",J3840,0)</f>
        <v>0</v>
      </c>
      <c r="BF3840" s="233">
        <f>IF(N3840="snížená",J3840,0)</f>
        <v>0</v>
      </c>
      <c r="BG3840" s="233">
        <f>IF(N3840="zákl. přenesená",J3840,0)</f>
        <v>0</v>
      </c>
      <c r="BH3840" s="233">
        <f>IF(N3840="sníž. přenesená",J3840,0)</f>
        <v>0</v>
      </c>
      <c r="BI3840" s="233">
        <f>IF(N3840="nulová",J3840,0)</f>
        <v>0</v>
      </c>
      <c r="BJ3840" s="18" t="s">
        <v>80</v>
      </c>
      <c r="BK3840" s="233">
        <f>ROUND(I3840*H3840,2)</f>
        <v>0</v>
      </c>
      <c r="BL3840" s="18" t="s">
        <v>202</v>
      </c>
      <c r="BM3840" s="232" t="s">
        <v>4936</v>
      </c>
    </row>
    <row r="3841" s="2" customFormat="1">
      <c r="A3841" s="39"/>
      <c r="B3841" s="40"/>
      <c r="C3841" s="41"/>
      <c r="D3841" s="234" t="s">
        <v>203</v>
      </c>
      <c r="E3841" s="41"/>
      <c r="F3841" s="235" t="s">
        <v>4935</v>
      </c>
      <c r="G3841" s="41"/>
      <c r="H3841" s="41"/>
      <c r="I3841" s="236"/>
      <c r="J3841" s="41"/>
      <c r="K3841" s="41"/>
      <c r="L3841" s="45"/>
      <c r="M3841" s="237"/>
      <c r="N3841" s="238"/>
      <c r="O3841" s="92"/>
      <c r="P3841" s="92"/>
      <c r="Q3841" s="92"/>
      <c r="R3841" s="92"/>
      <c r="S3841" s="92"/>
      <c r="T3841" s="93"/>
      <c r="U3841" s="39"/>
      <c r="V3841" s="39"/>
      <c r="W3841" s="39"/>
      <c r="X3841" s="39"/>
      <c r="Y3841" s="39"/>
      <c r="Z3841" s="39"/>
      <c r="AA3841" s="39"/>
      <c r="AB3841" s="39"/>
      <c r="AC3841" s="39"/>
      <c r="AD3841" s="39"/>
      <c r="AE3841" s="39"/>
      <c r="AT3841" s="18" t="s">
        <v>203</v>
      </c>
      <c r="AU3841" s="18" t="s">
        <v>210</v>
      </c>
    </row>
    <row r="3842" s="2" customFormat="1" ht="16.5" customHeight="1">
      <c r="A3842" s="39"/>
      <c r="B3842" s="40"/>
      <c r="C3842" s="220" t="s">
        <v>3067</v>
      </c>
      <c r="D3842" s="220" t="s">
        <v>198</v>
      </c>
      <c r="E3842" s="221" t="s">
        <v>4937</v>
      </c>
      <c r="F3842" s="222" t="s">
        <v>4938</v>
      </c>
      <c r="G3842" s="223" t="s">
        <v>256</v>
      </c>
      <c r="H3842" s="224">
        <v>2150</v>
      </c>
      <c r="I3842" s="225"/>
      <c r="J3842" s="226">
        <f>ROUND(I3842*H3842,2)</f>
        <v>0</v>
      </c>
      <c r="K3842" s="227"/>
      <c r="L3842" s="45"/>
      <c r="M3842" s="228" t="s">
        <v>1</v>
      </c>
      <c r="N3842" s="229" t="s">
        <v>38</v>
      </c>
      <c r="O3842" s="92"/>
      <c r="P3842" s="230">
        <f>O3842*H3842</f>
        <v>0</v>
      </c>
      <c r="Q3842" s="230">
        <v>0</v>
      </c>
      <c r="R3842" s="230">
        <f>Q3842*H3842</f>
        <v>0</v>
      </c>
      <c r="S3842" s="230">
        <v>0</v>
      </c>
      <c r="T3842" s="231">
        <f>S3842*H3842</f>
        <v>0</v>
      </c>
      <c r="U3842" s="39"/>
      <c r="V3842" s="39"/>
      <c r="W3842" s="39"/>
      <c r="X3842" s="39"/>
      <c r="Y3842" s="39"/>
      <c r="Z3842" s="39"/>
      <c r="AA3842" s="39"/>
      <c r="AB3842" s="39"/>
      <c r="AC3842" s="39"/>
      <c r="AD3842" s="39"/>
      <c r="AE3842" s="39"/>
      <c r="AR3842" s="232" t="s">
        <v>202</v>
      </c>
      <c r="AT3842" s="232" t="s">
        <v>198</v>
      </c>
      <c r="AU3842" s="232" t="s">
        <v>210</v>
      </c>
      <c r="AY3842" s="18" t="s">
        <v>196</v>
      </c>
      <c r="BE3842" s="233">
        <f>IF(N3842="základní",J3842,0)</f>
        <v>0</v>
      </c>
      <c r="BF3842" s="233">
        <f>IF(N3842="snížená",J3842,0)</f>
        <v>0</v>
      </c>
      <c r="BG3842" s="233">
        <f>IF(N3842="zákl. přenesená",J3842,0)</f>
        <v>0</v>
      </c>
      <c r="BH3842" s="233">
        <f>IF(N3842="sníž. přenesená",J3842,0)</f>
        <v>0</v>
      </c>
      <c r="BI3842" s="233">
        <f>IF(N3842="nulová",J3842,0)</f>
        <v>0</v>
      </c>
      <c r="BJ3842" s="18" t="s">
        <v>80</v>
      </c>
      <c r="BK3842" s="233">
        <f>ROUND(I3842*H3842,2)</f>
        <v>0</v>
      </c>
      <c r="BL3842" s="18" t="s">
        <v>202</v>
      </c>
      <c r="BM3842" s="232" t="s">
        <v>4939</v>
      </c>
    </row>
    <row r="3843" s="2" customFormat="1">
      <c r="A3843" s="39"/>
      <c r="B3843" s="40"/>
      <c r="C3843" s="41"/>
      <c r="D3843" s="234" t="s">
        <v>203</v>
      </c>
      <c r="E3843" s="41"/>
      <c r="F3843" s="235" t="s">
        <v>4938</v>
      </c>
      <c r="G3843" s="41"/>
      <c r="H3843" s="41"/>
      <c r="I3843" s="236"/>
      <c r="J3843" s="41"/>
      <c r="K3843" s="41"/>
      <c r="L3843" s="45"/>
      <c r="M3843" s="237"/>
      <c r="N3843" s="238"/>
      <c r="O3843" s="92"/>
      <c r="P3843" s="92"/>
      <c r="Q3843" s="92"/>
      <c r="R3843" s="92"/>
      <c r="S3843" s="92"/>
      <c r="T3843" s="93"/>
      <c r="U3843" s="39"/>
      <c r="V3843" s="39"/>
      <c r="W3843" s="39"/>
      <c r="X3843" s="39"/>
      <c r="Y3843" s="39"/>
      <c r="Z3843" s="39"/>
      <c r="AA3843" s="39"/>
      <c r="AB3843" s="39"/>
      <c r="AC3843" s="39"/>
      <c r="AD3843" s="39"/>
      <c r="AE3843" s="39"/>
      <c r="AT3843" s="18" t="s">
        <v>203</v>
      </c>
      <c r="AU3843" s="18" t="s">
        <v>210</v>
      </c>
    </row>
    <row r="3844" s="2" customFormat="1" ht="16.5" customHeight="1">
      <c r="A3844" s="39"/>
      <c r="B3844" s="40"/>
      <c r="C3844" s="220" t="s">
        <v>4940</v>
      </c>
      <c r="D3844" s="220" t="s">
        <v>198</v>
      </c>
      <c r="E3844" s="221" t="s">
        <v>4941</v>
      </c>
      <c r="F3844" s="222" t="s">
        <v>4942</v>
      </c>
      <c r="G3844" s="223" t="s">
        <v>256</v>
      </c>
      <c r="H3844" s="224">
        <v>1020</v>
      </c>
      <c r="I3844" s="225"/>
      <c r="J3844" s="226">
        <f>ROUND(I3844*H3844,2)</f>
        <v>0</v>
      </c>
      <c r="K3844" s="227"/>
      <c r="L3844" s="45"/>
      <c r="M3844" s="228" t="s">
        <v>1</v>
      </c>
      <c r="N3844" s="229" t="s">
        <v>38</v>
      </c>
      <c r="O3844" s="92"/>
      <c r="P3844" s="230">
        <f>O3844*H3844</f>
        <v>0</v>
      </c>
      <c r="Q3844" s="230">
        <v>0</v>
      </c>
      <c r="R3844" s="230">
        <f>Q3844*H3844</f>
        <v>0</v>
      </c>
      <c r="S3844" s="230">
        <v>0</v>
      </c>
      <c r="T3844" s="231">
        <f>S3844*H3844</f>
        <v>0</v>
      </c>
      <c r="U3844" s="39"/>
      <c r="V3844" s="39"/>
      <c r="W3844" s="39"/>
      <c r="X3844" s="39"/>
      <c r="Y3844" s="39"/>
      <c r="Z3844" s="39"/>
      <c r="AA3844" s="39"/>
      <c r="AB3844" s="39"/>
      <c r="AC3844" s="39"/>
      <c r="AD3844" s="39"/>
      <c r="AE3844" s="39"/>
      <c r="AR3844" s="232" t="s">
        <v>202</v>
      </c>
      <c r="AT3844" s="232" t="s">
        <v>198</v>
      </c>
      <c r="AU3844" s="232" t="s">
        <v>210</v>
      </c>
      <c r="AY3844" s="18" t="s">
        <v>196</v>
      </c>
      <c r="BE3844" s="233">
        <f>IF(N3844="základní",J3844,0)</f>
        <v>0</v>
      </c>
      <c r="BF3844" s="233">
        <f>IF(N3844="snížená",J3844,0)</f>
        <v>0</v>
      </c>
      <c r="BG3844" s="233">
        <f>IF(N3844="zákl. přenesená",J3844,0)</f>
        <v>0</v>
      </c>
      <c r="BH3844" s="233">
        <f>IF(N3844="sníž. přenesená",J3844,0)</f>
        <v>0</v>
      </c>
      <c r="BI3844" s="233">
        <f>IF(N3844="nulová",J3844,0)</f>
        <v>0</v>
      </c>
      <c r="BJ3844" s="18" t="s">
        <v>80</v>
      </c>
      <c r="BK3844" s="233">
        <f>ROUND(I3844*H3844,2)</f>
        <v>0</v>
      </c>
      <c r="BL3844" s="18" t="s">
        <v>202</v>
      </c>
      <c r="BM3844" s="232" t="s">
        <v>4943</v>
      </c>
    </row>
    <row r="3845" s="2" customFormat="1">
      <c r="A3845" s="39"/>
      <c r="B3845" s="40"/>
      <c r="C3845" s="41"/>
      <c r="D3845" s="234" t="s">
        <v>203</v>
      </c>
      <c r="E3845" s="41"/>
      <c r="F3845" s="235" t="s">
        <v>4942</v>
      </c>
      <c r="G3845" s="41"/>
      <c r="H3845" s="41"/>
      <c r="I3845" s="236"/>
      <c r="J3845" s="41"/>
      <c r="K3845" s="41"/>
      <c r="L3845" s="45"/>
      <c r="M3845" s="237"/>
      <c r="N3845" s="238"/>
      <c r="O3845" s="92"/>
      <c r="P3845" s="92"/>
      <c r="Q3845" s="92"/>
      <c r="R3845" s="92"/>
      <c r="S3845" s="92"/>
      <c r="T3845" s="93"/>
      <c r="U3845" s="39"/>
      <c r="V3845" s="39"/>
      <c r="W3845" s="39"/>
      <c r="X3845" s="39"/>
      <c r="Y3845" s="39"/>
      <c r="Z3845" s="39"/>
      <c r="AA3845" s="39"/>
      <c r="AB3845" s="39"/>
      <c r="AC3845" s="39"/>
      <c r="AD3845" s="39"/>
      <c r="AE3845" s="39"/>
      <c r="AT3845" s="18" t="s">
        <v>203</v>
      </c>
      <c r="AU3845" s="18" t="s">
        <v>210</v>
      </c>
    </row>
    <row r="3846" s="2" customFormat="1" ht="16.5" customHeight="1">
      <c r="A3846" s="39"/>
      <c r="B3846" s="40"/>
      <c r="C3846" s="220" t="s">
        <v>3070</v>
      </c>
      <c r="D3846" s="220" t="s">
        <v>198</v>
      </c>
      <c r="E3846" s="221" t="s">
        <v>4944</v>
      </c>
      <c r="F3846" s="222" t="s">
        <v>4945</v>
      </c>
      <c r="G3846" s="223" t="s">
        <v>256</v>
      </c>
      <c r="H3846" s="224">
        <v>210</v>
      </c>
      <c r="I3846" s="225"/>
      <c r="J3846" s="226">
        <f>ROUND(I3846*H3846,2)</f>
        <v>0</v>
      </c>
      <c r="K3846" s="227"/>
      <c r="L3846" s="45"/>
      <c r="M3846" s="228" t="s">
        <v>1</v>
      </c>
      <c r="N3846" s="229" t="s">
        <v>38</v>
      </c>
      <c r="O3846" s="92"/>
      <c r="P3846" s="230">
        <f>O3846*H3846</f>
        <v>0</v>
      </c>
      <c r="Q3846" s="230">
        <v>0</v>
      </c>
      <c r="R3846" s="230">
        <f>Q3846*H3846</f>
        <v>0</v>
      </c>
      <c r="S3846" s="230">
        <v>0</v>
      </c>
      <c r="T3846" s="231">
        <f>S3846*H3846</f>
        <v>0</v>
      </c>
      <c r="U3846" s="39"/>
      <c r="V3846" s="39"/>
      <c r="W3846" s="39"/>
      <c r="X3846" s="39"/>
      <c r="Y3846" s="39"/>
      <c r="Z3846" s="39"/>
      <c r="AA3846" s="39"/>
      <c r="AB3846" s="39"/>
      <c r="AC3846" s="39"/>
      <c r="AD3846" s="39"/>
      <c r="AE3846" s="39"/>
      <c r="AR3846" s="232" t="s">
        <v>202</v>
      </c>
      <c r="AT3846" s="232" t="s">
        <v>198</v>
      </c>
      <c r="AU3846" s="232" t="s">
        <v>210</v>
      </c>
      <c r="AY3846" s="18" t="s">
        <v>196</v>
      </c>
      <c r="BE3846" s="233">
        <f>IF(N3846="základní",J3846,0)</f>
        <v>0</v>
      </c>
      <c r="BF3846" s="233">
        <f>IF(N3846="snížená",J3846,0)</f>
        <v>0</v>
      </c>
      <c r="BG3846" s="233">
        <f>IF(N3846="zákl. přenesená",J3846,0)</f>
        <v>0</v>
      </c>
      <c r="BH3846" s="233">
        <f>IF(N3846="sníž. přenesená",J3846,0)</f>
        <v>0</v>
      </c>
      <c r="BI3846" s="233">
        <f>IF(N3846="nulová",J3846,0)</f>
        <v>0</v>
      </c>
      <c r="BJ3846" s="18" t="s">
        <v>80</v>
      </c>
      <c r="BK3846" s="233">
        <f>ROUND(I3846*H3846,2)</f>
        <v>0</v>
      </c>
      <c r="BL3846" s="18" t="s">
        <v>202</v>
      </c>
      <c r="BM3846" s="232" t="s">
        <v>4946</v>
      </c>
    </row>
    <row r="3847" s="2" customFormat="1">
      <c r="A3847" s="39"/>
      <c r="B3847" s="40"/>
      <c r="C3847" s="41"/>
      <c r="D3847" s="234" t="s">
        <v>203</v>
      </c>
      <c r="E3847" s="41"/>
      <c r="F3847" s="235" t="s">
        <v>4945</v>
      </c>
      <c r="G3847" s="41"/>
      <c r="H3847" s="41"/>
      <c r="I3847" s="236"/>
      <c r="J3847" s="41"/>
      <c r="K3847" s="41"/>
      <c r="L3847" s="45"/>
      <c r="M3847" s="237"/>
      <c r="N3847" s="238"/>
      <c r="O3847" s="92"/>
      <c r="P3847" s="92"/>
      <c r="Q3847" s="92"/>
      <c r="R3847" s="92"/>
      <c r="S3847" s="92"/>
      <c r="T3847" s="93"/>
      <c r="U3847" s="39"/>
      <c r="V3847" s="39"/>
      <c r="W3847" s="39"/>
      <c r="X3847" s="39"/>
      <c r="Y3847" s="39"/>
      <c r="Z3847" s="39"/>
      <c r="AA3847" s="39"/>
      <c r="AB3847" s="39"/>
      <c r="AC3847" s="39"/>
      <c r="AD3847" s="39"/>
      <c r="AE3847" s="39"/>
      <c r="AT3847" s="18" t="s">
        <v>203</v>
      </c>
      <c r="AU3847" s="18" t="s">
        <v>210</v>
      </c>
    </row>
    <row r="3848" s="2" customFormat="1" ht="16.5" customHeight="1">
      <c r="A3848" s="39"/>
      <c r="B3848" s="40"/>
      <c r="C3848" s="220" t="s">
        <v>4947</v>
      </c>
      <c r="D3848" s="220" t="s">
        <v>198</v>
      </c>
      <c r="E3848" s="221" t="s">
        <v>4948</v>
      </c>
      <c r="F3848" s="222" t="s">
        <v>4949</v>
      </c>
      <c r="G3848" s="223" t="s">
        <v>256</v>
      </c>
      <c r="H3848" s="224">
        <v>400</v>
      </c>
      <c r="I3848" s="225"/>
      <c r="J3848" s="226">
        <f>ROUND(I3848*H3848,2)</f>
        <v>0</v>
      </c>
      <c r="K3848" s="227"/>
      <c r="L3848" s="45"/>
      <c r="M3848" s="228" t="s">
        <v>1</v>
      </c>
      <c r="N3848" s="229" t="s">
        <v>38</v>
      </c>
      <c r="O3848" s="92"/>
      <c r="P3848" s="230">
        <f>O3848*H3848</f>
        <v>0</v>
      </c>
      <c r="Q3848" s="230">
        <v>0</v>
      </c>
      <c r="R3848" s="230">
        <f>Q3848*H3848</f>
        <v>0</v>
      </c>
      <c r="S3848" s="230">
        <v>0</v>
      </c>
      <c r="T3848" s="231">
        <f>S3848*H3848</f>
        <v>0</v>
      </c>
      <c r="U3848" s="39"/>
      <c r="V3848" s="39"/>
      <c r="W3848" s="39"/>
      <c r="X3848" s="39"/>
      <c r="Y3848" s="39"/>
      <c r="Z3848" s="39"/>
      <c r="AA3848" s="39"/>
      <c r="AB3848" s="39"/>
      <c r="AC3848" s="39"/>
      <c r="AD3848" s="39"/>
      <c r="AE3848" s="39"/>
      <c r="AR3848" s="232" t="s">
        <v>202</v>
      </c>
      <c r="AT3848" s="232" t="s">
        <v>198</v>
      </c>
      <c r="AU3848" s="232" t="s">
        <v>210</v>
      </c>
      <c r="AY3848" s="18" t="s">
        <v>196</v>
      </c>
      <c r="BE3848" s="233">
        <f>IF(N3848="základní",J3848,0)</f>
        <v>0</v>
      </c>
      <c r="BF3848" s="233">
        <f>IF(N3848="snížená",J3848,0)</f>
        <v>0</v>
      </c>
      <c r="BG3848" s="233">
        <f>IF(N3848="zákl. přenesená",J3848,0)</f>
        <v>0</v>
      </c>
      <c r="BH3848" s="233">
        <f>IF(N3848="sníž. přenesená",J3848,0)</f>
        <v>0</v>
      </c>
      <c r="BI3848" s="233">
        <f>IF(N3848="nulová",J3848,0)</f>
        <v>0</v>
      </c>
      <c r="BJ3848" s="18" t="s">
        <v>80</v>
      </c>
      <c r="BK3848" s="233">
        <f>ROUND(I3848*H3848,2)</f>
        <v>0</v>
      </c>
      <c r="BL3848" s="18" t="s">
        <v>202</v>
      </c>
      <c r="BM3848" s="232" t="s">
        <v>4950</v>
      </c>
    </row>
    <row r="3849" s="2" customFormat="1">
      <c r="A3849" s="39"/>
      <c r="B3849" s="40"/>
      <c r="C3849" s="41"/>
      <c r="D3849" s="234" t="s">
        <v>203</v>
      </c>
      <c r="E3849" s="41"/>
      <c r="F3849" s="235" t="s">
        <v>4949</v>
      </c>
      <c r="G3849" s="41"/>
      <c r="H3849" s="41"/>
      <c r="I3849" s="236"/>
      <c r="J3849" s="41"/>
      <c r="K3849" s="41"/>
      <c r="L3849" s="45"/>
      <c r="M3849" s="237"/>
      <c r="N3849" s="238"/>
      <c r="O3849" s="92"/>
      <c r="P3849" s="92"/>
      <c r="Q3849" s="92"/>
      <c r="R3849" s="92"/>
      <c r="S3849" s="92"/>
      <c r="T3849" s="93"/>
      <c r="U3849" s="39"/>
      <c r="V3849" s="39"/>
      <c r="W3849" s="39"/>
      <c r="X3849" s="39"/>
      <c r="Y3849" s="39"/>
      <c r="Z3849" s="39"/>
      <c r="AA3849" s="39"/>
      <c r="AB3849" s="39"/>
      <c r="AC3849" s="39"/>
      <c r="AD3849" s="39"/>
      <c r="AE3849" s="39"/>
      <c r="AT3849" s="18" t="s">
        <v>203</v>
      </c>
      <c r="AU3849" s="18" t="s">
        <v>210</v>
      </c>
    </row>
    <row r="3850" s="2" customFormat="1" ht="16.5" customHeight="1">
      <c r="A3850" s="39"/>
      <c r="B3850" s="40"/>
      <c r="C3850" s="220" t="s">
        <v>3074</v>
      </c>
      <c r="D3850" s="220" t="s">
        <v>198</v>
      </c>
      <c r="E3850" s="221" t="s">
        <v>4951</v>
      </c>
      <c r="F3850" s="222" t="s">
        <v>4952</v>
      </c>
      <c r="G3850" s="223" t="s">
        <v>256</v>
      </c>
      <c r="H3850" s="224">
        <v>510</v>
      </c>
      <c r="I3850" s="225"/>
      <c r="J3850" s="226">
        <f>ROUND(I3850*H3850,2)</f>
        <v>0</v>
      </c>
      <c r="K3850" s="227"/>
      <c r="L3850" s="45"/>
      <c r="M3850" s="228" t="s">
        <v>1</v>
      </c>
      <c r="N3850" s="229" t="s">
        <v>38</v>
      </c>
      <c r="O3850" s="92"/>
      <c r="P3850" s="230">
        <f>O3850*H3850</f>
        <v>0</v>
      </c>
      <c r="Q3850" s="230">
        <v>0</v>
      </c>
      <c r="R3850" s="230">
        <f>Q3850*H3850</f>
        <v>0</v>
      </c>
      <c r="S3850" s="230">
        <v>0</v>
      </c>
      <c r="T3850" s="231">
        <f>S3850*H3850</f>
        <v>0</v>
      </c>
      <c r="U3850" s="39"/>
      <c r="V3850" s="39"/>
      <c r="W3850" s="39"/>
      <c r="X3850" s="39"/>
      <c r="Y3850" s="39"/>
      <c r="Z3850" s="39"/>
      <c r="AA3850" s="39"/>
      <c r="AB3850" s="39"/>
      <c r="AC3850" s="39"/>
      <c r="AD3850" s="39"/>
      <c r="AE3850" s="39"/>
      <c r="AR3850" s="232" t="s">
        <v>202</v>
      </c>
      <c r="AT3850" s="232" t="s">
        <v>198</v>
      </c>
      <c r="AU3850" s="232" t="s">
        <v>210</v>
      </c>
      <c r="AY3850" s="18" t="s">
        <v>196</v>
      </c>
      <c r="BE3850" s="233">
        <f>IF(N3850="základní",J3850,0)</f>
        <v>0</v>
      </c>
      <c r="BF3850" s="233">
        <f>IF(N3850="snížená",J3850,0)</f>
        <v>0</v>
      </c>
      <c r="BG3850" s="233">
        <f>IF(N3850="zákl. přenesená",J3850,0)</f>
        <v>0</v>
      </c>
      <c r="BH3850" s="233">
        <f>IF(N3850="sníž. přenesená",J3850,0)</f>
        <v>0</v>
      </c>
      <c r="BI3850" s="233">
        <f>IF(N3850="nulová",J3850,0)</f>
        <v>0</v>
      </c>
      <c r="BJ3850" s="18" t="s">
        <v>80</v>
      </c>
      <c r="BK3850" s="233">
        <f>ROUND(I3850*H3850,2)</f>
        <v>0</v>
      </c>
      <c r="BL3850" s="18" t="s">
        <v>202</v>
      </c>
      <c r="BM3850" s="232" t="s">
        <v>4953</v>
      </c>
    </row>
    <row r="3851" s="2" customFormat="1">
      <c r="A3851" s="39"/>
      <c r="B3851" s="40"/>
      <c r="C3851" s="41"/>
      <c r="D3851" s="234" t="s">
        <v>203</v>
      </c>
      <c r="E3851" s="41"/>
      <c r="F3851" s="235" t="s">
        <v>4952</v>
      </c>
      <c r="G3851" s="41"/>
      <c r="H3851" s="41"/>
      <c r="I3851" s="236"/>
      <c r="J3851" s="41"/>
      <c r="K3851" s="41"/>
      <c r="L3851" s="45"/>
      <c r="M3851" s="237"/>
      <c r="N3851" s="238"/>
      <c r="O3851" s="92"/>
      <c r="P3851" s="92"/>
      <c r="Q3851" s="92"/>
      <c r="R3851" s="92"/>
      <c r="S3851" s="92"/>
      <c r="T3851" s="93"/>
      <c r="U3851" s="39"/>
      <c r="V3851" s="39"/>
      <c r="W3851" s="39"/>
      <c r="X3851" s="39"/>
      <c r="Y3851" s="39"/>
      <c r="Z3851" s="39"/>
      <c r="AA3851" s="39"/>
      <c r="AB3851" s="39"/>
      <c r="AC3851" s="39"/>
      <c r="AD3851" s="39"/>
      <c r="AE3851" s="39"/>
      <c r="AT3851" s="18" t="s">
        <v>203</v>
      </c>
      <c r="AU3851" s="18" t="s">
        <v>210</v>
      </c>
    </row>
    <row r="3852" s="2" customFormat="1" ht="16.5" customHeight="1">
      <c r="A3852" s="39"/>
      <c r="B3852" s="40"/>
      <c r="C3852" s="220" t="s">
        <v>4954</v>
      </c>
      <c r="D3852" s="220" t="s">
        <v>198</v>
      </c>
      <c r="E3852" s="221" t="s">
        <v>4955</v>
      </c>
      <c r="F3852" s="222" t="s">
        <v>4956</v>
      </c>
      <c r="G3852" s="223" t="s">
        <v>256</v>
      </c>
      <c r="H3852" s="224">
        <v>105</v>
      </c>
      <c r="I3852" s="225"/>
      <c r="J3852" s="226">
        <f>ROUND(I3852*H3852,2)</f>
        <v>0</v>
      </c>
      <c r="K3852" s="227"/>
      <c r="L3852" s="45"/>
      <c r="M3852" s="228" t="s">
        <v>1</v>
      </c>
      <c r="N3852" s="229" t="s">
        <v>38</v>
      </c>
      <c r="O3852" s="92"/>
      <c r="P3852" s="230">
        <f>O3852*H3852</f>
        <v>0</v>
      </c>
      <c r="Q3852" s="230">
        <v>0</v>
      </c>
      <c r="R3852" s="230">
        <f>Q3852*H3852</f>
        <v>0</v>
      </c>
      <c r="S3852" s="230">
        <v>0</v>
      </c>
      <c r="T3852" s="231">
        <f>S3852*H3852</f>
        <v>0</v>
      </c>
      <c r="U3852" s="39"/>
      <c r="V3852" s="39"/>
      <c r="W3852" s="39"/>
      <c r="X3852" s="39"/>
      <c r="Y3852" s="39"/>
      <c r="Z3852" s="39"/>
      <c r="AA3852" s="39"/>
      <c r="AB3852" s="39"/>
      <c r="AC3852" s="39"/>
      <c r="AD3852" s="39"/>
      <c r="AE3852" s="39"/>
      <c r="AR3852" s="232" t="s">
        <v>202</v>
      </c>
      <c r="AT3852" s="232" t="s">
        <v>198</v>
      </c>
      <c r="AU3852" s="232" t="s">
        <v>210</v>
      </c>
      <c r="AY3852" s="18" t="s">
        <v>196</v>
      </c>
      <c r="BE3852" s="233">
        <f>IF(N3852="základní",J3852,0)</f>
        <v>0</v>
      </c>
      <c r="BF3852" s="233">
        <f>IF(N3852="snížená",J3852,0)</f>
        <v>0</v>
      </c>
      <c r="BG3852" s="233">
        <f>IF(N3852="zákl. přenesená",J3852,0)</f>
        <v>0</v>
      </c>
      <c r="BH3852" s="233">
        <f>IF(N3852="sníž. přenesená",J3852,0)</f>
        <v>0</v>
      </c>
      <c r="BI3852" s="233">
        <f>IF(N3852="nulová",J3852,0)</f>
        <v>0</v>
      </c>
      <c r="BJ3852" s="18" t="s">
        <v>80</v>
      </c>
      <c r="BK3852" s="233">
        <f>ROUND(I3852*H3852,2)</f>
        <v>0</v>
      </c>
      <c r="BL3852" s="18" t="s">
        <v>202</v>
      </c>
      <c r="BM3852" s="232" t="s">
        <v>4957</v>
      </c>
    </row>
    <row r="3853" s="2" customFormat="1">
      <c r="A3853" s="39"/>
      <c r="B3853" s="40"/>
      <c r="C3853" s="41"/>
      <c r="D3853" s="234" t="s">
        <v>203</v>
      </c>
      <c r="E3853" s="41"/>
      <c r="F3853" s="235" t="s">
        <v>4956</v>
      </c>
      <c r="G3853" s="41"/>
      <c r="H3853" s="41"/>
      <c r="I3853" s="236"/>
      <c r="J3853" s="41"/>
      <c r="K3853" s="41"/>
      <c r="L3853" s="45"/>
      <c r="M3853" s="237"/>
      <c r="N3853" s="238"/>
      <c r="O3853" s="92"/>
      <c r="P3853" s="92"/>
      <c r="Q3853" s="92"/>
      <c r="R3853" s="92"/>
      <c r="S3853" s="92"/>
      <c r="T3853" s="93"/>
      <c r="U3853" s="39"/>
      <c r="V3853" s="39"/>
      <c r="W3853" s="39"/>
      <c r="X3853" s="39"/>
      <c r="Y3853" s="39"/>
      <c r="Z3853" s="39"/>
      <c r="AA3853" s="39"/>
      <c r="AB3853" s="39"/>
      <c r="AC3853" s="39"/>
      <c r="AD3853" s="39"/>
      <c r="AE3853" s="39"/>
      <c r="AT3853" s="18" t="s">
        <v>203</v>
      </c>
      <c r="AU3853" s="18" t="s">
        <v>210</v>
      </c>
    </row>
    <row r="3854" s="2" customFormat="1" ht="16.5" customHeight="1">
      <c r="A3854" s="39"/>
      <c r="B3854" s="40"/>
      <c r="C3854" s="220" t="s">
        <v>3077</v>
      </c>
      <c r="D3854" s="220" t="s">
        <v>198</v>
      </c>
      <c r="E3854" s="221" t="s">
        <v>4958</v>
      </c>
      <c r="F3854" s="222" t="s">
        <v>4959</v>
      </c>
      <c r="G3854" s="223" t="s">
        <v>256</v>
      </c>
      <c r="H3854" s="224">
        <v>55</v>
      </c>
      <c r="I3854" s="225"/>
      <c r="J3854" s="226">
        <f>ROUND(I3854*H3854,2)</f>
        <v>0</v>
      </c>
      <c r="K3854" s="227"/>
      <c r="L3854" s="45"/>
      <c r="M3854" s="228" t="s">
        <v>1</v>
      </c>
      <c r="N3854" s="229" t="s">
        <v>38</v>
      </c>
      <c r="O3854" s="92"/>
      <c r="P3854" s="230">
        <f>O3854*H3854</f>
        <v>0</v>
      </c>
      <c r="Q3854" s="230">
        <v>0</v>
      </c>
      <c r="R3854" s="230">
        <f>Q3854*H3854</f>
        <v>0</v>
      </c>
      <c r="S3854" s="230">
        <v>0</v>
      </c>
      <c r="T3854" s="231">
        <f>S3854*H3854</f>
        <v>0</v>
      </c>
      <c r="U3854" s="39"/>
      <c r="V3854" s="39"/>
      <c r="W3854" s="39"/>
      <c r="X3854" s="39"/>
      <c r="Y3854" s="39"/>
      <c r="Z3854" s="39"/>
      <c r="AA3854" s="39"/>
      <c r="AB3854" s="39"/>
      <c r="AC3854" s="39"/>
      <c r="AD3854" s="39"/>
      <c r="AE3854" s="39"/>
      <c r="AR3854" s="232" t="s">
        <v>202</v>
      </c>
      <c r="AT3854" s="232" t="s">
        <v>198</v>
      </c>
      <c r="AU3854" s="232" t="s">
        <v>210</v>
      </c>
      <c r="AY3854" s="18" t="s">
        <v>196</v>
      </c>
      <c r="BE3854" s="233">
        <f>IF(N3854="základní",J3854,0)</f>
        <v>0</v>
      </c>
      <c r="BF3854" s="233">
        <f>IF(N3854="snížená",J3854,0)</f>
        <v>0</v>
      </c>
      <c r="BG3854" s="233">
        <f>IF(N3854="zákl. přenesená",J3854,0)</f>
        <v>0</v>
      </c>
      <c r="BH3854" s="233">
        <f>IF(N3854="sníž. přenesená",J3854,0)</f>
        <v>0</v>
      </c>
      <c r="BI3854" s="233">
        <f>IF(N3854="nulová",J3854,0)</f>
        <v>0</v>
      </c>
      <c r="BJ3854" s="18" t="s">
        <v>80</v>
      </c>
      <c r="BK3854" s="233">
        <f>ROUND(I3854*H3854,2)</f>
        <v>0</v>
      </c>
      <c r="BL3854" s="18" t="s">
        <v>202</v>
      </c>
      <c r="BM3854" s="232" t="s">
        <v>4960</v>
      </c>
    </row>
    <row r="3855" s="2" customFormat="1">
      <c r="A3855" s="39"/>
      <c r="B3855" s="40"/>
      <c r="C3855" s="41"/>
      <c r="D3855" s="234" t="s">
        <v>203</v>
      </c>
      <c r="E3855" s="41"/>
      <c r="F3855" s="235" t="s">
        <v>4959</v>
      </c>
      <c r="G3855" s="41"/>
      <c r="H3855" s="41"/>
      <c r="I3855" s="236"/>
      <c r="J3855" s="41"/>
      <c r="K3855" s="41"/>
      <c r="L3855" s="45"/>
      <c r="M3855" s="237"/>
      <c r="N3855" s="238"/>
      <c r="O3855" s="92"/>
      <c r="P3855" s="92"/>
      <c r="Q3855" s="92"/>
      <c r="R3855" s="92"/>
      <c r="S3855" s="92"/>
      <c r="T3855" s="93"/>
      <c r="U3855" s="39"/>
      <c r="V3855" s="39"/>
      <c r="W3855" s="39"/>
      <c r="X3855" s="39"/>
      <c r="Y3855" s="39"/>
      <c r="Z3855" s="39"/>
      <c r="AA3855" s="39"/>
      <c r="AB3855" s="39"/>
      <c r="AC3855" s="39"/>
      <c r="AD3855" s="39"/>
      <c r="AE3855" s="39"/>
      <c r="AT3855" s="18" t="s">
        <v>203</v>
      </c>
      <c r="AU3855" s="18" t="s">
        <v>210</v>
      </c>
    </row>
    <row r="3856" s="2" customFormat="1" ht="16.5" customHeight="1">
      <c r="A3856" s="39"/>
      <c r="B3856" s="40"/>
      <c r="C3856" s="220" t="s">
        <v>4961</v>
      </c>
      <c r="D3856" s="220" t="s">
        <v>198</v>
      </c>
      <c r="E3856" s="221" t="s">
        <v>4962</v>
      </c>
      <c r="F3856" s="222" t="s">
        <v>4963</v>
      </c>
      <c r="G3856" s="223" t="s">
        <v>256</v>
      </c>
      <c r="H3856" s="224">
        <v>290</v>
      </c>
      <c r="I3856" s="225"/>
      <c r="J3856" s="226">
        <f>ROUND(I3856*H3856,2)</f>
        <v>0</v>
      </c>
      <c r="K3856" s="227"/>
      <c r="L3856" s="45"/>
      <c r="M3856" s="228" t="s">
        <v>1</v>
      </c>
      <c r="N3856" s="229" t="s">
        <v>38</v>
      </c>
      <c r="O3856" s="92"/>
      <c r="P3856" s="230">
        <f>O3856*H3856</f>
        <v>0</v>
      </c>
      <c r="Q3856" s="230">
        <v>0</v>
      </c>
      <c r="R3856" s="230">
        <f>Q3856*H3856</f>
        <v>0</v>
      </c>
      <c r="S3856" s="230">
        <v>0</v>
      </c>
      <c r="T3856" s="231">
        <f>S3856*H3856</f>
        <v>0</v>
      </c>
      <c r="U3856" s="39"/>
      <c r="V3856" s="39"/>
      <c r="W3856" s="39"/>
      <c r="X3856" s="39"/>
      <c r="Y3856" s="39"/>
      <c r="Z3856" s="39"/>
      <c r="AA3856" s="39"/>
      <c r="AB3856" s="39"/>
      <c r="AC3856" s="39"/>
      <c r="AD3856" s="39"/>
      <c r="AE3856" s="39"/>
      <c r="AR3856" s="232" t="s">
        <v>202</v>
      </c>
      <c r="AT3856" s="232" t="s">
        <v>198</v>
      </c>
      <c r="AU3856" s="232" t="s">
        <v>210</v>
      </c>
      <c r="AY3856" s="18" t="s">
        <v>196</v>
      </c>
      <c r="BE3856" s="233">
        <f>IF(N3856="základní",J3856,0)</f>
        <v>0</v>
      </c>
      <c r="BF3856" s="233">
        <f>IF(N3856="snížená",J3856,0)</f>
        <v>0</v>
      </c>
      <c r="BG3856" s="233">
        <f>IF(N3856="zákl. přenesená",J3856,0)</f>
        <v>0</v>
      </c>
      <c r="BH3856" s="233">
        <f>IF(N3856="sníž. přenesená",J3856,0)</f>
        <v>0</v>
      </c>
      <c r="BI3856" s="233">
        <f>IF(N3856="nulová",J3856,0)</f>
        <v>0</v>
      </c>
      <c r="BJ3856" s="18" t="s">
        <v>80</v>
      </c>
      <c r="BK3856" s="233">
        <f>ROUND(I3856*H3856,2)</f>
        <v>0</v>
      </c>
      <c r="BL3856" s="18" t="s">
        <v>202</v>
      </c>
      <c r="BM3856" s="232" t="s">
        <v>4964</v>
      </c>
    </row>
    <row r="3857" s="2" customFormat="1">
      <c r="A3857" s="39"/>
      <c r="B3857" s="40"/>
      <c r="C3857" s="41"/>
      <c r="D3857" s="234" t="s">
        <v>203</v>
      </c>
      <c r="E3857" s="41"/>
      <c r="F3857" s="235" t="s">
        <v>4963</v>
      </c>
      <c r="G3857" s="41"/>
      <c r="H3857" s="41"/>
      <c r="I3857" s="236"/>
      <c r="J3857" s="41"/>
      <c r="K3857" s="41"/>
      <c r="L3857" s="45"/>
      <c r="M3857" s="237"/>
      <c r="N3857" s="238"/>
      <c r="O3857" s="92"/>
      <c r="P3857" s="92"/>
      <c r="Q3857" s="92"/>
      <c r="R3857" s="92"/>
      <c r="S3857" s="92"/>
      <c r="T3857" s="93"/>
      <c r="U3857" s="39"/>
      <c r="V3857" s="39"/>
      <c r="W3857" s="39"/>
      <c r="X3857" s="39"/>
      <c r="Y3857" s="39"/>
      <c r="Z3857" s="39"/>
      <c r="AA3857" s="39"/>
      <c r="AB3857" s="39"/>
      <c r="AC3857" s="39"/>
      <c r="AD3857" s="39"/>
      <c r="AE3857" s="39"/>
      <c r="AT3857" s="18" t="s">
        <v>203</v>
      </c>
      <c r="AU3857" s="18" t="s">
        <v>210</v>
      </c>
    </row>
    <row r="3858" s="2" customFormat="1" ht="16.5" customHeight="1">
      <c r="A3858" s="39"/>
      <c r="B3858" s="40"/>
      <c r="C3858" s="220" t="s">
        <v>3081</v>
      </c>
      <c r="D3858" s="220" t="s">
        <v>198</v>
      </c>
      <c r="E3858" s="221" t="s">
        <v>4965</v>
      </c>
      <c r="F3858" s="222" t="s">
        <v>4966</v>
      </c>
      <c r="G3858" s="223" t="s">
        <v>256</v>
      </c>
      <c r="H3858" s="224">
        <v>490</v>
      </c>
      <c r="I3858" s="225"/>
      <c r="J3858" s="226">
        <f>ROUND(I3858*H3858,2)</f>
        <v>0</v>
      </c>
      <c r="K3858" s="227"/>
      <c r="L3858" s="45"/>
      <c r="M3858" s="228" t="s">
        <v>1</v>
      </c>
      <c r="N3858" s="229" t="s">
        <v>38</v>
      </c>
      <c r="O3858" s="92"/>
      <c r="P3858" s="230">
        <f>O3858*H3858</f>
        <v>0</v>
      </c>
      <c r="Q3858" s="230">
        <v>0</v>
      </c>
      <c r="R3858" s="230">
        <f>Q3858*H3858</f>
        <v>0</v>
      </c>
      <c r="S3858" s="230">
        <v>0</v>
      </c>
      <c r="T3858" s="231">
        <f>S3858*H3858</f>
        <v>0</v>
      </c>
      <c r="U3858" s="39"/>
      <c r="V3858" s="39"/>
      <c r="W3858" s="39"/>
      <c r="X3858" s="39"/>
      <c r="Y3858" s="39"/>
      <c r="Z3858" s="39"/>
      <c r="AA3858" s="39"/>
      <c r="AB3858" s="39"/>
      <c r="AC3858" s="39"/>
      <c r="AD3858" s="39"/>
      <c r="AE3858" s="39"/>
      <c r="AR3858" s="232" t="s">
        <v>202</v>
      </c>
      <c r="AT3858" s="232" t="s">
        <v>198</v>
      </c>
      <c r="AU3858" s="232" t="s">
        <v>210</v>
      </c>
      <c r="AY3858" s="18" t="s">
        <v>196</v>
      </c>
      <c r="BE3858" s="233">
        <f>IF(N3858="základní",J3858,0)</f>
        <v>0</v>
      </c>
      <c r="BF3858" s="233">
        <f>IF(N3858="snížená",J3858,0)</f>
        <v>0</v>
      </c>
      <c r="BG3858" s="233">
        <f>IF(N3858="zákl. přenesená",J3858,0)</f>
        <v>0</v>
      </c>
      <c r="BH3858" s="233">
        <f>IF(N3858="sníž. přenesená",J3858,0)</f>
        <v>0</v>
      </c>
      <c r="BI3858" s="233">
        <f>IF(N3858="nulová",J3858,0)</f>
        <v>0</v>
      </c>
      <c r="BJ3858" s="18" t="s">
        <v>80</v>
      </c>
      <c r="BK3858" s="233">
        <f>ROUND(I3858*H3858,2)</f>
        <v>0</v>
      </c>
      <c r="BL3858" s="18" t="s">
        <v>202</v>
      </c>
      <c r="BM3858" s="232" t="s">
        <v>4967</v>
      </c>
    </row>
    <row r="3859" s="2" customFormat="1">
      <c r="A3859" s="39"/>
      <c r="B3859" s="40"/>
      <c r="C3859" s="41"/>
      <c r="D3859" s="234" t="s">
        <v>203</v>
      </c>
      <c r="E3859" s="41"/>
      <c r="F3859" s="235" t="s">
        <v>4966</v>
      </c>
      <c r="G3859" s="41"/>
      <c r="H3859" s="41"/>
      <c r="I3859" s="236"/>
      <c r="J3859" s="41"/>
      <c r="K3859" s="41"/>
      <c r="L3859" s="45"/>
      <c r="M3859" s="237"/>
      <c r="N3859" s="238"/>
      <c r="O3859" s="92"/>
      <c r="P3859" s="92"/>
      <c r="Q3859" s="92"/>
      <c r="R3859" s="92"/>
      <c r="S3859" s="92"/>
      <c r="T3859" s="93"/>
      <c r="U3859" s="39"/>
      <c r="V3859" s="39"/>
      <c r="W3859" s="39"/>
      <c r="X3859" s="39"/>
      <c r="Y3859" s="39"/>
      <c r="Z3859" s="39"/>
      <c r="AA3859" s="39"/>
      <c r="AB3859" s="39"/>
      <c r="AC3859" s="39"/>
      <c r="AD3859" s="39"/>
      <c r="AE3859" s="39"/>
      <c r="AT3859" s="18" t="s">
        <v>203</v>
      </c>
      <c r="AU3859" s="18" t="s">
        <v>210</v>
      </c>
    </row>
    <row r="3860" s="2" customFormat="1" ht="16.5" customHeight="1">
      <c r="A3860" s="39"/>
      <c r="B3860" s="40"/>
      <c r="C3860" s="220" t="s">
        <v>4968</v>
      </c>
      <c r="D3860" s="220" t="s">
        <v>198</v>
      </c>
      <c r="E3860" s="221" t="s">
        <v>4969</v>
      </c>
      <c r="F3860" s="222" t="s">
        <v>4970</v>
      </c>
      <c r="G3860" s="223" t="s">
        <v>256</v>
      </c>
      <c r="H3860" s="224">
        <v>90</v>
      </c>
      <c r="I3860" s="225"/>
      <c r="J3860" s="226">
        <f>ROUND(I3860*H3860,2)</f>
        <v>0</v>
      </c>
      <c r="K3860" s="227"/>
      <c r="L3860" s="45"/>
      <c r="M3860" s="228" t="s">
        <v>1</v>
      </c>
      <c r="N3860" s="229" t="s">
        <v>38</v>
      </c>
      <c r="O3860" s="92"/>
      <c r="P3860" s="230">
        <f>O3860*H3860</f>
        <v>0</v>
      </c>
      <c r="Q3860" s="230">
        <v>0</v>
      </c>
      <c r="R3860" s="230">
        <f>Q3860*H3860</f>
        <v>0</v>
      </c>
      <c r="S3860" s="230">
        <v>0</v>
      </c>
      <c r="T3860" s="231">
        <f>S3860*H3860</f>
        <v>0</v>
      </c>
      <c r="U3860" s="39"/>
      <c r="V3860" s="39"/>
      <c r="W3860" s="39"/>
      <c r="X3860" s="39"/>
      <c r="Y3860" s="39"/>
      <c r="Z3860" s="39"/>
      <c r="AA3860" s="39"/>
      <c r="AB3860" s="39"/>
      <c r="AC3860" s="39"/>
      <c r="AD3860" s="39"/>
      <c r="AE3860" s="39"/>
      <c r="AR3860" s="232" t="s">
        <v>202</v>
      </c>
      <c r="AT3860" s="232" t="s">
        <v>198</v>
      </c>
      <c r="AU3860" s="232" t="s">
        <v>210</v>
      </c>
      <c r="AY3860" s="18" t="s">
        <v>196</v>
      </c>
      <c r="BE3860" s="233">
        <f>IF(N3860="základní",J3860,0)</f>
        <v>0</v>
      </c>
      <c r="BF3860" s="233">
        <f>IF(N3860="snížená",J3860,0)</f>
        <v>0</v>
      </c>
      <c r="BG3860" s="233">
        <f>IF(N3860="zákl. přenesená",J3860,0)</f>
        <v>0</v>
      </c>
      <c r="BH3860" s="233">
        <f>IF(N3860="sníž. přenesená",J3860,0)</f>
        <v>0</v>
      </c>
      <c r="BI3860" s="233">
        <f>IF(N3860="nulová",J3860,0)</f>
        <v>0</v>
      </c>
      <c r="BJ3860" s="18" t="s">
        <v>80</v>
      </c>
      <c r="BK3860" s="233">
        <f>ROUND(I3860*H3860,2)</f>
        <v>0</v>
      </c>
      <c r="BL3860" s="18" t="s">
        <v>202</v>
      </c>
      <c r="BM3860" s="232" t="s">
        <v>4971</v>
      </c>
    </row>
    <row r="3861" s="2" customFormat="1">
      <c r="A3861" s="39"/>
      <c r="B3861" s="40"/>
      <c r="C3861" s="41"/>
      <c r="D3861" s="234" t="s">
        <v>203</v>
      </c>
      <c r="E3861" s="41"/>
      <c r="F3861" s="235" t="s">
        <v>4970</v>
      </c>
      <c r="G3861" s="41"/>
      <c r="H3861" s="41"/>
      <c r="I3861" s="236"/>
      <c r="J3861" s="41"/>
      <c r="K3861" s="41"/>
      <c r="L3861" s="45"/>
      <c r="M3861" s="237"/>
      <c r="N3861" s="238"/>
      <c r="O3861" s="92"/>
      <c r="P3861" s="92"/>
      <c r="Q3861" s="92"/>
      <c r="R3861" s="92"/>
      <c r="S3861" s="92"/>
      <c r="T3861" s="93"/>
      <c r="U3861" s="39"/>
      <c r="V3861" s="39"/>
      <c r="W3861" s="39"/>
      <c r="X3861" s="39"/>
      <c r="Y3861" s="39"/>
      <c r="Z3861" s="39"/>
      <c r="AA3861" s="39"/>
      <c r="AB3861" s="39"/>
      <c r="AC3861" s="39"/>
      <c r="AD3861" s="39"/>
      <c r="AE3861" s="39"/>
      <c r="AT3861" s="18" t="s">
        <v>203</v>
      </c>
      <c r="AU3861" s="18" t="s">
        <v>210</v>
      </c>
    </row>
    <row r="3862" s="2" customFormat="1" ht="16.5" customHeight="1">
      <c r="A3862" s="39"/>
      <c r="B3862" s="40"/>
      <c r="C3862" s="220" t="s">
        <v>3084</v>
      </c>
      <c r="D3862" s="220" t="s">
        <v>198</v>
      </c>
      <c r="E3862" s="221" t="s">
        <v>4972</v>
      </c>
      <c r="F3862" s="222" t="s">
        <v>4973</v>
      </c>
      <c r="G3862" s="223" t="s">
        <v>256</v>
      </c>
      <c r="H3862" s="224">
        <v>55</v>
      </c>
      <c r="I3862" s="225"/>
      <c r="J3862" s="226">
        <f>ROUND(I3862*H3862,2)</f>
        <v>0</v>
      </c>
      <c r="K3862" s="227"/>
      <c r="L3862" s="45"/>
      <c r="M3862" s="228" t="s">
        <v>1</v>
      </c>
      <c r="N3862" s="229" t="s">
        <v>38</v>
      </c>
      <c r="O3862" s="92"/>
      <c r="P3862" s="230">
        <f>O3862*H3862</f>
        <v>0</v>
      </c>
      <c r="Q3862" s="230">
        <v>0</v>
      </c>
      <c r="R3862" s="230">
        <f>Q3862*H3862</f>
        <v>0</v>
      </c>
      <c r="S3862" s="230">
        <v>0</v>
      </c>
      <c r="T3862" s="231">
        <f>S3862*H3862</f>
        <v>0</v>
      </c>
      <c r="U3862" s="39"/>
      <c r="V3862" s="39"/>
      <c r="W3862" s="39"/>
      <c r="X3862" s="39"/>
      <c r="Y3862" s="39"/>
      <c r="Z3862" s="39"/>
      <c r="AA3862" s="39"/>
      <c r="AB3862" s="39"/>
      <c r="AC3862" s="39"/>
      <c r="AD3862" s="39"/>
      <c r="AE3862" s="39"/>
      <c r="AR3862" s="232" t="s">
        <v>202</v>
      </c>
      <c r="AT3862" s="232" t="s">
        <v>198</v>
      </c>
      <c r="AU3862" s="232" t="s">
        <v>210</v>
      </c>
      <c r="AY3862" s="18" t="s">
        <v>196</v>
      </c>
      <c r="BE3862" s="233">
        <f>IF(N3862="základní",J3862,0)</f>
        <v>0</v>
      </c>
      <c r="BF3862" s="233">
        <f>IF(N3862="snížená",J3862,0)</f>
        <v>0</v>
      </c>
      <c r="BG3862" s="233">
        <f>IF(N3862="zákl. přenesená",J3862,0)</f>
        <v>0</v>
      </c>
      <c r="BH3862" s="233">
        <f>IF(N3862="sníž. přenesená",J3862,0)</f>
        <v>0</v>
      </c>
      <c r="BI3862" s="233">
        <f>IF(N3862="nulová",J3862,0)</f>
        <v>0</v>
      </c>
      <c r="BJ3862" s="18" t="s">
        <v>80</v>
      </c>
      <c r="BK3862" s="233">
        <f>ROUND(I3862*H3862,2)</f>
        <v>0</v>
      </c>
      <c r="BL3862" s="18" t="s">
        <v>202</v>
      </c>
      <c r="BM3862" s="232" t="s">
        <v>4974</v>
      </c>
    </row>
    <row r="3863" s="2" customFormat="1">
      <c r="A3863" s="39"/>
      <c r="B3863" s="40"/>
      <c r="C3863" s="41"/>
      <c r="D3863" s="234" t="s">
        <v>203</v>
      </c>
      <c r="E3863" s="41"/>
      <c r="F3863" s="235" t="s">
        <v>4973</v>
      </c>
      <c r="G3863" s="41"/>
      <c r="H3863" s="41"/>
      <c r="I3863" s="236"/>
      <c r="J3863" s="41"/>
      <c r="K3863" s="41"/>
      <c r="L3863" s="45"/>
      <c r="M3863" s="237"/>
      <c r="N3863" s="238"/>
      <c r="O3863" s="92"/>
      <c r="P3863" s="92"/>
      <c r="Q3863" s="92"/>
      <c r="R3863" s="92"/>
      <c r="S3863" s="92"/>
      <c r="T3863" s="93"/>
      <c r="U3863" s="39"/>
      <c r="V3863" s="39"/>
      <c r="W3863" s="39"/>
      <c r="X3863" s="39"/>
      <c r="Y3863" s="39"/>
      <c r="Z3863" s="39"/>
      <c r="AA3863" s="39"/>
      <c r="AB3863" s="39"/>
      <c r="AC3863" s="39"/>
      <c r="AD3863" s="39"/>
      <c r="AE3863" s="39"/>
      <c r="AT3863" s="18" t="s">
        <v>203</v>
      </c>
      <c r="AU3863" s="18" t="s">
        <v>210</v>
      </c>
    </row>
    <row r="3864" s="2" customFormat="1" ht="16.5" customHeight="1">
      <c r="A3864" s="39"/>
      <c r="B3864" s="40"/>
      <c r="C3864" s="220" t="s">
        <v>4975</v>
      </c>
      <c r="D3864" s="220" t="s">
        <v>198</v>
      </c>
      <c r="E3864" s="221" t="s">
        <v>4976</v>
      </c>
      <c r="F3864" s="222" t="s">
        <v>4977</v>
      </c>
      <c r="G3864" s="223" t="s">
        <v>256</v>
      </c>
      <c r="H3864" s="224">
        <v>45</v>
      </c>
      <c r="I3864" s="225"/>
      <c r="J3864" s="226">
        <f>ROUND(I3864*H3864,2)</f>
        <v>0</v>
      </c>
      <c r="K3864" s="227"/>
      <c r="L3864" s="45"/>
      <c r="M3864" s="228" t="s">
        <v>1</v>
      </c>
      <c r="N3864" s="229" t="s">
        <v>38</v>
      </c>
      <c r="O3864" s="92"/>
      <c r="P3864" s="230">
        <f>O3864*H3864</f>
        <v>0</v>
      </c>
      <c r="Q3864" s="230">
        <v>0</v>
      </c>
      <c r="R3864" s="230">
        <f>Q3864*H3864</f>
        <v>0</v>
      </c>
      <c r="S3864" s="230">
        <v>0</v>
      </c>
      <c r="T3864" s="231">
        <f>S3864*H3864</f>
        <v>0</v>
      </c>
      <c r="U3864" s="39"/>
      <c r="V3864" s="39"/>
      <c r="W3864" s="39"/>
      <c r="X3864" s="39"/>
      <c r="Y3864" s="39"/>
      <c r="Z3864" s="39"/>
      <c r="AA3864" s="39"/>
      <c r="AB3864" s="39"/>
      <c r="AC3864" s="39"/>
      <c r="AD3864" s="39"/>
      <c r="AE3864" s="39"/>
      <c r="AR3864" s="232" t="s">
        <v>202</v>
      </c>
      <c r="AT3864" s="232" t="s">
        <v>198</v>
      </c>
      <c r="AU3864" s="232" t="s">
        <v>210</v>
      </c>
      <c r="AY3864" s="18" t="s">
        <v>196</v>
      </c>
      <c r="BE3864" s="233">
        <f>IF(N3864="základní",J3864,0)</f>
        <v>0</v>
      </c>
      <c r="BF3864" s="233">
        <f>IF(N3864="snížená",J3864,0)</f>
        <v>0</v>
      </c>
      <c r="BG3864" s="233">
        <f>IF(N3864="zákl. přenesená",J3864,0)</f>
        <v>0</v>
      </c>
      <c r="BH3864" s="233">
        <f>IF(N3864="sníž. přenesená",J3864,0)</f>
        <v>0</v>
      </c>
      <c r="BI3864" s="233">
        <f>IF(N3864="nulová",J3864,0)</f>
        <v>0</v>
      </c>
      <c r="BJ3864" s="18" t="s">
        <v>80</v>
      </c>
      <c r="BK3864" s="233">
        <f>ROUND(I3864*H3864,2)</f>
        <v>0</v>
      </c>
      <c r="BL3864" s="18" t="s">
        <v>202</v>
      </c>
      <c r="BM3864" s="232" t="s">
        <v>4978</v>
      </c>
    </row>
    <row r="3865" s="2" customFormat="1">
      <c r="A3865" s="39"/>
      <c r="B3865" s="40"/>
      <c r="C3865" s="41"/>
      <c r="D3865" s="234" t="s">
        <v>203</v>
      </c>
      <c r="E3865" s="41"/>
      <c r="F3865" s="235" t="s">
        <v>4977</v>
      </c>
      <c r="G3865" s="41"/>
      <c r="H3865" s="41"/>
      <c r="I3865" s="236"/>
      <c r="J3865" s="41"/>
      <c r="K3865" s="41"/>
      <c r="L3865" s="45"/>
      <c r="M3865" s="237"/>
      <c r="N3865" s="238"/>
      <c r="O3865" s="92"/>
      <c r="P3865" s="92"/>
      <c r="Q3865" s="92"/>
      <c r="R3865" s="92"/>
      <c r="S3865" s="92"/>
      <c r="T3865" s="93"/>
      <c r="U3865" s="39"/>
      <c r="V3865" s="39"/>
      <c r="W3865" s="39"/>
      <c r="X3865" s="39"/>
      <c r="Y3865" s="39"/>
      <c r="Z3865" s="39"/>
      <c r="AA3865" s="39"/>
      <c r="AB3865" s="39"/>
      <c r="AC3865" s="39"/>
      <c r="AD3865" s="39"/>
      <c r="AE3865" s="39"/>
      <c r="AT3865" s="18" t="s">
        <v>203</v>
      </c>
      <c r="AU3865" s="18" t="s">
        <v>210</v>
      </c>
    </row>
    <row r="3866" s="2" customFormat="1" ht="16.5" customHeight="1">
      <c r="A3866" s="39"/>
      <c r="B3866" s="40"/>
      <c r="C3866" s="220" t="s">
        <v>3088</v>
      </c>
      <c r="D3866" s="220" t="s">
        <v>198</v>
      </c>
      <c r="E3866" s="221" t="s">
        <v>4979</v>
      </c>
      <c r="F3866" s="222" t="s">
        <v>4980</v>
      </c>
      <c r="G3866" s="223" t="s">
        <v>256</v>
      </c>
      <c r="H3866" s="224">
        <v>85</v>
      </c>
      <c r="I3866" s="225"/>
      <c r="J3866" s="226">
        <f>ROUND(I3866*H3866,2)</f>
        <v>0</v>
      </c>
      <c r="K3866" s="227"/>
      <c r="L3866" s="45"/>
      <c r="M3866" s="228" t="s">
        <v>1</v>
      </c>
      <c r="N3866" s="229" t="s">
        <v>38</v>
      </c>
      <c r="O3866" s="92"/>
      <c r="P3866" s="230">
        <f>O3866*H3866</f>
        <v>0</v>
      </c>
      <c r="Q3866" s="230">
        <v>0</v>
      </c>
      <c r="R3866" s="230">
        <f>Q3866*H3866</f>
        <v>0</v>
      </c>
      <c r="S3866" s="230">
        <v>0</v>
      </c>
      <c r="T3866" s="231">
        <f>S3866*H3866</f>
        <v>0</v>
      </c>
      <c r="U3866" s="39"/>
      <c r="V3866" s="39"/>
      <c r="W3866" s="39"/>
      <c r="X3866" s="39"/>
      <c r="Y3866" s="39"/>
      <c r="Z3866" s="39"/>
      <c r="AA3866" s="39"/>
      <c r="AB3866" s="39"/>
      <c r="AC3866" s="39"/>
      <c r="AD3866" s="39"/>
      <c r="AE3866" s="39"/>
      <c r="AR3866" s="232" t="s">
        <v>202</v>
      </c>
      <c r="AT3866" s="232" t="s">
        <v>198</v>
      </c>
      <c r="AU3866" s="232" t="s">
        <v>210</v>
      </c>
      <c r="AY3866" s="18" t="s">
        <v>196</v>
      </c>
      <c r="BE3866" s="233">
        <f>IF(N3866="základní",J3866,0)</f>
        <v>0</v>
      </c>
      <c r="BF3866" s="233">
        <f>IF(N3866="snížená",J3866,0)</f>
        <v>0</v>
      </c>
      <c r="BG3866" s="233">
        <f>IF(N3866="zákl. přenesená",J3866,0)</f>
        <v>0</v>
      </c>
      <c r="BH3866" s="233">
        <f>IF(N3866="sníž. přenesená",J3866,0)</f>
        <v>0</v>
      </c>
      <c r="BI3866" s="233">
        <f>IF(N3866="nulová",J3866,0)</f>
        <v>0</v>
      </c>
      <c r="BJ3866" s="18" t="s">
        <v>80</v>
      </c>
      <c r="BK3866" s="233">
        <f>ROUND(I3866*H3866,2)</f>
        <v>0</v>
      </c>
      <c r="BL3866" s="18" t="s">
        <v>202</v>
      </c>
      <c r="BM3866" s="232" t="s">
        <v>4981</v>
      </c>
    </row>
    <row r="3867" s="2" customFormat="1">
      <c r="A3867" s="39"/>
      <c r="B3867" s="40"/>
      <c r="C3867" s="41"/>
      <c r="D3867" s="234" t="s">
        <v>203</v>
      </c>
      <c r="E3867" s="41"/>
      <c r="F3867" s="235" t="s">
        <v>4980</v>
      </c>
      <c r="G3867" s="41"/>
      <c r="H3867" s="41"/>
      <c r="I3867" s="236"/>
      <c r="J3867" s="41"/>
      <c r="K3867" s="41"/>
      <c r="L3867" s="45"/>
      <c r="M3867" s="237"/>
      <c r="N3867" s="238"/>
      <c r="O3867" s="92"/>
      <c r="P3867" s="92"/>
      <c r="Q3867" s="92"/>
      <c r="R3867" s="92"/>
      <c r="S3867" s="92"/>
      <c r="T3867" s="93"/>
      <c r="U3867" s="39"/>
      <c r="V3867" s="39"/>
      <c r="W3867" s="39"/>
      <c r="X3867" s="39"/>
      <c r="Y3867" s="39"/>
      <c r="Z3867" s="39"/>
      <c r="AA3867" s="39"/>
      <c r="AB3867" s="39"/>
      <c r="AC3867" s="39"/>
      <c r="AD3867" s="39"/>
      <c r="AE3867" s="39"/>
      <c r="AT3867" s="18" t="s">
        <v>203</v>
      </c>
      <c r="AU3867" s="18" t="s">
        <v>210</v>
      </c>
    </row>
    <row r="3868" s="2" customFormat="1" ht="16.5" customHeight="1">
      <c r="A3868" s="39"/>
      <c r="B3868" s="40"/>
      <c r="C3868" s="220" t="s">
        <v>4982</v>
      </c>
      <c r="D3868" s="220" t="s">
        <v>198</v>
      </c>
      <c r="E3868" s="221" t="s">
        <v>4983</v>
      </c>
      <c r="F3868" s="222" t="s">
        <v>4984</v>
      </c>
      <c r="G3868" s="223" t="s">
        <v>256</v>
      </c>
      <c r="H3868" s="224">
        <v>65</v>
      </c>
      <c r="I3868" s="225"/>
      <c r="J3868" s="226">
        <f>ROUND(I3868*H3868,2)</f>
        <v>0</v>
      </c>
      <c r="K3868" s="227"/>
      <c r="L3868" s="45"/>
      <c r="M3868" s="228" t="s">
        <v>1</v>
      </c>
      <c r="N3868" s="229" t="s">
        <v>38</v>
      </c>
      <c r="O3868" s="92"/>
      <c r="P3868" s="230">
        <f>O3868*H3868</f>
        <v>0</v>
      </c>
      <c r="Q3868" s="230">
        <v>0</v>
      </c>
      <c r="R3868" s="230">
        <f>Q3868*H3868</f>
        <v>0</v>
      </c>
      <c r="S3868" s="230">
        <v>0</v>
      </c>
      <c r="T3868" s="231">
        <f>S3868*H3868</f>
        <v>0</v>
      </c>
      <c r="U3868" s="39"/>
      <c r="V3868" s="39"/>
      <c r="W3868" s="39"/>
      <c r="X3868" s="39"/>
      <c r="Y3868" s="39"/>
      <c r="Z3868" s="39"/>
      <c r="AA3868" s="39"/>
      <c r="AB3868" s="39"/>
      <c r="AC3868" s="39"/>
      <c r="AD3868" s="39"/>
      <c r="AE3868" s="39"/>
      <c r="AR3868" s="232" t="s">
        <v>202</v>
      </c>
      <c r="AT3868" s="232" t="s">
        <v>198</v>
      </c>
      <c r="AU3868" s="232" t="s">
        <v>210</v>
      </c>
      <c r="AY3868" s="18" t="s">
        <v>196</v>
      </c>
      <c r="BE3868" s="233">
        <f>IF(N3868="základní",J3868,0)</f>
        <v>0</v>
      </c>
      <c r="BF3868" s="233">
        <f>IF(N3868="snížená",J3868,0)</f>
        <v>0</v>
      </c>
      <c r="BG3868" s="233">
        <f>IF(N3868="zákl. přenesená",J3868,0)</f>
        <v>0</v>
      </c>
      <c r="BH3868" s="233">
        <f>IF(N3868="sníž. přenesená",J3868,0)</f>
        <v>0</v>
      </c>
      <c r="BI3868" s="233">
        <f>IF(N3868="nulová",J3868,0)</f>
        <v>0</v>
      </c>
      <c r="BJ3868" s="18" t="s">
        <v>80</v>
      </c>
      <c r="BK3868" s="233">
        <f>ROUND(I3868*H3868,2)</f>
        <v>0</v>
      </c>
      <c r="BL3868" s="18" t="s">
        <v>202</v>
      </c>
      <c r="BM3868" s="232" t="s">
        <v>4985</v>
      </c>
    </row>
    <row r="3869" s="2" customFormat="1">
      <c r="A3869" s="39"/>
      <c r="B3869" s="40"/>
      <c r="C3869" s="41"/>
      <c r="D3869" s="234" t="s">
        <v>203</v>
      </c>
      <c r="E3869" s="41"/>
      <c r="F3869" s="235" t="s">
        <v>4984</v>
      </c>
      <c r="G3869" s="41"/>
      <c r="H3869" s="41"/>
      <c r="I3869" s="236"/>
      <c r="J3869" s="41"/>
      <c r="K3869" s="41"/>
      <c r="L3869" s="45"/>
      <c r="M3869" s="237"/>
      <c r="N3869" s="238"/>
      <c r="O3869" s="92"/>
      <c r="P3869" s="92"/>
      <c r="Q3869" s="92"/>
      <c r="R3869" s="92"/>
      <c r="S3869" s="92"/>
      <c r="T3869" s="93"/>
      <c r="U3869" s="39"/>
      <c r="V3869" s="39"/>
      <c r="W3869" s="39"/>
      <c r="X3869" s="39"/>
      <c r="Y3869" s="39"/>
      <c r="Z3869" s="39"/>
      <c r="AA3869" s="39"/>
      <c r="AB3869" s="39"/>
      <c r="AC3869" s="39"/>
      <c r="AD3869" s="39"/>
      <c r="AE3869" s="39"/>
      <c r="AT3869" s="18" t="s">
        <v>203</v>
      </c>
      <c r="AU3869" s="18" t="s">
        <v>210</v>
      </c>
    </row>
    <row r="3870" s="2" customFormat="1" ht="16.5" customHeight="1">
      <c r="A3870" s="39"/>
      <c r="B3870" s="40"/>
      <c r="C3870" s="220" t="s">
        <v>3091</v>
      </c>
      <c r="D3870" s="220" t="s">
        <v>198</v>
      </c>
      <c r="E3870" s="221" t="s">
        <v>4986</v>
      </c>
      <c r="F3870" s="222" t="s">
        <v>4987</v>
      </c>
      <c r="G3870" s="223" t="s">
        <v>256</v>
      </c>
      <c r="H3870" s="224">
        <v>45</v>
      </c>
      <c r="I3870" s="225"/>
      <c r="J3870" s="226">
        <f>ROUND(I3870*H3870,2)</f>
        <v>0</v>
      </c>
      <c r="K3870" s="227"/>
      <c r="L3870" s="45"/>
      <c r="M3870" s="228" t="s">
        <v>1</v>
      </c>
      <c r="N3870" s="229" t="s">
        <v>38</v>
      </c>
      <c r="O3870" s="92"/>
      <c r="P3870" s="230">
        <f>O3870*H3870</f>
        <v>0</v>
      </c>
      <c r="Q3870" s="230">
        <v>0</v>
      </c>
      <c r="R3870" s="230">
        <f>Q3870*H3870</f>
        <v>0</v>
      </c>
      <c r="S3870" s="230">
        <v>0</v>
      </c>
      <c r="T3870" s="231">
        <f>S3870*H3870</f>
        <v>0</v>
      </c>
      <c r="U3870" s="39"/>
      <c r="V3870" s="39"/>
      <c r="W3870" s="39"/>
      <c r="X3870" s="39"/>
      <c r="Y3870" s="39"/>
      <c r="Z3870" s="39"/>
      <c r="AA3870" s="39"/>
      <c r="AB3870" s="39"/>
      <c r="AC3870" s="39"/>
      <c r="AD3870" s="39"/>
      <c r="AE3870" s="39"/>
      <c r="AR3870" s="232" t="s">
        <v>202</v>
      </c>
      <c r="AT3870" s="232" t="s">
        <v>198</v>
      </c>
      <c r="AU3870" s="232" t="s">
        <v>210</v>
      </c>
      <c r="AY3870" s="18" t="s">
        <v>196</v>
      </c>
      <c r="BE3870" s="233">
        <f>IF(N3870="základní",J3870,0)</f>
        <v>0</v>
      </c>
      <c r="BF3870" s="233">
        <f>IF(N3870="snížená",J3870,0)</f>
        <v>0</v>
      </c>
      <c r="BG3870" s="233">
        <f>IF(N3870="zákl. přenesená",J3870,0)</f>
        <v>0</v>
      </c>
      <c r="BH3870" s="233">
        <f>IF(N3870="sníž. přenesená",J3870,0)</f>
        <v>0</v>
      </c>
      <c r="BI3870" s="233">
        <f>IF(N3870="nulová",J3870,0)</f>
        <v>0</v>
      </c>
      <c r="BJ3870" s="18" t="s">
        <v>80</v>
      </c>
      <c r="BK3870" s="233">
        <f>ROUND(I3870*H3870,2)</f>
        <v>0</v>
      </c>
      <c r="BL3870" s="18" t="s">
        <v>202</v>
      </c>
      <c r="BM3870" s="232" t="s">
        <v>4988</v>
      </c>
    </row>
    <row r="3871" s="2" customFormat="1">
      <c r="A3871" s="39"/>
      <c r="B3871" s="40"/>
      <c r="C3871" s="41"/>
      <c r="D3871" s="234" t="s">
        <v>203</v>
      </c>
      <c r="E3871" s="41"/>
      <c r="F3871" s="235" t="s">
        <v>4987</v>
      </c>
      <c r="G3871" s="41"/>
      <c r="H3871" s="41"/>
      <c r="I3871" s="236"/>
      <c r="J3871" s="41"/>
      <c r="K3871" s="41"/>
      <c r="L3871" s="45"/>
      <c r="M3871" s="237"/>
      <c r="N3871" s="238"/>
      <c r="O3871" s="92"/>
      <c r="P3871" s="92"/>
      <c r="Q3871" s="92"/>
      <c r="R3871" s="92"/>
      <c r="S3871" s="92"/>
      <c r="T3871" s="93"/>
      <c r="U3871" s="39"/>
      <c r="V3871" s="39"/>
      <c r="W3871" s="39"/>
      <c r="X3871" s="39"/>
      <c r="Y3871" s="39"/>
      <c r="Z3871" s="39"/>
      <c r="AA3871" s="39"/>
      <c r="AB3871" s="39"/>
      <c r="AC3871" s="39"/>
      <c r="AD3871" s="39"/>
      <c r="AE3871" s="39"/>
      <c r="AT3871" s="18" t="s">
        <v>203</v>
      </c>
      <c r="AU3871" s="18" t="s">
        <v>210</v>
      </c>
    </row>
    <row r="3872" s="2" customFormat="1" ht="16.5" customHeight="1">
      <c r="A3872" s="39"/>
      <c r="B3872" s="40"/>
      <c r="C3872" s="220" t="s">
        <v>4989</v>
      </c>
      <c r="D3872" s="220" t="s">
        <v>198</v>
      </c>
      <c r="E3872" s="221" t="s">
        <v>4990</v>
      </c>
      <c r="F3872" s="222" t="s">
        <v>4991</v>
      </c>
      <c r="G3872" s="223" t="s">
        <v>256</v>
      </c>
      <c r="H3872" s="224">
        <v>2550</v>
      </c>
      <c r="I3872" s="225"/>
      <c r="J3872" s="226">
        <f>ROUND(I3872*H3872,2)</f>
        <v>0</v>
      </c>
      <c r="K3872" s="227"/>
      <c r="L3872" s="45"/>
      <c r="M3872" s="228" t="s">
        <v>1</v>
      </c>
      <c r="N3872" s="229" t="s">
        <v>38</v>
      </c>
      <c r="O3872" s="92"/>
      <c r="P3872" s="230">
        <f>O3872*H3872</f>
        <v>0</v>
      </c>
      <c r="Q3872" s="230">
        <v>0</v>
      </c>
      <c r="R3872" s="230">
        <f>Q3872*H3872</f>
        <v>0</v>
      </c>
      <c r="S3872" s="230">
        <v>0</v>
      </c>
      <c r="T3872" s="231">
        <f>S3872*H3872</f>
        <v>0</v>
      </c>
      <c r="U3872" s="39"/>
      <c r="V3872" s="39"/>
      <c r="W3872" s="39"/>
      <c r="X3872" s="39"/>
      <c r="Y3872" s="39"/>
      <c r="Z3872" s="39"/>
      <c r="AA3872" s="39"/>
      <c r="AB3872" s="39"/>
      <c r="AC3872" s="39"/>
      <c r="AD3872" s="39"/>
      <c r="AE3872" s="39"/>
      <c r="AR3872" s="232" t="s">
        <v>202</v>
      </c>
      <c r="AT3872" s="232" t="s">
        <v>198</v>
      </c>
      <c r="AU3872" s="232" t="s">
        <v>210</v>
      </c>
      <c r="AY3872" s="18" t="s">
        <v>196</v>
      </c>
      <c r="BE3872" s="233">
        <f>IF(N3872="základní",J3872,0)</f>
        <v>0</v>
      </c>
      <c r="BF3872" s="233">
        <f>IF(N3872="snížená",J3872,0)</f>
        <v>0</v>
      </c>
      <c r="BG3872" s="233">
        <f>IF(N3872="zákl. přenesená",J3872,0)</f>
        <v>0</v>
      </c>
      <c r="BH3872" s="233">
        <f>IF(N3872="sníž. přenesená",J3872,0)</f>
        <v>0</v>
      </c>
      <c r="BI3872" s="233">
        <f>IF(N3872="nulová",J3872,0)</f>
        <v>0</v>
      </c>
      <c r="BJ3872" s="18" t="s">
        <v>80</v>
      </c>
      <c r="BK3872" s="233">
        <f>ROUND(I3872*H3872,2)</f>
        <v>0</v>
      </c>
      <c r="BL3872" s="18" t="s">
        <v>202</v>
      </c>
      <c r="BM3872" s="232" t="s">
        <v>4992</v>
      </c>
    </row>
    <row r="3873" s="2" customFormat="1">
      <c r="A3873" s="39"/>
      <c r="B3873" s="40"/>
      <c r="C3873" s="41"/>
      <c r="D3873" s="234" t="s">
        <v>203</v>
      </c>
      <c r="E3873" s="41"/>
      <c r="F3873" s="235" t="s">
        <v>4991</v>
      </c>
      <c r="G3873" s="41"/>
      <c r="H3873" s="41"/>
      <c r="I3873" s="236"/>
      <c r="J3873" s="41"/>
      <c r="K3873" s="41"/>
      <c r="L3873" s="45"/>
      <c r="M3873" s="237"/>
      <c r="N3873" s="238"/>
      <c r="O3873" s="92"/>
      <c r="P3873" s="92"/>
      <c r="Q3873" s="92"/>
      <c r="R3873" s="92"/>
      <c r="S3873" s="92"/>
      <c r="T3873" s="93"/>
      <c r="U3873" s="39"/>
      <c r="V3873" s="39"/>
      <c r="W3873" s="39"/>
      <c r="X3873" s="39"/>
      <c r="Y3873" s="39"/>
      <c r="Z3873" s="39"/>
      <c r="AA3873" s="39"/>
      <c r="AB3873" s="39"/>
      <c r="AC3873" s="39"/>
      <c r="AD3873" s="39"/>
      <c r="AE3873" s="39"/>
      <c r="AT3873" s="18" t="s">
        <v>203</v>
      </c>
      <c r="AU3873" s="18" t="s">
        <v>210</v>
      </c>
    </row>
    <row r="3874" s="2" customFormat="1" ht="16.5" customHeight="1">
      <c r="A3874" s="39"/>
      <c r="B3874" s="40"/>
      <c r="C3874" s="220" t="s">
        <v>3095</v>
      </c>
      <c r="D3874" s="220" t="s">
        <v>198</v>
      </c>
      <c r="E3874" s="221" t="s">
        <v>4993</v>
      </c>
      <c r="F3874" s="222" t="s">
        <v>4994</v>
      </c>
      <c r="G3874" s="223" t="s">
        <v>256</v>
      </c>
      <c r="H3874" s="224">
        <v>570</v>
      </c>
      <c r="I3874" s="225"/>
      <c r="J3874" s="226">
        <f>ROUND(I3874*H3874,2)</f>
        <v>0</v>
      </c>
      <c r="K3874" s="227"/>
      <c r="L3874" s="45"/>
      <c r="M3874" s="228" t="s">
        <v>1</v>
      </c>
      <c r="N3874" s="229" t="s">
        <v>38</v>
      </c>
      <c r="O3874" s="92"/>
      <c r="P3874" s="230">
        <f>O3874*H3874</f>
        <v>0</v>
      </c>
      <c r="Q3874" s="230">
        <v>0</v>
      </c>
      <c r="R3874" s="230">
        <f>Q3874*H3874</f>
        <v>0</v>
      </c>
      <c r="S3874" s="230">
        <v>0</v>
      </c>
      <c r="T3874" s="231">
        <f>S3874*H3874</f>
        <v>0</v>
      </c>
      <c r="U3874" s="39"/>
      <c r="V3874" s="39"/>
      <c r="W3874" s="39"/>
      <c r="X3874" s="39"/>
      <c r="Y3874" s="39"/>
      <c r="Z3874" s="39"/>
      <c r="AA3874" s="39"/>
      <c r="AB3874" s="39"/>
      <c r="AC3874" s="39"/>
      <c r="AD3874" s="39"/>
      <c r="AE3874" s="39"/>
      <c r="AR3874" s="232" t="s">
        <v>202</v>
      </c>
      <c r="AT3874" s="232" t="s">
        <v>198</v>
      </c>
      <c r="AU3874" s="232" t="s">
        <v>210</v>
      </c>
      <c r="AY3874" s="18" t="s">
        <v>196</v>
      </c>
      <c r="BE3874" s="233">
        <f>IF(N3874="základní",J3874,0)</f>
        <v>0</v>
      </c>
      <c r="BF3874" s="233">
        <f>IF(N3874="snížená",J3874,0)</f>
        <v>0</v>
      </c>
      <c r="BG3874" s="233">
        <f>IF(N3874="zákl. přenesená",J3874,0)</f>
        <v>0</v>
      </c>
      <c r="BH3874" s="233">
        <f>IF(N3874="sníž. přenesená",J3874,0)</f>
        <v>0</v>
      </c>
      <c r="BI3874" s="233">
        <f>IF(N3874="nulová",J3874,0)</f>
        <v>0</v>
      </c>
      <c r="BJ3874" s="18" t="s">
        <v>80</v>
      </c>
      <c r="BK3874" s="233">
        <f>ROUND(I3874*H3874,2)</f>
        <v>0</v>
      </c>
      <c r="BL3874" s="18" t="s">
        <v>202</v>
      </c>
      <c r="BM3874" s="232" t="s">
        <v>4995</v>
      </c>
    </row>
    <row r="3875" s="2" customFormat="1">
      <c r="A3875" s="39"/>
      <c r="B3875" s="40"/>
      <c r="C3875" s="41"/>
      <c r="D3875" s="234" t="s">
        <v>203</v>
      </c>
      <c r="E3875" s="41"/>
      <c r="F3875" s="235" t="s">
        <v>4994</v>
      </c>
      <c r="G3875" s="41"/>
      <c r="H3875" s="41"/>
      <c r="I3875" s="236"/>
      <c r="J3875" s="41"/>
      <c r="K3875" s="41"/>
      <c r="L3875" s="45"/>
      <c r="M3875" s="237"/>
      <c r="N3875" s="238"/>
      <c r="O3875" s="92"/>
      <c r="P3875" s="92"/>
      <c r="Q3875" s="92"/>
      <c r="R3875" s="92"/>
      <c r="S3875" s="92"/>
      <c r="T3875" s="93"/>
      <c r="U3875" s="39"/>
      <c r="V3875" s="39"/>
      <c r="W3875" s="39"/>
      <c r="X3875" s="39"/>
      <c r="Y3875" s="39"/>
      <c r="Z3875" s="39"/>
      <c r="AA3875" s="39"/>
      <c r="AB3875" s="39"/>
      <c r="AC3875" s="39"/>
      <c r="AD3875" s="39"/>
      <c r="AE3875" s="39"/>
      <c r="AT3875" s="18" t="s">
        <v>203</v>
      </c>
      <c r="AU3875" s="18" t="s">
        <v>210</v>
      </c>
    </row>
    <row r="3876" s="2" customFormat="1" ht="16.5" customHeight="1">
      <c r="A3876" s="39"/>
      <c r="B3876" s="40"/>
      <c r="C3876" s="220" t="s">
        <v>4996</v>
      </c>
      <c r="D3876" s="220" t="s">
        <v>198</v>
      </c>
      <c r="E3876" s="221" t="s">
        <v>4997</v>
      </c>
      <c r="F3876" s="222" t="s">
        <v>4998</v>
      </c>
      <c r="G3876" s="223" t="s">
        <v>256</v>
      </c>
      <c r="H3876" s="224">
        <v>840</v>
      </c>
      <c r="I3876" s="225"/>
      <c r="J3876" s="226">
        <f>ROUND(I3876*H3876,2)</f>
        <v>0</v>
      </c>
      <c r="K3876" s="227"/>
      <c r="L3876" s="45"/>
      <c r="M3876" s="228" t="s">
        <v>1</v>
      </c>
      <c r="N3876" s="229" t="s">
        <v>38</v>
      </c>
      <c r="O3876" s="92"/>
      <c r="P3876" s="230">
        <f>O3876*H3876</f>
        <v>0</v>
      </c>
      <c r="Q3876" s="230">
        <v>0</v>
      </c>
      <c r="R3876" s="230">
        <f>Q3876*H3876</f>
        <v>0</v>
      </c>
      <c r="S3876" s="230">
        <v>0</v>
      </c>
      <c r="T3876" s="231">
        <f>S3876*H3876</f>
        <v>0</v>
      </c>
      <c r="U3876" s="39"/>
      <c r="V3876" s="39"/>
      <c r="W3876" s="39"/>
      <c r="X3876" s="39"/>
      <c r="Y3876" s="39"/>
      <c r="Z3876" s="39"/>
      <c r="AA3876" s="39"/>
      <c r="AB3876" s="39"/>
      <c r="AC3876" s="39"/>
      <c r="AD3876" s="39"/>
      <c r="AE3876" s="39"/>
      <c r="AR3876" s="232" t="s">
        <v>202</v>
      </c>
      <c r="AT3876" s="232" t="s">
        <v>198</v>
      </c>
      <c r="AU3876" s="232" t="s">
        <v>210</v>
      </c>
      <c r="AY3876" s="18" t="s">
        <v>196</v>
      </c>
      <c r="BE3876" s="233">
        <f>IF(N3876="základní",J3876,0)</f>
        <v>0</v>
      </c>
      <c r="BF3876" s="233">
        <f>IF(N3876="snížená",J3876,0)</f>
        <v>0</v>
      </c>
      <c r="BG3876" s="233">
        <f>IF(N3876="zákl. přenesená",J3876,0)</f>
        <v>0</v>
      </c>
      <c r="BH3876" s="233">
        <f>IF(N3876="sníž. přenesená",J3876,0)</f>
        <v>0</v>
      </c>
      <c r="BI3876" s="233">
        <f>IF(N3876="nulová",J3876,0)</f>
        <v>0</v>
      </c>
      <c r="BJ3876" s="18" t="s">
        <v>80</v>
      </c>
      <c r="BK3876" s="233">
        <f>ROUND(I3876*H3876,2)</f>
        <v>0</v>
      </c>
      <c r="BL3876" s="18" t="s">
        <v>202</v>
      </c>
      <c r="BM3876" s="232" t="s">
        <v>4999</v>
      </c>
    </row>
    <row r="3877" s="2" customFormat="1">
      <c r="A3877" s="39"/>
      <c r="B3877" s="40"/>
      <c r="C3877" s="41"/>
      <c r="D3877" s="234" t="s">
        <v>203</v>
      </c>
      <c r="E3877" s="41"/>
      <c r="F3877" s="235" t="s">
        <v>4998</v>
      </c>
      <c r="G3877" s="41"/>
      <c r="H3877" s="41"/>
      <c r="I3877" s="236"/>
      <c r="J3877" s="41"/>
      <c r="K3877" s="41"/>
      <c r="L3877" s="45"/>
      <c r="M3877" s="237"/>
      <c r="N3877" s="238"/>
      <c r="O3877" s="92"/>
      <c r="P3877" s="92"/>
      <c r="Q3877" s="92"/>
      <c r="R3877" s="92"/>
      <c r="S3877" s="92"/>
      <c r="T3877" s="93"/>
      <c r="U3877" s="39"/>
      <c r="V3877" s="39"/>
      <c r="W3877" s="39"/>
      <c r="X3877" s="39"/>
      <c r="Y3877" s="39"/>
      <c r="Z3877" s="39"/>
      <c r="AA3877" s="39"/>
      <c r="AB3877" s="39"/>
      <c r="AC3877" s="39"/>
      <c r="AD3877" s="39"/>
      <c r="AE3877" s="39"/>
      <c r="AT3877" s="18" t="s">
        <v>203</v>
      </c>
      <c r="AU3877" s="18" t="s">
        <v>210</v>
      </c>
    </row>
    <row r="3878" s="2" customFormat="1" ht="16.5" customHeight="1">
      <c r="A3878" s="39"/>
      <c r="B3878" s="40"/>
      <c r="C3878" s="220" t="s">
        <v>3098</v>
      </c>
      <c r="D3878" s="220" t="s">
        <v>198</v>
      </c>
      <c r="E3878" s="221" t="s">
        <v>5000</v>
      </c>
      <c r="F3878" s="222" t="s">
        <v>5001</v>
      </c>
      <c r="G3878" s="223" t="s">
        <v>256</v>
      </c>
      <c r="H3878" s="224">
        <v>230</v>
      </c>
      <c r="I3878" s="225"/>
      <c r="J3878" s="226">
        <f>ROUND(I3878*H3878,2)</f>
        <v>0</v>
      </c>
      <c r="K3878" s="227"/>
      <c r="L3878" s="45"/>
      <c r="M3878" s="228" t="s">
        <v>1</v>
      </c>
      <c r="N3878" s="229" t="s">
        <v>38</v>
      </c>
      <c r="O3878" s="92"/>
      <c r="P3878" s="230">
        <f>O3878*H3878</f>
        <v>0</v>
      </c>
      <c r="Q3878" s="230">
        <v>0</v>
      </c>
      <c r="R3878" s="230">
        <f>Q3878*H3878</f>
        <v>0</v>
      </c>
      <c r="S3878" s="230">
        <v>0</v>
      </c>
      <c r="T3878" s="231">
        <f>S3878*H3878</f>
        <v>0</v>
      </c>
      <c r="U3878" s="39"/>
      <c r="V3878" s="39"/>
      <c r="W3878" s="39"/>
      <c r="X3878" s="39"/>
      <c r="Y3878" s="39"/>
      <c r="Z3878" s="39"/>
      <c r="AA3878" s="39"/>
      <c r="AB3878" s="39"/>
      <c r="AC3878" s="39"/>
      <c r="AD3878" s="39"/>
      <c r="AE3878" s="39"/>
      <c r="AR3878" s="232" t="s">
        <v>202</v>
      </c>
      <c r="AT3878" s="232" t="s">
        <v>198</v>
      </c>
      <c r="AU3878" s="232" t="s">
        <v>210</v>
      </c>
      <c r="AY3878" s="18" t="s">
        <v>196</v>
      </c>
      <c r="BE3878" s="233">
        <f>IF(N3878="základní",J3878,0)</f>
        <v>0</v>
      </c>
      <c r="BF3878" s="233">
        <f>IF(N3878="snížená",J3878,0)</f>
        <v>0</v>
      </c>
      <c r="BG3878" s="233">
        <f>IF(N3878="zákl. přenesená",J3878,0)</f>
        <v>0</v>
      </c>
      <c r="BH3878" s="233">
        <f>IF(N3878="sníž. přenesená",J3878,0)</f>
        <v>0</v>
      </c>
      <c r="BI3878" s="233">
        <f>IF(N3878="nulová",J3878,0)</f>
        <v>0</v>
      </c>
      <c r="BJ3878" s="18" t="s">
        <v>80</v>
      </c>
      <c r="BK3878" s="233">
        <f>ROUND(I3878*H3878,2)</f>
        <v>0</v>
      </c>
      <c r="BL3878" s="18" t="s">
        <v>202</v>
      </c>
      <c r="BM3878" s="232" t="s">
        <v>5002</v>
      </c>
    </row>
    <row r="3879" s="2" customFormat="1">
      <c r="A3879" s="39"/>
      <c r="B3879" s="40"/>
      <c r="C3879" s="41"/>
      <c r="D3879" s="234" t="s">
        <v>203</v>
      </c>
      <c r="E3879" s="41"/>
      <c r="F3879" s="235" t="s">
        <v>5001</v>
      </c>
      <c r="G3879" s="41"/>
      <c r="H3879" s="41"/>
      <c r="I3879" s="236"/>
      <c r="J3879" s="41"/>
      <c r="K3879" s="41"/>
      <c r="L3879" s="45"/>
      <c r="M3879" s="237"/>
      <c r="N3879" s="238"/>
      <c r="O3879" s="92"/>
      <c r="P3879" s="92"/>
      <c r="Q3879" s="92"/>
      <c r="R3879" s="92"/>
      <c r="S3879" s="92"/>
      <c r="T3879" s="93"/>
      <c r="U3879" s="39"/>
      <c r="V3879" s="39"/>
      <c r="W3879" s="39"/>
      <c r="X3879" s="39"/>
      <c r="Y3879" s="39"/>
      <c r="Z3879" s="39"/>
      <c r="AA3879" s="39"/>
      <c r="AB3879" s="39"/>
      <c r="AC3879" s="39"/>
      <c r="AD3879" s="39"/>
      <c r="AE3879" s="39"/>
      <c r="AT3879" s="18" t="s">
        <v>203</v>
      </c>
      <c r="AU3879" s="18" t="s">
        <v>210</v>
      </c>
    </row>
    <row r="3880" s="2" customFormat="1" ht="16.5" customHeight="1">
      <c r="A3880" s="39"/>
      <c r="B3880" s="40"/>
      <c r="C3880" s="220" t="s">
        <v>5003</v>
      </c>
      <c r="D3880" s="220" t="s">
        <v>198</v>
      </c>
      <c r="E3880" s="221" t="s">
        <v>5004</v>
      </c>
      <c r="F3880" s="222" t="s">
        <v>5005</v>
      </c>
      <c r="G3880" s="223" t="s">
        <v>256</v>
      </c>
      <c r="H3880" s="224">
        <v>330</v>
      </c>
      <c r="I3880" s="225"/>
      <c r="J3880" s="226">
        <f>ROUND(I3880*H3880,2)</f>
        <v>0</v>
      </c>
      <c r="K3880" s="227"/>
      <c r="L3880" s="45"/>
      <c r="M3880" s="228" t="s">
        <v>1</v>
      </c>
      <c r="N3880" s="229" t="s">
        <v>38</v>
      </c>
      <c r="O3880" s="92"/>
      <c r="P3880" s="230">
        <f>O3880*H3880</f>
        <v>0</v>
      </c>
      <c r="Q3880" s="230">
        <v>0</v>
      </c>
      <c r="R3880" s="230">
        <f>Q3880*H3880</f>
        <v>0</v>
      </c>
      <c r="S3880" s="230">
        <v>0</v>
      </c>
      <c r="T3880" s="231">
        <f>S3880*H3880</f>
        <v>0</v>
      </c>
      <c r="U3880" s="39"/>
      <c r="V3880" s="39"/>
      <c r="W3880" s="39"/>
      <c r="X3880" s="39"/>
      <c r="Y3880" s="39"/>
      <c r="Z3880" s="39"/>
      <c r="AA3880" s="39"/>
      <c r="AB3880" s="39"/>
      <c r="AC3880" s="39"/>
      <c r="AD3880" s="39"/>
      <c r="AE3880" s="39"/>
      <c r="AR3880" s="232" t="s">
        <v>202</v>
      </c>
      <c r="AT3880" s="232" t="s">
        <v>198</v>
      </c>
      <c r="AU3880" s="232" t="s">
        <v>210</v>
      </c>
      <c r="AY3880" s="18" t="s">
        <v>196</v>
      </c>
      <c r="BE3880" s="233">
        <f>IF(N3880="základní",J3880,0)</f>
        <v>0</v>
      </c>
      <c r="BF3880" s="233">
        <f>IF(N3880="snížená",J3880,0)</f>
        <v>0</v>
      </c>
      <c r="BG3880" s="233">
        <f>IF(N3880="zákl. přenesená",J3880,0)</f>
        <v>0</v>
      </c>
      <c r="BH3880" s="233">
        <f>IF(N3880="sníž. přenesená",J3880,0)</f>
        <v>0</v>
      </c>
      <c r="BI3880" s="233">
        <f>IF(N3880="nulová",J3880,0)</f>
        <v>0</v>
      </c>
      <c r="BJ3880" s="18" t="s">
        <v>80</v>
      </c>
      <c r="BK3880" s="233">
        <f>ROUND(I3880*H3880,2)</f>
        <v>0</v>
      </c>
      <c r="BL3880" s="18" t="s">
        <v>202</v>
      </c>
      <c r="BM3880" s="232" t="s">
        <v>5006</v>
      </c>
    </row>
    <row r="3881" s="2" customFormat="1">
      <c r="A3881" s="39"/>
      <c r="B3881" s="40"/>
      <c r="C3881" s="41"/>
      <c r="D3881" s="234" t="s">
        <v>203</v>
      </c>
      <c r="E3881" s="41"/>
      <c r="F3881" s="235" t="s">
        <v>5005</v>
      </c>
      <c r="G3881" s="41"/>
      <c r="H3881" s="41"/>
      <c r="I3881" s="236"/>
      <c r="J3881" s="41"/>
      <c r="K3881" s="41"/>
      <c r="L3881" s="45"/>
      <c r="M3881" s="237"/>
      <c r="N3881" s="238"/>
      <c r="O3881" s="92"/>
      <c r="P3881" s="92"/>
      <c r="Q3881" s="92"/>
      <c r="R3881" s="92"/>
      <c r="S3881" s="92"/>
      <c r="T3881" s="93"/>
      <c r="U3881" s="39"/>
      <c r="V3881" s="39"/>
      <c r="W3881" s="39"/>
      <c r="X3881" s="39"/>
      <c r="Y3881" s="39"/>
      <c r="Z3881" s="39"/>
      <c r="AA3881" s="39"/>
      <c r="AB3881" s="39"/>
      <c r="AC3881" s="39"/>
      <c r="AD3881" s="39"/>
      <c r="AE3881" s="39"/>
      <c r="AT3881" s="18" t="s">
        <v>203</v>
      </c>
      <c r="AU3881" s="18" t="s">
        <v>210</v>
      </c>
    </row>
    <row r="3882" s="2" customFormat="1" ht="16.5" customHeight="1">
      <c r="A3882" s="39"/>
      <c r="B3882" s="40"/>
      <c r="C3882" s="220" t="s">
        <v>3102</v>
      </c>
      <c r="D3882" s="220" t="s">
        <v>198</v>
      </c>
      <c r="E3882" s="221" t="s">
        <v>5007</v>
      </c>
      <c r="F3882" s="222" t="s">
        <v>5008</v>
      </c>
      <c r="G3882" s="223" t="s">
        <v>256</v>
      </c>
      <c r="H3882" s="224">
        <v>500</v>
      </c>
      <c r="I3882" s="225"/>
      <c r="J3882" s="226">
        <f>ROUND(I3882*H3882,2)</f>
        <v>0</v>
      </c>
      <c r="K3882" s="227"/>
      <c r="L3882" s="45"/>
      <c r="M3882" s="228" t="s">
        <v>1</v>
      </c>
      <c r="N3882" s="229" t="s">
        <v>38</v>
      </c>
      <c r="O3882" s="92"/>
      <c r="P3882" s="230">
        <f>O3882*H3882</f>
        <v>0</v>
      </c>
      <c r="Q3882" s="230">
        <v>0</v>
      </c>
      <c r="R3882" s="230">
        <f>Q3882*H3882</f>
        <v>0</v>
      </c>
      <c r="S3882" s="230">
        <v>0</v>
      </c>
      <c r="T3882" s="231">
        <f>S3882*H3882</f>
        <v>0</v>
      </c>
      <c r="U3882" s="39"/>
      <c r="V3882" s="39"/>
      <c r="W3882" s="39"/>
      <c r="X3882" s="39"/>
      <c r="Y3882" s="39"/>
      <c r="Z3882" s="39"/>
      <c r="AA3882" s="39"/>
      <c r="AB3882" s="39"/>
      <c r="AC3882" s="39"/>
      <c r="AD3882" s="39"/>
      <c r="AE3882" s="39"/>
      <c r="AR3882" s="232" t="s">
        <v>202</v>
      </c>
      <c r="AT3882" s="232" t="s">
        <v>198</v>
      </c>
      <c r="AU3882" s="232" t="s">
        <v>210</v>
      </c>
      <c r="AY3882" s="18" t="s">
        <v>196</v>
      </c>
      <c r="BE3882" s="233">
        <f>IF(N3882="základní",J3882,0)</f>
        <v>0</v>
      </c>
      <c r="BF3882" s="233">
        <f>IF(N3882="snížená",J3882,0)</f>
        <v>0</v>
      </c>
      <c r="BG3882" s="233">
        <f>IF(N3882="zákl. přenesená",J3882,0)</f>
        <v>0</v>
      </c>
      <c r="BH3882" s="233">
        <f>IF(N3882="sníž. přenesená",J3882,0)</f>
        <v>0</v>
      </c>
      <c r="BI3882" s="233">
        <f>IF(N3882="nulová",J3882,0)</f>
        <v>0</v>
      </c>
      <c r="BJ3882" s="18" t="s">
        <v>80</v>
      </c>
      <c r="BK3882" s="233">
        <f>ROUND(I3882*H3882,2)</f>
        <v>0</v>
      </c>
      <c r="BL3882" s="18" t="s">
        <v>202</v>
      </c>
      <c r="BM3882" s="232" t="s">
        <v>5009</v>
      </c>
    </row>
    <row r="3883" s="2" customFormat="1">
      <c r="A3883" s="39"/>
      <c r="B3883" s="40"/>
      <c r="C3883" s="41"/>
      <c r="D3883" s="234" t="s">
        <v>203</v>
      </c>
      <c r="E3883" s="41"/>
      <c r="F3883" s="235" t="s">
        <v>5008</v>
      </c>
      <c r="G3883" s="41"/>
      <c r="H3883" s="41"/>
      <c r="I3883" s="236"/>
      <c r="J3883" s="41"/>
      <c r="K3883" s="41"/>
      <c r="L3883" s="45"/>
      <c r="M3883" s="237"/>
      <c r="N3883" s="238"/>
      <c r="O3883" s="92"/>
      <c r="P3883" s="92"/>
      <c r="Q3883" s="92"/>
      <c r="R3883" s="92"/>
      <c r="S3883" s="92"/>
      <c r="T3883" s="93"/>
      <c r="U3883" s="39"/>
      <c r="V3883" s="39"/>
      <c r="W3883" s="39"/>
      <c r="X3883" s="39"/>
      <c r="Y3883" s="39"/>
      <c r="Z3883" s="39"/>
      <c r="AA3883" s="39"/>
      <c r="AB3883" s="39"/>
      <c r="AC3883" s="39"/>
      <c r="AD3883" s="39"/>
      <c r="AE3883" s="39"/>
      <c r="AT3883" s="18" t="s">
        <v>203</v>
      </c>
      <c r="AU3883" s="18" t="s">
        <v>210</v>
      </c>
    </row>
    <row r="3884" s="2" customFormat="1" ht="16.5" customHeight="1">
      <c r="A3884" s="39"/>
      <c r="B3884" s="40"/>
      <c r="C3884" s="220" t="s">
        <v>5010</v>
      </c>
      <c r="D3884" s="220" t="s">
        <v>198</v>
      </c>
      <c r="E3884" s="221" t="s">
        <v>5011</v>
      </c>
      <c r="F3884" s="222" t="s">
        <v>5012</v>
      </c>
      <c r="G3884" s="223" t="s">
        <v>256</v>
      </c>
      <c r="H3884" s="224">
        <v>90</v>
      </c>
      <c r="I3884" s="225"/>
      <c r="J3884" s="226">
        <f>ROUND(I3884*H3884,2)</f>
        <v>0</v>
      </c>
      <c r="K3884" s="227"/>
      <c r="L3884" s="45"/>
      <c r="M3884" s="228" t="s">
        <v>1</v>
      </c>
      <c r="N3884" s="229" t="s">
        <v>38</v>
      </c>
      <c r="O3884" s="92"/>
      <c r="P3884" s="230">
        <f>O3884*H3884</f>
        <v>0</v>
      </c>
      <c r="Q3884" s="230">
        <v>0</v>
      </c>
      <c r="R3884" s="230">
        <f>Q3884*H3884</f>
        <v>0</v>
      </c>
      <c r="S3884" s="230">
        <v>0</v>
      </c>
      <c r="T3884" s="231">
        <f>S3884*H3884</f>
        <v>0</v>
      </c>
      <c r="U3884" s="39"/>
      <c r="V3884" s="39"/>
      <c r="W3884" s="39"/>
      <c r="X3884" s="39"/>
      <c r="Y3884" s="39"/>
      <c r="Z3884" s="39"/>
      <c r="AA3884" s="39"/>
      <c r="AB3884" s="39"/>
      <c r="AC3884" s="39"/>
      <c r="AD3884" s="39"/>
      <c r="AE3884" s="39"/>
      <c r="AR3884" s="232" t="s">
        <v>202</v>
      </c>
      <c r="AT3884" s="232" t="s">
        <v>198</v>
      </c>
      <c r="AU3884" s="232" t="s">
        <v>210</v>
      </c>
      <c r="AY3884" s="18" t="s">
        <v>196</v>
      </c>
      <c r="BE3884" s="233">
        <f>IF(N3884="základní",J3884,0)</f>
        <v>0</v>
      </c>
      <c r="BF3884" s="233">
        <f>IF(N3884="snížená",J3884,0)</f>
        <v>0</v>
      </c>
      <c r="BG3884" s="233">
        <f>IF(N3884="zákl. přenesená",J3884,0)</f>
        <v>0</v>
      </c>
      <c r="BH3884" s="233">
        <f>IF(N3884="sníž. přenesená",J3884,0)</f>
        <v>0</v>
      </c>
      <c r="BI3884" s="233">
        <f>IF(N3884="nulová",J3884,0)</f>
        <v>0</v>
      </c>
      <c r="BJ3884" s="18" t="s">
        <v>80</v>
      </c>
      <c r="BK3884" s="233">
        <f>ROUND(I3884*H3884,2)</f>
        <v>0</v>
      </c>
      <c r="BL3884" s="18" t="s">
        <v>202</v>
      </c>
      <c r="BM3884" s="232" t="s">
        <v>5013</v>
      </c>
    </row>
    <row r="3885" s="2" customFormat="1">
      <c r="A3885" s="39"/>
      <c r="B3885" s="40"/>
      <c r="C3885" s="41"/>
      <c r="D3885" s="234" t="s">
        <v>203</v>
      </c>
      <c r="E3885" s="41"/>
      <c r="F3885" s="235" t="s">
        <v>5012</v>
      </c>
      <c r="G3885" s="41"/>
      <c r="H3885" s="41"/>
      <c r="I3885" s="236"/>
      <c r="J3885" s="41"/>
      <c r="K3885" s="41"/>
      <c r="L3885" s="45"/>
      <c r="M3885" s="237"/>
      <c r="N3885" s="238"/>
      <c r="O3885" s="92"/>
      <c r="P3885" s="92"/>
      <c r="Q3885" s="92"/>
      <c r="R3885" s="92"/>
      <c r="S3885" s="92"/>
      <c r="T3885" s="93"/>
      <c r="U3885" s="39"/>
      <c r="V3885" s="39"/>
      <c r="W3885" s="39"/>
      <c r="X3885" s="39"/>
      <c r="Y3885" s="39"/>
      <c r="Z3885" s="39"/>
      <c r="AA3885" s="39"/>
      <c r="AB3885" s="39"/>
      <c r="AC3885" s="39"/>
      <c r="AD3885" s="39"/>
      <c r="AE3885" s="39"/>
      <c r="AT3885" s="18" t="s">
        <v>203</v>
      </c>
      <c r="AU3885" s="18" t="s">
        <v>210</v>
      </c>
    </row>
    <row r="3886" s="2" customFormat="1" ht="16.5" customHeight="1">
      <c r="A3886" s="39"/>
      <c r="B3886" s="40"/>
      <c r="C3886" s="220" t="s">
        <v>3105</v>
      </c>
      <c r="D3886" s="220" t="s">
        <v>198</v>
      </c>
      <c r="E3886" s="221" t="s">
        <v>5014</v>
      </c>
      <c r="F3886" s="222" t="s">
        <v>5015</v>
      </c>
      <c r="G3886" s="223" t="s">
        <v>256</v>
      </c>
      <c r="H3886" s="224">
        <v>205</v>
      </c>
      <c r="I3886" s="225"/>
      <c r="J3886" s="226">
        <f>ROUND(I3886*H3886,2)</f>
        <v>0</v>
      </c>
      <c r="K3886" s="227"/>
      <c r="L3886" s="45"/>
      <c r="M3886" s="228" t="s">
        <v>1</v>
      </c>
      <c r="N3886" s="229" t="s">
        <v>38</v>
      </c>
      <c r="O3886" s="92"/>
      <c r="P3886" s="230">
        <f>O3886*H3886</f>
        <v>0</v>
      </c>
      <c r="Q3886" s="230">
        <v>0</v>
      </c>
      <c r="R3886" s="230">
        <f>Q3886*H3886</f>
        <v>0</v>
      </c>
      <c r="S3886" s="230">
        <v>0</v>
      </c>
      <c r="T3886" s="231">
        <f>S3886*H3886</f>
        <v>0</v>
      </c>
      <c r="U3886" s="39"/>
      <c r="V3886" s="39"/>
      <c r="W3886" s="39"/>
      <c r="X3886" s="39"/>
      <c r="Y3886" s="39"/>
      <c r="Z3886" s="39"/>
      <c r="AA3886" s="39"/>
      <c r="AB3886" s="39"/>
      <c r="AC3886" s="39"/>
      <c r="AD3886" s="39"/>
      <c r="AE3886" s="39"/>
      <c r="AR3886" s="232" t="s">
        <v>202</v>
      </c>
      <c r="AT3886" s="232" t="s">
        <v>198</v>
      </c>
      <c r="AU3886" s="232" t="s">
        <v>210</v>
      </c>
      <c r="AY3886" s="18" t="s">
        <v>196</v>
      </c>
      <c r="BE3886" s="233">
        <f>IF(N3886="základní",J3886,0)</f>
        <v>0</v>
      </c>
      <c r="BF3886" s="233">
        <f>IF(N3886="snížená",J3886,0)</f>
        <v>0</v>
      </c>
      <c r="BG3886" s="233">
        <f>IF(N3886="zákl. přenesená",J3886,0)</f>
        <v>0</v>
      </c>
      <c r="BH3886" s="233">
        <f>IF(N3886="sníž. přenesená",J3886,0)</f>
        <v>0</v>
      </c>
      <c r="BI3886" s="233">
        <f>IF(N3886="nulová",J3886,0)</f>
        <v>0</v>
      </c>
      <c r="BJ3886" s="18" t="s">
        <v>80</v>
      </c>
      <c r="BK3886" s="233">
        <f>ROUND(I3886*H3886,2)</f>
        <v>0</v>
      </c>
      <c r="BL3886" s="18" t="s">
        <v>202</v>
      </c>
      <c r="BM3886" s="232" t="s">
        <v>5016</v>
      </c>
    </row>
    <row r="3887" s="2" customFormat="1">
      <c r="A3887" s="39"/>
      <c r="B3887" s="40"/>
      <c r="C3887" s="41"/>
      <c r="D3887" s="234" t="s">
        <v>203</v>
      </c>
      <c r="E3887" s="41"/>
      <c r="F3887" s="235" t="s">
        <v>5015</v>
      </c>
      <c r="G3887" s="41"/>
      <c r="H3887" s="41"/>
      <c r="I3887" s="236"/>
      <c r="J3887" s="41"/>
      <c r="K3887" s="41"/>
      <c r="L3887" s="45"/>
      <c r="M3887" s="237"/>
      <c r="N3887" s="238"/>
      <c r="O3887" s="92"/>
      <c r="P3887" s="92"/>
      <c r="Q3887" s="92"/>
      <c r="R3887" s="92"/>
      <c r="S3887" s="92"/>
      <c r="T3887" s="93"/>
      <c r="U3887" s="39"/>
      <c r="V3887" s="39"/>
      <c r="W3887" s="39"/>
      <c r="X3887" s="39"/>
      <c r="Y3887" s="39"/>
      <c r="Z3887" s="39"/>
      <c r="AA3887" s="39"/>
      <c r="AB3887" s="39"/>
      <c r="AC3887" s="39"/>
      <c r="AD3887" s="39"/>
      <c r="AE3887" s="39"/>
      <c r="AT3887" s="18" t="s">
        <v>203</v>
      </c>
      <c r="AU3887" s="18" t="s">
        <v>210</v>
      </c>
    </row>
    <row r="3888" s="2" customFormat="1" ht="16.5" customHeight="1">
      <c r="A3888" s="39"/>
      <c r="B3888" s="40"/>
      <c r="C3888" s="220" t="s">
        <v>5017</v>
      </c>
      <c r="D3888" s="220" t="s">
        <v>198</v>
      </c>
      <c r="E3888" s="221" t="s">
        <v>5018</v>
      </c>
      <c r="F3888" s="222" t="s">
        <v>5019</v>
      </c>
      <c r="G3888" s="223" t="s">
        <v>256</v>
      </c>
      <c r="H3888" s="224">
        <v>590</v>
      </c>
      <c r="I3888" s="225"/>
      <c r="J3888" s="226">
        <f>ROUND(I3888*H3888,2)</f>
        <v>0</v>
      </c>
      <c r="K3888" s="227"/>
      <c r="L3888" s="45"/>
      <c r="M3888" s="228" t="s">
        <v>1</v>
      </c>
      <c r="N3888" s="229" t="s">
        <v>38</v>
      </c>
      <c r="O3888" s="92"/>
      <c r="P3888" s="230">
        <f>O3888*H3888</f>
        <v>0</v>
      </c>
      <c r="Q3888" s="230">
        <v>0</v>
      </c>
      <c r="R3888" s="230">
        <f>Q3888*H3888</f>
        <v>0</v>
      </c>
      <c r="S3888" s="230">
        <v>0</v>
      </c>
      <c r="T3888" s="231">
        <f>S3888*H3888</f>
        <v>0</v>
      </c>
      <c r="U3888" s="39"/>
      <c r="V3888" s="39"/>
      <c r="W3888" s="39"/>
      <c r="X3888" s="39"/>
      <c r="Y3888" s="39"/>
      <c r="Z3888" s="39"/>
      <c r="AA3888" s="39"/>
      <c r="AB3888" s="39"/>
      <c r="AC3888" s="39"/>
      <c r="AD3888" s="39"/>
      <c r="AE3888" s="39"/>
      <c r="AR3888" s="232" t="s">
        <v>202</v>
      </c>
      <c r="AT3888" s="232" t="s">
        <v>198</v>
      </c>
      <c r="AU3888" s="232" t="s">
        <v>210</v>
      </c>
      <c r="AY3888" s="18" t="s">
        <v>196</v>
      </c>
      <c r="BE3888" s="233">
        <f>IF(N3888="základní",J3888,0)</f>
        <v>0</v>
      </c>
      <c r="BF3888" s="233">
        <f>IF(N3888="snížená",J3888,0)</f>
        <v>0</v>
      </c>
      <c r="BG3888" s="233">
        <f>IF(N3888="zákl. přenesená",J3888,0)</f>
        <v>0</v>
      </c>
      <c r="BH3888" s="233">
        <f>IF(N3888="sníž. přenesená",J3888,0)</f>
        <v>0</v>
      </c>
      <c r="BI3888" s="233">
        <f>IF(N3888="nulová",J3888,0)</f>
        <v>0</v>
      </c>
      <c r="BJ3888" s="18" t="s">
        <v>80</v>
      </c>
      <c r="BK3888" s="233">
        <f>ROUND(I3888*H3888,2)</f>
        <v>0</v>
      </c>
      <c r="BL3888" s="18" t="s">
        <v>202</v>
      </c>
      <c r="BM3888" s="232" t="s">
        <v>5020</v>
      </c>
    </row>
    <row r="3889" s="2" customFormat="1">
      <c r="A3889" s="39"/>
      <c r="B3889" s="40"/>
      <c r="C3889" s="41"/>
      <c r="D3889" s="234" t="s">
        <v>203</v>
      </c>
      <c r="E3889" s="41"/>
      <c r="F3889" s="235" t="s">
        <v>5019</v>
      </c>
      <c r="G3889" s="41"/>
      <c r="H3889" s="41"/>
      <c r="I3889" s="236"/>
      <c r="J3889" s="41"/>
      <c r="K3889" s="41"/>
      <c r="L3889" s="45"/>
      <c r="M3889" s="237"/>
      <c r="N3889" s="238"/>
      <c r="O3889" s="92"/>
      <c r="P3889" s="92"/>
      <c r="Q3889" s="92"/>
      <c r="R3889" s="92"/>
      <c r="S3889" s="92"/>
      <c r="T3889" s="93"/>
      <c r="U3889" s="39"/>
      <c r="V3889" s="39"/>
      <c r="W3889" s="39"/>
      <c r="X3889" s="39"/>
      <c r="Y3889" s="39"/>
      <c r="Z3889" s="39"/>
      <c r="AA3889" s="39"/>
      <c r="AB3889" s="39"/>
      <c r="AC3889" s="39"/>
      <c r="AD3889" s="39"/>
      <c r="AE3889" s="39"/>
      <c r="AT3889" s="18" t="s">
        <v>203</v>
      </c>
      <c r="AU3889" s="18" t="s">
        <v>210</v>
      </c>
    </row>
    <row r="3890" s="2" customFormat="1" ht="24.15" customHeight="1">
      <c r="A3890" s="39"/>
      <c r="B3890" s="40"/>
      <c r="C3890" s="220" t="s">
        <v>3109</v>
      </c>
      <c r="D3890" s="220" t="s">
        <v>198</v>
      </c>
      <c r="E3890" s="221" t="s">
        <v>5021</v>
      </c>
      <c r="F3890" s="222" t="s">
        <v>5022</v>
      </c>
      <c r="G3890" s="223" t="s">
        <v>256</v>
      </c>
      <c r="H3890" s="224">
        <v>540</v>
      </c>
      <c r="I3890" s="225"/>
      <c r="J3890" s="226">
        <f>ROUND(I3890*H3890,2)</f>
        <v>0</v>
      </c>
      <c r="K3890" s="227"/>
      <c r="L3890" s="45"/>
      <c r="M3890" s="228" t="s">
        <v>1</v>
      </c>
      <c r="N3890" s="229" t="s">
        <v>38</v>
      </c>
      <c r="O3890" s="92"/>
      <c r="P3890" s="230">
        <f>O3890*H3890</f>
        <v>0</v>
      </c>
      <c r="Q3890" s="230">
        <v>0</v>
      </c>
      <c r="R3890" s="230">
        <f>Q3890*H3890</f>
        <v>0</v>
      </c>
      <c r="S3890" s="230">
        <v>0</v>
      </c>
      <c r="T3890" s="231">
        <f>S3890*H3890</f>
        <v>0</v>
      </c>
      <c r="U3890" s="39"/>
      <c r="V3890" s="39"/>
      <c r="W3890" s="39"/>
      <c r="X3890" s="39"/>
      <c r="Y3890" s="39"/>
      <c r="Z3890" s="39"/>
      <c r="AA3890" s="39"/>
      <c r="AB3890" s="39"/>
      <c r="AC3890" s="39"/>
      <c r="AD3890" s="39"/>
      <c r="AE3890" s="39"/>
      <c r="AR3890" s="232" t="s">
        <v>202</v>
      </c>
      <c r="AT3890" s="232" t="s">
        <v>198</v>
      </c>
      <c r="AU3890" s="232" t="s">
        <v>210</v>
      </c>
      <c r="AY3890" s="18" t="s">
        <v>196</v>
      </c>
      <c r="BE3890" s="233">
        <f>IF(N3890="základní",J3890,0)</f>
        <v>0</v>
      </c>
      <c r="BF3890" s="233">
        <f>IF(N3890="snížená",J3890,0)</f>
        <v>0</v>
      </c>
      <c r="BG3890" s="233">
        <f>IF(N3890="zákl. přenesená",J3890,0)</f>
        <v>0</v>
      </c>
      <c r="BH3890" s="233">
        <f>IF(N3890="sníž. přenesená",J3890,0)</f>
        <v>0</v>
      </c>
      <c r="BI3890" s="233">
        <f>IF(N3890="nulová",J3890,0)</f>
        <v>0</v>
      </c>
      <c r="BJ3890" s="18" t="s">
        <v>80</v>
      </c>
      <c r="BK3890" s="233">
        <f>ROUND(I3890*H3890,2)</f>
        <v>0</v>
      </c>
      <c r="BL3890" s="18" t="s">
        <v>202</v>
      </c>
      <c r="BM3890" s="232" t="s">
        <v>5023</v>
      </c>
    </row>
    <row r="3891" s="2" customFormat="1">
      <c r="A3891" s="39"/>
      <c r="B3891" s="40"/>
      <c r="C3891" s="41"/>
      <c r="D3891" s="234" t="s">
        <v>203</v>
      </c>
      <c r="E3891" s="41"/>
      <c r="F3891" s="235" t="s">
        <v>5022</v>
      </c>
      <c r="G3891" s="41"/>
      <c r="H3891" s="41"/>
      <c r="I3891" s="236"/>
      <c r="J3891" s="41"/>
      <c r="K3891" s="41"/>
      <c r="L3891" s="45"/>
      <c r="M3891" s="237"/>
      <c r="N3891" s="238"/>
      <c r="O3891" s="92"/>
      <c r="P3891" s="92"/>
      <c r="Q3891" s="92"/>
      <c r="R3891" s="92"/>
      <c r="S3891" s="92"/>
      <c r="T3891" s="93"/>
      <c r="U3891" s="39"/>
      <c r="V3891" s="39"/>
      <c r="W3891" s="39"/>
      <c r="X3891" s="39"/>
      <c r="Y3891" s="39"/>
      <c r="Z3891" s="39"/>
      <c r="AA3891" s="39"/>
      <c r="AB3891" s="39"/>
      <c r="AC3891" s="39"/>
      <c r="AD3891" s="39"/>
      <c r="AE3891" s="39"/>
      <c r="AT3891" s="18" t="s">
        <v>203</v>
      </c>
      <c r="AU3891" s="18" t="s">
        <v>210</v>
      </c>
    </row>
    <row r="3892" s="2" customFormat="1" ht="24.15" customHeight="1">
      <c r="A3892" s="39"/>
      <c r="B3892" s="40"/>
      <c r="C3892" s="220" t="s">
        <v>5024</v>
      </c>
      <c r="D3892" s="220" t="s">
        <v>198</v>
      </c>
      <c r="E3892" s="221" t="s">
        <v>5025</v>
      </c>
      <c r="F3892" s="222" t="s">
        <v>5026</v>
      </c>
      <c r="G3892" s="223" t="s">
        <v>256</v>
      </c>
      <c r="H3892" s="224">
        <v>1370</v>
      </c>
      <c r="I3892" s="225"/>
      <c r="J3892" s="226">
        <f>ROUND(I3892*H3892,2)</f>
        <v>0</v>
      </c>
      <c r="K3892" s="227"/>
      <c r="L3892" s="45"/>
      <c r="M3892" s="228" t="s">
        <v>1</v>
      </c>
      <c r="N3892" s="229" t="s">
        <v>38</v>
      </c>
      <c r="O3892" s="92"/>
      <c r="P3892" s="230">
        <f>O3892*H3892</f>
        <v>0</v>
      </c>
      <c r="Q3892" s="230">
        <v>0</v>
      </c>
      <c r="R3892" s="230">
        <f>Q3892*H3892</f>
        <v>0</v>
      </c>
      <c r="S3892" s="230">
        <v>0</v>
      </c>
      <c r="T3892" s="231">
        <f>S3892*H3892</f>
        <v>0</v>
      </c>
      <c r="U3892" s="39"/>
      <c r="V3892" s="39"/>
      <c r="W3892" s="39"/>
      <c r="X3892" s="39"/>
      <c r="Y3892" s="39"/>
      <c r="Z3892" s="39"/>
      <c r="AA3892" s="39"/>
      <c r="AB3892" s="39"/>
      <c r="AC3892" s="39"/>
      <c r="AD3892" s="39"/>
      <c r="AE3892" s="39"/>
      <c r="AR3892" s="232" t="s">
        <v>202</v>
      </c>
      <c r="AT3892" s="232" t="s">
        <v>198</v>
      </c>
      <c r="AU3892" s="232" t="s">
        <v>210</v>
      </c>
      <c r="AY3892" s="18" t="s">
        <v>196</v>
      </c>
      <c r="BE3892" s="233">
        <f>IF(N3892="základní",J3892,0)</f>
        <v>0</v>
      </c>
      <c r="BF3892" s="233">
        <f>IF(N3892="snížená",J3892,0)</f>
        <v>0</v>
      </c>
      <c r="BG3892" s="233">
        <f>IF(N3892="zákl. přenesená",J3892,0)</f>
        <v>0</v>
      </c>
      <c r="BH3892" s="233">
        <f>IF(N3892="sníž. přenesená",J3892,0)</f>
        <v>0</v>
      </c>
      <c r="BI3892" s="233">
        <f>IF(N3892="nulová",J3892,0)</f>
        <v>0</v>
      </c>
      <c r="BJ3892" s="18" t="s">
        <v>80</v>
      </c>
      <c r="BK3892" s="233">
        <f>ROUND(I3892*H3892,2)</f>
        <v>0</v>
      </c>
      <c r="BL3892" s="18" t="s">
        <v>202</v>
      </c>
      <c r="BM3892" s="232" t="s">
        <v>5027</v>
      </c>
    </row>
    <row r="3893" s="2" customFormat="1">
      <c r="A3893" s="39"/>
      <c r="B3893" s="40"/>
      <c r="C3893" s="41"/>
      <c r="D3893" s="234" t="s">
        <v>203</v>
      </c>
      <c r="E3893" s="41"/>
      <c r="F3893" s="235" t="s">
        <v>5026</v>
      </c>
      <c r="G3893" s="41"/>
      <c r="H3893" s="41"/>
      <c r="I3893" s="236"/>
      <c r="J3893" s="41"/>
      <c r="K3893" s="41"/>
      <c r="L3893" s="45"/>
      <c r="M3893" s="237"/>
      <c r="N3893" s="238"/>
      <c r="O3893" s="92"/>
      <c r="P3893" s="92"/>
      <c r="Q3893" s="92"/>
      <c r="R3893" s="92"/>
      <c r="S3893" s="92"/>
      <c r="T3893" s="93"/>
      <c r="U3893" s="39"/>
      <c r="V3893" s="39"/>
      <c r="W3893" s="39"/>
      <c r="X3893" s="39"/>
      <c r="Y3893" s="39"/>
      <c r="Z3893" s="39"/>
      <c r="AA3893" s="39"/>
      <c r="AB3893" s="39"/>
      <c r="AC3893" s="39"/>
      <c r="AD3893" s="39"/>
      <c r="AE3893" s="39"/>
      <c r="AT3893" s="18" t="s">
        <v>203</v>
      </c>
      <c r="AU3893" s="18" t="s">
        <v>210</v>
      </c>
    </row>
    <row r="3894" s="2" customFormat="1" ht="24.15" customHeight="1">
      <c r="A3894" s="39"/>
      <c r="B3894" s="40"/>
      <c r="C3894" s="220" t="s">
        <v>3112</v>
      </c>
      <c r="D3894" s="220" t="s">
        <v>198</v>
      </c>
      <c r="E3894" s="221" t="s">
        <v>5028</v>
      </c>
      <c r="F3894" s="222" t="s">
        <v>5029</v>
      </c>
      <c r="G3894" s="223" t="s">
        <v>256</v>
      </c>
      <c r="H3894" s="224">
        <v>650</v>
      </c>
      <c r="I3894" s="225"/>
      <c r="J3894" s="226">
        <f>ROUND(I3894*H3894,2)</f>
        <v>0</v>
      </c>
      <c r="K3894" s="227"/>
      <c r="L3894" s="45"/>
      <c r="M3894" s="228" t="s">
        <v>1</v>
      </c>
      <c r="N3894" s="229" t="s">
        <v>38</v>
      </c>
      <c r="O3894" s="92"/>
      <c r="P3894" s="230">
        <f>O3894*H3894</f>
        <v>0</v>
      </c>
      <c r="Q3894" s="230">
        <v>0</v>
      </c>
      <c r="R3894" s="230">
        <f>Q3894*H3894</f>
        <v>0</v>
      </c>
      <c r="S3894" s="230">
        <v>0</v>
      </c>
      <c r="T3894" s="231">
        <f>S3894*H3894</f>
        <v>0</v>
      </c>
      <c r="U3894" s="39"/>
      <c r="V3894" s="39"/>
      <c r="W3894" s="39"/>
      <c r="X3894" s="39"/>
      <c r="Y3894" s="39"/>
      <c r="Z3894" s="39"/>
      <c r="AA3894" s="39"/>
      <c r="AB3894" s="39"/>
      <c r="AC3894" s="39"/>
      <c r="AD3894" s="39"/>
      <c r="AE3894" s="39"/>
      <c r="AR3894" s="232" t="s">
        <v>202</v>
      </c>
      <c r="AT3894" s="232" t="s">
        <v>198</v>
      </c>
      <c r="AU3894" s="232" t="s">
        <v>210</v>
      </c>
      <c r="AY3894" s="18" t="s">
        <v>196</v>
      </c>
      <c r="BE3894" s="233">
        <f>IF(N3894="základní",J3894,0)</f>
        <v>0</v>
      </c>
      <c r="BF3894" s="233">
        <f>IF(N3894="snížená",J3894,0)</f>
        <v>0</v>
      </c>
      <c r="BG3894" s="233">
        <f>IF(N3894="zákl. přenesená",J3894,0)</f>
        <v>0</v>
      </c>
      <c r="BH3894" s="233">
        <f>IF(N3894="sníž. přenesená",J3894,0)</f>
        <v>0</v>
      </c>
      <c r="BI3894" s="233">
        <f>IF(N3894="nulová",J3894,0)</f>
        <v>0</v>
      </c>
      <c r="BJ3894" s="18" t="s">
        <v>80</v>
      </c>
      <c r="BK3894" s="233">
        <f>ROUND(I3894*H3894,2)</f>
        <v>0</v>
      </c>
      <c r="BL3894" s="18" t="s">
        <v>202</v>
      </c>
      <c r="BM3894" s="232" t="s">
        <v>5030</v>
      </c>
    </row>
    <row r="3895" s="2" customFormat="1">
      <c r="A3895" s="39"/>
      <c r="B3895" s="40"/>
      <c r="C3895" s="41"/>
      <c r="D3895" s="234" t="s">
        <v>203</v>
      </c>
      <c r="E3895" s="41"/>
      <c r="F3895" s="235" t="s">
        <v>5029</v>
      </c>
      <c r="G3895" s="41"/>
      <c r="H3895" s="41"/>
      <c r="I3895" s="236"/>
      <c r="J3895" s="41"/>
      <c r="K3895" s="41"/>
      <c r="L3895" s="45"/>
      <c r="M3895" s="237"/>
      <c r="N3895" s="238"/>
      <c r="O3895" s="92"/>
      <c r="P3895" s="92"/>
      <c r="Q3895" s="92"/>
      <c r="R3895" s="92"/>
      <c r="S3895" s="92"/>
      <c r="T3895" s="93"/>
      <c r="U3895" s="39"/>
      <c r="V3895" s="39"/>
      <c r="W3895" s="39"/>
      <c r="X3895" s="39"/>
      <c r="Y3895" s="39"/>
      <c r="Z3895" s="39"/>
      <c r="AA3895" s="39"/>
      <c r="AB3895" s="39"/>
      <c r="AC3895" s="39"/>
      <c r="AD3895" s="39"/>
      <c r="AE3895" s="39"/>
      <c r="AT3895" s="18" t="s">
        <v>203</v>
      </c>
      <c r="AU3895" s="18" t="s">
        <v>210</v>
      </c>
    </row>
    <row r="3896" s="2" customFormat="1" ht="16.5" customHeight="1">
      <c r="A3896" s="39"/>
      <c r="B3896" s="40"/>
      <c r="C3896" s="220" t="s">
        <v>5031</v>
      </c>
      <c r="D3896" s="220" t="s">
        <v>198</v>
      </c>
      <c r="E3896" s="221" t="s">
        <v>5032</v>
      </c>
      <c r="F3896" s="222" t="s">
        <v>5033</v>
      </c>
      <c r="G3896" s="223" t="s">
        <v>256</v>
      </c>
      <c r="H3896" s="224">
        <v>205</v>
      </c>
      <c r="I3896" s="225"/>
      <c r="J3896" s="226">
        <f>ROUND(I3896*H3896,2)</f>
        <v>0</v>
      </c>
      <c r="K3896" s="227"/>
      <c r="L3896" s="45"/>
      <c r="M3896" s="228" t="s">
        <v>1</v>
      </c>
      <c r="N3896" s="229" t="s">
        <v>38</v>
      </c>
      <c r="O3896" s="92"/>
      <c r="P3896" s="230">
        <f>O3896*H3896</f>
        <v>0</v>
      </c>
      <c r="Q3896" s="230">
        <v>0</v>
      </c>
      <c r="R3896" s="230">
        <f>Q3896*H3896</f>
        <v>0</v>
      </c>
      <c r="S3896" s="230">
        <v>0</v>
      </c>
      <c r="T3896" s="231">
        <f>S3896*H3896</f>
        <v>0</v>
      </c>
      <c r="U3896" s="39"/>
      <c r="V3896" s="39"/>
      <c r="W3896" s="39"/>
      <c r="X3896" s="39"/>
      <c r="Y3896" s="39"/>
      <c r="Z3896" s="39"/>
      <c r="AA3896" s="39"/>
      <c r="AB3896" s="39"/>
      <c r="AC3896" s="39"/>
      <c r="AD3896" s="39"/>
      <c r="AE3896" s="39"/>
      <c r="AR3896" s="232" t="s">
        <v>202</v>
      </c>
      <c r="AT3896" s="232" t="s">
        <v>198</v>
      </c>
      <c r="AU3896" s="232" t="s">
        <v>210</v>
      </c>
      <c r="AY3896" s="18" t="s">
        <v>196</v>
      </c>
      <c r="BE3896" s="233">
        <f>IF(N3896="základní",J3896,0)</f>
        <v>0</v>
      </c>
      <c r="BF3896" s="233">
        <f>IF(N3896="snížená",J3896,0)</f>
        <v>0</v>
      </c>
      <c r="BG3896" s="233">
        <f>IF(N3896="zákl. přenesená",J3896,0)</f>
        <v>0</v>
      </c>
      <c r="BH3896" s="233">
        <f>IF(N3896="sníž. přenesená",J3896,0)</f>
        <v>0</v>
      </c>
      <c r="BI3896" s="233">
        <f>IF(N3896="nulová",J3896,0)</f>
        <v>0</v>
      </c>
      <c r="BJ3896" s="18" t="s">
        <v>80</v>
      </c>
      <c r="BK3896" s="233">
        <f>ROUND(I3896*H3896,2)</f>
        <v>0</v>
      </c>
      <c r="BL3896" s="18" t="s">
        <v>202</v>
      </c>
      <c r="BM3896" s="232" t="s">
        <v>5034</v>
      </c>
    </row>
    <row r="3897" s="2" customFormat="1">
      <c r="A3897" s="39"/>
      <c r="B3897" s="40"/>
      <c r="C3897" s="41"/>
      <c r="D3897" s="234" t="s">
        <v>203</v>
      </c>
      <c r="E3897" s="41"/>
      <c r="F3897" s="235" t="s">
        <v>5033</v>
      </c>
      <c r="G3897" s="41"/>
      <c r="H3897" s="41"/>
      <c r="I3897" s="236"/>
      <c r="J3897" s="41"/>
      <c r="K3897" s="41"/>
      <c r="L3897" s="45"/>
      <c r="M3897" s="237"/>
      <c r="N3897" s="238"/>
      <c r="O3897" s="92"/>
      <c r="P3897" s="92"/>
      <c r="Q3897" s="92"/>
      <c r="R3897" s="92"/>
      <c r="S3897" s="92"/>
      <c r="T3897" s="93"/>
      <c r="U3897" s="39"/>
      <c r="V3897" s="39"/>
      <c r="W3897" s="39"/>
      <c r="X3897" s="39"/>
      <c r="Y3897" s="39"/>
      <c r="Z3897" s="39"/>
      <c r="AA3897" s="39"/>
      <c r="AB3897" s="39"/>
      <c r="AC3897" s="39"/>
      <c r="AD3897" s="39"/>
      <c r="AE3897" s="39"/>
      <c r="AT3897" s="18" t="s">
        <v>203</v>
      </c>
      <c r="AU3897" s="18" t="s">
        <v>210</v>
      </c>
    </row>
    <row r="3898" s="2" customFormat="1" ht="16.5" customHeight="1">
      <c r="A3898" s="39"/>
      <c r="B3898" s="40"/>
      <c r="C3898" s="220" t="s">
        <v>3116</v>
      </c>
      <c r="D3898" s="220" t="s">
        <v>198</v>
      </c>
      <c r="E3898" s="221" t="s">
        <v>5035</v>
      </c>
      <c r="F3898" s="222" t="s">
        <v>5036</v>
      </c>
      <c r="G3898" s="223" t="s">
        <v>256</v>
      </c>
      <c r="H3898" s="224">
        <v>170</v>
      </c>
      <c r="I3898" s="225"/>
      <c r="J3898" s="226">
        <f>ROUND(I3898*H3898,2)</f>
        <v>0</v>
      </c>
      <c r="K3898" s="227"/>
      <c r="L3898" s="45"/>
      <c r="M3898" s="228" t="s">
        <v>1</v>
      </c>
      <c r="N3898" s="229" t="s">
        <v>38</v>
      </c>
      <c r="O3898" s="92"/>
      <c r="P3898" s="230">
        <f>O3898*H3898</f>
        <v>0</v>
      </c>
      <c r="Q3898" s="230">
        <v>0</v>
      </c>
      <c r="R3898" s="230">
        <f>Q3898*H3898</f>
        <v>0</v>
      </c>
      <c r="S3898" s="230">
        <v>0</v>
      </c>
      <c r="T3898" s="231">
        <f>S3898*H3898</f>
        <v>0</v>
      </c>
      <c r="U3898" s="39"/>
      <c r="V3898" s="39"/>
      <c r="W3898" s="39"/>
      <c r="X3898" s="39"/>
      <c r="Y3898" s="39"/>
      <c r="Z3898" s="39"/>
      <c r="AA3898" s="39"/>
      <c r="AB3898" s="39"/>
      <c r="AC3898" s="39"/>
      <c r="AD3898" s="39"/>
      <c r="AE3898" s="39"/>
      <c r="AR3898" s="232" t="s">
        <v>202</v>
      </c>
      <c r="AT3898" s="232" t="s">
        <v>198</v>
      </c>
      <c r="AU3898" s="232" t="s">
        <v>210</v>
      </c>
      <c r="AY3898" s="18" t="s">
        <v>196</v>
      </c>
      <c r="BE3898" s="233">
        <f>IF(N3898="základní",J3898,0)</f>
        <v>0</v>
      </c>
      <c r="BF3898" s="233">
        <f>IF(N3898="snížená",J3898,0)</f>
        <v>0</v>
      </c>
      <c r="BG3898" s="233">
        <f>IF(N3898="zákl. přenesená",J3898,0)</f>
        <v>0</v>
      </c>
      <c r="BH3898" s="233">
        <f>IF(N3898="sníž. přenesená",J3898,0)</f>
        <v>0</v>
      </c>
      <c r="BI3898" s="233">
        <f>IF(N3898="nulová",J3898,0)</f>
        <v>0</v>
      </c>
      <c r="BJ3898" s="18" t="s">
        <v>80</v>
      </c>
      <c r="BK3898" s="233">
        <f>ROUND(I3898*H3898,2)</f>
        <v>0</v>
      </c>
      <c r="BL3898" s="18" t="s">
        <v>202</v>
      </c>
      <c r="BM3898" s="232" t="s">
        <v>5037</v>
      </c>
    </row>
    <row r="3899" s="2" customFormat="1">
      <c r="A3899" s="39"/>
      <c r="B3899" s="40"/>
      <c r="C3899" s="41"/>
      <c r="D3899" s="234" t="s">
        <v>203</v>
      </c>
      <c r="E3899" s="41"/>
      <c r="F3899" s="235" t="s">
        <v>5036</v>
      </c>
      <c r="G3899" s="41"/>
      <c r="H3899" s="41"/>
      <c r="I3899" s="236"/>
      <c r="J3899" s="41"/>
      <c r="K3899" s="41"/>
      <c r="L3899" s="45"/>
      <c r="M3899" s="237"/>
      <c r="N3899" s="238"/>
      <c r="O3899" s="92"/>
      <c r="P3899" s="92"/>
      <c r="Q3899" s="92"/>
      <c r="R3899" s="92"/>
      <c r="S3899" s="92"/>
      <c r="T3899" s="93"/>
      <c r="U3899" s="39"/>
      <c r="V3899" s="39"/>
      <c r="W3899" s="39"/>
      <c r="X3899" s="39"/>
      <c r="Y3899" s="39"/>
      <c r="Z3899" s="39"/>
      <c r="AA3899" s="39"/>
      <c r="AB3899" s="39"/>
      <c r="AC3899" s="39"/>
      <c r="AD3899" s="39"/>
      <c r="AE3899" s="39"/>
      <c r="AT3899" s="18" t="s">
        <v>203</v>
      </c>
      <c r="AU3899" s="18" t="s">
        <v>210</v>
      </c>
    </row>
    <row r="3900" s="2" customFormat="1" ht="21.75" customHeight="1">
      <c r="A3900" s="39"/>
      <c r="B3900" s="40"/>
      <c r="C3900" s="220" t="s">
        <v>5038</v>
      </c>
      <c r="D3900" s="220" t="s">
        <v>198</v>
      </c>
      <c r="E3900" s="221" t="s">
        <v>5039</v>
      </c>
      <c r="F3900" s="222" t="s">
        <v>5040</v>
      </c>
      <c r="G3900" s="223" t="s">
        <v>256</v>
      </c>
      <c r="H3900" s="224">
        <v>920</v>
      </c>
      <c r="I3900" s="225"/>
      <c r="J3900" s="226">
        <f>ROUND(I3900*H3900,2)</f>
        <v>0</v>
      </c>
      <c r="K3900" s="227"/>
      <c r="L3900" s="45"/>
      <c r="M3900" s="228" t="s">
        <v>1</v>
      </c>
      <c r="N3900" s="229" t="s">
        <v>38</v>
      </c>
      <c r="O3900" s="92"/>
      <c r="P3900" s="230">
        <f>O3900*H3900</f>
        <v>0</v>
      </c>
      <c r="Q3900" s="230">
        <v>0</v>
      </c>
      <c r="R3900" s="230">
        <f>Q3900*H3900</f>
        <v>0</v>
      </c>
      <c r="S3900" s="230">
        <v>0</v>
      </c>
      <c r="T3900" s="231">
        <f>S3900*H3900</f>
        <v>0</v>
      </c>
      <c r="U3900" s="39"/>
      <c r="V3900" s="39"/>
      <c r="W3900" s="39"/>
      <c r="X3900" s="39"/>
      <c r="Y3900" s="39"/>
      <c r="Z3900" s="39"/>
      <c r="AA3900" s="39"/>
      <c r="AB3900" s="39"/>
      <c r="AC3900" s="39"/>
      <c r="AD3900" s="39"/>
      <c r="AE3900" s="39"/>
      <c r="AR3900" s="232" t="s">
        <v>202</v>
      </c>
      <c r="AT3900" s="232" t="s">
        <v>198</v>
      </c>
      <c r="AU3900" s="232" t="s">
        <v>210</v>
      </c>
      <c r="AY3900" s="18" t="s">
        <v>196</v>
      </c>
      <c r="BE3900" s="233">
        <f>IF(N3900="základní",J3900,0)</f>
        <v>0</v>
      </c>
      <c r="BF3900" s="233">
        <f>IF(N3900="snížená",J3900,0)</f>
        <v>0</v>
      </c>
      <c r="BG3900" s="233">
        <f>IF(N3900="zákl. přenesená",J3900,0)</f>
        <v>0</v>
      </c>
      <c r="BH3900" s="233">
        <f>IF(N3900="sníž. přenesená",J3900,0)</f>
        <v>0</v>
      </c>
      <c r="BI3900" s="233">
        <f>IF(N3900="nulová",J3900,0)</f>
        <v>0</v>
      </c>
      <c r="BJ3900" s="18" t="s">
        <v>80</v>
      </c>
      <c r="BK3900" s="233">
        <f>ROUND(I3900*H3900,2)</f>
        <v>0</v>
      </c>
      <c r="BL3900" s="18" t="s">
        <v>202</v>
      </c>
      <c r="BM3900" s="232" t="s">
        <v>5041</v>
      </c>
    </row>
    <row r="3901" s="2" customFormat="1">
      <c r="A3901" s="39"/>
      <c r="B3901" s="40"/>
      <c r="C3901" s="41"/>
      <c r="D3901" s="234" t="s">
        <v>203</v>
      </c>
      <c r="E3901" s="41"/>
      <c r="F3901" s="235" t="s">
        <v>5040</v>
      </c>
      <c r="G3901" s="41"/>
      <c r="H3901" s="41"/>
      <c r="I3901" s="236"/>
      <c r="J3901" s="41"/>
      <c r="K3901" s="41"/>
      <c r="L3901" s="45"/>
      <c r="M3901" s="237"/>
      <c r="N3901" s="238"/>
      <c r="O3901" s="92"/>
      <c r="P3901" s="92"/>
      <c r="Q3901" s="92"/>
      <c r="R3901" s="92"/>
      <c r="S3901" s="92"/>
      <c r="T3901" s="93"/>
      <c r="U3901" s="39"/>
      <c r="V3901" s="39"/>
      <c r="W3901" s="39"/>
      <c r="X3901" s="39"/>
      <c r="Y3901" s="39"/>
      <c r="Z3901" s="39"/>
      <c r="AA3901" s="39"/>
      <c r="AB3901" s="39"/>
      <c r="AC3901" s="39"/>
      <c r="AD3901" s="39"/>
      <c r="AE3901" s="39"/>
      <c r="AT3901" s="18" t="s">
        <v>203</v>
      </c>
      <c r="AU3901" s="18" t="s">
        <v>210</v>
      </c>
    </row>
    <row r="3902" s="2" customFormat="1" ht="16.5" customHeight="1">
      <c r="A3902" s="39"/>
      <c r="B3902" s="40"/>
      <c r="C3902" s="220" t="s">
        <v>3119</v>
      </c>
      <c r="D3902" s="220" t="s">
        <v>198</v>
      </c>
      <c r="E3902" s="221" t="s">
        <v>5042</v>
      </c>
      <c r="F3902" s="222" t="s">
        <v>5043</v>
      </c>
      <c r="G3902" s="223" t="s">
        <v>643</v>
      </c>
      <c r="H3902" s="224">
        <v>2300</v>
      </c>
      <c r="I3902" s="225"/>
      <c r="J3902" s="226">
        <f>ROUND(I3902*H3902,2)</f>
        <v>0</v>
      </c>
      <c r="K3902" s="227"/>
      <c r="L3902" s="45"/>
      <c r="M3902" s="228" t="s">
        <v>1</v>
      </c>
      <c r="N3902" s="229" t="s">
        <v>38</v>
      </c>
      <c r="O3902" s="92"/>
      <c r="P3902" s="230">
        <f>O3902*H3902</f>
        <v>0</v>
      </c>
      <c r="Q3902" s="230">
        <v>0</v>
      </c>
      <c r="R3902" s="230">
        <f>Q3902*H3902</f>
        <v>0</v>
      </c>
      <c r="S3902" s="230">
        <v>0</v>
      </c>
      <c r="T3902" s="231">
        <f>S3902*H3902</f>
        <v>0</v>
      </c>
      <c r="U3902" s="39"/>
      <c r="V3902" s="39"/>
      <c r="W3902" s="39"/>
      <c r="X3902" s="39"/>
      <c r="Y3902" s="39"/>
      <c r="Z3902" s="39"/>
      <c r="AA3902" s="39"/>
      <c r="AB3902" s="39"/>
      <c r="AC3902" s="39"/>
      <c r="AD3902" s="39"/>
      <c r="AE3902" s="39"/>
      <c r="AR3902" s="232" t="s">
        <v>202</v>
      </c>
      <c r="AT3902" s="232" t="s">
        <v>198</v>
      </c>
      <c r="AU3902" s="232" t="s">
        <v>210</v>
      </c>
      <c r="AY3902" s="18" t="s">
        <v>196</v>
      </c>
      <c r="BE3902" s="233">
        <f>IF(N3902="základní",J3902,0)</f>
        <v>0</v>
      </c>
      <c r="BF3902" s="233">
        <f>IF(N3902="snížená",J3902,0)</f>
        <v>0</v>
      </c>
      <c r="BG3902" s="233">
        <f>IF(N3902="zákl. přenesená",J3902,0)</f>
        <v>0</v>
      </c>
      <c r="BH3902" s="233">
        <f>IF(N3902="sníž. přenesená",J3902,0)</f>
        <v>0</v>
      </c>
      <c r="BI3902" s="233">
        <f>IF(N3902="nulová",J3902,0)</f>
        <v>0</v>
      </c>
      <c r="BJ3902" s="18" t="s">
        <v>80</v>
      </c>
      <c r="BK3902" s="233">
        <f>ROUND(I3902*H3902,2)</f>
        <v>0</v>
      </c>
      <c r="BL3902" s="18" t="s">
        <v>202</v>
      </c>
      <c r="BM3902" s="232" t="s">
        <v>5044</v>
      </c>
    </row>
    <row r="3903" s="2" customFormat="1">
      <c r="A3903" s="39"/>
      <c r="B3903" s="40"/>
      <c r="C3903" s="41"/>
      <c r="D3903" s="234" t="s">
        <v>203</v>
      </c>
      <c r="E3903" s="41"/>
      <c r="F3903" s="235" t="s">
        <v>5043</v>
      </c>
      <c r="G3903" s="41"/>
      <c r="H3903" s="41"/>
      <c r="I3903" s="236"/>
      <c r="J3903" s="41"/>
      <c r="K3903" s="41"/>
      <c r="L3903" s="45"/>
      <c r="M3903" s="237"/>
      <c r="N3903" s="238"/>
      <c r="O3903" s="92"/>
      <c r="P3903" s="92"/>
      <c r="Q3903" s="92"/>
      <c r="R3903" s="92"/>
      <c r="S3903" s="92"/>
      <c r="T3903" s="93"/>
      <c r="U3903" s="39"/>
      <c r="V3903" s="39"/>
      <c r="W3903" s="39"/>
      <c r="X3903" s="39"/>
      <c r="Y3903" s="39"/>
      <c r="Z3903" s="39"/>
      <c r="AA3903" s="39"/>
      <c r="AB3903" s="39"/>
      <c r="AC3903" s="39"/>
      <c r="AD3903" s="39"/>
      <c r="AE3903" s="39"/>
      <c r="AT3903" s="18" t="s">
        <v>203</v>
      </c>
      <c r="AU3903" s="18" t="s">
        <v>210</v>
      </c>
    </row>
    <row r="3904" s="2" customFormat="1" ht="21.75" customHeight="1">
      <c r="A3904" s="39"/>
      <c r="B3904" s="40"/>
      <c r="C3904" s="220" t="s">
        <v>5045</v>
      </c>
      <c r="D3904" s="220" t="s">
        <v>198</v>
      </c>
      <c r="E3904" s="221" t="s">
        <v>5046</v>
      </c>
      <c r="F3904" s="222" t="s">
        <v>5047</v>
      </c>
      <c r="G3904" s="223" t="s">
        <v>643</v>
      </c>
      <c r="H3904" s="224">
        <v>690</v>
      </c>
      <c r="I3904" s="225"/>
      <c r="J3904" s="226">
        <f>ROUND(I3904*H3904,2)</f>
        <v>0</v>
      </c>
      <c r="K3904" s="227"/>
      <c r="L3904" s="45"/>
      <c r="M3904" s="228" t="s">
        <v>1</v>
      </c>
      <c r="N3904" s="229" t="s">
        <v>38</v>
      </c>
      <c r="O3904" s="92"/>
      <c r="P3904" s="230">
        <f>O3904*H3904</f>
        <v>0</v>
      </c>
      <c r="Q3904" s="230">
        <v>0</v>
      </c>
      <c r="R3904" s="230">
        <f>Q3904*H3904</f>
        <v>0</v>
      </c>
      <c r="S3904" s="230">
        <v>0</v>
      </c>
      <c r="T3904" s="231">
        <f>S3904*H3904</f>
        <v>0</v>
      </c>
      <c r="U3904" s="39"/>
      <c r="V3904" s="39"/>
      <c r="W3904" s="39"/>
      <c r="X3904" s="39"/>
      <c r="Y3904" s="39"/>
      <c r="Z3904" s="39"/>
      <c r="AA3904" s="39"/>
      <c r="AB3904" s="39"/>
      <c r="AC3904" s="39"/>
      <c r="AD3904" s="39"/>
      <c r="AE3904" s="39"/>
      <c r="AR3904" s="232" t="s">
        <v>202</v>
      </c>
      <c r="AT3904" s="232" t="s">
        <v>198</v>
      </c>
      <c r="AU3904" s="232" t="s">
        <v>210</v>
      </c>
      <c r="AY3904" s="18" t="s">
        <v>196</v>
      </c>
      <c r="BE3904" s="233">
        <f>IF(N3904="základní",J3904,0)</f>
        <v>0</v>
      </c>
      <c r="BF3904" s="233">
        <f>IF(N3904="snížená",J3904,0)</f>
        <v>0</v>
      </c>
      <c r="BG3904" s="233">
        <f>IF(N3904="zákl. přenesená",J3904,0)</f>
        <v>0</v>
      </c>
      <c r="BH3904" s="233">
        <f>IF(N3904="sníž. přenesená",J3904,0)</f>
        <v>0</v>
      </c>
      <c r="BI3904" s="233">
        <f>IF(N3904="nulová",J3904,0)</f>
        <v>0</v>
      </c>
      <c r="BJ3904" s="18" t="s">
        <v>80</v>
      </c>
      <c r="BK3904" s="233">
        <f>ROUND(I3904*H3904,2)</f>
        <v>0</v>
      </c>
      <c r="BL3904" s="18" t="s">
        <v>202</v>
      </c>
      <c r="BM3904" s="232" t="s">
        <v>5048</v>
      </c>
    </row>
    <row r="3905" s="2" customFormat="1">
      <c r="A3905" s="39"/>
      <c r="B3905" s="40"/>
      <c r="C3905" s="41"/>
      <c r="D3905" s="234" t="s">
        <v>203</v>
      </c>
      <c r="E3905" s="41"/>
      <c r="F3905" s="235" t="s">
        <v>5047</v>
      </c>
      <c r="G3905" s="41"/>
      <c r="H3905" s="41"/>
      <c r="I3905" s="236"/>
      <c r="J3905" s="41"/>
      <c r="K3905" s="41"/>
      <c r="L3905" s="45"/>
      <c r="M3905" s="237"/>
      <c r="N3905" s="238"/>
      <c r="O3905" s="92"/>
      <c r="P3905" s="92"/>
      <c r="Q3905" s="92"/>
      <c r="R3905" s="92"/>
      <c r="S3905" s="92"/>
      <c r="T3905" s="93"/>
      <c r="U3905" s="39"/>
      <c r="V3905" s="39"/>
      <c r="W3905" s="39"/>
      <c r="X3905" s="39"/>
      <c r="Y3905" s="39"/>
      <c r="Z3905" s="39"/>
      <c r="AA3905" s="39"/>
      <c r="AB3905" s="39"/>
      <c r="AC3905" s="39"/>
      <c r="AD3905" s="39"/>
      <c r="AE3905" s="39"/>
      <c r="AT3905" s="18" t="s">
        <v>203</v>
      </c>
      <c r="AU3905" s="18" t="s">
        <v>210</v>
      </c>
    </row>
    <row r="3906" s="2" customFormat="1" ht="24.15" customHeight="1">
      <c r="A3906" s="39"/>
      <c r="B3906" s="40"/>
      <c r="C3906" s="220" t="s">
        <v>3123</v>
      </c>
      <c r="D3906" s="220" t="s">
        <v>198</v>
      </c>
      <c r="E3906" s="221" t="s">
        <v>5049</v>
      </c>
      <c r="F3906" s="222" t="s">
        <v>5050</v>
      </c>
      <c r="G3906" s="223" t="s">
        <v>643</v>
      </c>
      <c r="H3906" s="224">
        <v>250</v>
      </c>
      <c r="I3906" s="225"/>
      <c r="J3906" s="226">
        <f>ROUND(I3906*H3906,2)</f>
        <v>0</v>
      </c>
      <c r="K3906" s="227"/>
      <c r="L3906" s="45"/>
      <c r="M3906" s="228" t="s">
        <v>1</v>
      </c>
      <c r="N3906" s="229" t="s">
        <v>38</v>
      </c>
      <c r="O3906" s="92"/>
      <c r="P3906" s="230">
        <f>O3906*H3906</f>
        <v>0</v>
      </c>
      <c r="Q3906" s="230">
        <v>0</v>
      </c>
      <c r="R3906" s="230">
        <f>Q3906*H3906</f>
        <v>0</v>
      </c>
      <c r="S3906" s="230">
        <v>0</v>
      </c>
      <c r="T3906" s="231">
        <f>S3906*H3906</f>
        <v>0</v>
      </c>
      <c r="U3906" s="39"/>
      <c r="V3906" s="39"/>
      <c r="W3906" s="39"/>
      <c r="X3906" s="39"/>
      <c r="Y3906" s="39"/>
      <c r="Z3906" s="39"/>
      <c r="AA3906" s="39"/>
      <c r="AB3906" s="39"/>
      <c r="AC3906" s="39"/>
      <c r="AD3906" s="39"/>
      <c r="AE3906" s="39"/>
      <c r="AR3906" s="232" t="s">
        <v>202</v>
      </c>
      <c r="AT3906" s="232" t="s">
        <v>198</v>
      </c>
      <c r="AU3906" s="232" t="s">
        <v>210</v>
      </c>
      <c r="AY3906" s="18" t="s">
        <v>196</v>
      </c>
      <c r="BE3906" s="233">
        <f>IF(N3906="základní",J3906,0)</f>
        <v>0</v>
      </c>
      <c r="BF3906" s="233">
        <f>IF(N3906="snížená",J3906,0)</f>
        <v>0</v>
      </c>
      <c r="BG3906" s="233">
        <f>IF(N3906="zákl. přenesená",J3906,0)</f>
        <v>0</v>
      </c>
      <c r="BH3906" s="233">
        <f>IF(N3906="sníž. přenesená",J3906,0)</f>
        <v>0</v>
      </c>
      <c r="BI3906" s="233">
        <f>IF(N3906="nulová",J3906,0)</f>
        <v>0</v>
      </c>
      <c r="BJ3906" s="18" t="s">
        <v>80</v>
      </c>
      <c r="BK3906" s="233">
        <f>ROUND(I3906*H3906,2)</f>
        <v>0</v>
      </c>
      <c r="BL3906" s="18" t="s">
        <v>202</v>
      </c>
      <c r="BM3906" s="232" t="s">
        <v>5051</v>
      </c>
    </row>
    <row r="3907" s="2" customFormat="1">
      <c r="A3907" s="39"/>
      <c r="B3907" s="40"/>
      <c r="C3907" s="41"/>
      <c r="D3907" s="234" t="s">
        <v>203</v>
      </c>
      <c r="E3907" s="41"/>
      <c r="F3907" s="235" t="s">
        <v>5050</v>
      </c>
      <c r="G3907" s="41"/>
      <c r="H3907" s="41"/>
      <c r="I3907" s="236"/>
      <c r="J3907" s="41"/>
      <c r="K3907" s="41"/>
      <c r="L3907" s="45"/>
      <c r="M3907" s="237"/>
      <c r="N3907" s="238"/>
      <c r="O3907" s="92"/>
      <c r="P3907" s="92"/>
      <c r="Q3907" s="92"/>
      <c r="R3907" s="92"/>
      <c r="S3907" s="92"/>
      <c r="T3907" s="93"/>
      <c r="U3907" s="39"/>
      <c r="V3907" s="39"/>
      <c r="W3907" s="39"/>
      <c r="X3907" s="39"/>
      <c r="Y3907" s="39"/>
      <c r="Z3907" s="39"/>
      <c r="AA3907" s="39"/>
      <c r="AB3907" s="39"/>
      <c r="AC3907" s="39"/>
      <c r="AD3907" s="39"/>
      <c r="AE3907" s="39"/>
      <c r="AT3907" s="18" t="s">
        <v>203</v>
      </c>
      <c r="AU3907" s="18" t="s">
        <v>210</v>
      </c>
    </row>
    <row r="3908" s="2" customFormat="1" ht="24.15" customHeight="1">
      <c r="A3908" s="39"/>
      <c r="B3908" s="40"/>
      <c r="C3908" s="220" t="s">
        <v>5052</v>
      </c>
      <c r="D3908" s="220" t="s">
        <v>198</v>
      </c>
      <c r="E3908" s="221" t="s">
        <v>5053</v>
      </c>
      <c r="F3908" s="222" t="s">
        <v>5054</v>
      </c>
      <c r="G3908" s="223" t="s">
        <v>643</v>
      </c>
      <c r="H3908" s="224">
        <v>60</v>
      </c>
      <c r="I3908" s="225"/>
      <c r="J3908" s="226">
        <f>ROUND(I3908*H3908,2)</f>
        <v>0</v>
      </c>
      <c r="K3908" s="227"/>
      <c r="L3908" s="45"/>
      <c r="M3908" s="228" t="s">
        <v>1</v>
      </c>
      <c r="N3908" s="229" t="s">
        <v>38</v>
      </c>
      <c r="O3908" s="92"/>
      <c r="P3908" s="230">
        <f>O3908*H3908</f>
        <v>0</v>
      </c>
      <c r="Q3908" s="230">
        <v>0</v>
      </c>
      <c r="R3908" s="230">
        <f>Q3908*H3908</f>
        <v>0</v>
      </c>
      <c r="S3908" s="230">
        <v>0</v>
      </c>
      <c r="T3908" s="231">
        <f>S3908*H3908</f>
        <v>0</v>
      </c>
      <c r="U3908" s="39"/>
      <c r="V3908" s="39"/>
      <c r="W3908" s="39"/>
      <c r="X3908" s="39"/>
      <c r="Y3908" s="39"/>
      <c r="Z3908" s="39"/>
      <c r="AA3908" s="39"/>
      <c r="AB3908" s="39"/>
      <c r="AC3908" s="39"/>
      <c r="AD3908" s="39"/>
      <c r="AE3908" s="39"/>
      <c r="AR3908" s="232" t="s">
        <v>202</v>
      </c>
      <c r="AT3908" s="232" t="s">
        <v>198</v>
      </c>
      <c r="AU3908" s="232" t="s">
        <v>210</v>
      </c>
      <c r="AY3908" s="18" t="s">
        <v>196</v>
      </c>
      <c r="BE3908" s="233">
        <f>IF(N3908="základní",J3908,0)</f>
        <v>0</v>
      </c>
      <c r="BF3908" s="233">
        <f>IF(N3908="snížená",J3908,0)</f>
        <v>0</v>
      </c>
      <c r="BG3908" s="233">
        <f>IF(N3908="zákl. přenesená",J3908,0)</f>
        <v>0</v>
      </c>
      <c r="BH3908" s="233">
        <f>IF(N3908="sníž. přenesená",J3908,0)</f>
        <v>0</v>
      </c>
      <c r="BI3908" s="233">
        <f>IF(N3908="nulová",J3908,0)</f>
        <v>0</v>
      </c>
      <c r="BJ3908" s="18" t="s">
        <v>80</v>
      </c>
      <c r="BK3908" s="233">
        <f>ROUND(I3908*H3908,2)</f>
        <v>0</v>
      </c>
      <c r="BL3908" s="18" t="s">
        <v>202</v>
      </c>
      <c r="BM3908" s="232" t="s">
        <v>5055</v>
      </c>
    </row>
    <row r="3909" s="2" customFormat="1">
      <c r="A3909" s="39"/>
      <c r="B3909" s="40"/>
      <c r="C3909" s="41"/>
      <c r="D3909" s="234" t="s">
        <v>203</v>
      </c>
      <c r="E3909" s="41"/>
      <c r="F3909" s="235" t="s">
        <v>5054</v>
      </c>
      <c r="G3909" s="41"/>
      <c r="H3909" s="41"/>
      <c r="I3909" s="236"/>
      <c r="J3909" s="41"/>
      <c r="K3909" s="41"/>
      <c r="L3909" s="45"/>
      <c r="M3909" s="237"/>
      <c r="N3909" s="238"/>
      <c r="O3909" s="92"/>
      <c r="P3909" s="92"/>
      <c r="Q3909" s="92"/>
      <c r="R3909" s="92"/>
      <c r="S3909" s="92"/>
      <c r="T3909" s="93"/>
      <c r="U3909" s="39"/>
      <c r="V3909" s="39"/>
      <c r="W3909" s="39"/>
      <c r="X3909" s="39"/>
      <c r="Y3909" s="39"/>
      <c r="Z3909" s="39"/>
      <c r="AA3909" s="39"/>
      <c r="AB3909" s="39"/>
      <c r="AC3909" s="39"/>
      <c r="AD3909" s="39"/>
      <c r="AE3909" s="39"/>
      <c r="AT3909" s="18" t="s">
        <v>203</v>
      </c>
      <c r="AU3909" s="18" t="s">
        <v>210</v>
      </c>
    </row>
    <row r="3910" s="2" customFormat="1" ht="24.15" customHeight="1">
      <c r="A3910" s="39"/>
      <c r="B3910" s="40"/>
      <c r="C3910" s="220" t="s">
        <v>3126</v>
      </c>
      <c r="D3910" s="220" t="s">
        <v>198</v>
      </c>
      <c r="E3910" s="221" t="s">
        <v>5056</v>
      </c>
      <c r="F3910" s="222" t="s">
        <v>5057</v>
      </c>
      <c r="G3910" s="223" t="s">
        <v>643</v>
      </c>
      <c r="H3910" s="224">
        <v>85</v>
      </c>
      <c r="I3910" s="225"/>
      <c r="J3910" s="226">
        <f>ROUND(I3910*H3910,2)</f>
        <v>0</v>
      </c>
      <c r="K3910" s="227"/>
      <c r="L3910" s="45"/>
      <c r="M3910" s="228" t="s">
        <v>1</v>
      </c>
      <c r="N3910" s="229" t="s">
        <v>38</v>
      </c>
      <c r="O3910" s="92"/>
      <c r="P3910" s="230">
        <f>O3910*H3910</f>
        <v>0</v>
      </c>
      <c r="Q3910" s="230">
        <v>0</v>
      </c>
      <c r="R3910" s="230">
        <f>Q3910*H3910</f>
        <v>0</v>
      </c>
      <c r="S3910" s="230">
        <v>0</v>
      </c>
      <c r="T3910" s="231">
        <f>S3910*H3910</f>
        <v>0</v>
      </c>
      <c r="U3910" s="39"/>
      <c r="V3910" s="39"/>
      <c r="W3910" s="39"/>
      <c r="X3910" s="39"/>
      <c r="Y3910" s="39"/>
      <c r="Z3910" s="39"/>
      <c r="AA3910" s="39"/>
      <c r="AB3910" s="39"/>
      <c r="AC3910" s="39"/>
      <c r="AD3910" s="39"/>
      <c r="AE3910" s="39"/>
      <c r="AR3910" s="232" t="s">
        <v>202</v>
      </c>
      <c r="AT3910" s="232" t="s">
        <v>198</v>
      </c>
      <c r="AU3910" s="232" t="s">
        <v>210</v>
      </c>
      <c r="AY3910" s="18" t="s">
        <v>196</v>
      </c>
      <c r="BE3910" s="233">
        <f>IF(N3910="základní",J3910,0)</f>
        <v>0</v>
      </c>
      <c r="BF3910" s="233">
        <f>IF(N3910="snížená",J3910,0)</f>
        <v>0</v>
      </c>
      <c r="BG3910" s="233">
        <f>IF(N3910="zákl. přenesená",J3910,0)</f>
        <v>0</v>
      </c>
      <c r="BH3910" s="233">
        <f>IF(N3910="sníž. přenesená",J3910,0)</f>
        <v>0</v>
      </c>
      <c r="BI3910" s="233">
        <f>IF(N3910="nulová",J3910,0)</f>
        <v>0</v>
      </c>
      <c r="BJ3910" s="18" t="s">
        <v>80</v>
      </c>
      <c r="BK3910" s="233">
        <f>ROUND(I3910*H3910,2)</f>
        <v>0</v>
      </c>
      <c r="BL3910" s="18" t="s">
        <v>202</v>
      </c>
      <c r="BM3910" s="232" t="s">
        <v>5058</v>
      </c>
    </row>
    <row r="3911" s="2" customFormat="1">
      <c r="A3911" s="39"/>
      <c r="B3911" s="40"/>
      <c r="C3911" s="41"/>
      <c r="D3911" s="234" t="s">
        <v>203</v>
      </c>
      <c r="E3911" s="41"/>
      <c r="F3911" s="235" t="s">
        <v>5057</v>
      </c>
      <c r="G3911" s="41"/>
      <c r="H3911" s="41"/>
      <c r="I3911" s="236"/>
      <c r="J3911" s="41"/>
      <c r="K3911" s="41"/>
      <c r="L3911" s="45"/>
      <c r="M3911" s="237"/>
      <c r="N3911" s="238"/>
      <c r="O3911" s="92"/>
      <c r="P3911" s="92"/>
      <c r="Q3911" s="92"/>
      <c r="R3911" s="92"/>
      <c r="S3911" s="92"/>
      <c r="T3911" s="93"/>
      <c r="U3911" s="39"/>
      <c r="V3911" s="39"/>
      <c r="W3911" s="39"/>
      <c r="X3911" s="39"/>
      <c r="Y3911" s="39"/>
      <c r="Z3911" s="39"/>
      <c r="AA3911" s="39"/>
      <c r="AB3911" s="39"/>
      <c r="AC3911" s="39"/>
      <c r="AD3911" s="39"/>
      <c r="AE3911" s="39"/>
      <c r="AT3911" s="18" t="s">
        <v>203</v>
      </c>
      <c r="AU3911" s="18" t="s">
        <v>210</v>
      </c>
    </row>
    <row r="3912" s="2" customFormat="1" ht="24.15" customHeight="1">
      <c r="A3912" s="39"/>
      <c r="B3912" s="40"/>
      <c r="C3912" s="220" t="s">
        <v>5059</v>
      </c>
      <c r="D3912" s="220" t="s">
        <v>198</v>
      </c>
      <c r="E3912" s="221" t="s">
        <v>5060</v>
      </c>
      <c r="F3912" s="222" t="s">
        <v>5061</v>
      </c>
      <c r="G3912" s="223" t="s">
        <v>643</v>
      </c>
      <c r="H3912" s="224">
        <v>2400</v>
      </c>
      <c r="I3912" s="225"/>
      <c r="J3912" s="226">
        <f>ROUND(I3912*H3912,2)</f>
        <v>0</v>
      </c>
      <c r="K3912" s="227"/>
      <c r="L3912" s="45"/>
      <c r="M3912" s="228" t="s">
        <v>1</v>
      </c>
      <c r="N3912" s="229" t="s">
        <v>38</v>
      </c>
      <c r="O3912" s="92"/>
      <c r="P3912" s="230">
        <f>O3912*H3912</f>
        <v>0</v>
      </c>
      <c r="Q3912" s="230">
        <v>0</v>
      </c>
      <c r="R3912" s="230">
        <f>Q3912*H3912</f>
        <v>0</v>
      </c>
      <c r="S3912" s="230">
        <v>0</v>
      </c>
      <c r="T3912" s="231">
        <f>S3912*H3912</f>
        <v>0</v>
      </c>
      <c r="U3912" s="39"/>
      <c r="V3912" s="39"/>
      <c r="W3912" s="39"/>
      <c r="X3912" s="39"/>
      <c r="Y3912" s="39"/>
      <c r="Z3912" s="39"/>
      <c r="AA3912" s="39"/>
      <c r="AB3912" s="39"/>
      <c r="AC3912" s="39"/>
      <c r="AD3912" s="39"/>
      <c r="AE3912" s="39"/>
      <c r="AR3912" s="232" t="s">
        <v>202</v>
      </c>
      <c r="AT3912" s="232" t="s">
        <v>198</v>
      </c>
      <c r="AU3912" s="232" t="s">
        <v>210</v>
      </c>
      <c r="AY3912" s="18" t="s">
        <v>196</v>
      </c>
      <c r="BE3912" s="233">
        <f>IF(N3912="základní",J3912,0)</f>
        <v>0</v>
      </c>
      <c r="BF3912" s="233">
        <f>IF(N3912="snížená",J3912,0)</f>
        <v>0</v>
      </c>
      <c r="BG3912" s="233">
        <f>IF(N3912="zákl. přenesená",J3912,0)</f>
        <v>0</v>
      </c>
      <c r="BH3912" s="233">
        <f>IF(N3912="sníž. přenesená",J3912,0)</f>
        <v>0</v>
      </c>
      <c r="BI3912" s="233">
        <f>IF(N3912="nulová",J3912,0)</f>
        <v>0</v>
      </c>
      <c r="BJ3912" s="18" t="s">
        <v>80</v>
      </c>
      <c r="BK3912" s="233">
        <f>ROUND(I3912*H3912,2)</f>
        <v>0</v>
      </c>
      <c r="BL3912" s="18" t="s">
        <v>202</v>
      </c>
      <c r="BM3912" s="232" t="s">
        <v>5062</v>
      </c>
    </row>
    <row r="3913" s="2" customFormat="1">
      <c r="A3913" s="39"/>
      <c r="B3913" s="40"/>
      <c r="C3913" s="41"/>
      <c r="D3913" s="234" t="s">
        <v>203</v>
      </c>
      <c r="E3913" s="41"/>
      <c r="F3913" s="235" t="s">
        <v>5061</v>
      </c>
      <c r="G3913" s="41"/>
      <c r="H3913" s="41"/>
      <c r="I3913" s="236"/>
      <c r="J3913" s="41"/>
      <c r="K3913" s="41"/>
      <c r="L3913" s="45"/>
      <c r="M3913" s="237"/>
      <c r="N3913" s="238"/>
      <c r="O3913" s="92"/>
      <c r="P3913" s="92"/>
      <c r="Q3913" s="92"/>
      <c r="R3913" s="92"/>
      <c r="S3913" s="92"/>
      <c r="T3913" s="93"/>
      <c r="U3913" s="39"/>
      <c r="V3913" s="39"/>
      <c r="W3913" s="39"/>
      <c r="X3913" s="39"/>
      <c r="Y3913" s="39"/>
      <c r="Z3913" s="39"/>
      <c r="AA3913" s="39"/>
      <c r="AB3913" s="39"/>
      <c r="AC3913" s="39"/>
      <c r="AD3913" s="39"/>
      <c r="AE3913" s="39"/>
      <c r="AT3913" s="18" t="s">
        <v>203</v>
      </c>
      <c r="AU3913" s="18" t="s">
        <v>210</v>
      </c>
    </row>
    <row r="3914" s="2" customFormat="1" ht="24.15" customHeight="1">
      <c r="A3914" s="39"/>
      <c r="B3914" s="40"/>
      <c r="C3914" s="220" t="s">
        <v>3130</v>
      </c>
      <c r="D3914" s="220" t="s">
        <v>198</v>
      </c>
      <c r="E3914" s="221" t="s">
        <v>5063</v>
      </c>
      <c r="F3914" s="222" t="s">
        <v>5064</v>
      </c>
      <c r="G3914" s="223" t="s">
        <v>643</v>
      </c>
      <c r="H3914" s="224">
        <v>17</v>
      </c>
      <c r="I3914" s="225"/>
      <c r="J3914" s="226">
        <f>ROUND(I3914*H3914,2)</f>
        <v>0</v>
      </c>
      <c r="K3914" s="227"/>
      <c r="L3914" s="45"/>
      <c r="M3914" s="228" t="s">
        <v>1</v>
      </c>
      <c r="N3914" s="229" t="s">
        <v>38</v>
      </c>
      <c r="O3914" s="92"/>
      <c r="P3914" s="230">
        <f>O3914*H3914</f>
        <v>0</v>
      </c>
      <c r="Q3914" s="230">
        <v>0</v>
      </c>
      <c r="R3914" s="230">
        <f>Q3914*H3914</f>
        <v>0</v>
      </c>
      <c r="S3914" s="230">
        <v>0</v>
      </c>
      <c r="T3914" s="231">
        <f>S3914*H3914</f>
        <v>0</v>
      </c>
      <c r="U3914" s="39"/>
      <c r="V3914" s="39"/>
      <c r="W3914" s="39"/>
      <c r="X3914" s="39"/>
      <c r="Y3914" s="39"/>
      <c r="Z3914" s="39"/>
      <c r="AA3914" s="39"/>
      <c r="AB3914" s="39"/>
      <c r="AC3914" s="39"/>
      <c r="AD3914" s="39"/>
      <c r="AE3914" s="39"/>
      <c r="AR3914" s="232" t="s">
        <v>202</v>
      </c>
      <c r="AT3914" s="232" t="s">
        <v>198</v>
      </c>
      <c r="AU3914" s="232" t="s">
        <v>210</v>
      </c>
      <c r="AY3914" s="18" t="s">
        <v>196</v>
      </c>
      <c r="BE3914" s="233">
        <f>IF(N3914="základní",J3914,0)</f>
        <v>0</v>
      </c>
      <c r="BF3914" s="233">
        <f>IF(N3914="snížená",J3914,0)</f>
        <v>0</v>
      </c>
      <c r="BG3914" s="233">
        <f>IF(N3914="zákl. přenesená",J3914,0)</f>
        <v>0</v>
      </c>
      <c r="BH3914" s="233">
        <f>IF(N3914="sníž. přenesená",J3914,0)</f>
        <v>0</v>
      </c>
      <c r="BI3914" s="233">
        <f>IF(N3914="nulová",J3914,0)</f>
        <v>0</v>
      </c>
      <c r="BJ3914" s="18" t="s">
        <v>80</v>
      </c>
      <c r="BK3914" s="233">
        <f>ROUND(I3914*H3914,2)</f>
        <v>0</v>
      </c>
      <c r="BL3914" s="18" t="s">
        <v>202</v>
      </c>
      <c r="BM3914" s="232" t="s">
        <v>5065</v>
      </c>
    </row>
    <row r="3915" s="2" customFormat="1">
      <c r="A3915" s="39"/>
      <c r="B3915" s="40"/>
      <c r="C3915" s="41"/>
      <c r="D3915" s="234" t="s">
        <v>203</v>
      </c>
      <c r="E3915" s="41"/>
      <c r="F3915" s="235" t="s">
        <v>5064</v>
      </c>
      <c r="G3915" s="41"/>
      <c r="H3915" s="41"/>
      <c r="I3915" s="236"/>
      <c r="J3915" s="41"/>
      <c r="K3915" s="41"/>
      <c r="L3915" s="45"/>
      <c r="M3915" s="237"/>
      <c r="N3915" s="238"/>
      <c r="O3915" s="92"/>
      <c r="P3915" s="92"/>
      <c r="Q3915" s="92"/>
      <c r="R3915" s="92"/>
      <c r="S3915" s="92"/>
      <c r="T3915" s="93"/>
      <c r="U3915" s="39"/>
      <c r="V3915" s="39"/>
      <c r="W3915" s="39"/>
      <c r="X3915" s="39"/>
      <c r="Y3915" s="39"/>
      <c r="Z3915" s="39"/>
      <c r="AA3915" s="39"/>
      <c r="AB3915" s="39"/>
      <c r="AC3915" s="39"/>
      <c r="AD3915" s="39"/>
      <c r="AE3915" s="39"/>
      <c r="AT3915" s="18" t="s">
        <v>203</v>
      </c>
      <c r="AU3915" s="18" t="s">
        <v>210</v>
      </c>
    </row>
    <row r="3916" s="2" customFormat="1" ht="16.5" customHeight="1">
      <c r="A3916" s="39"/>
      <c r="B3916" s="40"/>
      <c r="C3916" s="220" t="s">
        <v>5066</v>
      </c>
      <c r="D3916" s="220" t="s">
        <v>198</v>
      </c>
      <c r="E3916" s="221" t="s">
        <v>5067</v>
      </c>
      <c r="F3916" s="222" t="s">
        <v>5068</v>
      </c>
      <c r="G3916" s="223" t="s">
        <v>643</v>
      </c>
      <c r="H3916" s="224">
        <v>350</v>
      </c>
      <c r="I3916" s="225"/>
      <c r="J3916" s="226">
        <f>ROUND(I3916*H3916,2)</f>
        <v>0</v>
      </c>
      <c r="K3916" s="227"/>
      <c r="L3916" s="45"/>
      <c r="M3916" s="228" t="s">
        <v>1</v>
      </c>
      <c r="N3916" s="229" t="s">
        <v>38</v>
      </c>
      <c r="O3916" s="92"/>
      <c r="P3916" s="230">
        <f>O3916*H3916</f>
        <v>0</v>
      </c>
      <c r="Q3916" s="230">
        <v>0</v>
      </c>
      <c r="R3916" s="230">
        <f>Q3916*H3916</f>
        <v>0</v>
      </c>
      <c r="S3916" s="230">
        <v>0</v>
      </c>
      <c r="T3916" s="231">
        <f>S3916*H3916</f>
        <v>0</v>
      </c>
      <c r="U3916" s="39"/>
      <c r="V3916" s="39"/>
      <c r="W3916" s="39"/>
      <c r="X3916" s="39"/>
      <c r="Y3916" s="39"/>
      <c r="Z3916" s="39"/>
      <c r="AA3916" s="39"/>
      <c r="AB3916" s="39"/>
      <c r="AC3916" s="39"/>
      <c r="AD3916" s="39"/>
      <c r="AE3916" s="39"/>
      <c r="AR3916" s="232" t="s">
        <v>202</v>
      </c>
      <c r="AT3916" s="232" t="s">
        <v>198</v>
      </c>
      <c r="AU3916" s="232" t="s">
        <v>210</v>
      </c>
      <c r="AY3916" s="18" t="s">
        <v>196</v>
      </c>
      <c r="BE3916" s="233">
        <f>IF(N3916="základní",J3916,0)</f>
        <v>0</v>
      </c>
      <c r="BF3916" s="233">
        <f>IF(N3916="snížená",J3916,0)</f>
        <v>0</v>
      </c>
      <c r="BG3916" s="233">
        <f>IF(N3916="zákl. přenesená",J3916,0)</f>
        <v>0</v>
      </c>
      <c r="BH3916" s="233">
        <f>IF(N3916="sníž. přenesená",J3916,0)</f>
        <v>0</v>
      </c>
      <c r="BI3916" s="233">
        <f>IF(N3916="nulová",J3916,0)</f>
        <v>0</v>
      </c>
      <c r="BJ3916" s="18" t="s">
        <v>80</v>
      </c>
      <c r="BK3916" s="233">
        <f>ROUND(I3916*H3916,2)</f>
        <v>0</v>
      </c>
      <c r="BL3916" s="18" t="s">
        <v>202</v>
      </c>
      <c r="BM3916" s="232" t="s">
        <v>5069</v>
      </c>
    </row>
    <row r="3917" s="2" customFormat="1">
      <c r="A3917" s="39"/>
      <c r="B3917" s="40"/>
      <c r="C3917" s="41"/>
      <c r="D3917" s="234" t="s">
        <v>203</v>
      </c>
      <c r="E3917" s="41"/>
      <c r="F3917" s="235" t="s">
        <v>5068</v>
      </c>
      <c r="G3917" s="41"/>
      <c r="H3917" s="41"/>
      <c r="I3917" s="236"/>
      <c r="J3917" s="41"/>
      <c r="K3917" s="41"/>
      <c r="L3917" s="45"/>
      <c r="M3917" s="237"/>
      <c r="N3917" s="238"/>
      <c r="O3917" s="92"/>
      <c r="P3917" s="92"/>
      <c r="Q3917" s="92"/>
      <c r="R3917" s="92"/>
      <c r="S3917" s="92"/>
      <c r="T3917" s="93"/>
      <c r="U3917" s="39"/>
      <c r="V3917" s="39"/>
      <c r="W3917" s="39"/>
      <c r="X3917" s="39"/>
      <c r="Y3917" s="39"/>
      <c r="Z3917" s="39"/>
      <c r="AA3917" s="39"/>
      <c r="AB3917" s="39"/>
      <c r="AC3917" s="39"/>
      <c r="AD3917" s="39"/>
      <c r="AE3917" s="39"/>
      <c r="AT3917" s="18" t="s">
        <v>203</v>
      </c>
      <c r="AU3917" s="18" t="s">
        <v>210</v>
      </c>
    </row>
    <row r="3918" s="2" customFormat="1" ht="21.75" customHeight="1">
      <c r="A3918" s="39"/>
      <c r="B3918" s="40"/>
      <c r="C3918" s="220" t="s">
        <v>3133</v>
      </c>
      <c r="D3918" s="220" t="s">
        <v>198</v>
      </c>
      <c r="E3918" s="221" t="s">
        <v>5070</v>
      </c>
      <c r="F3918" s="222" t="s">
        <v>5071</v>
      </c>
      <c r="G3918" s="223" t="s">
        <v>643</v>
      </c>
      <c r="H3918" s="224">
        <v>190</v>
      </c>
      <c r="I3918" s="225"/>
      <c r="J3918" s="226">
        <f>ROUND(I3918*H3918,2)</f>
        <v>0</v>
      </c>
      <c r="K3918" s="227"/>
      <c r="L3918" s="45"/>
      <c r="M3918" s="228" t="s">
        <v>1</v>
      </c>
      <c r="N3918" s="229" t="s">
        <v>38</v>
      </c>
      <c r="O3918" s="92"/>
      <c r="P3918" s="230">
        <f>O3918*H3918</f>
        <v>0</v>
      </c>
      <c r="Q3918" s="230">
        <v>0</v>
      </c>
      <c r="R3918" s="230">
        <f>Q3918*H3918</f>
        <v>0</v>
      </c>
      <c r="S3918" s="230">
        <v>0</v>
      </c>
      <c r="T3918" s="231">
        <f>S3918*H3918</f>
        <v>0</v>
      </c>
      <c r="U3918" s="39"/>
      <c r="V3918" s="39"/>
      <c r="W3918" s="39"/>
      <c r="X3918" s="39"/>
      <c r="Y3918" s="39"/>
      <c r="Z3918" s="39"/>
      <c r="AA3918" s="39"/>
      <c r="AB3918" s="39"/>
      <c r="AC3918" s="39"/>
      <c r="AD3918" s="39"/>
      <c r="AE3918" s="39"/>
      <c r="AR3918" s="232" t="s">
        <v>202</v>
      </c>
      <c r="AT3918" s="232" t="s">
        <v>198</v>
      </c>
      <c r="AU3918" s="232" t="s">
        <v>210</v>
      </c>
      <c r="AY3918" s="18" t="s">
        <v>196</v>
      </c>
      <c r="BE3918" s="233">
        <f>IF(N3918="základní",J3918,0)</f>
        <v>0</v>
      </c>
      <c r="BF3918" s="233">
        <f>IF(N3918="snížená",J3918,0)</f>
        <v>0</v>
      </c>
      <c r="BG3918" s="233">
        <f>IF(N3918="zákl. přenesená",J3918,0)</f>
        <v>0</v>
      </c>
      <c r="BH3918" s="233">
        <f>IF(N3918="sníž. přenesená",J3918,0)</f>
        <v>0</v>
      </c>
      <c r="BI3918" s="233">
        <f>IF(N3918="nulová",J3918,0)</f>
        <v>0</v>
      </c>
      <c r="BJ3918" s="18" t="s">
        <v>80</v>
      </c>
      <c r="BK3918" s="233">
        <f>ROUND(I3918*H3918,2)</f>
        <v>0</v>
      </c>
      <c r="BL3918" s="18" t="s">
        <v>202</v>
      </c>
      <c r="BM3918" s="232" t="s">
        <v>5072</v>
      </c>
    </row>
    <row r="3919" s="2" customFormat="1">
      <c r="A3919" s="39"/>
      <c r="B3919" s="40"/>
      <c r="C3919" s="41"/>
      <c r="D3919" s="234" t="s">
        <v>203</v>
      </c>
      <c r="E3919" s="41"/>
      <c r="F3919" s="235" t="s">
        <v>5071</v>
      </c>
      <c r="G3919" s="41"/>
      <c r="H3919" s="41"/>
      <c r="I3919" s="236"/>
      <c r="J3919" s="41"/>
      <c r="K3919" s="41"/>
      <c r="L3919" s="45"/>
      <c r="M3919" s="237"/>
      <c r="N3919" s="238"/>
      <c r="O3919" s="92"/>
      <c r="P3919" s="92"/>
      <c r="Q3919" s="92"/>
      <c r="R3919" s="92"/>
      <c r="S3919" s="92"/>
      <c r="T3919" s="93"/>
      <c r="U3919" s="39"/>
      <c r="V3919" s="39"/>
      <c r="W3919" s="39"/>
      <c r="X3919" s="39"/>
      <c r="Y3919" s="39"/>
      <c r="Z3919" s="39"/>
      <c r="AA3919" s="39"/>
      <c r="AB3919" s="39"/>
      <c r="AC3919" s="39"/>
      <c r="AD3919" s="39"/>
      <c r="AE3919" s="39"/>
      <c r="AT3919" s="18" t="s">
        <v>203</v>
      </c>
      <c r="AU3919" s="18" t="s">
        <v>210</v>
      </c>
    </row>
    <row r="3920" s="2" customFormat="1" ht="24.15" customHeight="1">
      <c r="A3920" s="39"/>
      <c r="B3920" s="40"/>
      <c r="C3920" s="220" t="s">
        <v>5073</v>
      </c>
      <c r="D3920" s="220" t="s">
        <v>198</v>
      </c>
      <c r="E3920" s="221" t="s">
        <v>5074</v>
      </c>
      <c r="F3920" s="222" t="s">
        <v>5075</v>
      </c>
      <c r="G3920" s="223" t="s">
        <v>643</v>
      </c>
      <c r="H3920" s="224">
        <v>120</v>
      </c>
      <c r="I3920" s="225"/>
      <c r="J3920" s="226">
        <f>ROUND(I3920*H3920,2)</f>
        <v>0</v>
      </c>
      <c r="K3920" s="227"/>
      <c r="L3920" s="45"/>
      <c r="M3920" s="228" t="s">
        <v>1</v>
      </c>
      <c r="N3920" s="229" t="s">
        <v>38</v>
      </c>
      <c r="O3920" s="92"/>
      <c r="P3920" s="230">
        <f>O3920*H3920</f>
        <v>0</v>
      </c>
      <c r="Q3920" s="230">
        <v>0</v>
      </c>
      <c r="R3920" s="230">
        <f>Q3920*H3920</f>
        <v>0</v>
      </c>
      <c r="S3920" s="230">
        <v>0</v>
      </c>
      <c r="T3920" s="231">
        <f>S3920*H3920</f>
        <v>0</v>
      </c>
      <c r="U3920" s="39"/>
      <c r="V3920" s="39"/>
      <c r="W3920" s="39"/>
      <c r="X3920" s="39"/>
      <c r="Y3920" s="39"/>
      <c r="Z3920" s="39"/>
      <c r="AA3920" s="39"/>
      <c r="AB3920" s="39"/>
      <c r="AC3920" s="39"/>
      <c r="AD3920" s="39"/>
      <c r="AE3920" s="39"/>
      <c r="AR3920" s="232" t="s">
        <v>202</v>
      </c>
      <c r="AT3920" s="232" t="s">
        <v>198</v>
      </c>
      <c r="AU3920" s="232" t="s">
        <v>210</v>
      </c>
      <c r="AY3920" s="18" t="s">
        <v>196</v>
      </c>
      <c r="BE3920" s="233">
        <f>IF(N3920="základní",J3920,0)</f>
        <v>0</v>
      </c>
      <c r="BF3920" s="233">
        <f>IF(N3920="snížená",J3920,0)</f>
        <v>0</v>
      </c>
      <c r="BG3920" s="233">
        <f>IF(N3920="zákl. přenesená",J3920,0)</f>
        <v>0</v>
      </c>
      <c r="BH3920" s="233">
        <f>IF(N3920="sníž. přenesená",J3920,0)</f>
        <v>0</v>
      </c>
      <c r="BI3920" s="233">
        <f>IF(N3920="nulová",J3920,0)</f>
        <v>0</v>
      </c>
      <c r="BJ3920" s="18" t="s">
        <v>80</v>
      </c>
      <c r="BK3920" s="233">
        <f>ROUND(I3920*H3920,2)</f>
        <v>0</v>
      </c>
      <c r="BL3920" s="18" t="s">
        <v>202</v>
      </c>
      <c r="BM3920" s="232" t="s">
        <v>5076</v>
      </c>
    </row>
    <row r="3921" s="2" customFormat="1">
      <c r="A3921" s="39"/>
      <c r="B3921" s="40"/>
      <c r="C3921" s="41"/>
      <c r="D3921" s="234" t="s">
        <v>203</v>
      </c>
      <c r="E3921" s="41"/>
      <c r="F3921" s="235" t="s">
        <v>5075</v>
      </c>
      <c r="G3921" s="41"/>
      <c r="H3921" s="41"/>
      <c r="I3921" s="236"/>
      <c r="J3921" s="41"/>
      <c r="K3921" s="41"/>
      <c r="L3921" s="45"/>
      <c r="M3921" s="237"/>
      <c r="N3921" s="238"/>
      <c r="O3921" s="92"/>
      <c r="P3921" s="92"/>
      <c r="Q3921" s="92"/>
      <c r="R3921" s="92"/>
      <c r="S3921" s="92"/>
      <c r="T3921" s="93"/>
      <c r="U3921" s="39"/>
      <c r="V3921" s="39"/>
      <c r="W3921" s="39"/>
      <c r="X3921" s="39"/>
      <c r="Y3921" s="39"/>
      <c r="Z3921" s="39"/>
      <c r="AA3921" s="39"/>
      <c r="AB3921" s="39"/>
      <c r="AC3921" s="39"/>
      <c r="AD3921" s="39"/>
      <c r="AE3921" s="39"/>
      <c r="AT3921" s="18" t="s">
        <v>203</v>
      </c>
      <c r="AU3921" s="18" t="s">
        <v>210</v>
      </c>
    </row>
    <row r="3922" s="2" customFormat="1" ht="21.75" customHeight="1">
      <c r="A3922" s="39"/>
      <c r="B3922" s="40"/>
      <c r="C3922" s="220" t="s">
        <v>3137</v>
      </c>
      <c r="D3922" s="220" t="s">
        <v>198</v>
      </c>
      <c r="E3922" s="221" t="s">
        <v>5077</v>
      </c>
      <c r="F3922" s="222" t="s">
        <v>5078</v>
      </c>
      <c r="G3922" s="223" t="s">
        <v>643</v>
      </c>
      <c r="H3922" s="224">
        <v>115</v>
      </c>
      <c r="I3922" s="225"/>
      <c r="J3922" s="226">
        <f>ROUND(I3922*H3922,2)</f>
        <v>0</v>
      </c>
      <c r="K3922" s="227"/>
      <c r="L3922" s="45"/>
      <c r="M3922" s="228" t="s">
        <v>1</v>
      </c>
      <c r="N3922" s="229" t="s">
        <v>38</v>
      </c>
      <c r="O3922" s="92"/>
      <c r="P3922" s="230">
        <f>O3922*H3922</f>
        <v>0</v>
      </c>
      <c r="Q3922" s="230">
        <v>0</v>
      </c>
      <c r="R3922" s="230">
        <f>Q3922*H3922</f>
        <v>0</v>
      </c>
      <c r="S3922" s="230">
        <v>0</v>
      </c>
      <c r="T3922" s="231">
        <f>S3922*H3922</f>
        <v>0</v>
      </c>
      <c r="U3922" s="39"/>
      <c r="V3922" s="39"/>
      <c r="W3922" s="39"/>
      <c r="X3922" s="39"/>
      <c r="Y3922" s="39"/>
      <c r="Z3922" s="39"/>
      <c r="AA3922" s="39"/>
      <c r="AB3922" s="39"/>
      <c r="AC3922" s="39"/>
      <c r="AD3922" s="39"/>
      <c r="AE3922" s="39"/>
      <c r="AR3922" s="232" t="s">
        <v>202</v>
      </c>
      <c r="AT3922" s="232" t="s">
        <v>198</v>
      </c>
      <c r="AU3922" s="232" t="s">
        <v>210</v>
      </c>
      <c r="AY3922" s="18" t="s">
        <v>196</v>
      </c>
      <c r="BE3922" s="233">
        <f>IF(N3922="základní",J3922,0)</f>
        <v>0</v>
      </c>
      <c r="BF3922" s="233">
        <f>IF(N3922="snížená",J3922,0)</f>
        <v>0</v>
      </c>
      <c r="BG3922" s="233">
        <f>IF(N3922="zákl. přenesená",J3922,0)</f>
        <v>0</v>
      </c>
      <c r="BH3922" s="233">
        <f>IF(N3922="sníž. přenesená",J3922,0)</f>
        <v>0</v>
      </c>
      <c r="BI3922" s="233">
        <f>IF(N3922="nulová",J3922,0)</f>
        <v>0</v>
      </c>
      <c r="BJ3922" s="18" t="s">
        <v>80</v>
      </c>
      <c r="BK3922" s="233">
        <f>ROUND(I3922*H3922,2)</f>
        <v>0</v>
      </c>
      <c r="BL3922" s="18" t="s">
        <v>202</v>
      </c>
      <c r="BM3922" s="232" t="s">
        <v>5079</v>
      </c>
    </row>
    <row r="3923" s="2" customFormat="1">
      <c r="A3923" s="39"/>
      <c r="B3923" s="40"/>
      <c r="C3923" s="41"/>
      <c r="D3923" s="234" t="s">
        <v>203</v>
      </c>
      <c r="E3923" s="41"/>
      <c r="F3923" s="235" t="s">
        <v>5078</v>
      </c>
      <c r="G3923" s="41"/>
      <c r="H3923" s="41"/>
      <c r="I3923" s="236"/>
      <c r="J3923" s="41"/>
      <c r="K3923" s="41"/>
      <c r="L3923" s="45"/>
      <c r="M3923" s="237"/>
      <c r="N3923" s="238"/>
      <c r="O3923" s="92"/>
      <c r="P3923" s="92"/>
      <c r="Q3923" s="92"/>
      <c r="R3923" s="92"/>
      <c r="S3923" s="92"/>
      <c r="T3923" s="93"/>
      <c r="U3923" s="39"/>
      <c r="V3923" s="39"/>
      <c r="W3923" s="39"/>
      <c r="X3923" s="39"/>
      <c r="Y3923" s="39"/>
      <c r="Z3923" s="39"/>
      <c r="AA3923" s="39"/>
      <c r="AB3923" s="39"/>
      <c r="AC3923" s="39"/>
      <c r="AD3923" s="39"/>
      <c r="AE3923" s="39"/>
      <c r="AT3923" s="18" t="s">
        <v>203</v>
      </c>
      <c r="AU3923" s="18" t="s">
        <v>210</v>
      </c>
    </row>
    <row r="3924" s="2" customFormat="1" ht="24.15" customHeight="1">
      <c r="A3924" s="39"/>
      <c r="B3924" s="40"/>
      <c r="C3924" s="220" t="s">
        <v>5080</v>
      </c>
      <c r="D3924" s="220" t="s">
        <v>198</v>
      </c>
      <c r="E3924" s="221" t="s">
        <v>5081</v>
      </c>
      <c r="F3924" s="222" t="s">
        <v>5082</v>
      </c>
      <c r="G3924" s="223" t="s">
        <v>643</v>
      </c>
      <c r="H3924" s="224">
        <v>17</v>
      </c>
      <c r="I3924" s="225"/>
      <c r="J3924" s="226">
        <f>ROUND(I3924*H3924,2)</f>
        <v>0</v>
      </c>
      <c r="K3924" s="227"/>
      <c r="L3924" s="45"/>
      <c r="M3924" s="228" t="s">
        <v>1</v>
      </c>
      <c r="N3924" s="229" t="s">
        <v>38</v>
      </c>
      <c r="O3924" s="92"/>
      <c r="P3924" s="230">
        <f>O3924*H3924</f>
        <v>0</v>
      </c>
      <c r="Q3924" s="230">
        <v>0</v>
      </c>
      <c r="R3924" s="230">
        <f>Q3924*H3924</f>
        <v>0</v>
      </c>
      <c r="S3924" s="230">
        <v>0</v>
      </c>
      <c r="T3924" s="231">
        <f>S3924*H3924</f>
        <v>0</v>
      </c>
      <c r="U3924" s="39"/>
      <c r="V3924" s="39"/>
      <c r="W3924" s="39"/>
      <c r="X3924" s="39"/>
      <c r="Y3924" s="39"/>
      <c r="Z3924" s="39"/>
      <c r="AA3924" s="39"/>
      <c r="AB3924" s="39"/>
      <c r="AC3924" s="39"/>
      <c r="AD3924" s="39"/>
      <c r="AE3924" s="39"/>
      <c r="AR3924" s="232" t="s">
        <v>202</v>
      </c>
      <c r="AT3924" s="232" t="s">
        <v>198</v>
      </c>
      <c r="AU3924" s="232" t="s">
        <v>210</v>
      </c>
      <c r="AY3924" s="18" t="s">
        <v>196</v>
      </c>
      <c r="BE3924" s="233">
        <f>IF(N3924="základní",J3924,0)</f>
        <v>0</v>
      </c>
      <c r="BF3924" s="233">
        <f>IF(N3924="snížená",J3924,0)</f>
        <v>0</v>
      </c>
      <c r="BG3924" s="233">
        <f>IF(N3924="zákl. přenesená",J3924,0)</f>
        <v>0</v>
      </c>
      <c r="BH3924" s="233">
        <f>IF(N3924="sníž. přenesená",J3924,0)</f>
        <v>0</v>
      </c>
      <c r="BI3924" s="233">
        <f>IF(N3924="nulová",J3924,0)</f>
        <v>0</v>
      </c>
      <c r="BJ3924" s="18" t="s">
        <v>80</v>
      </c>
      <c r="BK3924" s="233">
        <f>ROUND(I3924*H3924,2)</f>
        <v>0</v>
      </c>
      <c r="BL3924" s="18" t="s">
        <v>202</v>
      </c>
      <c r="BM3924" s="232" t="s">
        <v>5083</v>
      </c>
    </row>
    <row r="3925" s="2" customFormat="1">
      <c r="A3925" s="39"/>
      <c r="B3925" s="40"/>
      <c r="C3925" s="41"/>
      <c r="D3925" s="234" t="s">
        <v>203</v>
      </c>
      <c r="E3925" s="41"/>
      <c r="F3925" s="235" t="s">
        <v>5082</v>
      </c>
      <c r="G3925" s="41"/>
      <c r="H3925" s="41"/>
      <c r="I3925" s="236"/>
      <c r="J3925" s="41"/>
      <c r="K3925" s="41"/>
      <c r="L3925" s="45"/>
      <c r="M3925" s="237"/>
      <c r="N3925" s="238"/>
      <c r="O3925" s="92"/>
      <c r="P3925" s="92"/>
      <c r="Q3925" s="92"/>
      <c r="R3925" s="92"/>
      <c r="S3925" s="92"/>
      <c r="T3925" s="93"/>
      <c r="U3925" s="39"/>
      <c r="V3925" s="39"/>
      <c r="W3925" s="39"/>
      <c r="X3925" s="39"/>
      <c r="Y3925" s="39"/>
      <c r="Z3925" s="39"/>
      <c r="AA3925" s="39"/>
      <c r="AB3925" s="39"/>
      <c r="AC3925" s="39"/>
      <c r="AD3925" s="39"/>
      <c r="AE3925" s="39"/>
      <c r="AT3925" s="18" t="s">
        <v>203</v>
      </c>
      <c r="AU3925" s="18" t="s">
        <v>210</v>
      </c>
    </row>
    <row r="3926" s="2" customFormat="1" ht="21.75" customHeight="1">
      <c r="A3926" s="39"/>
      <c r="B3926" s="40"/>
      <c r="C3926" s="220" t="s">
        <v>3140</v>
      </c>
      <c r="D3926" s="220" t="s">
        <v>198</v>
      </c>
      <c r="E3926" s="221" t="s">
        <v>5084</v>
      </c>
      <c r="F3926" s="222" t="s">
        <v>5085</v>
      </c>
      <c r="G3926" s="223" t="s">
        <v>643</v>
      </c>
      <c r="H3926" s="224">
        <v>140</v>
      </c>
      <c r="I3926" s="225"/>
      <c r="J3926" s="226">
        <f>ROUND(I3926*H3926,2)</f>
        <v>0</v>
      </c>
      <c r="K3926" s="227"/>
      <c r="L3926" s="45"/>
      <c r="M3926" s="228" t="s">
        <v>1</v>
      </c>
      <c r="N3926" s="229" t="s">
        <v>38</v>
      </c>
      <c r="O3926" s="92"/>
      <c r="P3926" s="230">
        <f>O3926*H3926</f>
        <v>0</v>
      </c>
      <c r="Q3926" s="230">
        <v>0</v>
      </c>
      <c r="R3926" s="230">
        <f>Q3926*H3926</f>
        <v>0</v>
      </c>
      <c r="S3926" s="230">
        <v>0</v>
      </c>
      <c r="T3926" s="231">
        <f>S3926*H3926</f>
        <v>0</v>
      </c>
      <c r="U3926" s="39"/>
      <c r="V3926" s="39"/>
      <c r="W3926" s="39"/>
      <c r="X3926" s="39"/>
      <c r="Y3926" s="39"/>
      <c r="Z3926" s="39"/>
      <c r="AA3926" s="39"/>
      <c r="AB3926" s="39"/>
      <c r="AC3926" s="39"/>
      <c r="AD3926" s="39"/>
      <c r="AE3926" s="39"/>
      <c r="AR3926" s="232" t="s">
        <v>202</v>
      </c>
      <c r="AT3926" s="232" t="s">
        <v>198</v>
      </c>
      <c r="AU3926" s="232" t="s">
        <v>210</v>
      </c>
      <c r="AY3926" s="18" t="s">
        <v>196</v>
      </c>
      <c r="BE3926" s="233">
        <f>IF(N3926="základní",J3926,0)</f>
        <v>0</v>
      </c>
      <c r="BF3926" s="233">
        <f>IF(N3926="snížená",J3926,0)</f>
        <v>0</v>
      </c>
      <c r="BG3926" s="233">
        <f>IF(N3926="zákl. přenesená",J3926,0)</f>
        <v>0</v>
      </c>
      <c r="BH3926" s="233">
        <f>IF(N3926="sníž. přenesená",J3926,0)</f>
        <v>0</v>
      </c>
      <c r="BI3926" s="233">
        <f>IF(N3926="nulová",J3926,0)</f>
        <v>0</v>
      </c>
      <c r="BJ3926" s="18" t="s">
        <v>80</v>
      </c>
      <c r="BK3926" s="233">
        <f>ROUND(I3926*H3926,2)</f>
        <v>0</v>
      </c>
      <c r="BL3926" s="18" t="s">
        <v>202</v>
      </c>
      <c r="BM3926" s="232" t="s">
        <v>5086</v>
      </c>
    </row>
    <row r="3927" s="2" customFormat="1">
      <c r="A3927" s="39"/>
      <c r="B3927" s="40"/>
      <c r="C3927" s="41"/>
      <c r="D3927" s="234" t="s">
        <v>203</v>
      </c>
      <c r="E3927" s="41"/>
      <c r="F3927" s="235" t="s">
        <v>5085</v>
      </c>
      <c r="G3927" s="41"/>
      <c r="H3927" s="41"/>
      <c r="I3927" s="236"/>
      <c r="J3927" s="41"/>
      <c r="K3927" s="41"/>
      <c r="L3927" s="45"/>
      <c r="M3927" s="237"/>
      <c r="N3927" s="238"/>
      <c r="O3927" s="92"/>
      <c r="P3927" s="92"/>
      <c r="Q3927" s="92"/>
      <c r="R3927" s="92"/>
      <c r="S3927" s="92"/>
      <c r="T3927" s="93"/>
      <c r="U3927" s="39"/>
      <c r="V3927" s="39"/>
      <c r="W3927" s="39"/>
      <c r="X3927" s="39"/>
      <c r="Y3927" s="39"/>
      <c r="Z3927" s="39"/>
      <c r="AA3927" s="39"/>
      <c r="AB3927" s="39"/>
      <c r="AC3927" s="39"/>
      <c r="AD3927" s="39"/>
      <c r="AE3927" s="39"/>
      <c r="AT3927" s="18" t="s">
        <v>203</v>
      </c>
      <c r="AU3927" s="18" t="s">
        <v>210</v>
      </c>
    </row>
    <row r="3928" s="2" customFormat="1" ht="24.15" customHeight="1">
      <c r="A3928" s="39"/>
      <c r="B3928" s="40"/>
      <c r="C3928" s="220" t="s">
        <v>5087</v>
      </c>
      <c r="D3928" s="220" t="s">
        <v>198</v>
      </c>
      <c r="E3928" s="221" t="s">
        <v>5088</v>
      </c>
      <c r="F3928" s="222" t="s">
        <v>5089</v>
      </c>
      <c r="G3928" s="223" t="s">
        <v>643</v>
      </c>
      <c r="H3928" s="224">
        <v>205</v>
      </c>
      <c r="I3928" s="225"/>
      <c r="J3928" s="226">
        <f>ROUND(I3928*H3928,2)</f>
        <v>0</v>
      </c>
      <c r="K3928" s="227"/>
      <c r="L3928" s="45"/>
      <c r="M3928" s="228" t="s">
        <v>1</v>
      </c>
      <c r="N3928" s="229" t="s">
        <v>38</v>
      </c>
      <c r="O3928" s="92"/>
      <c r="P3928" s="230">
        <f>O3928*H3928</f>
        <v>0</v>
      </c>
      <c r="Q3928" s="230">
        <v>0</v>
      </c>
      <c r="R3928" s="230">
        <f>Q3928*H3928</f>
        <v>0</v>
      </c>
      <c r="S3928" s="230">
        <v>0</v>
      </c>
      <c r="T3928" s="231">
        <f>S3928*H3928</f>
        <v>0</v>
      </c>
      <c r="U3928" s="39"/>
      <c r="V3928" s="39"/>
      <c r="W3928" s="39"/>
      <c r="X3928" s="39"/>
      <c r="Y3928" s="39"/>
      <c r="Z3928" s="39"/>
      <c r="AA3928" s="39"/>
      <c r="AB3928" s="39"/>
      <c r="AC3928" s="39"/>
      <c r="AD3928" s="39"/>
      <c r="AE3928" s="39"/>
      <c r="AR3928" s="232" t="s">
        <v>202</v>
      </c>
      <c r="AT3928" s="232" t="s">
        <v>198</v>
      </c>
      <c r="AU3928" s="232" t="s">
        <v>210</v>
      </c>
      <c r="AY3928" s="18" t="s">
        <v>196</v>
      </c>
      <c r="BE3928" s="233">
        <f>IF(N3928="základní",J3928,0)</f>
        <v>0</v>
      </c>
      <c r="BF3928" s="233">
        <f>IF(N3928="snížená",J3928,0)</f>
        <v>0</v>
      </c>
      <c r="BG3928" s="233">
        <f>IF(N3928="zákl. přenesená",J3928,0)</f>
        <v>0</v>
      </c>
      <c r="BH3928" s="233">
        <f>IF(N3928="sníž. přenesená",J3928,0)</f>
        <v>0</v>
      </c>
      <c r="BI3928" s="233">
        <f>IF(N3928="nulová",J3928,0)</f>
        <v>0</v>
      </c>
      <c r="BJ3928" s="18" t="s">
        <v>80</v>
      </c>
      <c r="BK3928" s="233">
        <f>ROUND(I3928*H3928,2)</f>
        <v>0</v>
      </c>
      <c r="BL3928" s="18" t="s">
        <v>202</v>
      </c>
      <c r="BM3928" s="232" t="s">
        <v>5090</v>
      </c>
    </row>
    <row r="3929" s="2" customFormat="1">
      <c r="A3929" s="39"/>
      <c r="B3929" s="40"/>
      <c r="C3929" s="41"/>
      <c r="D3929" s="234" t="s">
        <v>203</v>
      </c>
      <c r="E3929" s="41"/>
      <c r="F3929" s="235" t="s">
        <v>5089</v>
      </c>
      <c r="G3929" s="41"/>
      <c r="H3929" s="41"/>
      <c r="I3929" s="236"/>
      <c r="J3929" s="41"/>
      <c r="K3929" s="41"/>
      <c r="L3929" s="45"/>
      <c r="M3929" s="237"/>
      <c r="N3929" s="238"/>
      <c r="O3929" s="92"/>
      <c r="P3929" s="92"/>
      <c r="Q3929" s="92"/>
      <c r="R3929" s="92"/>
      <c r="S3929" s="92"/>
      <c r="T3929" s="93"/>
      <c r="U3929" s="39"/>
      <c r="V3929" s="39"/>
      <c r="W3929" s="39"/>
      <c r="X3929" s="39"/>
      <c r="Y3929" s="39"/>
      <c r="Z3929" s="39"/>
      <c r="AA3929" s="39"/>
      <c r="AB3929" s="39"/>
      <c r="AC3929" s="39"/>
      <c r="AD3929" s="39"/>
      <c r="AE3929" s="39"/>
      <c r="AT3929" s="18" t="s">
        <v>203</v>
      </c>
      <c r="AU3929" s="18" t="s">
        <v>210</v>
      </c>
    </row>
    <row r="3930" s="2" customFormat="1" ht="24.15" customHeight="1">
      <c r="A3930" s="39"/>
      <c r="B3930" s="40"/>
      <c r="C3930" s="220" t="s">
        <v>3144</v>
      </c>
      <c r="D3930" s="220" t="s">
        <v>198</v>
      </c>
      <c r="E3930" s="221" t="s">
        <v>5091</v>
      </c>
      <c r="F3930" s="222" t="s">
        <v>5092</v>
      </c>
      <c r="G3930" s="223" t="s">
        <v>643</v>
      </c>
      <c r="H3930" s="224">
        <v>150</v>
      </c>
      <c r="I3930" s="225"/>
      <c r="J3930" s="226">
        <f>ROUND(I3930*H3930,2)</f>
        <v>0</v>
      </c>
      <c r="K3930" s="227"/>
      <c r="L3930" s="45"/>
      <c r="M3930" s="228" t="s">
        <v>1</v>
      </c>
      <c r="N3930" s="229" t="s">
        <v>38</v>
      </c>
      <c r="O3930" s="92"/>
      <c r="P3930" s="230">
        <f>O3930*H3930</f>
        <v>0</v>
      </c>
      <c r="Q3930" s="230">
        <v>0</v>
      </c>
      <c r="R3930" s="230">
        <f>Q3930*H3930</f>
        <v>0</v>
      </c>
      <c r="S3930" s="230">
        <v>0</v>
      </c>
      <c r="T3930" s="231">
        <f>S3930*H3930</f>
        <v>0</v>
      </c>
      <c r="U3930" s="39"/>
      <c r="V3930" s="39"/>
      <c r="W3930" s="39"/>
      <c r="X3930" s="39"/>
      <c r="Y3930" s="39"/>
      <c r="Z3930" s="39"/>
      <c r="AA3930" s="39"/>
      <c r="AB3930" s="39"/>
      <c r="AC3930" s="39"/>
      <c r="AD3930" s="39"/>
      <c r="AE3930" s="39"/>
      <c r="AR3930" s="232" t="s">
        <v>202</v>
      </c>
      <c r="AT3930" s="232" t="s">
        <v>198</v>
      </c>
      <c r="AU3930" s="232" t="s">
        <v>210</v>
      </c>
      <c r="AY3930" s="18" t="s">
        <v>196</v>
      </c>
      <c r="BE3930" s="233">
        <f>IF(N3930="základní",J3930,0)</f>
        <v>0</v>
      </c>
      <c r="BF3930" s="233">
        <f>IF(N3930="snížená",J3930,0)</f>
        <v>0</v>
      </c>
      <c r="BG3930" s="233">
        <f>IF(N3930="zákl. přenesená",J3930,0)</f>
        <v>0</v>
      </c>
      <c r="BH3930" s="233">
        <f>IF(N3930="sníž. přenesená",J3930,0)</f>
        <v>0</v>
      </c>
      <c r="BI3930" s="233">
        <f>IF(N3930="nulová",J3930,0)</f>
        <v>0</v>
      </c>
      <c r="BJ3930" s="18" t="s">
        <v>80</v>
      </c>
      <c r="BK3930" s="233">
        <f>ROUND(I3930*H3930,2)</f>
        <v>0</v>
      </c>
      <c r="BL3930" s="18" t="s">
        <v>202</v>
      </c>
      <c r="BM3930" s="232" t="s">
        <v>5093</v>
      </c>
    </row>
    <row r="3931" s="2" customFormat="1">
      <c r="A3931" s="39"/>
      <c r="B3931" s="40"/>
      <c r="C3931" s="41"/>
      <c r="D3931" s="234" t="s">
        <v>203</v>
      </c>
      <c r="E3931" s="41"/>
      <c r="F3931" s="235" t="s">
        <v>5092</v>
      </c>
      <c r="G3931" s="41"/>
      <c r="H3931" s="41"/>
      <c r="I3931" s="236"/>
      <c r="J3931" s="41"/>
      <c r="K3931" s="41"/>
      <c r="L3931" s="45"/>
      <c r="M3931" s="237"/>
      <c r="N3931" s="238"/>
      <c r="O3931" s="92"/>
      <c r="P3931" s="92"/>
      <c r="Q3931" s="92"/>
      <c r="R3931" s="92"/>
      <c r="S3931" s="92"/>
      <c r="T3931" s="93"/>
      <c r="U3931" s="39"/>
      <c r="V3931" s="39"/>
      <c r="W3931" s="39"/>
      <c r="X3931" s="39"/>
      <c r="Y3931" s="39"/>
      <c r="Z3931" s="39"/>
      <c r="AA3931" s="39"/>
      <c r="AB3931" s="39"/>
      <c r="AC3931" s="39"/>
      <c r="AD3931" s="39"/>
      <c r="AE3931" s="39"/>
      <c r="AT3931" s="18" t="s">
        <v>203</v>
      </c>
      <c r="AU3931" s="18" t="s">
        <v>210</v>
      </c>
    </row>
    <row r="3932" s="2" customFormat="1" ht="37.8" customHeight="1">
      <c r="A3932" s="39"/>
      <c r="B3932" s="40"/>
      <c r="C3932" s="220" t="s">
        <v>5094</v>
      </c>
      <c r="D3932" s="220" t="s">
        <v>198</v>
      </c>
      <c r="E3932" s="221" t="s">
        <v>5095</v>
      </c>
      <c r="F3932" s="222" t="s">
        <v>5096</v>
      </c>
      <c r="G3932" s="223" t="s">
        <v>643</v>
      </c>
      <c r="H3932" s="224">
        <v>67</v>
      </c>
      <c r="I3932" s="225"/>
      <c r="J3932" s="226">
        <f>ROUND(I3932*H3932,2)</f>
        <v>0</v>
      </c>
      <c r="K3932" s="227"/>
      <c r="L3932" s="45"/>
      <c r="M3932" s="228" t="s">
        <v>1</v>
      </c>
      <c r="N3932" s="229" t="s">
        <v>38</v>
      </c>
      <c r="O3932" s="92"/>
      <c r="P3932" s="230">
        <f>O3932*H3932</f>
        <v>0</v>
      </c>
      <c r="Q3932" s="230">
        <v>0</v>
      </c>
      <c r="R3932" s="230">
        <f>Q3932*H3932</f>
        <v>0</v>
      </c>
      <c r="S3932" s="230">
        <v>0</v>
      </c>
      <c r="T3932" s="231">
        <f>S3932*H3932</f>
        <v>0</v>
      </c>
      <c r="U3932" s="39"/>
      <c r="V3932" s="39"/>
      <c r="W3932" s="39"/>
      <c r="X3932" s="39"/>
      <c r="Y3932" s="39"/>
      <c r="Z3932" s="39"/>
      <c r="AA3932" s="39"/>
      <c r="AB3932" s="39"/>
      <c r="AC3932" s="39"/>
      <c r="AD3932" s="39"/>
      <c r="AE3932" s="39"/>
      <c r="AR3932" s="232" t="s">
        <v>202</v>
      </c>
      <c r="AT3932" s="232" t="s">
        <v>198</v>
      </c>
      <c r="AU3932" s="232" t="s">
        <v>210</v>
      </c>
      <c r="AY3932" s="18" t="s">
        <v>196</v>
      </c>
      <c r="BE3932" s="233">
        <f>IF(N3932="základní",J3932,0)</f>
        <v>0</v>
      </c>
      <c r="BF3932" s="233">
        <f>IF(N3932="snížená",J3932,0)</f>
        <v>0</v>
      </c>
      <c r="BG3932" s="233">
        <f>IF(N3932="zákl. přenesená",J3932,0)</f>
        <v>0</v>
      </c>
      <c r="BH3932" s="233">
        <f>IF(N3932="sníž. přenesená",J3932,0)</f>
        <v>0</v>
      </c>
      <c r="BI3932" s="233">
        <f>IF(N3932="nulová",J3932,0)</f>
        <v>0</v>
      </c>
      <c r="BJ3932" s="18" t="s">
        <v>80</v>
      </c>
      <c r="BK3932" s="233">
        <f>ROUND(I3932*H3932,2)</f>
        <v>0</v>
      </c>
      <c r="BL3932" s="18" t="s">
        <v>202</v>
      </c>
      <c r="BM3932" s="232" t="s">
        <v>5097</v>
      </c>
    </row>
    <row r="3933" s="2" customFormat="1">
      <c r="A3933" s="39"/>
      <c r="B3933" s="40"/>
      <c r="C3933" s="41"/>
      <c r="D3933" s="234" t="s">
        <v>203</v>
      </c>
      <c r="E3933" s="41"/>
      <c r="F3933" s="235" t="s">
        <v>5096</v>
      </c>
      <c r="G3933" s="41"/>
      <c r="H3933" s="41"/>
      <c r="I3933" s="236"/>
      <c r="J3933" s="41"/>
      <c r="K3933" s="41"/>
      <c r="L3933" s="45"/>
      <c r="M3933" s="237"/>
      <c r="N3933" s="238"/>
      <c r="O3933" s="92"/>
      <c r="P3933" s="92"/>
      <c r="Q3933" s="92"/>
      <c r="R3933" s="92"/>
      <c r="S3933" s="92"/>
      <c r="T3933" s="93"/>
      <c r="U3933" s="39"/>
      <c r="V3933" s="39"/>
      <c r="W3933" s="39"/>
      <c r="X3933" s="39"/>
      <c r="Y3933" s="39"/>
      <c r="Z3933" s="39"/>
      <c r="AA3933" s="39"/>
      <c r="AB3933" s="39"/>
      <c r="AC3933" s="39"/>
      <c r="AD3933" s="39"/>
      <c r="AE3933" s="39"/>
      <c r="AT3933" s="18" t="s">
        <v>203</v>
      </c>
      <c r="AU3933" s="18" t="s">
        <v>210</v>
      </c>
    </row>
    <row r="3934" s="2" customFormat="1" ht="24.15" customHeight="1">
      <c r="A3934" s="39"/>
      <c r="B3934" s="40"/>
      <c r="C3934" s="220" t="s">
        <v>3147</v>
      </c>
      <c r="D3934" s="220" t="s">
        <v>198</v>
      </c>
      <c r="E3934" s="221" t="s">
        <v>5098</v>
      </c>
      <c r="F3934" s="222" t="s">
        <v>5099</v>
      </c>
      <c r="G3934" s="223" t="s">
        <v>643</v>
      </c>
      <c r="H3934" s="224">
        <v>155</v>
      </c>
      <c r="I3934" s="225"/>
      <c r="J3934" s="226">
        <f>ROUND(I3934*H3934,2)</f>
        <v>0</v>
      </c>
      <c r="K3934" s="227"/>
      <c r="L3934" s="45"/>
      <c r="M3934" s="228" t="s">
        <v>1</v>
      </c>
      <c r="N3934" s="229" t="s">
        <v>38</v>
      </c>
      <c r="O3934" s="92"/>
      <c r="P3934" s="230">
        <f>O3934*H3934</f>
        <v>0</v>
      </c>
      <c r="Q3934" s="230">
        <v>0</v>
      </c>
      <c r="R3934" s="230">
        <f>Q3934*H3934</f>
        <v>0</v>
      </c>
      <c r="S3934" s="230">
        <v>0</v>
      </c>
      <c r="T3934" s="231">
        <f>S3934*H3934</f>
        <v>0</v>
      </c>
      <c r="U3934" s="39"/>
      <c r="V3934" s="39"/>
      <c r="W3934" s="39"/>
      <c r="X3934" s="39"/>
      <c r="Y3934" s="39"/>
      <c r="Z3934" s="39"/>
      <c r="AA3934" s="39"/>
      <c r="AB3934" s="39"/>
      <c r="AC3934" s="39"/>
      <c r="AD3934" s="39"/>
      <c r="AE3934" s="39"/>
      <c r="AR3934" s="232" t="s">
        <v>202</v>
      </c>
      <c r="AT3934" s="232" t="s">
        <v>198</v>
      </c>
      <c r="AU3934" s="232" t="s">
        <v>210</v>
      </c>
      <c r="AY3934" s="18" t="s">
        <v>196</v>
      </c>
      <c r="BE3934" s="233">
        <f>IF(N3934="základní",J3934,0)</f>
        <v>0</v>
      </c>
      <c r="BF3934" s="233">
        <f>IF(N3934="snížená",J3934,0)</f>
        <v>0</v>
      </c>
      <c r="BG3934" s="233">
        <f>IF(N3934="zákl. přenesená",J3934,0)</f>
        <v>0</v>
      </c>
      <c r="BH3934" s="233">
        <f>IF(N3934="sníž. přenesená",J3934,0)</f>
        <v>0</v>
      </c>
      <c r="BI3934" s="233">
        <f>IF(N3934="nulová",J3934,0)</f>
        <v>0</v>
      </c>
      <c r="BJ3934" s="18" t="s">
        <v>80</v>
      </c>
      <c r="BK3934" s="233">
        <f>ROUND(I3934*H3934,2)</f>
        <v>0</v>
      </c>
      <c r="BL3934" s="18" t="s">
        <v>202</v>
      </c>
      <c r="BM3934" s="232" t="s">
        <v>5100</v>
      </c>
    </row>
    <row r="3935" s="2" customFormat="1">
      <c r="A3935" s="39"/>
      <c r="B3935" s="40"/>
      <c r="C3935" s="41"/>
      <c r="D3935" s="234" t="s">
        <v>203</v>
      </c>
      <c r="E3935" s="41"/>
      <c r="F3935" s="235" t="s">
        <v>5099</v>
      </c>
      <c r="G3935" s="41"/>
      <c r="H3935" s="41"/>
      <c r="I3935" s="236"/>
      <c r="J3935" s="41"/>
      <c r="K3935" s="41"/>
      <c r="L3935" s="45"/>
      <c r="M3935" s="237"/>
      <c r="N3935" s="238"/>
      <c r="O3935" s="92"/>
      <c r="P3935" s="92"/>
      <c r="Q3935" s="92"/>
      <c r="R3935" s="92"/>
      <c r="S3935" s="92"/>
      <c r="T3935" s="93"/>
      <c r="U3935" s="39"/>
      <c r="V3935" s="39"/>
      <c r="W3935" s="39"/>
      <c r="X3935" s="39"/>
      <c r="Y3935" s="39"/>
      <c r="Z3935" s="39"/>
      <c r="AA3935" s="39"/>
      <c r="AB3935" s="39"/>
      <c r="AC3935" s="39"/>
      <c r="AD3935" s="39"/>
      <c r="AE3935" s="39"/>
      <c r="AT3935" s="18" t="s">
        <v>203</v>
      </c>
      <c r="AU3935" s="18" t="s">
        <v>210</v>
      </c>
    </row>
    <row r="3936" s="2" customFormat="1" ht="16.5" customHeight="1">
      <c r="A3936" s="39"/>
      <c r="B3936" s="40"/>
      <c r="C3936" s="220" t="s">
        <v>5101</v>
      </c>
      <c r="D3936" s="220" t="s">
        <v>198</v>
      </c>
      <c r="E3936" s="221" t="s">
        <v>5102</v>
      </c>
      <c r="F3936" s="222" t="s">
        <v>5103</v>
      </c>
      <c r="G3936" s="223" t="s">
        <v>643</v>
      </c>
      <c r="H3936" s="224">
        <v>56</v>
      </c>
      <c r="I3936" s="225"/>
      <c r="J3936" s="226">
        <f>ROUND(I3936*H3936,2)</f>
        <v>0</v>
      </c>
      <c r="K3936" s="227"/>
      <c r="L3936" s="45"/>
      <c r="M3936" s="228" t="s">
        <v>1</v>
      </c>
      <c r="N3936" s="229" t="s">
        <v>38</v>
      </c>
      <c r="O3936" s="92"/>
      <c r="P3936" s="230">
        <f>O3936*H3936</f>
        <v>0</v>
      </c>
      <c r="Q3936" s="230">
        <v>0</v>
      </c>
      <c r="R3936" s="230">
        <f>Q3936*H3936</f>
        <v>0</v>
      </c>
      <c r="S3936" s="230">
        <v>0</v>
      </c>
      <c r="T3936" s="231">
        <f>S3936*H3936</f>
        <v>0</v>
      </c>
      <c r="U3936" s="39"/>
      <c r="V3936" s="39"/>
      <c r="W3936" s="39"/>
      <c r="X3936" s="39"/>
      <c r="Y3936" s="39"/>
      <c r="Z3936" s="39"/>
      <c r="AA3936" s="39"/>
      <c r="AB3936" s="39"/>
      <c r="AC3936" s="39"/>
      <c r="AD3936" s="39"/>
      <c r="AE3936" s="39"/>
      <c r="AR3936" s="232" t="s">
        <v>202</v>
      </c>
      <c r="AT3936" s="232" t="s">
        <v>198</v>
      </c>
      <c r="AU3936" s="232" t="s">
        <v>210</v>
      </c>
      <c r="AY3936" s="18" t="s">
        <v>196</v>
      </c>
      <c r="BE3936" s="233">
        <f>IF(N3936="základní",J3936,0)</f>
        <v>0</v>
      </c>
      <c r="BF3936" s="233">
        <f>IF(N3936="snížená",J3936,0)</f>
        <v>0</v>
      </c>
      <c r="BG3936" s="233">
        <f>IF(N3936="zákl. přenesená",J3936,0)</f>
        <v>0</v>
      </c>
      <c r="BH3936" s="233">
        <f>IF(N3936="sníž. přenesená",J3936,0)</f>
        <v>0</v>
      </c>
      <c r="BI3936" s="233">
        <f>IF(N3936="nulová",J3936,0)</f>
        <v>0</v>
      </c>
      <c r="BJ3936" s="18" t="s">
        <v>80</v>
      </c>
      <c r="BK3936" s="233">
        <f>ROUND(I3936*H3936,2)</f>
        <v>0</v>
      </c>
      <c r="BL3936" s="18" t="s">
        <v>202</v>
      </c>
      <c r="BM3936" s="232" t="s">
        <v>5104</v>
      </c>
    </row>
    <row r="3937" s="2" customFormat="1">
      <c r="A3937" s="39"/>
      <c r="B3937" s="40"/>
      <c r="C3937" s="41"/>
      <c r="D3937" s="234" t="s">
        <v>203</v>
      </c>
      <c r="E3937" s="41"/>
      <c r="F3937" s="235" t="s">
        <v>5103</v>
      </c>
      <c r="G3937" s="41"/>
      <c r="H3937" s="41"/>
      <c r="I3937" s="236"/>
      <c r="J3937" s="41"/>
      <c r="K3937" s="41"/>
      <c r="L3937" s="45"/>
      <c r="M3937" s="237"/>
      <c r="N3937" s="238"/>
      <c r="O3937" s="92"/>
      <c r="P3937" s="92"/>
      <c r="Q3937" s="92"/>
      <c r="R3937" s="92"/>
      <c r="S3937" s="92"/>
      <c r="T3937" s="93"/>
      <c r="U3937" s="39"/>
      <c r="V3937" s="39"/>
      <c r="W3937" s="39"/>
      <c r="X3937" s="39"/>
      <c r="Y3937" s="39"/>
      <c r="Z3937" s="39"/>
      <c r="AA3937" s="39"/>
      <c r="AB3937" s="39"/>
      <c r="AC3937" s="39"/>
      <c r="AD3937" s="39"/>
      <c r="AE3937" s="39"/>
      <c r="AT3937" s="18" t="s">
        <v>203</v>
      </c>
      <c r="AU3937" s="18" t="s">
        <v>210</v>
      </c>
    </row>
    <row r="3938" s="2" customFormat="1" ht="16.5" customHeight="1">
      <c r="A3938" s="39"/>
      <c r="B3938" s="40"/>
      <c r="C3938" s="220" t="s">
        <v>3151</v>
      </c>
      <c r="D3938" s="220" t="s">
        <v>198</v>
      </c>
      <c r="E3938" s="221" t="s">
        <v>5105</v>
      </c>
      <c r="F3938" s="222" t="s">
        <v>5106</v>
      </c>
      <c r="G3938" s="223" t="s">
        <v>643</v>
      </c>
      <c r="H3938" s="224">
        <v>2</v>
      </c>
      <c r="I3938" s="225"/>
      <c r="J3938" s="226">
        <f>ROUND(I3938*H3938,2)</f>
        <v>0</v>
      </c>
      <c r="K3938" s="227"/>
      <c r="L3938" s="45"/>
      <c r="M3938" s="228" t="s">
        <v>1</v>
      </c>
      <c r="N3938" s="229" t="s">
        <v>38</v>
      </c>
      <c r="O3938" s="92"/>
      <c r="P3938" s="230">
        <f>O3938*H3938</f>
        <v>0</v>
      </c>
      <c r="Q3938" s="230">
        <v>0</v>
      </c>
      <c r="R3938" s="230">
        <f>Q3938*H3938</f>
        <v>0</v>
      </c>
      <c r="S3938" s="230">
        <v>0</v>
      </c>
      <c r="T3938" s="231">
        <f>S3938*H3938</f>
        <v>0</v>
      </c>
      <c r="U3938" s="39"/>
      <c r="V3938" s="39"/>
      <c r="W3938" s="39"/>
      <c r="X3938" s="39"/>
      <c r="Y3938" s="39"/>
      <c r="Z3938" s="39"/>
      <c r="AA3938" s="39"/>
      <c r="AB3938" s="39"/>
      <c r="AC3938" s="39"/>
      <c r="AD3938" s="39"/>
      <c r="AE3938" s="39"/>
      <c r="AR3938" s="232" t="s">
        <v>202</v>
      </c>
      <c r="AT3938" s="232" t="s">
        <v>198</v>
      </c>
      <c r="AU3938" s="232" t="s">
        <v>210</v>
      </c>
      <c r="AY3938" s="18" t="s">
        <v>196</v>
      </c>
      <c r="BE3938" s="233">
        <f>IF(N3938="základní",J3938,0)</f>
        <v>0</v>
      </c>
      <c r="BF3938" s="233">
        <f>IF(N3938="snížená",J3938,0)</f>
        <v>0</v>
      </c>
      <c r="BG3938" s="233">
        <f>IF(N3938="zákl. přenesená",J3938,0)</f>
        <v>0</v>
      </c>
      <c r="BH3938" s="233">
        <f>IF(N3938="sníž. přenesená",J3938,0)</f>
        <v>0</v>
      </c>
      <c r="BI3938" s="233">
        <f>IF(N3938="nulová",J3938,0)</f>
        <v>0</v>
      </c>
      <c r="BJ3938" s="18" t="s">
        <v>80</v>
      </c>
      <c r="BK3938" s="233">
        <f>ROUND(I3938*H3938,2)</f>
        <v>0</v>
      </c>
      <c r="BL3938" s="18" t="s">
        <v>202</v>
      </c>
      <c r="BM3938" s="232" t="s">
        <v>5107</v>
      </c>
    </row>
    <row r="3939" s="2" customFormat="1">
      <c r="A3939" s="39"/>
      <c r="B3939" s="40"/>
      <c r="C3939" s="41"/>
      <c r="D3939" s="234" t="s">
        <v>203</v>
      </c>
      <c r="E3939" s="41"/>
      <c r="F3939" s="235" t="s">
        <v>5106</v>
      </c>
      <c r="G3939" s="41"/>
      <c r="H3939" s="41"/>
      <c r="I3939" s="236"/>
      <c r="J3939" s="41"/>
      <c r="K3939" s="41"/>
      <c r="L3939" s="45"/>
      <c r="M3939" s="237"/>
      <c r="N3939" s="238"/>
      <c r="O3939" s="92"/>
      <c r="P3939" s="92"/>
      <c r="Q3939" s="92"/>
      <c r="R3939" s="92"/>
      <c r="S3939" s="92"/>
      <c r="T3939" s="93"/>
      <c r="U3939" s="39"/>
      <c r="V3939" s="39"/>
      <c r="W3939" s="39"/>
      <c r="X3939" s="39"/>
      <c r="Y3939" s="39"/>
      <c r="Z3939" s="39"/>
      <c r="AA3939" s="39"/>
      <c r="AB3939" s="39"/>
      <c r="AC3939" s="39"/>
      <c r="AD3939" s="39"/>
      <c r="AE3939" s="39"/>
      <c r="AT3939" s="18" t="s">
        <v>203</v>
      </c>
      <c r="AU3939" s="18" t="s">
        <v>210</v>
      </c>
    </row>
    <row r="3940" s="2" customFormat="1" ht="16.5" customHeight="1">
      <c r="A3940" s="39"/>
      <c r="B3940" s="40"/>
      <c r="C3940" s="220" t="s">
        <v>5108</v>
      </c>
      <c r="D3940" s="220" t="s">
        <v>198</v>
      </c>
      <c r="E3940" s="221" t="s">
        <v>5109</v>
      </c>
      <c r="F3940" s="222" t="s">
        <v>5110</v>
      </c>
      <c r="G3940" s="223" t="s">
        <v>643</v>
      </c>
      <c r="H3940" s="224">
        <v>5</v>
      </c>
      <c r="I3940" s="225"/>
      <c r="J3940" s="226">
        <f>ROUND(I3940*H3940,2)</f>
        <v>0</v>
      </c>
      <c r="K3940" s="227"/>
      <c r="L3940" s="45"/>
      <c r="M3940" s="228" t="s">
        <v>1</v>
      </c>
      <c r="N3940" s="229" t="s">
        <v>38</v>
      </c>
      <c r="O3940" s="92"/>
      <c r="P3940" s="230">
        <f>O3940*H3940</f>
        <v>0</v>
      </c>
      <c r="Q3940" s="230">
        <v>0</v>
      </c>
      <c r="R3940" s="230">
        <f>Q3940*H3940</f>
        <v>0</v>
      </c>
      <c r="S3940" s="230">
        <v>0</v>
      </c>
      <c r="T3940" s="231">
        <f>S3940*H3940</f>
        <v>0</v>
      </c>
      <c r="U3940" s="39"/>
      <c r="V3940" s="39"/>
      <c r="W3940" s="39"/>
      <c r="X3940" s="39"/>
      <c r="Y3940" s="39"/>
      <c r="Z3940" s="39"/>
      <c r="AA3940" s="39"/>
      <c r="AB3940" s="39"/>
      <c r="AC3940" s="39"/>
      <c r="AD3940" s="39"/>
      <c r="AE3940" s="39"/>
      <c r="AR3940" s="232" t="s">
        <v>202</v>
      </c>
      <c r="AT3940" s="232" t="s">
        <v>198</v>
      </c>
      <c r="AU3940" s="232" t="s">
        <v>210</v>
      </c>
      <c r="AY3940" s="18" t="s">
        <v>196</v>
      </c>
      <c r="BE3940" s="233">
        <f>IF(N3940="základní",J3940,0)</f>
        <v>0</v>
      </c>
      <c r="BF3940" s="233">
        <f>IF(N3940="snížená",J3940,0)</f>
        <v>0</v>
      </c>
      <c r="BG3940" s="233">
        <f>IF(N3940="zákl. přenesená",J3940,0)</f>
        <v>0</v>
      </c>
      <c r="BH3940" s="233">
        <f>IF(N3940="sníž. přenesená",J3940,0)</f>
        <v>0</v>
      </c>
      <c r="BI3940" s="233">
        <f>IF(N3940="nulová",J3940,0)</f>
        <v>0</v>
      </c>
      <c r="BJ3940" s="18" t="s">
        <v>80</v>
      </c>
      <c r="BK3940" s="233">
        <f>ROUND(I3940*H3940,2)</f>
        <v>0</v>
      </c>
      <c r="BL3940" s="18" t="s">
        <v>202</v>
      </c>
      <c r="BM3940" s="232" t="s">
        <v>5111</v>
      </c>
    </row>
    <row r="3941" s="2" customFormat="1">
      <c r="A3941" s="39"/>
      <c r="B3941" s="40"/>
      <c r="C3941" s="41"/>
      <c r="D3941" s="234" t="s">
        <v>203</v>
      </c>
      <c r="E3941" s="41"/>
      <c r="F3941" s="235" t="s">
        <v>5110</v>
      </c>
      <c r="G3941" s="41"/>
      <c r="H3941" s="41"/>
      <c r="I3941" s="236"/>
      <c r="J3941" s="41"/>
      <c r="K3941" s="41"/>
      <c r="L3941" s="45"/>
      <c r="M3941" s="237"/>
      <c r="N3941" s="238"/>
      <c r="O3941" s="92"/>
      <c r="P3941" s="92"/>
      <c r="Q3941" s="92"/>
      <c r="R3941" s="92"/>
      <c r="S3941" s="92"/>
      <c r="T3941" s="93"/>
      <c r="U3941" s="39"/>
      <c r="V3941" s="39"/>
      <c r="W3941" s="39"/>
      <c r="X3941" s="39"/>
      <c r="Y3941" s="39"/>
      <c r="Z3941" s="39"/>
      <c r="AA3941" s="39"/>
      <c r="AB3941" s="39"/>
      <c r="AC3941" s="39"/>
      <c r="AD3941" s="39"/>
      <c r="AE3941" s="39"/>
      <c r="AT3941" s="18" t="s">
        <v>203</v>
      </c>
      <c r="AU3941" s="18" t="s">
        <v>210</v>
      </c>
    </row>
    <row r="3942" s="2" customFormat="1" ht="24.15" customHeight="1">
      <c r="A3942" s="39"/>
      <c r="B3942" s="40"/>
      <c r="C3942" s="220" t="s">
        <v>3154</v>
      </c>
      <c r="D3942" s="220" t="s">
        <v>198</v>
      </c>
      <c r="E3942" s="221" t="s">
        <v>5112</v>
      </c>
      <c r="F3942" s="222" t="s">
        <v>5113</v>
      </c>
      <c r="G3942" s="223" t="s">
        <v>643</v>
      </c>
      <c r="H3942" s="224">
        <v>6</v>
      </c>
      <c r="I3942" s="225"/>
      <c r="J3942" s="226">
        <f>ROUND(I3942*H3942,2)</f>
        <v>0</v>
      </c>
      <c r="K3942" s="227"/>
      <c r="L3942" s="45"/>
      <c r="M3942" s="228" t="s">
        <v>1</v>
      </c>
      <c r="N3942" s="229" t="s">
        <v>38</v>
      </c>
      <c r="O3942" s="92"/>
      <c r="P3942" s="230">
        <f>O3942*H3942</f>
        <v>0</v>
      </c>
      <c r="Q3942" s="230">
        <v>0</v>
      </c>
      <c r="R3942" s="230">
        <f>Q3942*H3942</f>
        <v>0</v>
      </c>
      <c r="S3942" s="230">
        <v>0</v>
      </c>
      <c r="T3942" s="231">
        <f>S3942*H3942</f>
        <v>0</v>
      </c>
      <c r="U3942" s="39"/>
      <c r="V3942" s="39"/>
      <c r="W3942" s="39"/>
      <c r="X3942" s="39"/>
      <c r="Y3942" s="39"/>
      <c r="Z3942" s="39"/>
      <c r="AA3942" s="39"/>
      <c r="AB3942" s="39"/>
      <c r="AC3942" s="39"/>
      <c r="AD3942" s="39"/>
      <c r="AE3942" s="39"/>
      <c r="AR3942" s="232" t="s">
        <v>202</v>
      </c>
      <c r="AT3942" s="232" t="s">
        <v>198</v>
      </c>
      <c r="AU3942" s="232" t="s">
        <v>210</v>
      </c>
      <c r="AY3942" s="18" t="s">
        <v>196</v>
      </c>
      <c r="BE3942" s="233">
        <f>IF(N3942="základní",J3942,0)</f>
        <v>0</v>
      </c>
      <c r="BF3942" s="233">
        <f>IF(N3942="snížená",J3942,0)</f>
        <v>0</v>
      </c>
      <c r="BG3942" s="233">
        <f>IF(N3942="zákl. přenesená",J3942,0)</f>
        <v>0</v>
      </c>
      <c r="BH3942" s="233">
        <f>IF(N3942="sníž. přenesená",J3942,0)</f>
        <v>0</v>
      </c>
      <c r="BI3942" s="233">
        <f>IF(N3942="nulová",J3942,0)</f>
        <v>0</v>
      </c>
      <c r="BJ3942" s="18" t="s">
        <v>80</v>
      </c>
      <c r="BK3942" s="233">
        <f>ROUND(I3942*H3942,2)</f>
        <v>0</v>
      </c>
      <c r="BL3942" s="18" t="s">
        <v>202</v>
      </c>
      <c r="BM3942" s="232" t="s">
        <v>5114</v>
      </c>
    </row>
    <row r="3943" s="2" customFormat="1">
      <c r="A3943" s="39"/>
      <c r="B3943" s="40"/>
      <c r="C3943" s="41"/>
      <c r="D3943" s="234" t="s">
        <v>203</v>
      </c>
      <c r="E3943" s="41"/>
      <c r="F3943" s="235" t="s">
        <v>5113</v>
      </c>
      <c r="G3943" s="41"/>
      <c r="H3943" s="41"/>
      <c r="I3943" s="236"/>
      <c r="J3943" s="41"/>
      <c r="K3943" s="41"/>
      <c r="L3943" s="45"/>
      <c r="M3943" s="237"/>
      <c r="N3943" s="238"/>
      <c r="O3943" s="92"/>
      <c r="P3943" s="92"/>
      <c r="Q3943" s="92"/>
      <c r="R3943" s="92"/>
      <c r="S3943" s="92"/>
      <c r="T3943" s="93"/>
      <c r="U3943" s="39"/>
      <c r="V3943" s="39"/>
      <c r="W3943" s="39"/>
      <c r="X3943" s="39"/>
      <c r="Y3943" s="39"/>
      <c r="Z3943" s="39"/>
      <c r="AA3943" s="39"/>
      <c r="AB3943" s="39"/>
      <c r="AC3943" s="39"/>
      <c r="AD3943" s="39"/>
      <c r="AE3943" s="39"/>
      <c r="AT3943" s="18" t="s">
        <v>203</v>
      </c>
      <c r="AU3943" s="18" t="s">
        <v>210</v>
      </c>
    </row>
    <row r="3944" s="2" customFormat="1" ht="16.5" customHeight="1">
      <c r="A3944" s="39"/>
      <c r="B3944" s="40"/>
      <c r="C3944" s="220" t="s">
        <v>5115</v>
      </c>
      <c r="D3944" s="220" t="s">
        <v>198</v>
      </c>
      <c r="E3944" s="221" t="s">
        <v>5116</v>
      </c>
      <c r="F3944" s="222" t="s">
        <v>5117</v>
      </c>
      <c r="G3944" s="223" t="s">
        <v>643</v>
      </c>
      <c r="H3944" s="224">
        <v>5</v>
      </c>
      <c r="I3944" s="225"/>
      <c r="J3944" s="226">
        <f>ROUND(I3944*H3944,2)</f>
        <v>0</v>
      </c>
      <c r="K3944" s="227"/>
      <c r="L3944" s="45"/>
      <c r="M3944" s="228" t="s">
        <v>1</v>
      </c>
      <c r="N3944" s="229" t="s">
        <v>38</v>
      </c>
      <c r="O3944" s="92"/>
      <c r="P3944" s="230">
        <f>O3944*H3944</f>
        <v>0</v>
      </c>
      <c r="Q3944" s="230">
        <v>0</v>
      </c>
      <c r="R3944" s="230">
        <f>Q3944*H3944</f>
        <v>0</v>
      </c>
      <c r="S3944" s="230">
        <v>0</v>
      </c>
      <c r="T3944" s="231">
        <f>S3944*H3944</f>
        <v>0</v>
      </c>
      <c r="U3944" s="39"/>
      <c r="V3944" s="39"/>
      <c r="W3944" s="39"/>
      <c r="X3944" s="39"/>
      <c r="Y3944" s="39"/>
      <c r="Z3944" s="39"/>
      <c r="AA3944" s="39"/>
      <c r="AB3944" s="39"/>
      <c r="AC3944" s="39"/>
      <c r="AD3944" s="39"/>
      <c r="AE3944" s="39"/>
      <c r="AR3944" s="232" t="s">
        <v>202</v>
      </c>
      <c r="AT3944" s="232" t="s">
        <v>198</v>
      </c>
      <c r="AU3944" s="232" t="s">
        <v>210</v>
      </c>
      <c r="AY3944" s="18" t="s">
        <v>196</v>
      </c>
      <c r="BE3944" s="233">
        <f>IF(N3944="základní",J3944,0)</f>
        <v>0</v>
      </c>
      <c r="BF3944" s="233">
        <f>IF(N3944="snížená",J3944,0)</f>
        <v>0</v>
      </c>
      <c r="BG3944" s="233">
        <f>IF(N3944="zákl. přenesená",J3944,0)</f>
        <v>0</v>
      </c>
      <c r="BH3944" s="233">
        <f>IF(N3944="sníž. přenesená",J3944,0)</f>
        <v>0</v>
      </c>
      <c r="BI3944" s="233">
        <f>IF(N3944="nulová",J3944,0)</f>
        <v>0</v>
      </c>
      <c r="BJ3944" s="18" t="s">
        <v>80</v>
      </c>
      <c r="BK3944" s="233">
        <f>ROUND(I3944*H3944,2)</f>
        <v>0</v>
      </c>
      <c r="BL3944" s="18" t="s">
        <v>202</v>
      </c>
      <c r="BM3944" s="232" t="s">
        <v>5118</v>
      </c>
    </row>
    <row r="3945" s="2" customFormat="1">
      <c r="A3945" s="39"/>
      <c r="B3945" s="40"/>
      <c r="C3945" s="41"/>
      <c r="D3945" s="234" t="s">
        <v>203</v>
      </c>
      <c r="E3945" s="41"/>
      <c r="F3945" s="235" t="s">
        <v>5117</v>
      </c>
      <c r="G3945" s="41"/>
      <c r="H3945" s="41"/>
      <c r="I3945" s="236"/>
      <c r="J3945" s="41"/>
      <c r="K3945" s="41"/>
      <c r="L3945" s="45"/>
      <c r="M3945" s="237"/>
      <c r="N3945" s="238"/>
      <c r="O3945" s="92"/>
      <c r="P3945" s="92"/>
      <c r="Q3945" s="92"/>
      <c r="R3945" s="92"/>
      <c r="S3945" s="92"/>
      <c r="T3945" s="93"/>
      <c r="U3945" s="39"/>
      <c r="V3945" s="39"/>
      <c r="W3945" s="39"/>
      <c r="X3945" s="39"/>
      <c r="Y3945" s="39"/>
      <c r="Z3945" s="39"/>
      <c r="AA3945" s="39"/>
      <c r="AB3945" s="39"/>
      <c r="AC3945" s="39"/>
      <c r="AD3945" s="39"/>
      <c r="AE3945" s="39"/>
      <c r="AT3945" s="18" t="s">
        <v>203</v>
      </c>
      <c r="AU3945" s="18" t="s">
        <v>210</v>
      </c>
    </row>
    <row r="3946" s="2" customFormat="1" ht="16.5" customHeight="1">
      <c r="A3946" s="39"/>
      <c r="B3946" s="40"/>
      <c r="C3946" s="220" t="s">
        <v>3158</v>
      </c>
      <c r="D3946" s="220" t="s">
        <v>198</v>
      </c>
      <c r="E3946" s="221" t="s">
        <v>5119</v>
      </c>
      <c r="F3946" s="222" t="s">
        <v>5120</v>
      </c>
      <c r="G3946" s="223" t="s">
        <v>643</v>
      </c>
      <c r="H3946" s="224">
        <v>4</v>
      </c>
      <c r="I3946" s="225"/>
      <c r="J3946" s="226">
        <f>ROUND(I3946*H3946,2)</f>
        <v>0</v>
      </c>
      <c r="K3946" s="227"/>
      <c r="L3946" s="45"/>
      <c r="M3946" s="228" t="s">
        <v>1</v>
      </c>
      <c r="N3946" s="229" t="s">
        <v>38</v>
      </c>
      <c r="O3946" s="92"/>
      <c r="P3946" s="230">
        <f>O3946*H3946</f>
        <v>0</v>
      </c>
      <c r="Q3946" s="230">
        <v>0</v>
      </c>
      <c r="R3946" s="230">
        <f>Q3946*H3946</f>
        <v>0</v>
      </c>
      <c r="S3946" s="230">
        <v>0</v>
      </c>
      <c r="T3946" s="231">
        <f>S3946*H3946</f>
        <v>0</v>
      </c>
      <c r="U3946" s="39"/>
      <c r="V3946" s="39"/>
      <c r="W3946" s="39"/>
      <c r="X3946" s="39"/>
      <c r="Y3946" s="39"/>
      <c r="Z3946" s="39"/>
      <c r="AA3946" s="39"/>
      <c r="AB3946" s="39"/>
      <c r="AC3946" s="39"/>
      <c r="AD3946" s="39"/>
      <c r="AE3946" s="39"/>
      <c r="AR3946" s="232" t="s">
        <v>202</v>
      </c>
      <c r="AT3946" s="232" t="s">
        <v>198</v>
      </c>
      <c r="AU3946" s="232" t="s">
        <v>210</v>
      </c>
      <c r="AY3946" s="18" t="s">
        <v>196</v>
      </c>
      <c r="BE3946" s="233">
        <f>IF(N3946="základní",J3946,0)</f>
        <v>0</v>
      </c>
      <c r="BF3946" s="233">
        <f>IF(N3946="snížená",J3946,0)</f>
        <v>0</v>
      </c>
      <c r="BG3946" s="233">
        <f>IF(N3946="zákl. přenesená",J3946,0)</f>
        <v>0</v>
      </c>
      <c r="BH3946" s="233">
        <f>IF(N3946="sníž. přenesená",J3946,0)</f>
        <v>0</v>
      </c>
      <c r="BI3946" s="233">
        <f>IF(N3946="nulová",J3946,0)</f>
        <v>0</v>
      </c>
      <c r="BJ3946" s="18" t="s">
        <v>80</v>
      </c>
      <c r="BK3946" s="233">
        <f>ROUND(I3946*H3946,2)</f>
        <v>0</v>
      </c>
      <c r="BL3946" s="18" t="s">
        <v>202</v>
      </c>
      <c r="BM3946" s="232" t="s">
        <v>5121</v>
      </c>
    </row>
    <row r="3947" s="2" customFormat="1">
      <c r="A3947" s="39"/>
      <c r="B3947" s="40"/>
      <c r="C3947" s="41"/>
      <c r="D3947" s="234" t="s">
        <v>203</v>
      </c>
      <c r="E3947" s="41"/>
      <c r="F3947" s="235" t="s">
        <v>5120</v>
      </c>
      <c r="G3947" s="41"/>
      <c r="H3947" s="41"/>
      <c r="I3947" s="236"/>
      <c r="J3947" s="41"/>
      <c r="K3947" s="41"/>
      <c r="L3947" s="45"/>
      <c r="M3947" s="237"/>
      <c r="N3947" s="238"/>
      <c r="O3947" s="92"/>
      <c r="P3947" s="92"/>
      <c r="Q3947" s="92"/>
      <c r="R3947" s="92"/>
      <c r="S3947" s="92"/>
      <c r="T3947" s="93"/>
      <c r="U3947" s="39"/>
      <c r="V3947" s="39"/>
      <c r="W3947" s="39"/>
      <c r="X3947" s="39"/>
      <c r="Y3947" s="39"/>
      <c r="Z3947" s="39"/>
      <c r="AA3947" s="39"/>
      <c r="AB3947" s="39"/>
      <c r="AC3947" s="39"/>
      <c r="AD3947" s="39"/>
      <c r="AE3947" s="39"/>
      <c r="AT3947" s="18" t="s">
        <v>203</v>
      </c>
      <c r="AU3947" s="18" t="s">
        <v>210</v>
      </c>
    </row>
    <row r="3948" s="2" customFormat="1" ht="21.75" customHeight="1">
      <c r="A3948" s="39"/>
      <c r="B3948" s="40"/>
      <c r="C3948" s="220" t="s">
        <v>5122</v>
      </c>
      <c r="D3948" s="220" t="s">
        <v>198</v>
      </c>
      <c r="E3948" s="221" t="s">
        <v>5123</v>
      </c>
      <c r="F3948" s="222" t="s">
        <v>5124</v>
      </c>
      <c r="G3948" s="223" t="s">
        <v>643</v>
      </c>
      <c r="H3948" s="224">
        <v>112</v>
      </c>
      <c r="I3948" s="225"/>
      <c r="J3948" s="226">
        <f>ROUND(I3948*H3948,2)</f>
        <v>0</v>
      </c>
      <c r="K3948" s="227"/>
      <c r="L3948" s="45"/>
      <c r="M3948" s="228" t="s">
        <v>1</v>
      </c>
      <c r="N3948" s="229" t="s">
        <v>38</v>
      </c>
      <c r="O3948" s="92"/>
      <c r="P3948" s="230">
        <f>O3948*H3948</f>
        <v>0</v>
      </c>
      <c r="Q3948" s="230">
        <v>0</v>
      </c>
      <c r="R3948" s="230">
        <f>Q3948*H3948</f>
        <v>0</v>
      </c>
      <c r="S3948" s="230">
        <v>0</v>
      </c>
      <c r="T3948" s="231">
        <f>S3948*H3948</f>
        <v>0</v>
      </c>
      <c r="U3948" s="39"/>
      <c r="V3948" s="39"/>
      <c r="W3948" s="39"/>
      <c r="X3948" s="39"/>
      <c r="Y3948" s="39"/>
      <c r="Z3948" s="39"/>
      <c r="AA3948" s="39"/>
      <c r="AB3948" s="39"/>
      <c r="AC3948" s="39"/>
      <c r="AD3948" s="39"/>
      <c r="AE3948" s="39"/>
      <c r="AR3948" s="232" t="s">
        <v>202</v>
      </c>
      <c r="AT3948" s="232" t="s">
        <v>198</v>
      </c>
      <c r="AU3948" s="232" t="s">
        <v>210</v>
      </c>
      <c r="AY3948" s="18" t="s">
        <v>196</v>
      </c>
      <c r="BE3948" s="233">
        <f>IF(N3948="základní",J3948,0)</f>
        <v>0</v>
      </c>
      <c r="BF3948" s="233">
        <f>IF(N3948="snížená",J3948,0)</f>
        <v>0</v>
      </c>
      <c r="BG3948" s="233">
        <f>IF(N3948="zákl. přenesená",J3948,0)</f>
        <v>0</v>
      </c>
      <c r="BH3948" s="233">
        <f>IF(N3948="sníž. přenesená",J3948,0)</f>
        <v>0</v>
      </c>
      <c r="BI3948" s="233">
        <f>IF(N3948="nulová",J3948,0)</f>
        <v>0</v>
      </c>
      <c r="BJ3948" s="18" t="s">
        <v>80</v>
      </c>
      <c r="BK3948" s="233">
        <f>ROUND(I3948*H3948,2)</f>
        <v>0</v>
      </c>
      <c r="BL3948" s="18" t="s">
        <v>202</v>
      </c>
      <c r="BM3948" s="232" t="s">
        <v>5125</v>
      </c>
    </row>
    <row r="3949" s="2" customFormat="1">
      <c r="A3949" s="39"/>
      <c r="B3949" s="40"/>
      <c r="C3949" s="41"/>
      <c r="D3949" s="234" t="s">
        <v>203</v>
      </c>
      <c r="E3949" s="41"/>
      <c r="F3949" s="235" t="s">
        <v>5124</v>
      </c>
      <c r="G3949" s="41"/>
      <c r="H3949" s="41"/>
      <c r="I3949" s="236"/>
      <c r="J3949" s="41"/>
      <c r="K3949" s="41"/>
      <c r="L3949" s="45"/>
      <c r="M3949" s="237"/>
      <c r="N3949" s="238"/>
      <c r="O3949" s="92"/>
      <c r="P3949" s="92"/>
      <c r="Q3949" s="92"/>
      <c r="R3949" s="92"/>
      <c r="S3949" s="92"/>
      <c r="T3949" s="93"/>
      <c r="U3949" s="39"/>
      <c r="V3949" s="39"/>
      <c r="W3949" s="39"/>
      <c r="X3949" s="39"/>
      <c r="Y3949" s="39"/>
      <c r="Z3949" s="39"/>
      <c r="AA3949" s="39"/>
      <c r="AB3949" s="39"/>
      <c r="AC3949" s="39"/>
      <c r="AD3949" s="39"/>
      <c r="AE3949" s="39"/>
      <c r="AT3949" s="18" t="s">
        <v>203</v>
      </c>
      <c r="AU3949" s="18" t="s">
        <v>210</v>
      </c>
    </row>
    <row r="3950" s="2" customFormat="1" ht="16.5" customHeight="1">
      <c r="A3950" s="39"/>
      <c r="B3950" s="40"/>
      <c r="C3950" s="220" t="s">
        <v>3161</v>
      </c>
      <c r="D3950" s="220" t="s">
        <v>198</v>
      </c>
      <c r="E3950" s="221" t="s">
        <v>5126</v>
      </c>
      <c r="F3950" s="222" t="s">
        <v>5127</v>
      </c>
      <c r="G3950" s="223" t="s">
        <v>643</v>
      </c>
      <c r="H3950" s="224">
        <v>2</v>
      </c>
      <c r="I3950" s="225"/>
      <c r="J3950" s="226">
        <f>ROUND(I3950*H3950,2)</f>
        <v>0</v>
      </c>
      <c r="K3950" s="227"/>
      <c r="L3950" s="45"/>
      <c r="M3950" s="228" t="s">
        <v>1</v>
      </c>
      <c r="N3950" s="229" t="s">
        <v>38</v>
      </c>
      <c r="O3950" s="92"/>
      <c r="P3950" s="230">
        <f>O3950*H3950</f>
        <v>0</v>
      </c>
      <c r="Q3950" s="230">
        <v>0</v>
      </c>
      <c r="R3950" s="230">
        <f>Q3950*H3950</f>
        <v>0</v>
      </c>
      <c r="S3950" s="230">
        <v>0</v>
      </c>
      <c r="T3950" s="231">
        <f>S3950*H3950</f>
        <v>0</v>
      </c>
      <c r="U3950" s="39"/>
      <c r="V3950" s="39"/>
      <c r="W3950" s="39"/>
      <c r="X3950" s="39"/>
      <c r="Y3950" s="39"/>
      <c r="Z3950" s="39"/>
      <c r="AA3950" s="39"/>
      <c r="AB3950" s="39"/>
      <c r="AC3950" s="39"/>
      <c r="AD3950" s="39"/>
      <c r="AE3950" s="39"/>
      <c r="AR3950" s="232" t="s">
        <v>202</v>
      </c>
      <c r="AT3950" s="232" t="s">
        <v>198</v>
      </c>
      <c r="AU3950" s="232" t="s">
        <v>210</v>
      </c>
      <c r="AY3950" s="18" t="s">
        <v>196</v>
      </c>
      <c r="BE3950" s="233">
        <f>IF(N3950="základní",J3950,0)</f>
        <v>0</v>
      </c>
      <c r="BF3950" s="233">
        <f>IF(N3950="snížená",J3950,0)</f>
        <v>0</v>
      </c>
      <c r="BG3950" s="233">
        <f>IF(N3950="zákl. přenesená",J3950,0)</f>
        <v>0</v>
      </c>
      <c r="BH3950" s="233">
        <f>IF(N3950="sníž. přenesená",J3950,0)</f>
        <v>0</v>
      </c>
      <c r="BI3950" s="233">
        <f>IF(N3950="nulová",J3950,0)</f>
        <v>0</v>
      </c>
      <c r="BJ3950" s="18" t="s">
        <v>80</v>
      </c>
      <c r="BK3950" s="233">
        <f>ROUND(I3950*H3950,2)</f>
        <v>0</v>
      </c>
      <c r="BL3950" s="18" t="s">
        <v>202</v>
      </c>
      <c r="BM3950" s="232" t="s">
        <v>5128</v>
      </c>
    </row>
    <row r="3951" s="2" customFormat="1">
      <c r="A3951" s="39"/>
      <c r="B3951" s="40"/>
      <c r="C3951" s="41"/>
      <c r="D3951" s="234" t="s">
        <v>203</v>
      </c>
      <c r="E3951" s="41"/>
      <c r="F3951" s="235" t="s">
        <v>5127</v>
      </c>
      <c r="G3951" s="41"/>
      <c r="H3951" s="41"/>
      <c r="I3951" s="236"/>
      <c r="J3951" s="41"/>
      <c r="K3951" s="41"/>
      <c r="L3951" s="45"/>
      <c r="M3951" s="237"/>
      <c r="N3951" s="238"/>
      <c r="O3951" s="92"/>
      <c r="P3951" s="92"/>
      <c r="Q3951" s="92"/>
      <c r="R3951" s="92"/>
      <c r="S3951" s="92"/>
      <c r="T3951" s="93"/>
      <c r="U3951" s="39"/>
      <c r="V3951" s="39"/>
      <c r="W3951" s="39"/>
      <c r="X3951" s="39"/>
      <c r="Y3951" s="39"/>
      <c r="Z3951" s="39"/>
      <c r="AA3951" s="39"/>
      <c r="AB3951" s="39"/>
      <c r="AC3951" s="39"/>
      <c r="AD3951" s="39"/>
      <c r="AE3951" s="39"/>
      <c r="AT3951" s="18" t="s">
        <v>203</v>
      </c>
      <c r="AU3951" s="18" t="s">
        <v>210</v>
      </c>
    </row>
    <row r="3952" s="2" customFormat="1" ht="16.5" customHeight="1">
      <c r="A3952" s="39"/>
      <c r="B3952" s="40"/>
      <c r="C3952" s="220" t="s">
        <v>5129</v>
      </c>
      <c r="D3952" s="220" t="s">
        <v>198</v>
      </c>
      <c r="E3952" s="221" t="s">
        <v>5130</v>
      </c>
      <c r="F3952" s="222" t="s">
        <v>5131</v>
      </c>
      <c r="G3952" s="223" t="s">
        <v>643</v>
      </c>
      <c r="H3952" s="224">
        <v>13</v>
      </c>
      <c r="I3952" s="225"/>
      <c r="J3952" s="226">
        <f>ROUND(I3952*H3952,2)</f>
        <v>0</v>
      </c>
      <c r="K3952" s="227"/>
      <c r="L3952" s="45"/>
      <c r="M3952" s="228" t="s">
        <v>1</v>
      </c>
      <c r="N3952" s="229" t="s">
        <v>38</v>
      </c>
      <c r="O3952" s="92"/>
      <c r="P3952" s="230">
        <f>O3952*H3952</f>
        <v>0</v>
      </c>
      <c r="Q3952" s="230">
        <v>0</v>
      </c>
      <c r="R3952" s="230">
        <f>Q3952*H3952</f>
        <v>0</v>
      </c>
      <c r="S3952" s="230">
        <v>0</v>
      </c>
      <c r="T3952" s="231">
        <f>S3952*H3952</f>
        <v>0</v>
      </c>
      <c r="U3952" s="39"/>
      <c r="V3952" s="39"/>
      <c r="W3952" s="39"/>
      <c r="X3952" s="39"/>
      <c r="Y3952" s="39"/>
      <c r="Z3952" s="39"/>
      <c r="AA3952" s="39"/>
      <c r="AB3952" s="39"/>
      <c r="AC3952" s="39"/>
      <c r="AD3952" s="39"/>
      <c r="AE3952" s="39"/>
      <c r="AR3952" s="232" t="s">
        <v>202</v>
      </c>
      <c r="AT3952" s="232" t="s">
        <v>198</v>
      </c>
      <c r="AU3952" s="232" t="s">
        <v>210</v>
      </c>
      <c r="AY3952" s="18" t="s">
        <v>196</v>
      </c>
      <c r="BE3952" s="233">
        <f>IF(N3952="základní",J3952,0)</f>
        <v>0</v>
      </c>
      <c r="BF3952" s="233">
        <f>IF(N3952="snížená",J3952,0)</f>
        <v>0</v>
      </c>
      <c r="BG3952" s="233">
        <f>IF(N3952="zákl. přenesená",J3952,0)</f>
        <v>0</v>
      </c>
      <c r="BH3952" s="233">
        <f>IF(N3952="sníž. přenesená",J3952,0)</f>
        <v>0</v>
      </c>
      <c r="BI3952" s="233">
        <f>IF(N3952="nulová",J3952,0)</f>
        <v>0</v>
      </c>
      <c r="BJ3952" s="18" t="s">
        <v>80</v>
      </c>
      <c r="BK3952" s="233">
        <f>ROUND(I3952*H3952,2)</f>
        <v>0</v>
      </c>
      <c r="BL3952" s="18" t="s">
        <v>202</v>
      </c>
      <c r="BM3952" s="232" t="s">
        <v>5132</v>
      </c>
    </row>
    <row r="3953" s="2" customFormat="1">
      <c r="A3953" s="39"/>
      <c r="B3953" s="40"/>
      <c r="C3953" s="41"/>
      <c r="D3953" s="234" t="s">
        <v>203</v>
      </c>
      <c r="E3953" s="41"/>
      <c r="F3953" s="235" t="s">
        <v>5131</v>
      </c>
      <c r="G3953" s="41"/>
      <c r="H3953" s="41"/>
      <c r="I3953" s="236"/>
      <c r="J3953" s="41"/>
      <c r="K3953" s="41"/>
      <c r="L3953" s="45"/>
      <c r="M3953" s="237"/>
      <c r="N3953" s="238"/>
      <c r="O3953" s="92"/>
      <c r="P3953" s="92"/>
      <c r="Q3953" s="92"/>
      <c r="R3953" s="92"/>
      <c r="S3953" s="92"/>
      <c r="T3953" s="93"/>
      <c r="U3953" s="39"/>
      <c r="V3953" s="39"/>
      <c r="W3953" s="39"/>
      <c r="X3953" s="39"/>
      <c r="Y3953" s="39"/>
      <c r="Z3953" s="39"/>
      <c r="AA3953" s="39"/>
      <c r="AB3953" s="39"/>
      <c r="AC3953" s="39"/>
      <c r="AD3953" s="39"/>
      <c r="AE3953" s="39"/>
      <c r="AT3953" s="18" t="s">
        <v>203</v>
      </c>
      <c r="AU3953" s="18" t="s">
        <v>210</v>
      </c>
    </row>
    <row r="3954" s="2" customFormat="1" ht="16.5" customHeight="1">
      <c r="A3954" s="39"/>
      <c r="B3954" s="40"/>
      <c r="C3954" s="220" t="s">
        <v>3165</v>
      </c>
      <c r="D3954" s="220" t="s">
        <v>198</v>
      </c>
      <c r="E3954" s="221" t="s">
        <v>5133</v>
      </c>
      <c r="F3954" s="222" t="s">
        <v>5134</v>
      </c>
      <c r="G3954" s="223" t="s">
        <v>643</v>
      </c>
      <c r="H3954" s="224">
        <v>80</v>
      </c>
      <c r="I3954" s="225"/>
      <c r="J3954" s="226">
        <f>ROUND(I3954*H3954,2)</f>
        <v>0</v>
      </c>
      <c r="K3954" s="227"/>
      <c r="L3954" s="45"/>
      <c r="M3954" s="228" t="s">
        <v>1</v>
      </c>
      <c r="N3954" s="229" t="s">
        <v>38</v>
      </c>
      <c r="O3954" s="92"/>
      <c r="P3954" s="230">
        <f>O3954*H3954</f>
        <v>0</v>
      </c>
      <c r="Q3954" s="230">
        <v>0</v>
      </c>
      <c r="R3954" s="230">
        <f>Q3954*H3954</f>
        <v>0</v>
      </c>
      <c r="S3954" s="230">
        <v>0</v>
      </c>
      <c r="T3954" s="231">
        <f>S3954*H3954</f>
        <v>0</v>
      </c>
      <c r="U3954" s="39"/>
      <c r="V3954" s="39"/>
      <c r="W3954" s="39"/>
      <c r="X3954" s="39"/>
      <c r="Y3954" s="39"/>
      <c r="Z3954" s="39"/>
      <c r="AA3954" s="39"/>
      <c r="AB3954" s="39"/>
      <c r="AC3954" s="39"/>
      <c r="AD3954" s="39"/>
      <c r="AE3954" s="39"/>
      <c r="AR3954" s="232" t="s">
        <v>202</v>
      </c>
      <c r="AT3954" s="232" t="s">
        <v>198</v>
      </c>
      <c r="AU3954" s="232" t="s">
        <v>210</v>
      </c>
      <c r="AY3954" s="18" t="s">
        <v>196</v>
      </c>
      <c r="BE3954" s="233">
        <f>IF(N3954="základní",J3954,0)</f>
        <v>0</v>
      </c>
      <c r="BF3954" s="233">
        <f>IF(N3954="snížená",J3954,0)</f>
        <v>0</v>
      </c>
      <c r="BG3954" s="233">
        <f>IF(N3954="zákl. přenesená",J3954,0)</f>
        <v>0</v>
      </c>
      <c r="BH3954" s="233">
        <f>IF(N3954="sníž. přenesená",J3954,0)</f>
        <v>0</v>
      </c>
      <c r="BI3954" s="233">
        <f>IF(N3954="nulová",J3954,0)</f>
        <v>0</v>
      </c>
      <c r="BJ3954" s="18" t="s">
        <v>80</v>
      </c>
      <c r="BK3954" s="233">
        <f>ROUND(I3954*H3954,2)</f>
        <v>0</v>
      </c>
      <c r="BL3954" s="18" t="s">
        <v>202</v>
      </c>
      <c r="BM3954" s="232" t="s">
        <v>5135</v>
      </c>
    </row>
    <row r="3955" s="2" customFormat="1">
      <c r="A3955" s="39"/>
      <c r="B3955" s="40"/>
      <c r="C3955" s="41"/>
      <c r="D3955" s="234" t="s">
        <v>203</v>
      </c>
      <c r="E3955" s="41"/>
      <c r="F3955" s="235" t="s">
        <v>5134</v>
      </c>
      <c r="G3955" s="41"/>
      <c r="H3955" s="41"/>
      <c r="I3955" s="236"/>
      <c r="J3955" s="41"/>
      <c r="K3955" s="41"/>
      <c r="L3955" s="45"/>
      <c r="M3955" s="237"/>
      <c r="N3955" s="238"/>
      <c r="O3955" s="92"/>
      <c r="P3955" s="92"/>
      <c r="Q3955" s="92"/>
      <c r="R3955" s="92"/>
      <c r="S3955" s="92"/>
      <c r="T3955" s="93"/>
      <c r="U3955" s="39"/>
      <c r="V3955" s="39"/>
      <c r="W3955" s="39"/>
      <c r="X3955" s="39"/>
      <c r="Y3955" s="39"/>
      <c r="Z3955" s="39"/>
      <c r="AA3955" s="39"/>
      <c r="AB3955" s="39"/>
      <c r="AC3955" s="39"/>
      <c r="AD3955" s="39"/>
      <c r="AE3955" s="39"/>
      <c r="AT3955" s="18" t="s">
        <v>203</v>
      </c>
      <c r="AU3955" s="18" t="s">
        <v>210</v>
      </c>
    </row>
    <row r="3956" s="2" customFormat="1" ht="16.5" customHeight="1">
      <c r="A3956" s="39"/>
      <c r="B3956" s="40"/>
      <c r="C3956" s="220" t="s">
        <v>5136</v>
      </c>
      <c r="D3956" s="220" t="s">
        <v>198</v>
      </c>
      <c r="E3956" s="221" t="s">
        <v>5137</v>
      </c>
      <c r="F3956" s="222" t="s">
        <v>5138</v>
      </c>
      <c r="G3956" s="223" t="s">
        <v>643</v>
      </c>
      <c r="H3956" s="224">
        <v>1</v>
      </c>
      <c r="I3956" s="225"/>
      <c r="J3956" s="226">
        <f>ROUND(I3956*H3956,2)</f>
        <v>0</v>
      </c>
      <c r="K3956" s="227"/>
      <c r="L3956" s="45"/>
      <c r="M3956" s="228" t="s">
        <v>1</v>
      </c>
      <c r="N3956" s="229" t="s">
        <v>38</v>
      </c>
      <c r="O3956" s="92"/>
      <c r="P3956" s="230">
        <f>O3956*H3956</f>
        <v>0</v>
      </c>
      <c r="Q3956" s="230">
        <v>0</v>
      </c>
      <c r="R3956" s="230">
        <f>Q3956*H3956</f>
        <v>0</v>
      </c>
      <c r="S3956" s="230">
        <v>0</v>
      </c>
      <c r="T3956" s="231">
        <f>S3956*H3956</f>
        <v>0</v>
      </c>
      <c r="U3956" s="39"/>
      <c r="V3956" s="39"/>
      <c r="W3956" s="39"/>
      <c r="X3956" s="39"/>
      <c r="Y3956" s="39"/>
      <c r="Z3956" s="39"/>
      <c r="AA3956" s="39"/>
      <c r="AB3956" s="39"/>
      <c r="AC3956" s="39"/>
      <c r="AD3956" s="39"/>
      <c r="AE3956" s="39"/>
      <c r="AR3956" s="232" t="s">
        <v>202</v>
      </c>
      <c r="AT3956" s="232" t="s">
        <v>198</v>
      </c>
      <c r="AU3956" s="232" t="s">
        <v>210</v>
      </c>
      <c r="AY3956" s="18" t="s">
        <v>196</v>
      </c>
      <c r="BE3956" s="233">
        <f>IF(N3956="základní",J3956,0)</f>
        <v>0</v>
      </c>
      <c r="BF3956" s="233">
        <f>IF(N3956="snížená",J3956,0)</f>
        <v>0</v>
      </c>
      <c r="BG3956" s="233">
        <f>IF(N3956="zákl. přenesená",J3956,0)</f>
        <v>0</v>
      </c>
      <c r="BH3956" s="233">
        <f>IF(N3956="sníž. přenesená",J3956,0)</f>
        <v>0</v>
      </c>
      <c r="BI3956" s="233">
        <f>IF(N3956="nulová",J3956,0)</f>
        <v>0</v>
      </c>
      <c r="BJ3956" s="18" t="s">
        <v>80</v>
      </c>
      <c r="BK3956" s="233">
        <f>ROUND(I3956*H3956,2)</f>
        <v>0</v>
      </c>
      <c r="BL3956" s="18" t="s">
        <v>202</v>
      </c>
      <c r="BM3956" s="232" t="s">
        <v>5139</v>
      </c>
    </row>
    <row r="3957" s="2" customFormat="1">
      <c r="A3957" s="39"/>
      <c r="B3957" s="40"/>
      <c r="C3957" s="41"/>
      <c r="D3957" s="234" t="s">
        <v>203</v>
      </c>
      <c r="E3957" s="41"/>
      <c r="F3957" s="235" t="s">
        <v>5138</v>
      </c>
      <c r="G3957" s="41"/>
      <c r="H3957" s="41"/>
      <c r="I3957" s="236"/>
      <c r="J3957" s="41"/>
      <c r="K3957" s="41"/>
      <c r="L3957" s="45"/>
      <c r="M3957" s="237"/>
      <c r="N3957" s="238"/>
      <c r="O3957" s="92"/>
      <c r="P3957" s="92"/>
      <c r="Q3957" s="92"/>
      <c r="R3957" s="92"/>
      <c r="S3957" s="92"/>
      <c r="T3957" s="93"/>
      <c r="U3957" s="39"/>
      <c r="V3957" s="39"/>
      <c r="W3957" s="39"/>
      <c r="X3957" s="39"/>
      <c r="Y3957" s="39"/>
      <c r="Z3957" s="39"/>
      <c r="AA3957" s="39"/>
      <c r="AB3957" s="39"/>
      <c r="AC3957" s="39"/>
      <c r="AD3957" s="39"/>
      <c r="AE3957" s="39"/>
      <c r="AT3957" s="18" t="s">
        <v>203</v>
      </c>
      <c r="AU3957" s="18" t="s">
        <v>210</v>
      </c>
    </row>
    <row r="3958" s="2" customFormat="1" ht="16.5" customHeight="1">
      <c r="A3958" s="39"/>
      <c r="B3958" s="40"/>
      <c r="C3958" s="220" t="s">
        <v>3168</v>
      </c>
      <c r="D3958" s="220" t="s">
        <v>198</v>
      </c>
      <c r="E3958" s="221" t="s">
        <v>5140</v>
      </c>
      <c r="F3958" s="222" t="s">
        <v>5141</v>
      </c>
      <c r="G3958" s="223" t="s">
        <v>643</v>
      </c>
      <c r="H3958" s="224">
        <v>1</v>
      </c>
      <c r="I3958" s="225"/>
      <c r="J3958" s="226">
        <f>ROUND(I3958*H3958,2)</f>
        <v>0</v>
      </c>
      <c r="K3958" s="227"/>
      <c r="L3958" s="45"/>
      <c r="M3958" s="228" t="s">
        <v>1</v>
      </c>
      <c r="N3958" s="229" t="s">
        <v>38</v>
      </c>
      <c r="O3958" s="92"/>
      <c r="P3958" s="230">
        <f>O3958*H3958</f>
        <v>0</v>
      </c>
      <c r="Q3958" s="230">
        <v>0</v>
      </c>
      <c r="R3958" s="230">
        <f>Q3958*H3958</f>
        <v>0</v>
      </c>
      <c r="S3958" s="230">
        <v>0</v>
      </c>
      <c r="T3958" s="231">
        <f>S3958*H3958</f>
        <v>0</v>
      </c>
      <c r="U3958" s="39"/>
      <c r="V3958" s="39"/>
      <c r="W3958" s="39"/>
      <c r="X3958" s="39"/>
      <c r="Y3958" s="39"/>
      <c r="Z3958" s="39"/>
      <c r="AA3958" s="39"/>
      <c r="AB3958" s="39"/>
      <c r="AC3958" s="39"/>
      <c r="AD3958" s="39"/>
      <c r="AE3958" s="39"/>
      <c r="AR3958" s="232" t="s">
        <v>202</v>
      </c>
      <c r="AT3958" s="232" t="s">
        <v>198</v>
      </c>
      <c r="AU3958" s="232" t="s">
        <v>210</v>
      </c>
      <c r="AY3958" s="18" t="s">
        <v>196</v>
      </c>
      <c r="BE3958" s="233">
        <f>IF(N3958="základní",J3958,0)</f>
        <v>0</v>
      </c>
      <c r="BF3958" s="233">
        <f>IF(N3958="snížená",J3958,0)</f>
        <v>0</v>
      </c>
      <c r="BG3958" s="233">
        <f>IF(N3958="zákl. přenesená",J3958,0)</f>
        <v>0</v>
      </c>
      <c r="BH3958" s="233">
        <f>IF(N3958="sníž. přenesená",J3958,0)</f>
        <v>0</v>
      </c>
      <c r="BI3958" s="233">
        <f>IF(N3958="nulová",J3958,0)</f>
        <v>0</v>
      </c>
      <c r="BJ3958" s="18" t="s">
        <v>80</v>
      </c>
      <c r="BK3958" s="233">
        <f>ROUND(I3958*H3958,2)</f>
        <v>0</v>
      </c>
      <c r="BL3958" s="18" t="s">
        <v>202</v>
      </c>
      <c r="BM3958" s="232" t="s">
        <v>5142</v>
      </c>
    </row>
    <row r="3959" s="2" customFormat="1">
      <c r="A3959" s="39"/>
      <c r="B3959" s="40"/>
      <c r="C3959" s="41"/>
      <c r="D3959" s="234" t="s">
        <v>203</v>
      </c>
      <c r="E3959" s="41"/>
      <c r="F3959" s="235" t="s">
        <v>5141</v>
      </c>
      <c r="G3959" s="41"/>
      <c r="H3959" s="41"/>
      <c r="I3959" s="236"/>
      <c r="J3959" s="41"/>
      <c r="K3959" s="41"/>
      <c r="L3959" s="45"/>
      <c r="M3959" s="237"/>
      <c r="N3959" s="238"/>
      <c r="O3959" s="92"/>
      <c r="P3959" s="92"/>
      <c r="Q3959" s="92"/>
      <c r="R3959" s="92"/>
      <c r="S3959" s="92"/>
      <c r="T3959" s="93"/>
      <c r="U3959" s="39"/>
      <c r="V3959" s="39"/>
      <c r="W3959" s="39"/>
      <c r="X3959" s="39"/>
      <c r="Y3959" s="39"/>
      <c r="Z3959" s="39"/>
      <c r="AA3959" s="39"/>
      <c r="AB3959" s="39"/>
      <c r="AC3959" s="39"/>
      <c r="AD3959" s="39"/>
      <c r="AE3959" s="39"/>
      <c r="AT3959" s="18" t="s">
        <v>203</v>
      </c>
      <c r="AU3959" s="18" t="s">
        <v>210</v>
      </c>
    </row>
    <row r="3960" s="2" customFormat="1" ht="16.5" customHeight="1">
      <c r="A3960" s="39"/>
      <c r="B3960" s="40"/>
      <c r="C3960" s="220" t="s">
        <v>5143</v>
      </c>
      <c r="D3960" s="220" t="s">
        <v>198</v>
      </c>
      <c r="E3960" s="221" t="s">
        <v>5144</v>
      </c>
      <c r="F3960" s="222" t="s">
        <v>5145</v>
      </c>
      <c r="G3960" s="223" t="s">
        <v>643</v>
      </c>
      <c r="H3960" s="224">
        <v>1</v>
      </c>
      <c r="I3960" s="225"/>
      <c r="J3960" s="226">
        <f>ROUND(I3960*H3960,2)</f>
        <v>0</v>
      </c>
      <c r="K3960" s="227"/>
      <c r="L3960" s="45"/>
      <c r="M3960" s="228" t="s">
        <v>1</v>
      </c>
      <c r="N3960" s="229" t="s">
        <v>38</v>
      </c>
      <c r="O3960" s="92"/>
      <c r="P3960" s="230">
        <f>O3960*H3960</f>
        <v>0</v>
      </c>
      <c r="Q3960" s="230">
        <v>0</v>
      </c>
      <c r="R3960" s="230">
        <f>Q3960*H3960</f>
        <v>0</v>
      </c>
      <c r="S3960" s="230">
        <v>0</v>
      </c>
      <c r="T3960" s="231">
        <f>S3960*H3960</f>
        <v>0</v>
      </c>
      <c r="U3960" s="39"/>
      <c r="V3960" s="39"/>
      <c r="W3960" s="39"/>
      <c r="X3960" s="39"/>
      <c r="Y3960" s="39"/>
      <c r="Z3960" s="39"/>
      <c r="AA3960" s="39"/>
      <c r="AB3960" s="39"/>
      <c r="AC3960" s="39"/>
      <c r="AD3960" s="39"/>
      <c r="AE3960" s="39"/>
      <c r="AR3960" s="232" t="s">
        <v>202</v>
      </c>
      <c r="AT3960" s="232" t="s">
        <v>198</v>
      </c>
      <c r="AU3960" s="232" t="s">
        <v>210</v>
      </c>
      <c r="AY3960" s="18" t="s">
        <v>196</v>
      </c>
      <c r="BE3960" s="233">
        <f>IF(N3960="základní",J3960,0)</f>
        <v>0</v>
      </c>
      <c r="BF3960" s="233">
        <f>IF(N3960="snížená",J3960,0)</f>
        <v>0</v>
      </c>
      <c r="BG3960" s="233">
        <f>IF(N3960="zákl. přenesená",J3960,0)</f>
        <v>0</v>
      </c>
      <c r="BH3960" s="233">
        <f>IF(N3960="sníž. přenesená",J3960,0)</f>
        <v>0</v>
      </c>
      <c r="BI3960" s="233">
        <f>IF(N3960="nulová",J3960,0)</f>
        <v>0</v>
      </c>
      <c r="BJ3960" s="18" t="s">
        <v>80</v>
      </c>
      <c r="BK3960" s="233">
        <f>ROUND(I3960*H3960,2)</f>
        <v>0</v>
      </c>
      <c r="BL3960" s="18" t="s">
        <v>202</v>
      </c>
      <c r="BM3960" s="232" t="s">
        <v>5146</v>
      </c>
    </row>
    <row r="3961" s="2" customFormat="1">
      <c r="A3961" s="39"/>
      <c r="B3961" s="40"/>
      <c r="C3961" s="41"/>
      <c r="D3961" s="234" t="s">
        <v>203</v>
      </c>
      <c r="E3961" s="41"/>
      <c r="F3961" s="235" t="s">
        <v>5145</v>
      </c>
      <c r="G3961" s="41"/>
      <c r="H3961" s="41"/>
      <c r="I3961" s="236"/>
      <c r="J3961" s="41"/>
      <c r="K3961" s="41"/>
      <c r="L3961" s="45"/>
      <c r="M3961" s="237"/>
      <c r="N3961" s="238"/>
      <c r="O3961" s="92"/>
      <c r="P3961" s="92"/>
      <c r="Q3961" s="92"/>
      <c r="R3961" s="92"/>
      <c r="S3961" s="92"/>
      <c r="T3961" s="93"/>
      <c r="U3961" s="39"/>
      <c r="V3961" s="39"/>
      <c r="W3961" s="39"/>
      <c r="X3961" s="39"/>
      <c r="Y3961" s="39"/>
      <c r="Z3961" s="39"/>
      <c r="AA3961" s="39"/>
      <c r="AB3961" s="39"/>
      <c r="AC3961" s="39"/>
      <c r="AD3961" s="39"/>
      <c r="AE3961" s="39"/>
      <c r="AT3961" s="18" t="s">
        <v>203</v>
      </c>
      <c r="AU3961" s="18" t="s">
        <v>210</v>
      </c>
    </row>
    <row r="3962" s="2" customFormat="1" ht="16.5" customHeight="1">
      <c r="A3962" s="39"/>
      <c r="B3962" s="40"/>
      <c r="C3962" s="220" t="s">
        <v>3172</v>
      </c>
      <c r="D3962" s="220" t="s">
        <v>198</v>
      </c>
      <c r="E3962" s="221" t="s">
        <v>5147</v>
      </c>
      <c r="F3962" s="222" t="s">
        <v>5148</v>
      </c>
      <c r="G3962" s="223" t="s">
        <v>5149</v>
      </c>
      <c r="H3962" s="224">
        <v>160</v>
      </c>
      <c r="I3962" s="225"/>
      <c r="J3962" s="226">
        <f>ROUND(I3962*H3962,2)</f>
        <v>0</v>
      </c>
      <c r="K3962" s="227"/>
      <c r="L3962" s="45"/>
      <c r="M3962" s="228" t="s">
        <v>1</v>
      </c>
      <c r="N3962" s="229" t="s">
        <v>38</v>
      </c>
      <c r="O3962" s="92"/>
      <c r="P3962" s="230">
        <f>O3962*H3962</f>
        <v>0</v>
      </c>
      <c r="Q3962" s="230">
        <v>0</v>
      </c>
      <c r="R3962" s="230">
        <f>Q3962*H3962</f>
        <v>0</v>
      </c>
      <c r="S3962" s="230">
        <v>0</v>
      </c>
      <c r="T3962" s="231">
        <f>S3962*H3962</f>
        <v>0</v>
      </c>
      <c r="U3962" s="39"/>
      <c r="V3962" s="39"/>
      <c r="W3962" s="39"/>
      <c r="X3962" s="39"/>
      <c r="Y3962" s="39"/>
      <c r="Z3962" s="39"/>
      <c r="AA3962" s="39"/>
      <c r="AB3962" s="39"/>
      <c r="AC3962" s="39"/>
      <c r="AD3962" s="39"/>
      <c r="AE3962" s="39"/>
      <c r="AR3962" s="232" t="s">
        <v>202</v>
      </c>
      <c r="AT3962" s="232" t="s">
        <v>198</v>
      </c>
      <c r="AU3962" s="232" t="s">
        <v>210</v>
      </c>
      <c r="AY3962" s="18" t="s">
        <v>196</v>
      </c>
      <c r="BE3962" s="233">
        <f>IF(N3962="základní",J3962,0)</f>
        <v>0</v>
      </c>
      <c r="BF3962" s="233">
        <f>IF(N3962="snížená",J3962,0)</f>
        <v>0</v>
      </c>
      <c r="BG3962" s="233">
        <f>IF(N3962="zákl. přenesená",J3962,0)</f>
        <v>0</v>
      </c>
      <c r="BH3962" s="233">
        <f>IF(N3962="sníž. přenesená",J3962,0)</f>
        <v>0</v>
      </c>
      <c r="BI3962" s="233">
        <f>IF(N3962="nulová",J3962,0)</f>
        <v>0</v>
      </c>
      <c r="BJ3962" s="18" t="s">
        <v>80</v>
      </c>
      <c r="BK3962" s="233">
        <f>ROUND(I3962*H3962,2)</f>
        <v>0</v>
      </c>
      <c r="BL3962" s="18" t="s">
        <v>202</v>
      </c>
      <c r="BM3962" s="232" t="s">
        <v>5150</v>
      </c>
    </row>
    <row r="3963" s="2" customFormat="1">
      <c r="A3963" s="39"/>
      <c r="B3963" s="40"/>
      <c r="C3963" s="41"/>
      <c r="D3963" s="234" t="s">
        <v>203</v>
      </c>
      <c r="E3963" s="41"/>
      <c r="F3963" s="235" t="s">
        <v>5148</v>
      </c>
      <c r="G3963" s="41"/>
      <c r="H3963" s="41"/>
      <c r="I3963" s="236"/>
      <c r="J3963" s="41"/>
      <c r="K3963" s="41"/>
      <c r="L3963" s="45"/>
      <c r="M3963" s="237"/>
      <c r="N3963" s="238"/>
      <c r="O3963" s="92"/>
      <c r="P3963" s="92"/>
      <c r="Q3963" s="92"/>
      <c r="R3963" s="92"/>
      <c r="S3963" s="92"/>
      <c r="T3963" s="93"/>
      <c r="U3963" s="39"/>
      <c r="V3963" s="39"/>
      <c r="W3963" s="39"/>
      <c r="X3963" s="39"/>
      <c r="Y3963" s="39"/>
      <c r="Z3963" s="39"/>
      <c r="AA3963" s="39"/>
      <c r="AB3963" s="39"/>
      <c r="AC3963" s="39"/>
      <c r="AD3963" s="39"/>
      <c r="AE3963" s="39"/>
      <c r="AT3963" s="18" t="s">
        <v>203</v>
      </c>
      <c r="AU3963" s="18" t="s">
        <v>210</v>
      </c>
    </row>
    <row r="3964" s="12" customFormat="1" ht="20.88" customHeight="1">
      <c r="A3964" s="12"/>
      <c r="B3964" s="204"/>
      <c r="C3964" s="205"/>
      <c r="D3964" s="206" t="s">
        <v>72</v>
      </c>
      <c r="E3964" s="218" t="s">
        <v>5151</v>
      </c>
      <c r="F3964" s="218" t="s">
        <v>5152</v>
      </c>
      <c r="G3964" s="205"/>
      <c r="H3964" s="205"/>
      <c r="I3964" s="208"/>
      <c r="J3964" s="219">
        <f>BK3964</f>
        <v>0</v>
      </c>
      <c r="K3964" s="205"/>
      <c r="L3964" s="210"/>
      <c r="M3964" s="211"/>
      <c r="N3964" s="212"/>
      <c r="O3964" s="212"/>
      <c r="P3964" s="213">
        <f>SUM(P3965:P4012)</f>
        <v>0</v>
      </c>
      <c r="Q3964" s="212"/>
      <c r="R3964" s="213">
        <f>SUM(R3965:R4012)</f>
        <v>0</v>
      </c>
      <c r="S3964" s="212"/>
      <c r="T3964" s="214">
        <f>SUM(T3965:T4012)</f>
        <v>0</v>
      </c>
      <c r="U3964" s="12"/>
      <c r="V3964" s="12"/>
      <c r="W3964" s="12"/>
      <c r="X3964" s="12"/>
      <c r="Y3964" s="12"/>
      <c r="Z3964" s="12"/>
      <c r="AA3964" s="12"/>
      <c r="AB3964" s="12"/>
      <c r="AC3964" s="12"/>
      <c r="AD3964" s="12"/>
      <c r="AE3964" s="12"/>
      <c r="AR3964" s="215" t="s">
        <v>80</v>
      </c>
      <c r="AT3964" s="216" t="s">
        <v>72</v>
      </c>
      <c r="AU3964" s="216" t="s">
        <v>82</v>
      </c>
      <c r="AY3964" s="215" t="s">
        <v>196</v>
      </c>
      <c r="BK3964" s="217">
        <f>SUM(BK3965:BK4012)</f>
        <v>0</v>
      </c>
    </row>
    <row r="3965" s="2" customFormat="1" ht="16.5" customHeight="1">
      <c r="A3965" s="39"/>
      <c r="B3965" s="40"/>
      <c r="C3965" s="220" t="s">
        <v>5153</v>
      </c>
      <c r="D3965" s="220" t="s">
        <v>198</v>
      </c>
      <c r="E3965" s="221" t="s">
        <v>5154</v>
      </c>
      <c r="F3965" s="222" t="s">
        <v>5155</v>
      </c>
      <c r="G3965" s="223" t="s">
        <v>643</v>
      </c>
      <c r="H3965" s="224">
        <v>204</v>
      </c>
      <c r="I3965" s="225"/>
      <c r="J3965" s="226">
        <f>ROUND(I3965*H3965,2)</f>
        <v>0</v>
      </c>
      <c r="K3965" s="227"/>
      <c r="L3965" s="45"/>
      <c r="M3965" s="228" t="s">
        <v>1</v>
      </c>
      <c r="N3965" s="229" t="s">
        <v>38</v>
      </c>
      <c r="O3965" s="92"/>
      <c r="P3965" s="230">
        <f>O3965*H3965</f>
        <v>0</v>
      </c>
      <c r="Q3965" s="230">
        <v>0</v>
      </c>
      <c r="R3965" s="230">
        <f>Q3965*H3965</f>
        <v>0</v>
      </c>
      <c r="S3965" s="230">
        <v>0</v>
      </c>
      <c r="T3965" s="231">
        <f>S3965*H3965</f>
        <v>0</v>
      </c>
      <c r="U3965" s="39"/>
      <c r="V3965" s="39"/>
      <c r="W3965" s="39"/>
      <c r="X3965" s="39"/>
      <c r="Y3965" s="39"/>
      <c r="Z3965" s="39"/>
      <c r="AA3965" s="39"/>
      <c r="AB3965" s="39"/>
      <c r="AC3965" s="39"/>
      <c r="AD3965" s="39"/>
      <c r="AE3965" s="39"/>
      <c r="AR3965" s="232" t="s">
        <v>202</v>
      </c>
      <c r="AT3965" s="232" t="s">
        <v>198</v>
      </c>
      <c r="AU3965" s="232" t="s">
        <v>210</v>
      </c>
      <c r="AY3965" s="18" t="s">
        <v>196</v>
      </c>
      <c r="BE3965" s="233">
        <f>IF(N3965="základní",J3965,0)</f>
        <v>0</v>
      </c>
      <c r="BF3965" s="233">
        <f>IF(N3965="snížená",J3965,0)</f>
        <v>0</v>
      </c>
      <c r="BG3965" s="233">
        <f>IF(N3965="zákl. přenesená",J3965,0)</f>
        <v>0</v>
      </c>
      <c r="BH3965" s="233">
        <f>IF(N3965="sníž. přenesená",J3965,0)</f>
        <v>0</v>
      </c>
      <c r="BI3965" s="233">
        <f>IF(N3965="nulová",J3965,0)</f>
        <v>0</v>
      </c>
      <c r="BJ3965" s="18" t="s">
        <v>80</v>
      </c>
      <c r="BK3965" s="233">
        <f>ROUND(I3965*H3965,2)</f>
        <v>0</v>
      </c>
      <c r="BL3965" s="18" t="s">
        <v>202</v>
      </c>
      <c r="BM3965" s="232" t="s">
        <v>5156</v>
      </c>
    </row>
    <row r="3966" s="2" customFormat="1">
      <c r="A3966" s="39"/>
      <c r="B3966" s="40"/>
      <c r="C3966" s="41"/>
      <c r="D3966" s="234" t="s">
        <v>203</v>
      </c>
      <c r="E3966" s="41"/>
      <c r="F3966" s="235" t="s">
        <v>5155</v>
      </c>
      <c r="G3966" s="41"/>
      <c r="H3966" s="41"/>
      <c r="I3966" s="236"/>
      <c r="J3966" s="41"/>
      <c r="K3966" s="41"/>
      <c r="L3966" s="45"/>
      <c r="M3966" s="237"/>
      <c r="N3966" s="238"/>
      <c r="O3966" s="92"/>
      <c r="P3966" s="92"/>
      <c r="Q3966" s="92"/>
      <c r="R3966" s="92"/>
      <c r="S3966" s="92"/>
      <c r="T3966" s="93"/>
      <c r="U3966" s="39"/>
      <c r="V3966" s="39"/>
      <c r="W3966" s="39"/>
      <c r="X3966" s="39"/>
      <c r="Y3966" s="39"/>
      <c r="Z3966" s="39"/>
      <c r="AA3966" s="39"/>
      <c r="AB3966" s="39"/>
      <c r="AC3966" s="39"/>
      <c r="AD3966" s="39"/>
      <c r="AE3966" s="39"/>
      <c r="AT3966" s="18" t="s">
        <v>203</v>
      </c>
      <c r="AU3966" s="18" t="s">
        <v>210</v>
      </c>
    </row>
    <row r="3967" s="2" customFormat="1" ht="16.5" customHeight="1">
      <c r="A3967" s="39"/>
      <c r="B3967" s="40"/>
      <c r="C3967" s="220" t="s">
        <v>3175</v>
      </c>
      <c r="D3967" s="220" t="s">
        <v>198</v>
      </c>
      <c r="E3967" s="221" t="s">
        <v>5157</v>
      </c>
      <c r="F3967" s="222" t="s">
        <v>5158</v>
      </c>
      <c r="G3967" s="223" t="s">
        <v>643</v>
      </c>
      <c r="H3967" s="224">
        <v>124</v>
      </c>
      <c r="I3967" s="225"/>
      <c r="J3967" s="226">
        <f>ROUND(I3967*H3967,2)</f>
        <v>0</v>
      </c>
      <c r="K3967" s="227"/>
      <c r="L3967" s="45"/>
      <c r="M3967" s="228" t="s">
        <v>1</v>
      </c>
      <c r="N3967" s="229" t="s">
        <v>38</v>
      </c>
      <c r="O3967" s="92"/>
      <c r="P3967" s="230">
        <f>O3967*H3967</f>
        <v>0</v>
      </c>
      <c r="Q3967" s="230">
        <v>0</v>
      </c>
      <c r="R3967" s="230">
        <f>Q3967*H3967</f>
        <v>0</v>
      </c>
      <c r="S3967" s="230">
        <v>0</v>
      </c>
      <c r="T3967" s="231">
        <f>S3967*H3967</f>
        <v>0</v>
      </c>
      <c r="U3967" s="39"/>
      <c r="V3967" s="39"/>
      <c r="W3967" s="39"/>
      <c r="X3967" s="39"/>
      <c r="Y3967" s="39"/>
      <c r="Z3967" s="39"/>
      <c r="AA3967" s="39"/>
      <c r="AB3967" s="39"/>
      <c r="AC3967" s="39"/>
      <c r="AD3967" s="39"/>
      <c r="AE3967" s="39"/>
      <c r="AR3967" s="232" t="s">
        <v>202</v>
      </c>
      <c r="AT3967" s="232" t="s">
        <v>198</v>
      </c>
      <c r="AU3967" s="232" t="s">
        <v>210</v>
      </c>
      <c r="AY3967" s="18" t="s">
        <v>196</v>
      </c>
      <c r="BE3967" s="233">
        <f>IF(N3967="základní",J3967,0)</f>
        <v>0</v>
      </c>
      <c r="BF3967" s="233">
        <f>IF(N3967="snížená",J3967,0)</f>
        <v>0</v>
      </c>
      <c r="BG3967" s="233">
        <f>IF(N3967="zákl. přenesená",J3967,0)</f>
        <v>0</v>
      </c>
      <c r="BH3967" s="233">
        <f>IF(N3967="sníž. přenesená",J3967,0)</f>
        <v>0</v>
      </c>
      <c r="BI3967" s="233">
        <f>IF(N3967="nulová",J3967,0)</f>
        <v>0</v>
      </c>
      <c r="BJ3967" s="18" t="s">
        <v>80</v>
      </c>
      <c r="BK3967" s="233">
        <f>ROUND(I3967*H3967,2)</f>
        <v>0</v>
      </c>
      <c r="BL3967" s="18" t="s">
        <v>202</v>
      </c>
      <c r="BM3967" s="232" t="s">
        <v>5159</v>
      </c>
    </row>
    <row r="3968" s="2" customFormat="1">
      <c r="A3968" s="39"/>
      <c r="B3968" s="40"/>
      <c r="C3968" s="41"/>
      <c r="D3968" s="234" t="s">
        <v>203</v>
      </c>
      <c r="E3968" s="41"/>
      <c r="F3968" s="235" t="s">
        <v>5158</v>
      </c>
      <c r="G3968" s="41"/>
      <c r="H3968" s="41"/>
      <c r="I3968" s="236"/>
      <c r="J3968" s="41"/>
      <c r="K3968" s="41"/>
      <c r="L3968" s="45"/>
      <c r="M3968" s="237"/>
      <c r="N3968" s="238"/>
      <c r="O3968" s="92"/>
      <c r="P3968" s="92"/>
      <c r="Q3968" s="92"/>
      <c r="R3968" s="92"/>
      <c r="S3968" s="92"/>
      <c r="T3968" s="93"/>
      <c r="U3968" s="39"/>
      <c r="V3968" s="39"/>
      <c r="W3968" s="39"/>
      <c r="X3968" s="39"/>
      <c r="Y3968" s="39"/>
      <c r="Z3968" s="39"/>
      <c r="AA3968" s="39"/>
      <c r="AB3968" s="39"/>
      <c r="AC3968" s="39"/>
      <c r="AD3968" s="39"/>
      <c r="AE3968" s="39"/>
      <c r="AT3968" s="18" t="s">
        <v>203</v>
      </c>
      <c r="AU3968" s="18" t="s">
        <v>210</v>
      </c>
    </row>
    <row r="3969" s="2" customFormat="1" ht="16.5" customHeight="1">
      <c r="A3969" s="39"/>
      <c r="B3969" s="40"/>
      <c r="C3969" s="220" t="s">
        <v>5160</v>
      </c>
      <c r="D3969" s="220" t="s">
        <v>198</v>
      </c>
      <c r="E3969" s="221" t="s">
        <v>5161</v>
      </c>
      <c r="F3969" s="222" t="s">
        <v>5162</v>
      </c>
      <c r="G3969" s="223" t="s">
        <v>643</v>
      </c>
      <c r="H3969" s="224">
        <v>111</v>
      </c>
      <c r="I3969" s="225"/>
      <c r="J3969" s="226">
        <f>ROUND(I3969*H3969,2)</f>
        <v>0</v>
      </c>
      <c r="K3969" s="227"/>
      <c r="L3969" s="45"/>
      <c r="M3969" s="228" t="s">
        <v>1</v>
      </c>
      <c r="N3969" s="229" t="s">
        <v>38</v>
      </c>
      <c r="O3969" s="92"/>
      <c r="P3969" s="230">
        <f>O3969*H3969</f>
        <v>0</v>
      </c>
      <c r="Q3969" s="230">
        <v>0</v>
      </c>
      <c r="R3969" s="230">
        <f>Q3969*H3969</f>
        <v>0</v>
      </c>
      <c r="S3969" s="230">
        <v>0</v>
      </c>
      <c r="T3969" s="231">
        <f>S3969*H3969</f>
        <v>0</v>
      </c>
      <c r="U3969" s="39"/>
      <c r="V3969" s="39"/>
      <c r="W3969" s="39"/>
      <c r="X3969" s="39"/>
      <c r="Y3969" s="39"/>
      <c r="Z3969" s="39"/>
      <c r="AA3969" s="39"/>
      <c r="AB3969" s="39"/>
      <c r="AC3969" s="39"/>
      <c r="AD3969" s="39"/>
      <c r="AE3969" s="39"/>
      <c r="AR3969" s="232" t="s">
        <v>202</v>
      </c>
      <c r="AT3969" s="232" t="s">
        <v>198</v>
      </c>
      <c r="AU3969" s="232" t="s">
        <v>210</v>
      </c>
      <c r="AY3969" s="18" t="s">
        <v>196</v>
      </c>
      <c r="BE3969" s="233">
        <f>IF(N3969="základní",J3969,0)</f>
        <v>0</v>
      </c>
      <c r="BF3969" s="233">
        <f>IF(N3969="snížená",J3969,0)</f>
        <v>0</v>
      </c>
      <c r="BG3969" s="233">
        <f>IF(N3969="zákl. přenesená",J3969,0)</f>
        <v>0</v>
      </c>
      <c r="BH3969" s="233">
        <f>IF(N3969="sníž. přenesená",J3969,0)</f>
        <v>0</v>
      </c>
      <c r="BI3969" s="233">
        <f>IF(N3969="nulová",J3969,0)</f>
        <v>0</v>
      </c>
      <c r="BJ3969" s="18" t="s">
        <v>80</v>
      </c>
      <c r="BK3969" s="233">
        <f>ROUND(I3969*H3969,2)</f>
        <v>0</v>
      </c>
      <c r="BL3969" s="18" t="s">
        <v>202</v>
      </c>
      <c r="BM3969" s="232" t="s">
        <v>5163</v>
      </c>
    </row>
    <row r="3970" s="2" customFormat="1">
      <c r="A3970" s="39"/>
      <c r="B3970" s="40"/>
      <c r="C3970" s="41"/>
      <c r="D3970" s="234" t="s">
        <v>203</v>
      </c>
      <c r="E3970" s="41"/>
      <c r="F3970" s="235" t="s">
        <v>5162</v>
      </c>
      <c r="G3970" s="41"/>
      <c r="H3970" s="41"/>
      <c r="I3970" s="236"/>
      <c r="J3970" s="41"/>
      <c r="K3970" s="41"/>
      <c r="L3970" s="45"/>
      <c r="M3970" s="237"/>
      <c r="N3970" s="238"/>
      <c r="O3970" s="92"/>
      <c r="P3970" s="92"/>
      <c r="Q3970" s="92"/>
      <c r="R3970" s="92"/>
      <c r="S3970" s="92"/>
      <c r="T3970" s="93"/>
      <c r="U3970" s="39"/>
      <c r="V3970" s="39"/>
      <c r="W3970" s="39"/>
      <c r="X3970" s="39"/>
      <c r="Y3970" s="39"/>
      <c r="Z3970" s="39"/>
      <c r="AA3970" s="39"/>
      <c r="AB3970" s="39"/>
      <c r="AC3970" s="39"/>
      <c r="AD3970" s="39"/>
      <c r="AE3970" s="39"/>
      <c r="AT3970" s="18" t="s">
        <v>203</v>
      </c>
      <c r="AU3970" s="18" t="s">
        <v>210</v>
      </c>
    </row>
    <row r="3971" s="2" customFormat="1" ht="16.5" customHeight="1">
      <c r="A3971" s="39"/>
      <c r="B3971" s="40"/>
      <c r="C3971" s="220" t="s">
        <v>3179</v>
      </c>
      <c r="D3971" s="220" t="s">
        <v>198</v>
      </c>
      <c r="E3971" s="221" t="s">
        <v>5164</v>
      </c>
      <c r="F3971" s="222" t="s">
        <v>5165</v>
      </c>
      <c r="G3971" s="223" t="s">
        <v>643</v>
      </c>
      <c r="H3971" s="224">
        <v>158</v>
      </c>
      <c r="I3971" s="225"/>
      <c r="J3971" s="226">
        <f>ROUND(I3971*H3971,2)</f>
        <v>0</v>
      </c>
      <c r="K3971" s="227"/>
      <c r="L3971" s="45"/>
      <c r="M3971" s="228" t="s">
        <v>1</v>
      </c>
      <c r="N3971" s="229" t="s">
        <v>38</v>
      </c>
      <c r="O3971" s="92"/>
      <c r="P3971" s="230">
        <f>O3971*H3971</f>
        <v>0</v>
      </c>
      <c r="Q3971" s="230">
        <v>0</v>
      </c>
      <c r="R3971" s="230">
        <f>Q3971*H3971</f>
        <v>0</v>
      </c>
      <c r="S3971" s="230">
        <v>0</v>
      </c>
      <c r="T3971" s="231">
        <f>S3971*H3971</f>
        <v>0</v>
      </c>
      <c r="U3971" s="39"/>
      <c r="V3971" s="39"/>
      <c r="W3971" s="39"/>
      <c r="X3971" s="39"/>
      <c r="Y3971" s="39"/>
      <c r="Z3971" s="39"/>
      <c r="AA3971" s="39"/>
      <c r="AB3971" s="39"/>
      <c r="AC3971" s="39"/>
      <c r="AD3971" s="39"/>
      <c r="AE3971" s="39"/>
      <c r="AR3971" s="232" t="s">
        <v>202</v>
      </c>
      <c r="AT3971" s="232" t="s">
        <v>198</v>
      </c>
      <c r="AU3971" s="232" t="s">
        <v>210</v>
      </c>
      <c r="AY3971" s="18" t="s">
        <v>196</v>
      </c>
      <c r="BE3971" s="233">
        <f>IF(N3971="základní",J3971,0)</f>
        <v>0</v>
      </c>
      <c r="BF3971" s="233">
        <f>IF(N3971="snížená",J3971,0)</f>
        <v>0</v>
      </c>
      <c r="BG3971" s="233">
        <f>IF(N3971="zákl. přenesená",J3971,0)</f>
        <v>0</v>
      </c>
      <c r="BH3971" s="233">
        <f>IF(N3971="sníž. přenesená",J3971,0)</f>
        <v>0</v>
      </c>
      <c r="BI3971" s="233">
        <f>IF(N3971="nulová",J3971,0)</f>
        <v>0</v>
      </c>
      <c r="BJ3971" s="18" t="s">
        <v>80</v>
      </c>
      <c r="BK3971" s="233">
        <f>ROUND(I3971*H3971,2)</f>
        <v>0</v>
      </c>
      <c r="BL3971" s="18" t="s">
        <v>202</v>
      </c>
      <c r="BM3971" s="232" t="s">
        <v>5166</v>
      </c>
    </row>
    <row r="3972" s="2" customFormat="1">
      <c r="A3972" s="39"/>
      <c r="B3972" s="40"/>
      <c r="C3972" s="41"/>
      <c r="D3972" s="234" t="s">
        <v>203</v>
      </c>
      <c r="E3972" s="41"/>
      <c r="F3972" s="235" t="s">
        <v>5165</v>
      </c>
      <c r="G3972" s="41"/>
      <c r="H3972" s="41"/>
      <c r="I3972" s="236"/>
      <c r="J3972" s="41"/>
      <c r="K3972" s="41"/>
      <c r="L3972" s="45"/>
      <c r="M3972" s="237"/>
      <c r="N3972" s="238"/>
      <c r="O3972" s="92"/>
      <c r="P3972" s="92"/>
      <c r="Q3972" s="92"/>
      <c r="R3972" s="92"/>
      <c r="S3972" s="92"/>
      <c r="T3972" s="93"/>
      <c r="U3972" s="39"/>
      <c r="V3972" s="39"/>
      <c r="W3972" s="39"/>
      <c r="X3972" s="39"/>
      <c r="Y3972" s="39"/>
      <c r="Z3972" s="39"/>
      <c r="AA3972" s="39"/>
      <c r="AB3972" s="39"/>
      <c r="AC3972" s="39"/>
      <c r="AD3972" s="39"/>
      <c r="AE3972" s="39"/>
      <c r="AT3972" s="18" t="s">
        <v>203</v>
      </c>
      <c r="AU3972" s="18" t="s">
        <v>210</v>
      </c>
    </row>
    <row r="3973" s="2" customFormat="1" ht="16.5" customHeight="1">
      <c r="A3973" s="39"/>
      <c r="B3973" s="40"/>
      <c r="C3973" s="220" t="s">
        <v>5167</v>
      </c>
      <c r="D3973" s="220" t="s">
        <v>198</v>
      </c>
      <c r="E3973" s="221" t="s">
        <v>5168</v>
      </c>
      <c r="F3973" s="222" t="s">
        <v>5169</v>
      </c>
      <c r="G3973" s="223" t="s">
        <v>643</v>
      </c>
      <c r="H3973" s="224">
        <v>20</v>
      </c>
      <c r="I3973" s="225"/>
      <c r="J3973" s="226">
        <f>ROUND(I3973*H3973,2)</f>
        <v>0</v>
      </c>
      <c r="K3973" s="227"/>
      <c r="L3973" s="45"/>
      <c r="M3973" s="228" t="s">
        <v>1</v>
      </c>
      <c r="N3973" s="229" t="s">
        <v>38</v>
      </c>
      <c r="O3973" s="92"/>
      <c r="P3973" s="230">
        <f>O3973*H3973</f>
        <v>0</v>
      </c>
      <c r="Q3973" s="230">
        <v>0</v>
      </c>
      <c r="R3973" s="230">
        <f>Q3973*H3973</f>
        <v>0</v>
      </c>
      <c r="S3973" s="230">
        <v>0</v>
      </c>
      <c r="T3973" s="231">
        <f>S3973*H3973</f>
        <v>0</v>
      </c>
      <c r="U3973" s="39"/>
      <c r="V3973" s="39"/>
      <c r="W3973" s="39"/>
      <c r="X3973" s="39"/>
      <c r="Y3973" s="39"/>
      <c r="Z3973" s="39"/>
      <c r="AA3973" s="39"/>
      <c r="AB3973" s="39"/>
      <c r="AC3973" s="39"/>
      <c r="AD3973" s="39"/>
      <c r="AE3973" s="39"/>
      <c r="AR3973" s="232" t="s">
        <v>202</v>
      </c>
      <c r="AT3973" s="232" t="s">
        <v>198</v>
      </c>
      <c r="AU3973" s="232" t="s">
        <v>210</v>
      </c>
      <c r="AY3973" s="18" t="s">
        <v>196</v>
      </c>
      <c r="BE3973" s="233">
        <f>IF(N3973="základní",J3973,0)</f>
        <v>0</v>
      </c>
      <c r="BF3973" s="233">
        <f>IF(N3973="snížená",J3973,0)</f>
        <v>0</v>
      </c>
      <c r="BG3973" s="233">
        <f>IF(N3973="zákl. přenesená",J3973,0)</f>
        <v>0</v>
      </c>
      <c r="BH3973" s="233">
        <f>IF(N3973="sníž. přenesená",J3973,0)</f>
        <v>0</v>
      </c>
      <c r="BI3973" s="233">
        <f>IF(N3973="nulová",J3973,0)</f>
        <v>0</v>
      </c>
      <c r="BJ3973" s="18" t="s">
        <v>80</v>
      </c>
      <c r="BK3973" s="233">
        <f>ROUND(I3973*H3973,2)</f>
        <v>0</v>
      </c>
      <c r="BL3973" s="18" t="s">
        <v>202</v>
      </c>
      <c r="BM3973" s="232" t="s">
        <v>5170</v>
      </c>
    </row>
    <row r="3974" s="2" customFormat="1">
      <c r="A3974" s="39"/>
      <c r="B3974" s="40"/>
      <c r="C3974" s="41"/>
      <c r="D3974" s="234" t="s">
        <v>203</v>
      </c>
      <c r="E3974" s="41"/>
      <c r="F3974" s="235" t="s">
        <v>5169</v>
      </c>
      <c r="G3974" s="41"/>
      <c r="H3974" s="41"/>
      <c r="I3974" s="236"/>
      <c r="J3974" s="41"/>
      <c r="K3974" s="41"/>
      <c r="L3974" s="45"/>
      <c r="M3974" s="237"/>
      <c r="N3974" s="238"/>
      <c r="O3974" s="92"/>
      <c r="P3974" s="92"/>
      <c r="Q3974" s="92"/>
      <c r="R3974" s="92"/>
      <c r="S3974" s="92"/>
      <c r="T3974" s="93"/>
      <c r="U3974" s="39"/>
      <c r="V3974" s="39"/>
      <c r="W3974" s="39"/>
      <c r="X3974" s="39"/>
      <c r="Y3974" s="39"/>
      <c r="Z3974" s="39"/>
      <c r="AA3974" s="39"/>
      <c r="AB3974" s="39"/>
      <c r="AC3974" s="39"/>
      <c r="AD3974" s="39"/>
      <c r="AE3974" s="39"/>
      <c r="AT3974" s="18" t="s">
        <v>203</v>
      </c>
      <c r="AU3974" s="18" t="s">
        <v>210</v>
      </c>
    </row>
    <row r="3975" s="2" customFormat="1" ht="16.5" customHeight="1">
      <c r="A3975" s="39"/>
      <c r="B3975" s="40"/>
      <c r="C3975" s="220" t="s">
        <v>3182</v>
      </c>
      <c r="D3975" s="220" t="s">
        <v>198</v>
      </c>
      <c r="E3975" s="221" t="s">
        <v>5171</v>
      </c>
      <c r="F3975" s="222" t="s">
        <v>5172</v>
      </c>
      <c r="G3975" s="223" t="s">
        <v>643</v>
      </c>
      <c r="H3975" s="224">
        <v>128</v>
      </c>
      <c r="I3975" s="225"/>
      <c r="J3975" s="226">
        <f>ROUND(I3975*H3975,2)</f>
        <v>0</v>
      </c>
      <c r="K3975" s="227"/>
      <c r="L3975" s="45"/>
      <c r="M3975" s="228" t="s">
        <v>1</v>
      </c>
      <c r="N3975" s="229" t="s">
        <v>38</v>
      </c>
      <c r="O3975" s="92"/>
      <c r="P3975" s="230">
        <f>O3975*H3975</f>
        <v>0</v>
      </c>
      <c r="Q3975" s="230">
        <v>0</v>
      </c>
      <c r="R3975" s="230">
        <f>Q3975*H3975</f>
        <v>0</v>
      </c>
      <c r="S3975" s="230">
        <v>0</v>
      </c>
      <c r="T3975" s="231">
        <f>S3975*H3975</f>
        <v>0</v>
      </c>
      <c r="U3975" s="39"/>
      <c r="V3975" s="39"/>
      <c r="W3975" s="39"/>
      <c r="X3975" s="39"/>
      <c r="Y3975" s="39"/>
      <c r="Z3975" s="39"/>
      <c r="AA3975" s="39"/>
      <c r="AB3975" s="39"/>
      <c r="AC3975" s="39"/>
      <c r="AD3975" s="39"/>
      <c r="AE3975" s="39"/>
      <c r="AR3975" s="232" t="s">
        <v>202</v>
      </c>
      <c r="AT3975" s="232" t="s">
        <v>198</v>
      </c>
      <c r="AU3975" s="232" t="s">
        <v>210</v>
      </c>
      <c r="AY3975" s="18" t="s">
        <v>196</v>
      </c>
      <c r="BE3975" s="233">
        <f>IF(N3975="základní",J3975,0)</f>
        <v>0</v>
      </c>
      <c r="BF3975" s="233">
        <f>IF(N3975="snížená",J3975,0)</f>
        <v>0</v>
      </c>
      <c r="BG3975" s="233">
        <f>IF(N3975="zákl. přenesená",J3975,0)</f>
        <v>0</v>
      </c>
      <c r="BH3975" s="233">
        <f>IF(N3975="sníž. přenesená",J3975,0)</f>
        <v>0</v>
      </c>
      <c r="BI3975" s="233">
        <f>IF(N3975="nulová",J3975,0)</f>
        <v>0</v>
      </c>
      <c r="BJ3975" s="18" t="s">
        <v>80</v>
      </c>
      <c r="BK3975" s="233">
        <f>ROUND(I3975*H3975,2)</f>
        <v>0</v>
      </c>
      <c r="BL3975" s="18" t="s">
        <v>202</v>
      </c>
      <c r="BM3975" s="232" t="s">
        <v>5173</v>
      </c>
    </row>
    <row r="3976" s="2" customFormat="1">
      <c r="A3976" s="39"/>
      <c r="B3976" s="40"/>
      <c r="C3976" s="41"/>
      <c r="D3976" s="234" t="s">
        <v>203</v>
      </c>
      <c r="E3976" s="41"/>
      <c r="F3976" s="235" t="s">
        <v>5172</v>
      </c>
      <c r="G3976" s="41"/>
      <c r="H3976" s="41"/>
      <c r="I3976" s="236"/>
      <c r="J3976" s="41"/>
      <c r="K3976" s="41"/>
      <c r="L3976" s="45"/>
      <c r="M3976" s="237"/>
      <c r="N3976" s="238"/>
      <c r="O3976" s="92"/>
      <c r="P3976" s="92"/>
      <c r="Q3976" s="92"/>
      <c r="R3976" s="92"/>
      <c r="S3976" s="92"/>
      <c r="T3976" s="93"/>
      <c r="U3976" s="39"/>
      <c r="V3976" s="39"/>
      <c r="W3976" s="39"/>
      <c r="X3976" s="39"/>
      <c r="Y3976" s="39"/>
      <c r="Z3976" s="39"/>
      <c r="AA3976" s="39"/>
      <c r="AB3976" s="39"/>
      <c r="AC3976" s="39"/>
      <c r="AD3976" s="39"/>
      <c r="AE3976" s="39"/>
      <c r="AT3976" s="18" t="s">
        <v>203</v>
      </c>
      <c r="AU3976" s="18" t="s">
        <v>210</v>
      </c>
    </row>
    <row r="3977" s="2" customFormat="1" ht="16.5" customHeight="1">
      <c r="A3977" s="39"/>
      <c r="B3977" s="40"/>
      <c r="C3977" s="220" t="s">
        <v>5174</v>
      </c>
      <c r="D3977" s="220" t="s">
        <v>198</v>
      </c>
      <c r="E3977" s="221" t="s">
        <v>5175</v>
      </c>
      <c r="F3977" s="222" t="s">
        <v>5176</v>
      </c>
      <c r="G3977" s="223" t="s">
        <v>643</v>
      </c>
      <c r="H3977" s="224">
        <v>151</v>
      </c>
      <c r="I3977" s="225"/>
      <c r="J3977" s="226">
        <f>ROUND(I3977*H3977,2)</f>
        <v>0</v>
      </c>
      <c r="K3977" s="227"/>
      <c r="L3977" s="45"/>
      <c r="M3977" s="228" t="s">
        <v>1</v>
      </c>
      <c r="N3977" s="229" t="s">
        <v>38</v>
      </c>
      <c r="O3977" s="92"/>
      <c r="P3977" s="230">
        <f>O3977*H3977</f>
        <v>0</v>
      </c>
      <c r="Q3977" s="230">
        <v>0</v>
      </c>
      <c r="R3977" s="230">
        <f>Q3977*H3977</f>
        <v>0</v>
      </c>
      <c r="S3977" s="230">
        <v>0</v>
      </c>
      <c r="T3977" s="231">
        <f>S3977*H3977</f>
        <v>0</v>
      </c>
      <c r="U3977" s="39"/>
      <c r="V3977" s="39"/>
      <c r="W3977" s="39"/>
      <c r="X3977" s="39"/>
      <c r="Y3977" s="39"/>
      <c r="Z3977" s="39"/>
      <c r="AA3977" s="39"/>
      <c r="AB3977" s="39"/>
      <c r="AC3977" s="39"/>
      <c r="AD3977" s="39"/>
      <c r="AE3977" s="39"/>
      <c r="AR3977" s="232" t="s">
        <v>202</v>
      </c>
      <c r="AT3977" s="232" t="s">
        <v>198</v>
      </c>
      <c r="AU3977" s="232" t="s">
        <v>210</v>
      </c>
      <c r="AY3977" s="18" t="s">
        <v>196</v>
      </c>
      <c r="BE3977" s="233">
        <f>IF(N3977="základní",J3977,0)</f>
        <v>0</v>
      </c>
      <c r="BF3977" s="233">
        <f>IF(N3977="snížená",J3977,0)</f>
        <v>0</v>
      </c>
      <c r="BG3977" s="233">
        <f>IF(N3977="zákl. přenesená",J3977,0)</f>
        <v>0</v>
      </c>
      <c r="BH3977" s="233">
        <f>IF(N3977="sníž. přenesená",J3977,0)</f>
        <v>0</v>
      </c>
      <c r="BI3977" s="233">
        <f>IF(N3977="nulová",J3977,0)</f>
        <v>0</v>
      </c>
      <c r="BJ3977" s="18" t="s">
        <v>80</v>
      </c>
      <c r="BK3977" s="233">
        <f>ROUND(I3977*H3977,2)</f>
        <v>0</v>
      </c>
      <c r="BL3977" s="18" t="s">
        <v>202</v>
      </c>
      <c r="BM3977" s="232" t="s">
        <v>5177</v>
      </c>
    </row>
    <row r="3978" s="2" customFormat="1">
      <c r="A3978" s="39"/>
      <c r="B3978" s="40"/>
      <c r="C3978" s="41"/>
      <c r="D3978" s="234" t="s">
        <v>203</v>
      </c>
      <c r="E3978" s="41"/>
      <c r="F3978" s="235" t="s">
        <v>5176</v>
      </c>
      <c r="G3978" s="41"/>
      <c r="H3978" s="41"/>
      <c r="I3978" s="236"/>
      <c r="J3978" s="41"/>
      <c r="K3978" s="41"/>
      <c r="L3978" s="45"/>
      <c r="M3978" s="237"/>
      <c r="N3978" s="238"/>
      <c r="O3978" s="92"/>
      <c r="P3978" s="92"/>
      <c r="Q3978" s="92"/>
      <c r="R3978" s="92"/>
      <c r="S3978" s="92"/>
      <c r="T3978" s="93"/>
      <c r="U3978" s="39"/>
      <c r="V3978" s="39"/>
      <c r="W3978" s="39"/>
      <c r="X3978" s="39"/>
      <c r="Y3978" s="39"/>
      <c r="Z3978" s="39"/>
      <c r="AA3978" s="39"/>
      <c r="AB3978" s="39"/>
      <c r="AC3978" s="39"/>
      <c r="AD3978" s="39"/>
      <c r="AE3978" s="39"/>
      <c r="AT3978" s="18" t="s">
        <v>203</v>
      </c>
      <c r="AU3978" s="18" t="s">
        <v>210</v>
      </c>
    </row>
    <row r="3979" s="2" customFormat="1" ht="16.5" customHeight="1">
      <c r="A3979" s="39"/>
      <c r="B3979" s="40"/>
      <c r="C3979" s="220" t="s">
        <v>3186</v>
      </c>
      <c r="D3979" s="220" t="s">
        <v>198</v>
      </c>
      <c r="E3979" s="221" t="s">
        <v>5178</v>
      </c>
      <c r="F3979" s="222" t="s">
        <v>5179</v>
      </c>
      <c r="G3979" s="223" t="s">
        <v>643</v>
      </c>
      <c r="H3979" s="224">
        <v>34</v>
      </c>
      <c r="I3979" s="225"/>
      <c r="J3979" s="226">
        <f>ROUND(I3979*H3979,2)</f>
        <v>0</v>
      </c>
      <c r="K3979" s="227"/>
      <c r="L3979" s="45"/>
      <c r="M3979" s="228" t="s">
        <v>1</v>
      </c>
      <c r="N3979" s="229" t="s">
        <v>38</v>
      </c>
      <c r="O3979" s="92"/>
      <c r="P3979" s="230">
        <f>O3979*H3979</f>
        <v>0</v>
      </c>
      <c r="Q3979" s="230">
        <v>0</v>
      </c>
      <c r="R3979" s="230">
        <f>Q3979*H3979</f>
        <v>0</v>
      </c>
      <c r="S3979" s="230">
        <v>0</v>
      </c>
      <c r="T3979" s="231">
        <f>S3979*H3979</f>
        <v>0</v>
      </c>
      <c r="U3979" s="39"/>
      <c r="V3979" s="39"/>
      <c r="W3979" s="39"/>
      <c r="X3979" s="39"/>
      <c r="Y3979" s="39"/>
      <c r="Z3979" s="39"/>
      <c r="AA3979" s="39"/>
      <c r="AB3979" s="39"/>
      <c r="AC3979" s="39"/>
      <c r="AD3979" s="39"/>
      <c r="AE3979" s="39"/>
      <c r="AR3979" s="232" t="s">
        <v>202</v>
      </c>
      <c r="AT3979" s="232" t="s">
        <v>198</v>
      </c>
      <c r="AU3979" s="232" t="s">
        <v>210</v>
      </c>
      <c r="AY3979" s="18" t="s">
        <v>196</v>
      </c>
      <c r="BE3979" s="233">
        <f>IF(N3979="základní",J3979,0)</f>
        <v>0</v>
      </c>
      <c r="BF3979" s="233">
        <f>IF(N3979="snížená",J3979,0)</f>
        <v>0</v>
      </c>
      <c r="BG3979" s="233">
        <f>IF(N3979="zákl. přenesená",J3979,0)</f>
        <v>0</v>
      </c>
      <c r="BH3979" s="233">
        <f>IF(N3979="sníž. přenesená",J3979,0)</f>
        <v>0</v>
      </c>
      <c r="BI3979" s="233">
        <f>IF(N3979="nulová",J3979,0)</f>
        <v>0</v>
      </c>
      <c r="BJ3979" s="18" t="s">
        <v>80</v>
      </c>
      <c r="BK3979" s="233">
        <f>ROUND(I3979*H3979,2)</f>
        <v>0</v>
      </c>
      <c r="BL3979" s="18" t="s">
        <v>202</v>
      </c>
      <c r="BM3979" s="232" t="s">
        <v>5180</v>
      </c>
    </row>
    <row r="3980" s="2" customFormat="1">
      <c r="A3980" s="39"/>
      <c r="B3980" s="40"/>
      <c r="C3980" s="41"/>
      <c r="D3980" s="234" t="s">
        <v>203</v>
      </c>
      <c r="E3980" s="41"/>
      <c r="F3980" s="235" t="s">
        <v>5179</v>
      </c>
      <c r="G3980" s="41"/>
      <c r="H3980" s="41"/>
      <c r="I3980" s="236"/>
      <c r="J3980" s="41"/>
      <c r="K3980" s="41"/>
      <c r="L3980" s="45"/>
      <c r="M3980" s="237"/>
      <c r="N3980" s="238"/>
      <c r="O3980" s="92"/>
      <c r="P3980" s="92"/>
      <c r="Q3980" s="92"/>
      <c r="R3980" s="92"/>
      <c r="S3980" s="92"/>
      <c r="T3980" s="93"/>
      <c r="U3980" s="39"/>
      <c r="V3980" s="39"/>
      <c r="W3980" s="39"/>
      <c r="X3980" s="39"/>
      <c r="Y3980" s="39"/>
      <c r="Z3980" s="39"/>
      <c r="AA3980" s="39"/>
      <c r="AB3980" s="39"/>
      <c r="AC3980" s="39"/>
      <c r="AD3980" s="39"/>
      <c r="AE3980" s="39"/>
      <c r="AT3980" s="18" t="s">
        <v>203</v>
      </c>
      <c r="AU3980" s="18" t="s">
        <v>210</v>
      </c>
    </row>
    <row r="3981" s="2" customFormat="1" ht="16.5" customHeight="1">
      <c r="A3981" s="39"/>
      <c r="B3981" s="40"/>
      <c r="C3981" s="220" t="s">
        <v>5181</v>
      </c>
      <c r="D3981" s="220" t="s">
        <v>198</v>
      </c>
      <c r="E3981" s="221" t="s">
        <v>5182</v>
      </c>
      <c r="F3981" s="222" t="s">
        <v>5183</v>
      </c>
      <c r="G3981" s="223" t="s">
        <v>643</v>
      </c>
      <c r="H3981" s="224">
        <v>66</v>
      </c>
      <c r="I3981" s="225"/>
      <c r="J3981" s="226">
        <f>ROUND(I3981*H3981,2)</f>
        <v>0</v>
      </c>
      <c r="K3981" s="227"/>
      <c r="L3981" s="45"/>
      <c r="M3981" s="228" t="s">
        <v>1</v>
      </c>
      <c r="N3981" s="229" t="s">
        <v>38</v>
      </c>
      <c r="O3981" s="92"/>
      <c r="P3981" s="230">
        <f>O3981*H3981</f>
        <v>0</v>
      </c>
      <c r="Q3981" s="230">
        <v>0</v>
      </c>
      <c r="R3981" s="230">
        <f>Q3981*H3981</f>
        <v>0</v>
      </c>
      <c r="S3981" s="230">
        <v>0</v>
      </c>
      <c r="T3981" s="231">
        <f>S3981*H3981</f>
        <v>0</v>
      </c>
      <c r="U3981" s="39"/>
      <c r="V3981" s="39"/>
      <c r="W3981" s="39"/>
      <c r="X3981" s="39"/>
      <c r="Y3981" s="39"/>
      <c r="Z3981" s="39"/>
      <c r="AA3981" s="39"/>
      <c r="AB3981" s="39"/>
      <c r="AC3981" s="39"/>
      <c r="AD3981" s="39"/>
      <c r="AE3981" s="39"/>
      <c r="AR3981" s="232" t="s">
        <v>202</v>
      </c>
      <c r="AT3981" s="232" t="s">
        <v>198</v>
      </c>
      <c r="AU3981" s="232" t="s">
        <v>210</v>
      </c>
      <c r="AY3981" s="18" t="s">
        <v>196</v>
      </c>
      <c r="BE3981" s="233">
        <f>IF(N3981="základní",J3981,0)</f>
        <v>0</v>
      </c>
      <c r="BF3981" s="233">
        <f>IF(N3981="snížená",J3981,0)</f>
        <v>0</v>
      </c>
      <c r="BG3981" s="233">
        <f>IF(N3981="zákl. přenesená",J3981,0)</f>
        <v>0</v>
      </c>
      <c r="BH3981" s="233">
        <f>IF(N3981="sníž. přenesená",J3981,0)</f>
        <v>0</v>
      </c>
      <c r="BI3981" s="233">
        <f>IF(N3981="nulová",J3981,0)</f>
        <v>0</v>
      </c>
      <c r="BJ3981" s="18" t="s">
        <v>80</v>
      </c>
      <c r="BK3981" s="233">
        <f>ROUND(I3981*H3981,2)</f>
        <v>0</v>
      </c>
      <c r="BL3981" s="18" t="s">
        <v>202</v>
      </c>
      <c r="BM3981" s="232" t="s">
        <v>5184</v>
      </c>
    </row>
    <row r="3982" s="2" customFormat="1">
      <c r="A3982" s="39"/>
      <c r="B3982" s="40"/>
      <c r="C3982" s="41"/>
      <c r="D3982" s="234" t="s">
        <v>203</v>
      </c>
      <c r="E3982" s="41"/>
      <c r="F3982" s="235" t="s">
        <v>5183</v>
      </c>
      <c r="G3982" s="41"/>
      <c r="H3982" s="41"/>
      <c r="I3982" s="236"/>
      <c r="J3982" s="41"/>
      <c r="K3982" s="41"/>
      <c r="L3982" s="45"/>
      <c r="M3982" s="237"/>
      <c r="N3982" s="238"/>
      <c r="O3982" s="92"/>
      <c r="P3982" s="92"/>
      <c r="Q3982" s="92"/>
      <c r="R3982" s="92"/>
      <c r="S3982" s="92"/>
      <c r="T3982" s="93"/>
      <c r="U3982" s="39"/>
      <c r="V3982" s="39"/>
      <c r="W3982" s="39"/>
      <c r="X3982" s="39"/>
      <c r="Y3982" s="39"/>
      <c r="Z3982" s="39"/>
      <c r="AA3982" s="39"/>
      <c r="AB3982" s="39"/>
      <c r="AC3982" s="39"/>
      <c r="AD3982" s="39"/>
      <c r="AE3982" s="39"/>
      <c r="AT3982" s="18" t="s">
        <v>203</v>
      </c>
      <c r="AU3982" s="18" t="s">
        <v>210</v>
      </c>
    </row>
    <row r="3983" s="2" customFormat="1" ht="16.5" customHeight="1">
      <c r="A3983" s="39"/>
      <c r="B3983" s="40"/>
      <c r="C3983" s="220" t="s">
        <v>3189</v>
      </c>
      <c r="D3983" s="220" t="s">
        <v>198</v>
      </c>
      <c r="E3983" s="221" t="s">
        <v>5185</v>
      </c>
      <c r="F3983" s="222" t="s">
        <v>5186</v>
      </c>
      <c r="G3983" s="223" t="s">
        <v>643</v>
      </c>
      <c r="H3983" s="224">
        <v>150</v>
      </c>
      <c r="I3983" s="225"/>
      <c r="J3983" s="226">
        <f>ROUND(I3983*H3983,2)</f>
        <v>0</v>
      </c>
      <c r="K3983" s="227"/>
      <c r="L3983" s="45"/>
      <c r="M3983" s="228" t="s">
        <v>1</v>
      </c>
      <c r="N3983" s="229" t="s">
        <v>38</v>
      </c>
      <c r="O3983" s="92"/>
      <c r="P3983" s="230">
        <f>O3983*H3983</f>
        <v>0</v>
      </c>
      <c r="Q3983" s="230">
        <v>0</v>
      </c>
      <c r="R3983" s="230">
        <f>Q3983*H3983</f>
        <v>0</v>
      </c>
      <c r="S3983" s="230">
        <v>0</v>
      </c>
      <c r="T3983" s="231">
        <f>S3983*H3983</f>
        <v>0</v>
      </c>
      <c r="U3983" s="39"/>
      <c r="V3983" s="39"/>
      <c r="W3983" s="39"/>
      <c r="X3983" s="39"/>
      <c r="Y3983" s="39"/>
      <c r="Z3983" s="39"/>
      <c r="AA3983" s="39"/>
      <c r="AB3983" s="39"/>
      <c r="AC3983" s="39"/>
      <c r="AD3983" s="39"/>
      <c r="AE3983" s="39"/>
      <c r="AR3983" s="232" t="s">
        <v>202</v>
      </c>
      <c r="AT3983" s="232" t="s">
        <v>198</v>
      </c>
      <c r="AU3983" s="232" t="s">
        <v>210</v>
      </c>
      <c r="AY3983" s="18" t="s">
        <v>196</v>
      </c>
      <c r="BE3983" s="233">
        <f>IF(N3983="základní",J3983,0)</f>
        <v>0</v>
      </c>
      <c r="BF3983" s="233">
        <f>IF(N3983="snížená",J3983,0)</f>
        <v>0</v>
      </c>
      <c r="BG3983" s="233">
        <f>IF(N3983="zákl. přenesená",J3983,0)</f>
        <v>0</v>
      </c>
      <c r="BH3983" s="233">
        <f>IF(N3983="sníž. přenesená",J3983,0)</f>
        <v>0</v>
      </c>
      <c r="BI3983" s="233">
        <f>IF(N3983="nulová",J3983,0)</f>
        <v>0</v>
      </c>
      <c r="BJ3983" s="18" t="s">
        <v>80</v>
      </c>
      <c r="BK3983" s="233">
        <f>ROUND(I3983*H3983,2)</f>
        <v>0</v>
      </c>
      <c r="BL3983" s="18" t="s">
        <v>202</v>
      </c>
      <c r="BM3983" s="232" t="s">
        <v>5187</v>
      </c>
    </row>
    <row r="3984" s="2" customFormat="1">
      <c r="A3984" s="39"/>
      <c r="B3984" s="40"/>
      <c r="C3984" s="41"/>
      <c r="D3984" s="234" t="s">
        <v>203</v>
      </c>
      <c r="E3984" s="41"/>
      <c r="F3984" s="235" t="s">
        <v>5186</v>
      </c>
      <c r="G3984" s="41"/>
      <c r="H3984" s="41"/>
      <c r="I3984" s="236"/>
      <c r="J3984" s="41"/>
      <c r="K3984" s="41"/>
      <c r="L3984" s="45"/>
      <c r="M3984" s="237"/>
      <c r="N3984" s="238"/>
      <c r="O3984" s="92"/>
      <c r="P3984" s="92"/>
      <c r="Q3984" s="92"/>
      <c r="R3984" s="92"/>
      <c r="S3984" s="92"/>
      <c r="T3984" s="93"/>
      <c r="U3984" s="39"/>
      <c r="V3984" s="39"/>
      <c r="W3984" s="39"/>
      <c r="X3984" s="39"/>
      <c r="Y3984" s="39"/>
      <c r="Z3984" s="39"/>
      <c r="AA3984" s="39"/>
      <c r="AB3984" s="39"/>
      <c r="AC3984" s="39"/>
      <c r="AD3984" s="39"/>
      <c r="AE3984" s="39"/>
      <c r="AT3984" s="18" t="s">
        <v>203</v>
      </c>
      <c r="AU3984" s="18" t="s">
        <v>210</v>
      </c>
    </row>
    <row r="3985" s="2" customFormat="1" ht="16.5" customHeight="1">
      <c r="A3985" s="39"/>
      <c r="B3985" s="40"/>
      <c r="C3985" s="220" t="s">
        <v>5188</v>
      </c>
      <c r="D3985" s="220" t="s">
        <v>198</v>
      </c>
      <c r="E3985" s="221" t="s">
        <v>5189</v>
      </c>
      <c r="F3985" s="222" t="s">
        <v>5190</v>
      </c>
      <c r="G3985" s="223" t="s">
        <v>643</v>
      </c>
      <c r="H3985" s="224">
        <v>9</v>
      </c>
      <c r="I3985" s="225"/>
      <c r="J3985" s="226">
        <f>ROUND(I3985*H3985,2)</f>
        <v>0</v>
      </c>
      <c r="K3985" s="227"/>
      <c r="L3985" s="45"/>
      <c r="M3985" s="228" t="s">
        <v>1</v>
      </c>
      <c r="N3985" s="229" t="s">
        <v>38</v>
      </c>
      <c r="O3985" s="92"/>
      <c r="P3985" s="230">
        <f>O3985*H3985</f>
        <v>0</v>
      </c>
      <c r="Q3985" s="230">
        <v>0</v>
      </c>
      <c r="R3985" s="230">
        <f>Q3985*H3985</f>
        <v>0</v>
      </c>
      <c r="S3985" s="230">
        <v>0</v>
      </c>
      <c r="T3985" s="231">
        <f>S3985*H3985</f>
        <v>0</v>
      </c>
      <c r="U3985" s="39"/>
      <c r="V3985" s="39"/>
      <c r="W3985" s="39"/>
      <c r="X3985" s="39"/>
      <c r="Y3985" s="39"/>
      <c r="Z3985" s="39"/>
      <c r="AA3985" s="39"/>
      <c r="AB3985" s="39"/>
      <c r="AC3985" s="39"/>
      <c r="AD3985" s="39"/>
      <c r="AE3985" s="39"/>
      <c r="AR3985" s="232" t="s">
        <v>202</v>
      </c>
      <c r="AT3985" s="232" t="s">
        <v>198</v>
      </c>
      <c r="AU3985" s="232" t="s">
        <v>210</v>
      </c>
      <c r="AY3985" s="18" t="s">
        <v>196</v>
      </c>
      <c r="BE3985" s="233">
        <f>IF(N3985="základní",J3985,0)</f>
        <v>0</v>
      </c>
      <c r="BF3985" s="233">
        <f>IF(N3985="snížená",J3985,0)</f>
        <v>0</v>
      </c>
      <c r="BG3985" s="233">
        <f>IF(N3985="zákl. přenesená",J3985,0)</f>
        <v>0</v>
      </c>
      <c r="BH3985" s="233">
        <f>IF(N3985="sníž. přenesená",J3985,0)</f>
        <v>0</v>
      </c>
      <c r="BI3985" s="233">
        <f>IF(N3985="nulová",J3985,0)</f>
        <v>0</v>
      </c>
      <c r="BJ3985" s="18" t="s">
        <v>80</v>
      </c>
      <c r="BK3985" s="233">
        <f>ROUND(I3985*H3985,2)</f>
        <v>0</v>
      </c>
      <c r="BL3985" s="18" t="s">
        <v>202</v>
      </c>
      <c r="BM3985" s="232" t="s">
        <v>5191</v>
      </c>
    </row>
    <row r="3986" s="2" customFormat="1">
      <c r="A3986" s="39"/>
      <c r="B3986" s="40"/>
      <c r="C3986" s="41"/>
      <c r="D3986" s="234" t="s">
        <v>203</v>
      </c>
      <c r="E3986" s="41"/>
      <c r="F3986" s="235" t="s">
        <v>5190</v>
      </c>
      <c r="G3986" s="41"/>
      <c r="H3986" s="41"/>
      <c r="I3986" s="236"/>
      <c r="J3986" s="41"/>
      <c r="K3986" s="41"/>
      <c r="L3986" s="45"/>
      <c r="M3986" s="237"/>
      <c r="N3986" s="238"/>
      <c r="O3986" s="92"/>
      <c r="P3986" s="92"/>
      <c r="Q3986" s="92"/>
      <c r="R3986" s="92"/>
      <c r="S3986" s="92"/>
      <c r="T3986" s="93"/>
      <c r="U3986" s="39"/>
      <c r="V3986" s="39"/>
      <c r="W3986" s="39"/>
      <c r="X3986" s="39"/>
      <c r="Y3986" s="39"/>
      <c r="Z3986" s="39"/>
      <c r="AA3986" s="39"/>
      <c r="AB3986" s="39"/>
      <c r="AC3986" s="39"/>
      <c r="AD3986" s="39"/>
      <c r="AE3986" s="39"/>
      <c r="AT3986" s="18" t="s">
        <v>203</v>
      </c>
      <c r="AU3986" s="18" t="s">
        <v>210</v>
      </c>
    </row>
    <row r="3987" s="2" customFormat="1" ht="16.5" customHeight="1">
      <c r="A3987" s="39"/>
      <c r="B3987" s="40"/>
      <c r="C3987" s="220" t="s">
        <v>3193</v>
      </c>
      <c r="D3987" s="220" t="s">
        <v>198</v>
      </c>
      <c r="E3987" s="221" t="s">
        <v>5192</v>
      </c>
      <c r="F3987" s="222" t="s">
        <v>5193</v>
      </c>
      <c r="G3987" s="223" t="s">
        <v>643</v>
      </c>
      <c r="H3987" s="224">
        <v>3</v>
      </c>
      <c r="I3987" s="225"/>
      <c r="J3987" s="226">
        <f>ROUND(I3987*H3987,2)</f>
        <v>0</v>
      </c>
      <c r="K3987" s="227"/>
      <c r="L3987" s="45"/>
      <c r="M3987" s="228" t="s">
        <v>1</v>
      </c>
      <c r="N3987" s="229" t="s">
        <v>38</v>
      </c>
      <c r="O3987" s="92"/>
      <c r="P3987" s="230">
        <f>O3987*H3987</f>
        <v>0</v>
      </c>
      <c r="Q3987" s="230">
        <v>0</v>
      </c>
      <c r="R3987" s="230">
        <f>Q3987*H3987</f>
        <v>0</v>
      </c>
      <c r="S3987" s="230">
        <v>0</v>
      </c>
      <c r="T3987" s="231">
        <f>S3987*H3987</f>
        <v>0</v>
      </c>
      <c r="U3987" s="39"/>
      <c r="V3987" s="39"/>
      <c r="W3987" s="39"/>
      <c r="X3987" s="39"/>
      <c r="Y3987" s="39"/>
      <c r="Z3987" s="39"/>
      <c r="AA3987" s="39"/>
      <c r="AB3987" s="39"/>
      <c r="AC3987" s="39"/>
      <c r="AD3987" s="39"/>
      <c r="AE3987" s="39"/>
      <c r="AR3987" s="232" t="s">
        <v>202</v>
      </c>
      <c r="AT3987" s="232" t="s">
        <v>198</v>
      </c>
      <c r="AU3987" s="232" t="s">
        <v>210</v>
      </c>
      <c r="AY3987" s="18" t="s">
        <v>196</v>
      </c>
      <c r="BE3987" s="233">
        <f>IF(N3987="základní",J3987,0)</f>
        <v>0</v>
      </c>
      <c r="BF3987" s="233">
        <f>IF(N3987="snížená",J3987,0)</f>
        <v>0</v>
      </c>
      <c r="BG3987" s="233">
        <f>IF(N3987="zákl. přenesená",J3987,0)</f>
        <v>0</v>
      </c>
      <c r="BH3987" s="233">
        <f>IF(N3987="sníž. přenesená",J3987,0)</f>
        <v>0</v>
      </c>
      <c r="BI3987" s="233">
        <f>IF(N3987="nulová",J3987,0)</f>
        <v>0</v>
      </c>
      <c r="BJ3987" s="18" t="s">
        <v>80</v>
      </c>
      <c r="BK3987" s="233">
        <f>ROUND(I3987*H3987,2)</f>
        <v>0</v>
      </c>
      <c r="BL3987" s="18" t="s">
        <v>202</v>
      </c>
      <c r="BM3987" s="232" t="s">
        <v>5194</v>
      </c>
    </row>
    <row r="3988" s="2" customFormat="1">
      <c r="A3988" s="39"/>
      <c r="B3988" s="40"/>
      <c r="C3988" s="41"/>
      <c r="D3988" s="234" t="s">
        <v>203</v>
      </c>
      <c r="E3988" s="41"/>
      <c r="F3988" s="235" t="s">
        <v>5193</v>
      </c>
      <c r="G3988" s="41"/>
      <c r="H3988" s="41"/>
      <c r="I3988" s="236"/>
      <c r="J3988" s="41"/>
      <c r="K3988" s="41"/>
      <c r="L3988" s="45"/>
      <c r="M3988" s="237"/>
      <c r="N3988" s="238"/>
      <c r="O3988" s="92"/>
      <c r="P3988" s="92"/>
      <c r="Q3988" s="92"/>
      <c r="R3988" s="92"/>
      <c r="S3988" s="92"/>
      <c r="T3988" s="93"/>
      <c r="U3988" s="39"/>
      <c r="V3988" s="39"/>
      <c r="W3988" s="39"/>
      <c r="X3988" s="39"/>
      <c r="Y3988" s="39"/>
      <c r="Z3988" s="39"/>
      <c r="AA3988" s="39"/>
      <c r="AB3988" s="39"/>
      <c r="AC3988" s="39"/>
      <c r="AD3988" s="39"/>
      <c r="AE3988" s="39"/>
      <c r="AT3988" s="18" t="s">
        <v>203</v>
      </c>
      <c r="AU3988" s="18" t="s">
        <v>210</v>
      </c>
    </row>
    <row r="3989" s="2" customFormat="1" ht="16.5" customHeight="1">
      <c r="A3989" s="39"/>
      <c r="B3989" s="40"/>
      <c r="C3989" s="220" t="s">
        <v>5195</v>
      </c>
      <c r="D3989" s="220" t="s">
        <v>198</v>
      </c>
      <c r="E3989" s="221" t="s">
        <v>5196</v>
      </c>
      <c r="F3989" s="222" t="s">
        <v>5197</v>
      </c>
      <c r="G3989" s="223" t="s">
        <v>643</v>
      </c>
      <c r="H3989" s="224">
        <v>12</v>
      </c>
      <c r="I3989" s="225"/>
      <c r="J3989" s="226">
        <f>ROUND(I3989*H3989,2)</f>
        <v>0</v>
      </c>
      <c r="K3989" s="227"/>
      <c r="L3989" s="45"/>
      <c r="M3989" s="228" t="s">
        <v>1</v>
      </c>
      <c r="N3989" s="229" t="s">
        <v>38</v>
      </c>
      <c r="O3989" s="92"/>
      <c r="P3989" s="230">
        <f>O3989*H3989</f>
        <v>0</v>
      </c>
      <c r="Q3989" s="230">
        <v>0</v>
      </c>
      <c r="R3989" s="230">
        <f>Q3989*H3989</f>
        <v>0</v>
      </c>
      <c r="S3989" s="230">
        <v>0</v>
      </c>
      <c r="T3989" s="231">
        <f>S3989*H3989</f>
        <v>0</v>
      </c>
      <c r="U3989" s="39"/>
      <c r="V3989" s="39"/>
      <c r="W3989" s="39"/>
      <c r="X3989" s="39"/>
      <c r="Y3989" s="39"/>
      <c r="Z3989" s="39"/>
      <c r="AA3989" s="39"/>
      <c r="AB3989" s="39"/>
      <c r="AC3989" s="39"/>
      <c r="AD3989" s="39"/>
      <c r="AE3989" s="39"/>
      <c r="AR3989" s="232" t="s">
        <v>202</v>
      </c>
      <c r="AT3989" s="232" t="s">
        <v>198</v>
      </c>
      <c r="AU3989" s="232" t="s">
        <v>210</v>
      </c>
      <c r="AY3989" s="18" t="s">
        <v>196</v>
      </c>
      <c r="BE3989" s="233">
        <f>IF(N3989="základní",J3989,0)</f>
        <v>0</v>
      </c>
      <c r="BF3989" s="233">
        <f>IF(N3989="snížená",J3989,0)</f>
        <v>0</v>
      </c>
      <c r="BG3989" s="233">
        <f>IF(N3989="zákl. přenesená",J3989,0)</f>
        <v>0</v>
      </c>
      <c r="BH3989" s="233">
        <f>IF(N3989="sníž. přenesená",J3989,0)</f>
        <v>0</v>
      </c>
      <c r="BI3989" s="233">
        <f>IF(N3989="nulová",J3989,0)</f>
        <v>0</v>
      </c>
      <c r="BJ3989" s="18" t="s">
        <v>80</v>
      </c>
      <c r="BK3989" s="233">
        <f>ROUND(I3989*H3989,2)</f>
        <v>0</v>
      </c>
      <c r="BL3989" s="18" t="s">
        <v>202</v>
      </c>
      <c r="BM3989" s="232" t="s">
        <v>5198</v>
      </c>
    </row>
    <row r="3990" s="2" customFormat="1">
      <c r="A3990" s="39"/>
      <c r="B3990" s="40"/>
      <c r="C3990" s="41"/>
      <c r="D3990" s="234" t="s">
        <v>203</v>
      </c>
      <c r="E3990" s="41"/>
      <c r="F3990" s="235" t="s">
        <v>5197</v>
      </c>
      <c r="G3990" s="41"/>
      <c r="H3990" s="41"/>
      <c r="I3990" s="236"/>
      <c r="J3990" s="41"/>
      <c r="K3990" s="41"/>
      <c r="L3990" s="45"/>
      <c r="M3990" s="237"/>
      <c r="N3990" s="238"/>
      <c r="O3990" s="92"/>
      <c r="P3990" s="92"/>
      <c r="Q3990" s="92"/>
      <c r="R3990" s="92"/>
      <c r="S3990" s="92"/>
      <c r="T3990" s="93"/>
      <c r="U3990" s="39"/>
      <c r="V3990" s="39"/>
      <c r="W3990" s="39"/>
      <c r="X3990" s="39"/>
      <c r="Y3990" s="39"/>
      <c r="Z3990" s="39"/>
      <c r="AA3990" s="39"/>
      <c r="AB3990" s="39"/>
      <c r="AC3990" s="39"/>
      <c r="AD3990" s="39"/>
      <c r="AE3990" s="39"/>
      <c r="AT3990" s="18" t="s">
        <v>203</v>
      </c>
      <c r="AU3990" s="18" t="s">
        <v>210</v>
      </c>
    </row>
    <row r="3991" s="2" customFormat="1" ht="16.5" customHeight="1">
      <c r="A3991" s="39"/>
      <c r="B3991" s="40"/>
      <c r="C3991" s="220" t="s">
        <v>3196</v>
      </c>
      <c r="D3991" s="220" t="s">
        <v>198</v>
      </c>
      <c r="E3991" s="221" t="s">
        <v>5199</v>
      </c>
      <c r="F3991" s="222" t="s">
        <v>5200</v>
      </c>
      <c r="G3991" s="223" t="s">
        <v>643</v>
      </c>
      <c r="H3991" s="224">
        <v>109</v>
      </c>
      <c r="I3991" s="225"/>
      <c r="J3991" s="226">
        <f>ROUND(I3991*H3991,2)</f>
        <v>0</v>
      </c>
      <c r="K3991" s="227"/>
      <c r="L3991" s="45"/>
      <c r="M3991" s="228" t="s">
        <v>1</v>
      </c>
      <c r="N3991" s="229" t="s">
        <v>38</v>
      </c>
      <c r="O3991" s="92"/>
      <c r="P3991" s="230">
        <f>O3991*H3991</f>
        <v>0</v>
      </c>
      <c r="Q3991" s="230">
        <v>0</v>
      </c>
      <c r="R3991" s="230">
        <f>Q3991*H3991</f>
        <v>0</v>
      </c>
      <c r="S3991" s="230">
        <v>0</v>
      </c>
      <c r="T3991" s="231">
        <f>S3991*H3991</f>
        <v>0</v>
      </c>
      <c r="U3991" s="39"/>
      <c r="V3991" s="39"/>
      <c r="W3991" s="39"/>
      <c r="X3991" s="39"/>
      <c r="Y3991" s="39"/>
      <c r="Z3991" s="39"/>
      <c r="AA3991" s="39"/>
      <c r="AB3991" s="39"/>
      <c r="AC3991" s="39"/>
      <c r="AD3991" s="39"/>
      <c r="AE3991" s="39"/>
      <c r="AR3991" s="232" t="s">
        <v>202</v>
      </c>
      <c r="AT3991" s="232" t="s">
        <v>198</v>
      </c>
      <c r="AU3991" s="232" t="s">
        <v>210</v>
      </c>
      <c r="AY3991" s="18" t="s">
        <v>196</v>
      </c>
      <c r="BE3991" s="233">
        <f>IF(N3991="základní",J3991,0)</f>
        <v>0</v>
      </c>
      <c r="BF3991" s="233">
        <f>IF(N3991="snížená",J3991,0)</f>
        <v>0</v>
      </c>
      <c r="BG3991" s="233">
        <f>IF(N3991="zákl. přenesená",J3991,0)</f>
        <v>0</v>
      </c>
      <c r="BH3991" s="233">
        <f>IF(N3991="sníž. přenesená",J3991,0)</f>
        <v>0</v>
      </c>
      <c r="BI3991" s="233">
        <f>IF(N3991="nulová",J3991,0)</f>
        <v>0</v>
      </c>
      <c r="BJ3991" s="18" t="s">
        <v>80</v>
      </c>
      <c r="BK3991" s="233">
        <f>ROUND(I3991*H3991,2)</f>
        <v>0</v>
      </c>
      <c r="BL3991" s="18" t="s">
        <v>202</v>
      </c>
      <c r="BM3991" s="232" t="s">
        <v>5201</v>
      </c>
    </row>
    <row r="3992" s="2" customFormat="1">
      <c r="A3992" s="39"/>
      <c r="B3992" s="40"/>
      <c r="C3992" s="41"/>
      <c r="D3992" s="234" t="s">
        <v>203</v>
      </c>
      <c r="E3992" s="41"/>
      <c r="F3992" s="235" t="s">
        <v>5200</v>
      </c>
      <c r="G3992" s="41"/>
      <c r="H3992" s="41"/>
      <c r="I3992" s="236"/>
      <c r="J3992" s="41"/>
      <c r="K3992" s="41"/>
      <c r="L3992" s="45"/>
      <c r="M3992" s="237"/>
      <c r="N3992" s="238"/>
      <c r="O3992" s="92"/>
      <c r="P3992" s="92"/>
      <c r="Q3992" s="92"/>
      <c r="R3992" s="92"/>
      <c r="S3992" s="92"/>
      <c r="T3992" s="93"/>
      <c r="U3992" s="39"/>
      <c r="V3992" s="39"/>
      <c r="W3992" s="39"/>
      <c r="X3992" s="39"/>
      <c r="Y3992" s="39"/>
      <c r="Z3992" s="39"/>
      <c r="AA3992" s="39"/>
      <c r="AB3992" s="39"/>
      <c r="AC3992" s="39"/>
      <c r="AD3992" s="39"/>
      <c r="AE3992" s="39"/>
      <c r="AT3992" s="18" t="s">
        <v>203</v>
      </c>
      <c r="AU3992" s="18" t="s">
        <v>210</v>
      </c>
    </row>
    <row r="3993" s="2" customFormat="1" ht="16.5" customHeight="1">
      <c r="A3993" s="39"/>
      <c r="B3993" s="40"/>
      <c r="C3993" s="220" t="s">
        <v>5202</v>
      </c>
      <c r="D3993" s="220" t="s">
        <v>198</v>
      </c>
      <c r="E3993" s="221" t="s">
        <v>5203</v>
      </c>
      <c r="F3993" s="222" t="s">
        <v>5204</v>
      </c>
      <c r="G3993" s="223" t="s">
        <v>643</v>
      </c>
      <c r="H3993" s="224">
        <v>7</v>
      </c>
      <c r="I3993" s="225"/>
      <c r="J3993" s="226">
        <f>ROUND(I3993*H3993,2)</f>
        <v>0</v>
      </c>
      <c r="K3993" s="227"/>
      <c r="L3993" s="45"/>
      <c r="M3993" s="228" t="s">
        <v>1</v>
      </c>
      <c r="N3993" s="229" t="s">
        <v>38</v>
      </c>
      <c r="O3993" s="92"/>
      <c r="P3993" s="230">
        <f>O3993*H3993</f>
        <v>0</v>
      </c>
      <c r="Q3993" s="230">
        <v>0</v>
      </c>
      <c r="R3993" s="230">
        <f>Q3993*H3993</f>
        <v>0</v>
      </c>
      <c r="S3993" s="230">
        <v>0</v>
      </c>
      <c r="T3993" s="231">
        <f>S3993*H3993</f>
        <v>0</v>
      </c>
      <c r="U3993" s="39"/>
      <c r="V3993" s="39"/>
      <c r="W3993" s="39"/>
      <c r="X3993" s="39"/>
      <c r="Y3993" s="39"/>
      <c r="Z3993" s="39"/>
      <c r="AA3993" s="39"/>
      <c r="AB3993" s="39"/>
      <c r="AC3993" s="39"/>
      <c r="AD3993" s="39"/>
      <c r="AE3993" s="39"/>
      <c r="AR3993" s="232" t="s">
        <v>202</v>
      </c>
      <c r="AT3993" s="232" t="s">
        <v>198</v>
      </c>
      <c r="AU3993" s="232" t="s">
        <v>210</v>
      </c>
      <c r="AY3993" s="18" t="s">
        <v>196</v>
      </c>
      <c r="BE3993" s="233">
        <f>IF(N3993="základní",J3993,0)</f>
        <v>0</v>
      </c>
      <c r="BF3993" s="233">
        <f>IF(N3993="snížená",J3993,0)</f>
        <v>0</v>
      </c>
      <c r="BG3993" s="233">
        <f>IF(N3993="zákl. přenesená",J3993,0)</f>
        <v>0</v>
      </c>
      <c r="BH3993" s="233">
        <f>IF(N3993="sníž. přenesená",J3993,0)</f>
        <v>0</v>
      </c>
      <c r="BI3993" s="233">
        <f>IF(N3993="nulová",J3993,0)</f>
        <v>0</v>
      </c>
      <c r="BJ3993" s="18" t="s">
        <v>80</v>
      </c>
      <c r="BK3993" s="233">
        <f>ROUND(I3993*H3993,2)</f>
        <v>0</v>
      </c>
      <c r="BL3993" s="18" t="s">
        <v>202</v>
      </c>
      <c r="BM3993" s="232" t="s">
        <v>5205</v>
      </c>
    </row>
    <row r="3994" s="2" customFormat="1">
      <c r="A3994" s="39"/>
      <c r="B3994" s="40"/>
      <c r="C3994" s="41"/>
      <c r="D3994" s="234" t="s">
        <v>203</v>
      </c>
      <c r="E3994" s="41"/>
      <c r="F3994" s="235" t="s">
        <v>5204</v>
      </c>
      <c r="G3994" s="41"/>
      <c r="H3994" s="41"/>
      <c r="I3994" s="236"/>
      <c r="J3994" s="41"/>
      <c r="K3994" s="41"/>
      <c r="L3994" s="45"/>
      <c r="M3994" s="237"/>
      <c r="N3994" s="238"/>
      <c r="O3994" s="92"/>
      <c r="P3994" s="92"/>
      <c r="Q3994" s="92"/>
      <c r="R3994" s="92"/>
      <c r="S3994" s="92"/>
      <c r="T3994" s="93"/>
      <c r="U3994" s="39"/>
      <c r="V3994" s="39"/>
      <c r="W3994" s="39"/>
      <c r="X3994" s="39"/>
      <c r="Y3994" s="39"/>
      <c r="Z3994" s="39"/>
      <c r="AA3994" s="39"/>
      <c r="AB3994" s="39"/>
      <c r="AC3994" s="39"/>
      <c r="AD3994" s="39"/>
      <c r="AE3994" s="39"/>
      <c r="AT3994" s="18" t="s">
        <v>203</v>
      </c>
      <c r="AU3994" s="18" t="s">
        <v>210</v>
      </c>
    </row>
    <row r="3995" s="2" customFormat="1" ht="16.5" customHeight="1">
      <c r="A3995" s="39"/>
      <c r="B3995" s="40"/>
      <c r="C3995" s="220" t="s">
        <v>3200</v>
      </c>
      <c r="D3995" s="220" t="s">
        <v>198</v>
      </c>
      <c r="E3995" s="221" t="s">
        <v>5206</v>
      </c>
      <c r="F3995" s="222" t="s">
        <v>5207</v>
      </c>
      <c r="G3995" s="223" t="s">
        <v>643</v>
      </c>
      <c r="H3995" s="224">
        <v>13</v>
      </c>
      <c r="I3995" s="225"/>
      <c r="J3995" s="226">
        <f>ROUND(I3995*H3995,2)</f>
        <v>0</v>
      </c>
      <c r="K3995" s="227"/>
      <c r="L3995" s="45"/>
      <c r="M3995" s="228" t="s">
        <v>1</v>
      </c>
      <c r="N3995" s="229" t="s">
        <v>38</v>
      </c>
      <c r="O3995" s="92"/>
      <c r="P3995" s="230">
        <f>O3995*H3995</f>
        <v>0</v>
      </c>
      <c r="Q3995" s="230">
        <v>0</v>
      </c>
      <c r="R3995" s="230">
        <f>Q3995*H3995</f>
        <v>0</v>
      </c>
      <c r="S3995" s="230">
        <v>0</v>
      </c>
      <c r="T3995" s="231">
        <f>S3995*H3995</f>
        <v>0</v>
      </c>
      <c r="U3995" s="39"/>
      <c r="V3995" s="39"/>
      <c r="W3995" s="39"/>
      <c r="X3995" s="39"/>
      <c r="Y3995" s="39"/>
      <c r="Z3995" s="39"/>
      <c r="AA3995" s="39"/>
      <c r="AB3995" s="39"/>
      <c r="AC3995" s="39"/>
      <c r="AD3995" s="39"/>
      <c r="AE3995" s="39"/>
      <c r="AR3995" s="232" t="s">
        <v>202</v>
      </c>
      <c r="AT3995" s="232" t="s">
        <v>198</v>
      </c>
      <c r="AU3995" s="232" t="s">
        <v>210</v>
      </c>
      <c r="AY3995" s="18" t="s">
        <v>196</v>
      </c>
      <c r="BE3995" s="233">
        <f>IF(N3995="základní",J3995,0)</f>
        <v>0</v>
      </c>
      <c r="BF3995" s="233">
        <f>IF(N3995="snížená",J3995,0)</f>
        <v>0</v>
      </c>
      <c r="BG3995" s="233">
        <f>IF(N3995="zákl. přenesená",J3995,0)</f>
        <v>0</v>
      </c>
      <c r="BH3995" s="233">
        <f>IF(N3995="sníž. přenesená",J3995,0)</f>
        <v>0</v>
      </c>
      <c r="BI3995" s="233">
        <f>IF(N3995="nulová",J3995,0)</f>
        <v>0</v>
      </c>
      <c r="BJ3995" s="18" t="s">
        <v>80</v>
      </c>
      <c r="BK3995" s="233">
        <f>ROUND(I3995*H3995,2)</f>
        <v>0</v>
      </c>
      <c r="BL3995" s="18" t="s">
        <v>202</v>
      </c>
      <c r="BM3995" s="232" t="s">
        <v>5208</v>
      </c>
    </row>
    <row r="3996" s="2" customFormat="1">
      <c r="A3996" s="39"/>
      <c r="B3996" s="40"/>
      <c r="C3996" s="41"/>
      <c r="D3996" s="234" t="s">
        <v>203</v>
      </c>
      <c r="E3996" s="41"/>
      <c r="F3996" s="235" t="s">
        <v>5207</v>
      </c>
      <c r="G3996" s="41"/>
      <c r="H3996" s="41"/>
      <c r="I3996" s="236"/>
      <c r="J3996" s="41"/>
      <c r="K3996" s="41"/>
      <c r="L3996" s="45"/>
      <c r="M3996" s="237"/>
      <c r="N3996" s="238"/>
      <c r="O3996" s="92"/>
      <c r="P3996" s="92"/>
      <c r="Q3996" s="92"/>
      <c r="R3996" s="92"/>
      <c r="S3996" s="92"/>
      <c r="T3996" s="93"/>
      <c r="U3996" s="39"/>
      <c r="V3996" s="39"/>
      <c r="W3996" s="39"/>
      <c r="X3996" s="39"/>
      <c r="Y3996" s="39"/>
      <c r="Z3996" s="39"/>
      <c r="AA3996" s="39"/>
      <c r="AB3996" s="39"/>
      <c r="AC3996" s="39"/>
      <c r="AD3996" s="39"/>
      <c r="AE3996" s="39"/>
      <c r="AT3996" s="18" t="s">
        <v>203</v>
      </c>
      <c r="AU3996" s="18" t="s">
        <v>210</v>
      </c>
    </row>
    <row r="3997" s="2" customFormat="1" ht="16.5" customHeight="1">
      <c r="A3997" s="39"/>
      <c r="B3997" s="40"/>
      <c r="C3997" s="220" t="s">
        <v>5209</v>
      </c>
      <c r="D3997" s="220" t="s">
        <v>198</v>
      </c>
      <c r="E3997" s="221" t="s">
        <v>5210</v>
      </c>
      <c r="F3997" s="222" t="s">
        <v>5211</v>
      </c>
      <c r="G3997" s="223" t="s">
        <v>643</v>
      </c>
      <c r="H3997" s="224">
        <v>111</v>
      </c>
      <c r="I3997" s="225"/>
      <c r="J3997" s="226">
        <f>ROUND(I3997*H3997,2)</f>
        <v>0</v>
      </c>
      <c r="K3997" s="227"/>
      <c r="L3997" s="45"/>
      <c r="M3997" s="228" t="s">
        <v>1</v>
      </c>
      <c r="N3997" s="229" t="s">
        <v>38</v>
      </c>
      <c r="O3997" s="92"/>
      <c r="P3997" s="230">
        <f>O3997*H3997</f>
        <v>0</v>
      </c>
      <c r="Q3997" s="230">
        <v>0</v>
      </c>
      <c r="R3997" s="230">
        <f>Q3997*H3997</f>
        <v>0</v>
      </c>
      <c r="S3997" s="230">
        <v>0</v>
      </c>
      <c r="T3997" s="231">
        <f>S3997*H3997</f>
        <v>0</v>
      </c>
      <c r="U3997" s="39"/>
      <c r="V3997" s="39"/>
      <c r="W3997" s="39"/>
      <c r="X3997" s="39"/>
      <c r="Y3997" s="39"/>
      <c r="Z3997" s="39"/>
      <c r="AA3997" s="39"/>
      <c r="AB3997" s="39"/>
      <c r="AC3997" s="39"/>
      <c r="AD3997" s="39"/>
      <c r="AE3997" s="39"/>
      <c r="AR3997" s="232" t="s">
        <v>202</v>
      </c>
      <c r="AT3997" s="232" t="s">
        <v>198</v>
      </c>
      <c r="AU3997" s="232" t="s">
        <v>210</v>
      </c>
      <c r="AY3997" s="18" t="s">
        <v>196</v>
      </c>
      <c r="BE3997" s="233">
        <f>IF(N3997="základní",J3997,0)</f>
        <v>0</v>
      </c>
      <c r="BF3997" s="233">
        <f>IF(N3997="snížená",J3997,0)</f>
        <v>0</v>
      </c>
      <c r="BG3997" s="233">
        <f>IF(N3997="zákl. přenesená",J3997,0)</f>
        <v>0</v>
      </c>
      <c r="BH3997" s="233">
        <f>IF(N3997="sníž. přenesená",J3997,0)</f>
        <v>0</v>
      </c>
      <c r="BI3997" s="233">
        <f>IF(N3997="nulová",J3997,0)</f>
        <v>0</v>
      </c>
      <c r="BJ3997" s="18" t="s">
        <v>80</v>
      </c>
      <c r="BK3997" s="233">
        <f>ROUND(I3997*H3997,2)</f>
        <v>0</v>
      </c>
      <c r="BL3997" s="18" t="s">
        <v>202</v>
      </c>
      <c r="BM3997" s="232" t="s">
        <v>5212</v>
      </c>
    </row>
    <row r="3998" s="2" customFormat="1">
      <c r="A3998" s="39"/>
      <c r="B3998" s="40"/>
      <c r="C3998" s="41"/>
      <c r="D3998" s="234" t="s">
        <v>203</v>
      </c>
      <c r="E3998" s="41"/>
      <c r="F3998" s="235" t="s">
        <v>5211</v>
      </c>
      <c r="G3998" s="41"/>
      <c r="H3998" s="41"/>
      <c r="I3998" s="236"/>
      <c r="J3998" s="41"/>
      <c r="K3998" s="41"/>
      <c r="L3998" s="45"/>
      <c r="M3998" s="237"/>
      <c r="N3998" s="238"/>
      <c r="O3998" s="92"/>
      <c r="P3998" s="92"/>
      <c r="Q3998" s="92"/>
      <c r="R3998" s="92"/>
      <c r="S3998" s="92"/>
      <c r="T3998" s="93"/>
      <c r="U3998" s="39"/>
      <c r="V3998" s="39"/>
      <c r="W3998" s="39"/>
      <c r="X3998" s="39"/>
      <c r="Y3998" s="39"/>
      <c r="Z3998" s="39"/>
      <c r="AA3998" s="39"/>
      <c r="AB3998" s="39"/>
      <c r="AC3998" s="39"/>
      <c r="AD3998" s="39"/>
      <c r="AE3998" s="39"/>
      <c r="AT3998" s="18" t="s">
        <v>203</v>
      </c>
      <c r="AU3998" s="18" t="s">
        <v>210</v>
      </c>
    </row>
    <row r="3999" s="2" customFormat="1" ht="16.5" customHeight="1">
      <c r="A3999" s="39"/>
      <c r="B3999" s="40"/>
      <c r="C3999" s="220" t="s">
        <v>3203</v>
      </c>
      <c r="D3999" s="220" t="s">
        <v>198</v>
      </c>
      <c r="E3999" s="221" t="s">
        <v>5213</v>
      </c>
      <c r="F3999" s="222" t="s">
        <v>5214</v>
      </c>
      <c r="G3999" s="223" t="s">
        <v>643</v>
      </c>
      <c r="H3999" s="224">
        <v>5</v>
      </c>
      <c r="I3999" s="225"/>
      <c r="J3999" s="226">
        <f>ROUND(I3999*H3999,2)</f>
        <v>0</v>
      </c>
      <c r="K3999" s="227"/>
      <c r="L3999" s="45"/>
      <c r="M3999" s="228" t="s">
        <v>1</v>
      </c>
      <c r="N3999" s="229" t="s">
        <v>38</v>
      </c>
      <c r="O3999" s="92"/>
      <c r="P3999" s="230">
        <f>O3999*H3999</f>
        <v>0</v>
      </c>
      <c r="Q3999" s="230">
        <v>0</v>
      </c>
      <c r="R3999" s="230">
        <f>Q3999*H3999</f>
        <v>0</v>
      </c>
      <c r="S3999" s="230">
        <v>0</v>
      </c>
      <c r="T3999" s="231">
        <f>S3999*H3999</f>
        <v>0</v>
      </c>
      <c r="U3999" s="39"/>
      <c r="V3999" s="39"/>
      <c r="W3999" s="39"/>
      <c r="X3999" s="39"/>
      <c r="Y3999" s="39"/>
      <c r="Z3999" s="39"/>
      <c r="AA3999" s="39"/>
      <c r="AB3999" s="39"/>
      <c r="AC3999" s="39"/>
      <c r="AD3999" s="39"/>
      <c r="AE3999" s="39"/>
      <c r="AR3999" s="232" t="s">
        <v>202</v>
      </c>
      <c r="AT3999" s="232" t="s">
        <v>198</v>
      </c>
      <c r="AU3999" s="232" t="s">
        <v>210</v>
      </c>
      <c r="AY3999" s="18" t="s">
        <v>196</v>
      </c>
      <c r="BE3999" s="233">
        <f>IF(N3999="základní",J3999,0)</f>
        <v>0</v>
      </c>
      <c r="BF3999" s="233">
        <f>IF(N3999="snížená",J3999,0)</f>
        <v>0</v>
      </c>
      <c r="BG3999" s="233">
        <f>IF(N3999="zákl. přenesená",J3999,0)</f>
        <v>0</v>
      </c>
      <c r="BH3999" s="233">
        <f>IF(N3999="sníž. přenesená",J3999,0)</f>
        <v>0</v>
      </c>
      <c r="BI3999" s="233">
        <f>IF(N3999="nulová",J3999,0)</f>
        <v>0</v>
      </c>
      <c r="BJ3999" s="18" t="s">
        <v>80</v>
      </c>
      <c r="BK3999" s="233">
        <f>ROUND(I3999*H3999,2)</f>
        <v>0</v>
      </c>
      <c r="BL3999" s="18" t="s">
        <v>202</v>
      </c>
      <c r="BM3999" s="232" t="s">
        <v>5215</v>
      </c>
    </row>
    <row r="4000" s="2" customFormat="1">
      <c r="A4000" s="39"/>
      <c r="B4000" s="40"/>
      <c r="C4000" s="41"/>
      <c r="D4000" s="234" t="s">
        <v>203</v>
      </c>
      <c r="E4000" s="41"/>
      <c r="F4000" s="235" t="s">
        <v>5214</v>
      </c>
      <c r="G4000" s="41"/>
      <c r="H4000" s="41"/>
      <c r="I4000" s="236"/>
      <c r="J4000" s="41"/>
      <c r="K4000" s="41"/>
      <c r="L4000" s="45"/>
      <c r="M4000" s="237"/>
      <c r="N4000" s="238"/>
      <c r="O4000" s="92"/>
      <c r="P4000" s="92"/>
      <c r="Q4000" s="92"/>
      <c r="R4000" s="92"/>
      <c r="S4000" s="92"/>
      <c r="T4000" s="93"/>
      <c r="U4000" s="39"/>
      <c r="V4000" s="39"/>
      <c r="W4000" s="39"/>
      <c r="X4000" s="39"/>
      <c r="Y4000" s="39"/>
      <c r="Z4000" s="39"/>
      <c r="AA4000" s="39"/>
      <c r="AB4000" s="39"/>
      <c r="AC4000" s="39"/>
      <c r="AD4000" s="39"/>
      <c r="AE4000" s="39"/>
      <c r="AT4000" s="18" t="s">
        <v>203</v>
      </c>
      <c r="AU4000" s="18" t="s">
        <v>210</v>
      </c>
    </row>
    <row r="4001" s="2" customFormat="1" ht="16.5" customHeight="1">
      <c r="A4001" s="39"/>
      <c r="B4001" s="40"/>
      <c r="C4001" s="220" t="s">
        <v>5216</v>
      </c>
      <c r="D4001" s="220" t="s">
        <v>198</v>
      </c>
      <c r="E4001" s="221" t="s">
        <v>5217</v>
      </c>
      <c r="F4001" s="222" t="s">
        <v>5218</v>
      </c>
      <c r="G4001" s="223" t="s">
        <v>643</v>
      </c>
      <c r="H4001" s="224">
        <v>61</v>
      </c>
      <c r="I4001" s="225"/>
      <c r="J4001" s="226">
        <f>ROUND(I4001*H4001,2)</f>
        <v>0</v>
      </c>
      <c r="K4001" s="227"/>
      <c r="L4001" s="45"/>
      <c r="M4001" s="228" t="s">
        <v>1</v>
      </c>
      <c r="N4001" s="229" t="s">
        <v>38</v>
      </c>
      <c r="O4001" s="92"/>
      <c r="P4001" s="230">
        <f>O4001*H4001</f>
        <v>0</v>
      </c>
      <c r="Q4001" s="230">
        <v>0</v>
      </c>
      <c r="R4001" s="230">
        <f>Q4001*H4001</f>
        <v>0</v>
      </c>
      <c r="S4001" s="230">
        <v>0</v>
      </c>
      <c r="T4001" s="231">
        <f>S4001*H4001</f>
        <v>0</v>
      </c>
      <c r="U4001" s="39"/>
      <c r="V4001" s="39"/>
      <c r="W4001" s="39"/>
      <c r="X4001" s="39"/>
      <c r="Y4001" s="39"/>
      <c r="Z4001" s="39"/>
      <c r="AA4001" s="39"/>
      <c r="AB4001" s="39"/>
      <c r="AC4001" s="39"/>
      <c r="AD4001" s="39"/>
      <c r="AE4001" s="39"/>
      <c r="AR4001" s="232" t="s">
        <v>202</v>
      </c>
      <c r="AT4001" s="232" t="s">
        <v>198</v>
      </c>
      <c r="AU4001" s="232" t="s">
        <v>210</v>
      </c>
      <c r="AY4001" s="18" t="s">
        <v>196</v>
      </c>
      <c r="BE4001" s="233">
        <f>IF(N4001="základní",J4001,0)</f>
        <v>0</v>
      </c>
      <c r="BF4001" s="233">
        <f>IF(N4001="snížená",J4001,0)</f>
        <v>0</v>
      </c>
      <c r="BG4001" s="233">
        <f>IF(N4001="zákl. přenesená",J4001,0)</f>
        <v>0</v>
      </c>
      <c r="BH4001" s="233">
        <f>IF(N4001="sníž. přenesená",J4001,0)</f>
        <v>0</v>
      </c>
      <c r="BI4001" s="233">
        <f>IF(N4001="nulová",J4001,0)</f>
        <v>0</v>
      </c>
      <c r="BJ4001" s="18" t="s">
        <v>80</v>
      </c>
      <c r="BK4001" s="233">
        <f>ROUND(I4001*H4001,2)</f>
        <v>0</v>
      </c>
      <c r="BL4001" s="18" t="s">
        <v>202</v>
      </c>
      <c r="BM4001" s="232" t="s">
        <v>5219</v>
      </c>
    </row>
    <row r="4002" s="2" customFormat="1">
      <c r="A4002" s="39"/>
      <c r="B4002" s="40"/>
      <c r="C4002" s="41"/>
      <c r="D4002" s="234" t="s">
        <v>203</v>
      </c>
      <c r="E4002" s="41"/>
      <c r="F4002" s="235" t="s">
        <v>5218</v>
      </c>
      <c r="G4002" s="41"/>
      <c r="H4002" s="41"/>
      <c r="I4002" s="236"/>
      <c r="J4002" s="41"/>
      <c r="K4002" s="41"/>
      <c r="L4002" s="45"/>
      <c r="M4002" s="237"/>
      <c r="N4002" s="238"/>
      <c r="O4002" s="92"/>
      <c r="P4002" s="92"/>
      <c r="Q4002" s="92"/>
      <c r="R4002" s="92"/>
      <c r="S4002" s="92"/>
      <c r="T4002" s="93"/>
      <c r="U4002" s="39"/>
      <c r="V4002" s="39"/>
      <c r="W4002" s="39"/>
      <c r="X4002" s="39"/>
      <c r="Y4002" s="39"/>
      <c r="Z4002" s="39"/>
      <c r="AA4002" s="39"/>
      <c r="AB4002" s="39"/>
      <c r="AC4002" s="39"/>
      <c r="AD4002" s="39"/>
      <c r="AE4002" s="39"/>
      <c r="AT4002" s="18" t="s">
        <v>203</v>
      </c>
      <c r="AU4002" s="18" t="s">
        <v>210</v>
      </c>
    </row>
    <row r="4003" s="2" customFormat="1" ht="16.5" customHeight="1">
      <c r="A4003" s="39"/>
      <c r="B4003" s="40"/>
      <c r="C4003" s="220" t="s">
        <v>3207</v>
      </c>
      <c r="D4003" s="220" t="s">
        <v>198</v>
      </c>
      <c r="E4003" s="221" t="s">
        <v>5220</v>
      </c>
      <c r="F4003" s="222" t="s">
        <v>5221</v>
      </c>
      <c r="G4003" s="223" t="s">
        <v>643</v>
      </c>
      <c r="H4003" s="224">
        <v>16</v>
      </c>
      <c r="I4003" s="225"/>
      <c r="J4003" s="226">
        <f>ROUND(I4003*H4003,2)</f>
        <v>0</v>
      </c>
      <c r="K4003" s="227"/>
      <c r="L4003" s="45"/>
      <c r="M4003" s="228" t="s">
        <v>1</v>
      </c>
      <c r="N4003" s="229" t="s">
        <v>38</v>
      </c>
      <c r="O4003" s="92"/>
      <c r="P4003" s="230">
        <f>O4003*H4003</f>
        <v>0</v>
      </c>
      <c r="Q4003" s="230">
        <v>0</v>
      </c>
      <c r="R4003" s="230">
        <f>Q4003*H4003</f>
        <v>0</v>
      </c>
      <c r="S4003" s="230">
        <v>0</v>
      </c>
      <c r="T4003" s="231">
        <f>S4003*H4003</f>
        <v>0</v>
      </c>
      <c r="U4003" s="39"/>
      <c r="V4003" s="39"/>
      <c r="W4003" s="39"/>
      <c r="X4003" s="39"/>
      <c r="Y4003" s="39"/>
      <c r="Z4003" s="39"/>
      <c r="AA4003" s="39"/>
      <c r="AB4003" s="39"/>
      <c r="AC4003" s="39"/>
      <c r="AD4003" s="39"/>
      <c r="AE4003" s="39"/>
      <c r="AR4003" s="232" t="s">
        <v>202</v>
      </c>
      <c r="AT4003" s="232" t="s">
        <v>198</v>
      </c>
      <c r="AU4003" s="232" t="s">
        <v>210</v>
      </c>
      <c r="AY4003" s="18" t="s">
        <v>196</v>
      </c>
      <c r="BE4003" s="233">
        <f>IF(N4003="základní",J4003,0)</f>
        <v>0</v>
      </c>
      <c r="BF4003" s="233">
        <f>IF(N4003="snížená",J4003,0)</f>
        <v>0</v>
      </c>
      <c r="BG4003" s="233">
        <f>IF(N4003="zákl. přenesená",J4003,0)</f>
        <v>0</v>
      </c>
      <c r="BH4003" s="233">
        <f>IF(N4003="sníž. přenesená",J4003,0)</f>
        <v>0</v>
      </c>
      <c r="BI4003" s="233">
        <f>IF(N4003="nulová",J4003,0)</f>
        <v>0</v>
      </c>
      <c r="BJ4003" s="18" t="s">
        <v>80</v>
      </c>
      <c r="BK4003" s="233">
        <f>ROUND(I4003*H4003,2)</f>
        <v>0</v>
      </c>
      <c r="BL4003" s="18" t="s">
        <v>202</v>
      </c>
      <c r="BM4003" s="232" t="s">
        <v>5222</v>
      </c>
    </row>
    <row r="4004" s="2" customFormat="1">
      <c r="A4004" s="39"/>
      <c r="B4004" s="40"/>
      <c r="C4004" s="41"/>
      <c r="D4004" s="234" t="s">
        <v>203</v>
      </c>
      <c r="E4004" s="41"/>
      <c r="F4004" s="235" t="s">
        <v>5221</v>
      </c>
      <c r="G4004" s="41"/>
      <c r="H4004" s="41"/>
      <c r="I4004" s="236"/>
      <c r="J4004" s="41"/>
      <c r="K4004" s="41"/>
      <c r="L4004" s="45"/>
      <c r="M4004" s="237"/>
      <c r="N4004" s="238"/>
      <c r="O4004" s="92"/>
      <c r="P4004" s="92"/>
      <c r="Q4004" s="92"/>
      <c r="R4004" s="92"/>
      <c r="S4004" s="92"/>
      <c r="T4004" s="93"/>
      <c r="U4004" s="39"/>
      <c r="V4004" s="39"/>
      <c r="W4004" s="39"/>
      <c r="X4004" s="39"/>
      <c r="Y4004" s="39"/>
      <c r="Z4004" s="39"/>
      <c r="AA4004" s="39"/>
      <c r="AB4004" s="39"/>
      <c r="AC4004" s="39"/>
      <c r="AD4004" s="39"/>
      <c r="AE4004" s="39"/>
      <c r="AT4004" s="18" t="s">
        <v>203</v>
      </c>
      <c r="AU4004" s="18" t="s">
        <v>210</v>
      </c>
    </row>
    <row r="4005" s="2" customFormat="1" ht="16.5" customHeight="1">
      <c r="A4005" s="39"/>
      <c r="B4005" s="40"/>
      <c r="C4005" s="220" t="s">
        <v>5223</v>
      </c>
      <c r="D4005" s="220" t="s">
        <v>198</v>
      </c>
      <c r="E4005" s="221" t="s">
        <v>5224</v>
      </c>
      <c r="F4005" s="222" t="s">
        <v>5225</v>
      </c>
      <c r="G4005" s="223" t="s">
        <v>643</v>
      </c>
      <c r="H4005" s="224">
        <v>33</v>
      </c>
      <c r="I4005" s="225"/>
      <c r="J4005" s="226">
        <f>ROUND(I4005*H4005,2)</f>
        <v>0</v>
      </c>
      <c r="K4005" s="227"/>
      <c r="L4005" s="45"/>
      <c r="M4005" s="228" t="s">
        <v>1</v>
      </c>
      <c r="N4005" s="229" t="s">
        <v>38</v>
      </c>
      <c r="O4005" s="92"/>
      <c r="P4005" s="230">
        <f>O4005*H4005</f>
        <v>0</v>
      </c>
      <c r="Q4005" s="230">
        <v>0</v>
      </c>
      <c r="R4005" s="230">
        <f>Q4005*H4005</f>
        <v>0</v>
      </c>
      <c r="S4005" s="230">
        <v>0</v>
      </c>
      <c r="T4005" s="231">
        <f>S4005*H4005</f>
        <v>0</v>
      </c>
      <c r="U4005" s="39"/>
      <c r="V4005" s="39"/>
      <c r="W4005" s="39"/>
      <c r="X4005" s="39"/>
      <c r="Y4005" s="39"/>
      <c r="Z4005" s="39"/>
      <c r="AA4005" s="39"/>
      <c r="AB4005" s="39"/>
      <c r="AC4005" s="39"/>
      <c r="AD4005" s="39"/>
      <c r="AE4005" s="39"/>
      <c r="AR4005" s="232" t="s">
        <v>202</v>
      </c>
      <c r="AT4005" s="232" t="s">
        <v>198</v>
      </c>
      <c r="AU4005" s="232" t="s">
        <v>210</v>
      </c>
      <c r="AY4005" s="18" t="s">
        <v>196</v>
      </c>
      <c r="BE4005" s="233">
        <f>IF(N4005="základní",J4005,0)</f>
        <v>0</v>
      </c>
      <c r="BF4005" s="233">
        <f>IF(N4005="snížená",J4005,0)</f>
        <v>0</v>
      </c>
      <c r="BG4005" s="233">
        <f>IF(N4005="zákl. přenesená",J4005,0)</f>
        <v>0</v>
      </c>
      <c r="BH4005" s="233">
        <f>IF(N4005="sníž. přenesená",J4005,0)</f>
        <v>0</v>
      </c>
      <c r="BI4005" s="233">
        <f>IF(N4005="nulová",J4005,0)</f>
        <v>0</v>
      </c>
      <c r="BJ4005" s="18" t="s">
        <v>80</v>
      </c>
      <c r="BK4005" s="233">
        <f>ROUND(I4005*H4005,2)</f>
        <v>0</v>
      </c>
      <c r="BL4005" s="18" t="s">
        <v>202</v>
      </c>
      <c r="BM4005" s="232" t="s">
        <v>5226</v>
      </c>
    </row>
    <row r="4006" s="2" customFormat="1">
      <c r="A4006" s="39"/>
      <c r="B4006" s="40"/>
      <c r="C4006" s="41"/>
      <c r="D4006" s="234" t="s">
        <v>203</v>
      </c>
      <c r="E4006" s="41"/>
      <c r="F4006" s="235" t="s">
        <v>5225</v>
      </c>
      <c r="G4006" s="41"/>
      <c r="H4006" s="41"/>
      <c r="I4006" s="236"/>
      <c r="J4006" s="41"/>
      <c r="K4006" s="41"/>
      <c r="L4006" s="45"/>
      <c r="M4006" s="237"/>
      <c r="N4006" s="238"/>
      <c r="O4006" s="92"/>
      <c r="P4006" s="92"/>
      <c r="Q4006" s="92"/>
      <c r="R4006" s="92"/>
      <c r="S4006" s="92"/>
      <c r="T4006" s="93"/>
      <c r="U4006" s="39"/>
      <c r="V4006" s="39"/>
      <c r="W4006" s="39"/>
      <c r="X4006" s="39"/>
      <c r="Y4006" s="39"/>
      <c r="Z4006" s="39"/>
      <c r="AA4006" s="39"/>
      <c r="AB4006" s="39"/>
      <c r="AC4006" s="39"/>
      <c r="AD4006" s="39"/>
      <c r="AE4006" s="39"/>
      <c r="AT4006" s="18" t="s">
        <v>203</v>
      </c>
      <c r="AU4006" s="18" t="s">
        <v>210</v>
      </c>
    </row>
    <row r="4007" s="2" customFormat="1" ht="16.5" customHeight="1">
      <c r="A4007" s="39"/>
      <c r="B4007" s="40"/>
      <c r="C4007" s="220" t="s">
        <v>3209</v>
      </c>
      <c r="D4007" s="220" t="s">
        <v>198</v>
      </c>
      <c r="E4007" s="221" t="s">
        <v>5227</v>
      </c>
      <c r="F4007" s="222" t="s">
        <v>5228</v>
      </c>
      <c r="G4007" s="223" t="s">
        <v>643</v>
      </c>
      <c r="H4007" s="224">
        <v>10</v>
      </c>
      <c r="I4007" s="225"/>
      <c r="J4007" s="226">
        <f>ROUND(I4007*H4007,2)</f>
        <v>0</v>
      </c>
      <c r="K4007" s="227"/>
      <c r="L4007" s="45"/>
      <c r="M4007" s="228" t="s">
        <v>1</v>
      </c>
      <c r="N4007" s="229" t="s">
        <v>38</v>
      </c>
      <c r="O4007" s="92"/>
      <c r="P4007" s="230">
        <f>O4007*H4007</f>
        <v>0</v>
      </c>
      <c r="Q4007" s="230">
        <v>0</v>
      </c>
      <c r="R4007" s="230">
        <f>Q4007*H4007</f>
        <v>0</v>
      </c>
      <c r="S4007" s="230">
        <v>0</v>
      </c>
      <c r="T4007" s="231">
        <f>S4007*H4007</f>
        <v>0</v>
      </c>
      <c r="U4007" s="39"/>
      <c r="V4007" s="39"/>
      <c r="W4007" s="39"/>
      <c r="X4007" s="39"/>
      <c r="Y4007" s="39"/>
      <c r="Z4007" s="39"/>
      <c r="AA4007" s="39"/>
      <c r="AB4007" s="39"/>
      <c r="AC4007" s="39"/>
      <c r="AD4007" s="39"/>
      <c r="AE4007" s="39"/>
      <c r="AR4007" s="232" t="s">
        <v>202</v>
      </c>
      <c r="AT4007" s="232" t="s">
        <v>198</v>
      </c>
      <c r="AU4007" s="232" t="s">
        <v>210</v>
      </c>
      <c r="AY4007" s="18" t="s">
        <v>196</v>
      </c>
      <c r="BE4007" s="233">
        <f>IF(N4007="základní",J4007,0)</f>
        <v>0</v>
      </c>
      <c r="BF4007" s="233">
        <f>IF(N4007="snížená",J4007,0)</f>
        <v>0</v>
      </c>
      <c r="BG4007" s="233">
        <f>IF(N4007="zákl. přenesená",J4007,0)</f>
        <v>0</v>
      </c>
      <c r="BH4007" s="233">
        <f>IF(N4007="sníž. přenesená",J4007,0)</f>
        <v>0</v>
      </c>
      <c r="BI4007" s="233">
        <f>IF(N4007="nulová",J4007,0)</f>
        <v>0</v>
      </c>
      <c r="BJ4007" s="18" t="s">
        <v>80</v>
      </c>
      <c r="BK4007" s="233">
        <f>ROUND(I4007*H4007,2)</f>
        <v>0</v>
      </c>
      <c r="BL4007" s="18" t="s">
        <v>202</v>
      </c>
      <c r="BM4007" s="232" t="s">
        <v>5229</v>
      </c>
    </row>
    <row r="4008" s="2" customFormat="1">
      <c r="A4008" s="39"/>
      <c r="B4008" s="40"/>
      <c r="C4008" s="41"/>
      <c r="D4008" s="234" t="s">
        <v>203</v>
      </c>
      <c r="E4008" s="41"/>
      <c r="F4008" s="235" t="s">
        <v>5228</v>
      </c>
      <c r="G4008" s="41"/>
      <c r="H4008" s="41"/>
      <c r="I4008" s="236"/>
      <c r="J4008" s="41"/>
      <c r="K4008" s="41"/>
      <c r="L4008" s="45"/>
      <c r="M4008" s="237"/>
      <c r="N4008" s="238"/>
      <c r="O4008" s="92"/>
      <c r="P4008" s="92"/>
      <c r="Q4008" s="92"/>
      <c r="R4008" s="92"/>
      <c r="S4008" s="92"/>
      <c r="T4008" s="93"/>
      <c r="U4008" s="39"/>
      <c r="V4008" s="39"/>
      <c r="W4008" s="39"/>
      <c r="X4008" s="39"/>
      <c r="Y4008" s="39"/>
      <c r="Z4008" s="39"/>
      <c r="AA4008" s="39"/>
      <c r="AB4008" s="39"/>
      <c r="AC4008" s="39"/>
      <c r="AD4008" s="39"/>
      <c r="AE4008" s="39"/>
      <c r="AT4008" s="18" t="s">
        <v>203</v>
      </c>
      <c r="AU4008" s="18" t="s">
        <v>210</v>
      </c>
    </row>
    <row r="4009" s="2" customFormat="1" ht="16.5" customHeight="1">
      <c r="A4009" s="39"/>
      <c r="B4009" s="40"/>
      <c r="C4009" s="220" t="s">
        <v>5230</v>
      </c>
      <c r="D4009" s="220" t="s">
        <v>198</v>
      </c>
      <c r="E4009" s="221" t="s">
        <v>5231</v>
      </c>
      <c r="F4009" s="222" t="s">
        <v>5232</v>
      </c>
      <c r="G4009" s="223" t="s">
        <v>643</v>
      </c>
      <c r="H4009" s="224">
        <v>7</v>
      </c>
      <c r="I4009" s="225"/>
      <c r="J4009" s="226">
        <f>ROUND(I4009*H4009,2)</f>
        <v>0</v>
      </c>
      <c r="K4009" s="227"/>
      <c r="L4009" s="45"/>
      <c r="M4009" s="228" t="s">
        <v>1</v>
      </c>
      <c r="N4009" s="229" t="s">
        <v>38</v>
      </c>
      <c r="O4009" s="92"/>
      <c r="P4009" s="230">
        <f>O4009*H4009</f>
        <v>0</v>
      </c>
      <c r="Q4009" s="230">
        <v>0</v>
      </c>
      <c r="R4009" s="230">
        <f>Q4009*H4009</f>
        <v>0</v>
      </c>
      <c r="S4009" s="230">
        <v>0</v>
      </c>
      <c r="T4009" s="231">
        <f>S4009*H4009</f>
        <v>0</v>
      </c>
      <c r="U4009" s="39"/>
      <c r="V4009" s="39"/>
      <c r="W4009" s="39"/>
      <c r="X4009" s="39"/>
      <c r="Y4009" s="39"/>
      <c r="Z4009" s="39"/>
      <c r="AA4009" s="39"/>
      <c r="AB4009" s="39"/>
      <c r="AC4009" s="39"/>
      <c r="AD4009" s="39"/>
      <c r="AE4009" s="39"/>
      <c r="AR4009" s="232" t="s">
        <v>202</v>
      </c>
      <c r="AT4009" s="232" t="s">
        <v>198</v>
      </c>
      <c r="AU4009" s="232" t="s">
        <v>210</v>
      </c>
      <c r="AY4009" s="18" t="s">
        <v>196</v>
      </c>
      <c r="BE4009" s="233">
        <f>IF(N4009="základní",J4009,0)</f>
        <v>0</v>
      </c>
      <c r="BF4009" s="233">
        <f>IF(N4009="snížená",J4009,0)</f>
        <v>0</v>
      </c>
      <c r="BG4009" s="233">
        <f>IF(N4009="zákl. přenesená",J4009,0)</f>
        <v>0</v>
      </c>
      <c r="BH4009" s="233">
        <f>IF(N4009="sníž. přenesená",J4009,0)</f>
        <v>0</v>
      </c>
      <c r="BI4009" s="233">
        <f>IF(N4009="nulová",J4009,0)</f>
        <v>0</v>
      </c>
      <c r="BJ4009" s="18" t="s">
        <v>80</v>
      </c>
      <c r="BK4009" s="233">
        <f>ROUND(I4009*H4009,2)</f>
        <v>0</v>
      </c>
      <c r="BL4009" s="18" t="s">
        <v>202</v>
      </c>
      <c r="BM4009" s="232" t="s">
        <v>5233</v>
      </c>
    </row>
    <row r="4010" s="2" customFormat="1">
      <c r="A4010" s="39"/>
      <c r="B4010" s="40"/>
      <c r="C4010" s="41"/>
      <c r="D4010" s="234" t="s">
        <v>203</v>
      </c>
      <c r="E4010" s="41"/>
      <c r="F4010" s="235" t="s">
        <v>5232</v>
      </c>
      <c r="G4010" s="41"/>
      <c r="H4010" s="41"/>
      <c r="I4010" s="236"/>
      <c r="J4010" s="41"/>
      <c r="K4010" s="41"/>
      <c r="L4010" s="45"/>
      <c r="M4010" s="237"/>
      <c r="N4010" s="238"/>
      <c r="O4010" s="92"/>
      <c r="P4010" s="92"/>
      <c r="Q4010" s="92"/>
      <c r="R4010" s="92"/>
      <c r="S4010" s="92"/>
      <c r="T4010" s="93"/>
      <c r="U4010" s="39"/>
      <c r="V4010" s="39"/>
      <c r="W4010" s="39"/>
      <c r="X4010" s="39"/>
      <c r="Y4010" s="39"/>
      <c r="Z4010" s="39"/>
      <c r="AA4010" s="39"/>
      <c r="AB4010" s="39"/>
      <c r="AC4010" s="39"/>
      <c r="AD4010" s="39"/>
      <c r="AE4010" s="39"/>
      <c r="AT4010" s="18" t="s">
        <v>203</v>
      </c>
      <c r="AU4010" s="18" t="s">
        <v>210</v>
      </c>
    </row>
    <row r="4011" s="2" customFormat="1" ht="16.5" customHeight="1">
      <c r="A4011" s="39"/>
      <c r="B4011" s="40"/>
      <c r="C4011" s="220" t="s">
        <v>3213</v>
      </c>
      <c r="D4011" s="220" t="s">
        <v>198</v>
      </c>
      <c r="E4011" s="221" t="s">
        <v>5234</v>
      </c>
      <c r="F4011" s="222" t="s">
        <v>5235</v>
      </c>
      <c r="G4011" s="223" t="s">
        <v>643</v>
      </c>
      <c r="H4011" s="224">
        <v>84</v>
      </c>
      <c r="I4011" s="225"/>
      <c r="J4011" s="226">
        <f>ROUND(I4011*H4011,2)</f>
        <v>0</v>
      </c>
      <c r="K4011" s="227"/>
      <c r="L4011" s="45"/>
      <c r="M4011" s="228" t="s">
        <v>1</v>
      </c>
      <c r="N4011" s="229" t="s">
        <v>38</v>
      </c>
      <c r="O4011" s="92"/>
      <c r="P4011" s="230">
        <f>O4011*H4011</f>
        <v>0</v>
      </c>
      <c r="Q4011" s="230">
        <v>0</v>
      </c>
      <c r="R4011" s="230">
        <f>Q4011*H4011</f>
        <v>0</v>
      </c>
      <c r="S4011" s="230">
        <v>0</v>
      </c>
      <c r="T4011" s="231">
        <f>S4011*H4011</f>
        <v>0</v>
      </c>
      <c r="U4011" s="39"/>
      <c r="V4011" s="39"/>
      <c r="W4011" s="39"/>
      <c r="X4011" s="39"/>
      <c r="Y4011" s="39"/>
      <c r="Z4011" s="39"/>
      <c r="AA4011" s="39"/>
      <c r="AB4011" s="39"/>
      <c r="AC4011" s="39"/>
      <c r="AD4011" s="39"/>
      <c r="AE4011" s="39"/>
      <c r="AR4011" s="232" t="s">
        <v>202</v>
      </c>
      <c r="AT4011" s="232" t="s">
        <v>198</v>
      </c>
      <c r="AU4011" s="232" t="s">
        <v>210</v>
      </c>
      <c r="AY4011" s="18" t="s">
        <v>196</v>
      </c>
      <c r="BE4011" s="233">
        <f>IF(N4011="základní",J4011,0)</f>
        <v>0</v>
      </c>
      <c r="BF4011" s="233">
        <f>IF(N4011="snížená",J4011,0)</f>
        <v>0</v>
      </c>
      <c r="BG4011" s="233">
        <f>IF(N4011="zákl. přenesená",J4011,0)</f>
        <v>0</v>
      </c>
      <c r="BH4011" s="233">
        <f>IF(N4011="sníž. přenesená",J4011,0)</f>
        <v>0</v>
      </c>
      <c r="BI4011" s="233">
        <f>IF(N4011="nulová",J4011,0)</f>
        <v>0</v>
      </c>
      <c r="BJ4011" s="18" t="s">
        <v>80</v>
      </c>
      <c r="BK4011" s="233">
        <f>ROUND(I4011*H4011,2)</f>
        <v>0</v>
      </c>
      <c r="BL4011" s="18" t="s">
        <v>202</v>
      </c>
      <c r="BM4011" s="232" t="s">
        <v>5236</v>
      </c>
    </row>
    <row r="4012" s="2" customFormat="1">
      <c r="A4012" s="39"/>
      <c r="B4012" s="40"/>
      <c r="C4012" s="41"/>
      <c r="D4012" s="234" t="s">
        <v>203</v>
      </c>
      <c r="E4012" s="41"/>
      <c r="F4012" s="235" t="s">
        <v>5235</v>
      </c>
      <c r="G4012" s="41"/>
      <c r="H4012" s="41"/>
      <c r="I4012" s="236"/>
      <c r="J4012" s="41"/>
      <c r="K4012" s="41"/>
      <c r="L4012" s="45"/>
      <c r="M4012" s="237"/>
      <c r="N4012" s="238"/>
      <c r="O4012" s="92"/>
      <c r="P4012" s="92"/>
      <c r="Q4012" s="92"/>
      <c r="R4012" s="92"/>
      <c r="S4012" s="92"/>
      <c r="T4012" s="93"/>
      <c r="U4012" s="39"/>
      <c r="V4012" s="39"/>
      <c r="W4012" s="39"/>
      <c r="X4012" s="39"/>
      <c r="Y4012" s="39"/>
      <c r="Z4012" s="39"/>
      <c r="AA4012" s="39"/>
      <c r="AB4012" s="39"/>
      <c r="AC4012" s="39"/>
      <c r="AD4012" s="39"/>
      <c r="AE4012" s="39"/>
      <c r="AT4012" s="18" t="s">
        <v>203</v>
      </c>
      <c r="AU4012" s="18" t="s">
        <v>210</v>
      </c>
    </row>
    <row r="4013" s="12" customFormat="1" ht="20.88" customHeight="1">
      <c r="A4013" s="12"/>
      <c r="B4013" s="204"/>
      <c r="C4013" s="205"/>
      <c r="D4013" s="206" t="s">
        <v>72</v>
      </c>
      <c r="E4013" s="218" t="s">
        <v>5237</v>
      </c>
      <c r="F4013" s="218" t="s">
        <v>5238</v>
      </c>
      <c r="G4013" s="205"/>
      <c r="H4013" s="205"/>
      <c r="I4013" s="208"/>
      <c r="J4013" s="219">
        <f>BK4013</f>
        <v>0</v>
      </c>
      <c r="K4013" s="205"/>
      <c r="L4013" s="210"/>
      <c r="M4013" s="211"/>
      <c r="N4013" s="212"/>
      <c r="O4013" s="212"/>
      <c r="P4013" s="213">
        <f>SUM(P4014:P4055)</f>
        <v>0</v>
      </c>
      <c r="Q4013" s="212"/>
      <c r="R4013" s="213">
        <f>SUM(R4014:R4055)</f>
        <v>0</v>
      </c>
      <c r="S4013" s="212"/>
      <c r="T4013" s="214">
        <f>SUM(T4014:T4055)</f>
        <v>0</v>
      </c>
      <c r="U4013" s="12"/>
      <c r="V4013" s="12"/>
      <c r="W4013" s="12"/>
      <c r="X4013" s="12"/>
      <c r="Y4013" s="12"/>
      <c r="Z4013" s="12"/>
      <c r="AA4013" s="12"/>
      <c r="AB4013" s="12"/>
      <c r="AC4013" s="12"/>
      <c r="AD4013" s="12"/>
      <c r="AE4013" s="12"/>
      <c r="AR4013" s="215" t="s">
        <v>80</v>
      </c>
      <c r="AT4013" s="216" t="s">
        <v>72</v>
      </c>
      <c r="AU4013" s="216" t="s">
        <v>82</v>
      </c>
      <c r="AY4013" s="215" t="s">
        <v>196</v>
      </c>
      <c r="BK4013" s="217">
        <f>SUM(BK4014:BK4055)</f>
        <v>0</v>
      </c>
    </row>
    <row r="4014" s="2" customFormat="1" ht="24.15" customHeight="1">
      <c r="A4014" s="39"/>
      <c r="B4014" s="40"/>
      <c r="C4014" s="220" t="s">
        <v>5239</v>
      </c>
      <c r="D4014" s="220" t="s">
        <v>198</v>
      </c>
      <c r="E4014" s="221" t="s">
        <v>5240</v>
      </c>
      <c r="F4014" s="222" t="s">
        <v>5241</v>
      </c>
      <c r="G4014" s="223" t="s">
        <v>256</v>
      </c>
      <c r="H4014" s="224">
        <v>1450</v>
      </c>
      <c r="I4014" s="225"/>
      <c r="J4014" s="226">
        <f>ROUND(I4014*H4014,2)</f>
        <v>0</v>
      </c>
      <c r="K4014" s="227"/>
      <c r="L4014" s="45"/>
      <c r="M4014" s="228" t="s">
        <v>1</v>
      </c>
      <c r="N4014" s="229" t="s">
        <v>38</v>
      </c>
      <c r="O4014" s="92"/>
      <c r="P4014" s="230">
        <f>O4014*H4014</f>
        <v>0</v>
      </c>
      <c r="Q4014" s="230">
        <v>0</v>
      </c>
      <c r="R4014" s="230">
        <f>Q4014*H4014</f>
        <v>0</v>
      </c>
      <c r="S4014" s="230">
        <v>0</v>
      </c>
      <c r="T4014" s="231">
        <f>S4014*H4014</f>
        <v>0</v>
      </c>
      <c r="U4014" s="39"/>
      <c r="V4014" s="39"/>
      <c r="W4014" s="39"/>
      <c r="X4014" s="39"/>
      <c r="Y4014" s="39"/>
      <c r="Z4014" s="39"/>
      <c r="AA4014" s="39"/>
      <c r="AB4014" s="39"/>
      <c r="AC4014" s="39"/>
      <c r="AD4014" s="39"/>
      <c r="AE4014" s="39"/>
      <c r="AR4014" s="232" t="s">
        <v>202</v>
      </c>
      <c r="AT4014" s="232" t="s">
        <v>198</v>
      </c>
      <c r="AU4014" s="232" t="s">
        <v>210</v>
      </c>
      <c r="AY4014" s="18" t="s">
        <v>196</v>
      </c>
      <c r="BE4014" s="233">
        <f>IF(N4014="základní",J4014,0)</f>
        <v>0</v>
      </c>
      <c r="BF4014" s="233">
        <f>IF(N4014="snížená",J4014,0)</f>
        <v>0</v>
      </c>
      <c r="BG4014" s="233">
        <f>IF(N4014="zákl. přenesená",J4014,0)</f>
        <v>0</v>
      </c>
      <c r="BH4014" s="233">
        <f>IF(N4014="sníž. přenesená",J4014,0)</f>
        <v>0</v>
      </c>
      <c r="BI4014" s="233">
        <f>IF(N4014="nulová",J4014,0)</f>
        <v>0</v>
      </c>
      <c r="BJ4014" s="18" t="s">
        <v>80</v>
      </c>
      <c r="BK4014" s="233">
        <f>ROUND(I4014*H4014,2)</f>
        <v>0</v>
      </c>
      <c r="BL4014" s="18" t="s">
        <v>202</v>
      </c>
      <c r="BM4014" s="232" t="s">
        <v>5242</v>
      </c>
    </row>
    <row r="4015" s="2" customFormat="1">
      <c r="A4015" s="39"/>
      <c r="B4015" s="40"/>
      <c r="C4015" s="41"/>
      <c r="D4015" s="234" t="s">
        <v>203</v>
      </c>
      <c r="E4015" s="41"/>
      <c r="F4015" s="235" t="s">
        <v>5241</v>
      </c>
      <c r="G4015" s="41"/>
      <c r="H4015" s="41"/>
      <c r="I4015" s="236"/>
      <c r="J4015" s="41"/>
      <c r="K4015" s="41"/>
      <c r="L4015" s="45"/>
      <c r="M4015" s="237"/>
      <c r="N4015" s="238"/>
      <c r="O4015" s="92"/>
      <c r="P4015" s="92"/>
      <c r="Q4015" s="92"/>
      <c r="R4015" s="92"/>
      <c r="S4015" s="92"/>
      <c r="T4015" s="93"/>
      <c r="U4015" s="39"/>
      <c r="V4015" s="39"/>
      <c r="W4015" s="39"/>
      <c r="X4015" s="39"/>
      <c r="Y4015" s="39"/>
      <c r="Z4015" s="39"/>
      <c r="AA4015" s="39"/>
      <c r="AB4015" s="39"/>
      <c r="AC4015" s="39"/>
      <c r="AD4015" s="39"/>
      <c r="AE4015" s="39"/>
      <c r="AT4015" s="18" t="s">
        <v>203</v>
      </c>
      <c r="AU4015" s="18" t="s">
        <v>210</v>
      </c>
    </row>
    <row r="4016" s="2" customFormat="1" ht="21.75" customHeight="1">
      <c r="A4016" s="39"/>
      <c r="B4016" s="40"/>
      <c r="C4016" s="220" t="s">
        <v>3216</v>
      </c>
      <c r="D4016" s="220" t="s">
        <v>198</v>
      </c>
      <c r="E4016" s="221" t="s">
        <v>5243</v>
      </c>
      <c r="F4016" s="222" t="s">
        <v>5244</v>
      </c>
      <c r="G4016" s="223" t="s">
        <v>256</v>
      </c>
      <c r="H4016" s="224">
        <v>440</v>
      </c>
      <c r="I4016" s="225"/>
      <c r="J4016" s="226">
        <f>ROUND(I4016*H4016,2)</f>
        <v>0</v>
      </c>
      <c r="K4016" s="227"/>
      <c r="L4016" s="45"/>
      <c r="M4016" s="228" t="s">
        <v>1</v>
      </c>
      <c r="N4016" s="229" t="s">
        <v>38</v>
      </c>
      <c r="O4016" s="92"/>
      <c r="P4016" s="230">
        <f>O4016*H4016</f>
        <v>0</v>
      </c>
      <c r="Q4016" s="230">
        <v>0</v>
      </c>
      <c r="R4016" s="230">
        <f>Q4016*H4016</f>
        <v>0</v>
      </c>
      <c r="S4016" s="230">
        <v>0</v>
      </c>
      <c r="T4016" s="231">
        <f>S4016*H4016</f>
        <v>0</v>
      </c>
      <c r="U4016" s="39"/>
      <c r="V4016" s="39"/>
      <c r="W4016" s="39"/>
      <c r="X4016" s="39"/>
      <c r="Y4016" s="39"/>
      <c r="Z4016" s="39"/>
      <c r="AA4016" s="39"/>
      <c r="AB4016" s="39"/>
      <c r="AC4016" s="39"/>
      <c r="AD4016" s="39"/>
      <c r="AE4016" s="39"/>
      <c r="AR4016" s="232" t="s">
        <v>202</v>
      </c>
      <c r="AT4016" s="232" t="s">
        <v>198</v>
      </c>
      <c r="AU4016" s="232" t="s">
        <v>210</v>
      </c>
      <c r="AY4016" s="18" t="s">
        <v>196</v>
      </c>
      <c r="BE4016" s="233">
        <f>IF(N4016="základní",J4016,0)</f>
        <v>0</v>
      </c>
      <c r="BF4016" s="233">
        <f>IF(N4016="snížená",J4016,0)</f>
        <v>0</v>
      </c>
      <c r="BG4016" s="233">
        <f>IF(N4016="zákl. přenesená",J4016,0)</f>
        <v>0</v>
      </c>
      <c r="BH4016" s="233">
        <f>IF(N4016="sníž. přenesená",J4016,0)</f>
        <v>0</v>
      </c>
      <c r="BI4016" s="233">
        <f>IF(N4016="nulová",J4016,0)</f>
        <v>0</v>
      </c>
      <c r="BJ4016" s="18" t="s">
        <v>80</v>
      </c>
      <c r="BK4016" s="233">
        <f>ROUND(I4016*H4016,2)</f>
        <v>0</v>
      </c>
      <c r="BL4016" s="18" t="s">
        <v>202</v>
      </c>
      <c r="BM4016" s="232" t="s">
        <v>5245</v>
      </c>
    </row>
    <row r="4017" s="2" customFormat="1">
      <c r="A4017" s="39"/>
      <c r="B4017" s="40"/>
      <c r="C4017" s="41"/>
      <c r="D4017" s="234" t="s">
        <v>203</v>
      </c>
      <c r="E4017" s="41"/>
      <c r="F4017" s="235" t="s">
        <v>5244</v>
      </c>
      <c r="G4017" s="41"/>
      <c r="H4017" s="41"/>
      <c r="I4017" s="236"/>
      <c r="J4017" s="41"/>
      <c r="K4017" s="41"/>
      <c r="L4017" s="45"/>
      <c r="M4017" s="237"/>
      <c r="N4017" s="238"/>
      <c r="O4017" s="92"/>
      <c r="P4017" s="92"/>
      <c r="Q4017" s="92"/>
      <c r="R4017" s="92"/>
      <c r="S4017" s="92"/>
      <c r="T4017" s="93"/>
      <c r="U4017" s="39"/>
      <c r="V4017" s="39"/>
      <c r="W4017" s="39"/>
      <c r="X4017" s="39"/>
      <c r="Y4017" s="39"/>
      <c r="Z4017" s="39"/>
      <c r="AA4017" s="39"/>
      <c r="AB4017" s="39"/>
      <c r="AC4017" s="39"/>
      <c r="AD4017" s="39"/>
      <c r="AE4017" s="39"/>
      <c r="AT4017" s="18" t="s">
        <v>203</v>
      </c>
      <c r="AU4017" s="18" t="s">
        <v>210</v>
      </c>
    </row>
    <row r="4018" s="2" customFormat="1" ht="33" customHeight="1">
      <c r="A4018" s="39"/>
      <c r="B4018" s="40"/>
      <c r="C4018" s="220" t="s">
        <v>5246</v>
      </c>
      <c r="D4018" s="220" t="s">
        <v>198</v>
      </c>
      <c r="E4018" s="221" t="s">
        <v>5247</v>
      </c>
      <c r="F4018" s="222" t="s">
        <v>5248</v>
      </c>
      <c r="G4018" s="223" t="s">
        <v>643</v>
      </c>
      <c r="H4018" s="224">
        <v>1200</v>
      </c>
      <c r="I4018" s="225"/>
      <c r="J4018" s="226">
        <f>ROUND(I4018*H4018,2)</f>
        <v>0</v>
      </c>
      <c r="K4018" s="227"/>
      <c r="L4018" s="45"/>
      <c r="M4018" s="228" t="s">
        <v>1</v>
      </c>
      <c r="N4018" s="229" t="s">
        <v>38</v>
      </c>
      <c r="O4018" s="92"/>
      <c r="P4018" s="230">
        <f>O4018*H4018</f>
        <v>0</v>
      </c>
      <c r="Q4018" s="230">
        <v>0</v>
      </c>
      <c r="R4018" s="230">
        <f>Q4018*H4018</f>
        <v>0</v>
      </c>
      <c r="S4018" s="230">
        <v>0</v>
      </c>
      <c r="T4018" s="231">
        <f>S4018*H4018</f>
        <v>0</v>
      </c>
      <c r="U4018" s="39"/>
      <c r="V4018" s="39"/>
      <c r="W4018" s="39"/>
      <c r="X4018" s="39"/>
      <c r="Y4018" s="39"/>
      <c r="Z4018" s="39"/>
      <c r="AA4018" s="39"/>
      <c r="AB4018" s="39"/>
      <c r="AC4018" s="39"/>
      <c r="AD4018" s="39"/>
      <c r="AE4018" s="39"/>
      <c r="AR4018" s="232" t="s">
        <v>202</v>
      </c>
      <c r="AT4018" s="232" t="s">
        <v>198</v>
      </c>
      <c r="AU4018" s="232" t="s">
        <v>210</v>
      </c>
      <c r="AY4018" s="18" t="s">
        <v>196</v>
      </c>
      <c r="BE4018" s="233">
        <f>IF(N4018="základní",J4018,0)</f>
        <v>0</v>
      </c>
      <c r="BF4018" s="233">
        <f>IF(N4018="snížená",J4018,0)</f>
        <v>0</v>
      </c>
      <c r="BG4018" s="233">
        <f>IF(N4018="zákl. přenesená",J4018,0)</f>
        <v>0</v>
      </c>
      <c r="BH4018" s="233">
        <f>IF(N4018="sníž. přenesená",J4018,0)</f>
        <v>0</v>
      </c>
      <c r="BI4018" s="233">
        <f>IF(N4018="nulová",J4018,0)</f>
        <v>0</v>
      </c>
      <c r="BJ4018" s="18" t="s">
        <v>80</v>
      </c>
      <c r="BK4018" s="233">
        <f>ROUND(I4018*H4018,2)</f>
        <v>0</v>
      </c>
      <c r="BL4018" s="18" t="s">
        <v>202</v>
      </c>
      <c r="BM4018" s="232" t="s">
        <v>5249</v>
      </c>
    </row>
    <row r="4019" s="2" customFormat="1">
      <c r="A4019" s="39"/>
      <c r="B4019" s="40"/>
      <c r="C4019" s="41"/>
      <c r="D4019" s="234" t="s">
        <v>203</v>
      </c>
      <c r="E4019" s="41"/>
      <c r="F4019" s="235" t="s">
        <v>5248</v>
      </c>
      <c r="G4019" s="41"/>
      <c r="H4019" s="41"/>
      <c r="I4019" s="236"/>
      <c r="J4019" s="41"/>
      <c r="K4019" s="41"/>
      <c r="L4019" s="45"/>
      <c r="M4019" s="237"/>
      <c r="N4019" s="238"/>
      <c r="O4019" s="92"/>
      <c r="P4019" s="92"/>
      <c r="Q4019" s="92"/>
      <c r="R4019" s="92"/>
      <c r="S4019" s="92"/>
      <c r="T4019" s="93"/>
      <c r="U4019" s="39"/>
      <c r="V4019" s="39"/>
      <c r="W4019" s="39"/>
      <c r="X4019" s="39"/>
      <c r="Y4019" s="39"/>
      <c r="Z4019" s="39"/>
      <c r="AA4019" s="39"/>
      <c r="AB4019" s="39"/>
      <c r="AC4019" s="39"/>
      <c r="AD4019" s="39"/>
      <c r="AE4019" s="39"/>
      <c r="AT4019" s="18" t="s">
        <v>203</v>
      </c>
      <c r="AU4019" s="18" t="s">
        <v>210</v>
      </c>
    </row>
    <row r="4020" s="2" customFormat="1" ht="24.15" customHeight="1">
      <c r="A4020" s="39"/>
      <c r="B4020" s="40"/>
      <c r="C4020" s="220" t="s">
        <v>3220</v>
      </c>
      <c r="D4020" s="220" t="s">
        <v>198</v>
      </c>
      <c r="E4020" s="221" t="s">
        <v>5250</v>
      </c>
      <c r="F4020" s="222" t="s">
        <v>5251</v>
      </c>
      <c r="G4020" s="223" t="s">
        <v>643</v>
      </c>
      <c r="H4020" s="224">
        <v>200</v>
      </c>
      <c r="I4020" s="225"/>
      <c r="J4020" s="226">
        <f>ROUND(I4020*H4020,2)</f>
        <v>0</v>
      </c>
      <c r="K4020" s="227"/>
      <c r="L4020" s="45"/>
      <c r="M4020" s="228" t="s">
        <v>1</v>
      </c>
      <c r="N4020" s="229" t="s">
        <v>38</v>
      </c>
      <c r="O4020" s="92"/>
      <c r="P4020" s="230">
        <f>O4020*H4020</f>
        <v>0</v>
      </c>
      <c r="Q4020" s="230">
        <v>0</v>
      </c>
      <c r="R4020" s="230">
        <f>Q4020*H4020</f>
        <v>0</v>
      </c>
      <c r="S4020" s="230">
        <v>0</v>
      </c>
      <c r="T4020" s="231">
        <f>S4020*H4020</f>
        <v>0</v>
      </c>
      <c r="U4020" s="39"/>
      <c r="V4020" s="39"/>
      <c r="W4020" s="39"/>
      <c r="X4020" s="39"/>
      <c r="Y4020" s="39"/>
      <c r="Z4020" s="39"/>
      <c r="AA4020" s="39"/>
      <c r="AB4020" s="39"/>
      <c r="AC4020" s="39"/>
      <c r="AD4020" s="39"/>
      <c r="AE4020" s="39"/>
      <c r="AR4020" s="232" t="s">
        <v>202</v>
      </c>
      <c r="AT4020" s="232" t="s">
        <v>198</v>
      </c>
      <c r="AU4020" s="232" t="s">
        <v>210</v>
      </c>
      <c r="AY4020" s="18" t="s">
        <v>196</v>
      </c>
      <c r="BE4020" s="233">
        <f>IF(N4020="základní",J4020,0)</f>
        <v>0</v>
      </c>
      <c r="BF4020" s="233">
        <f>IF(N4020="snížená",J4020,0)</f>
        <v>0</v>
      </c>
      <c r="BG4020" s="233">
        <f>IF(N4020="zákl. přenesená",J4020,0)</f>
        <v>0</v>
      </c>
      <c r="BH4020" s="233">
        <f>IF(N4020="sníž. přenesená",J4020,0)</f>
        <v>0</v>
      </c>
      <c r="BI4020" s="233">
        <f>IF(N4020="nulová",J4020,0)</f>
        <v>0</v>
      </c>
      <c r="BJ4020" s="18" t="s">
        <v>80</v>
      </c>
      <c r="BK4020" s="233">
        <f>ROUND(I4020*H4020,2)</f>
        <v>0</v>
      </c>
      <c r="BL4020" s="18" t="s">
        <v>202</v>
      </c>
      <c r="BM4020" s="232" t="s">
        <v>5252</v>
      </c>
    </row>
    <row r="4021" s="2" customFormat="1">
      <c r="A4021" s="39"/>
      <c r="B4021" s="40"/>
      <c r="C4021" s="41"/>
      <c r="D4021" s="234" t="s">
        <v>203</v>
      </c>
      <c r="E4021" s="41"/>
      <c r="F4021" s="235" t="s">
        <v>5251</v>
      </c>
      <c r="G4021" s="41"/>
      <c r="H4021" s="41"/>
      <c r="I4021" s="236"/>
      <c r="J4021" s="41"/>
      <c r="K4021" s="41"/>
      <c r="L4021" s="45"/>
      <c r="M4021" s="237"/>
      <c r="N4021" s="238"/>
      <c r="O4021" s="92"/>
      <c r="P4021" s="92"/>
      <c r="Q4021" s="92"/>
      <c r="R4021" s="92"/>
      <c r="S4021" s="92"/>
      <c r="T4021" s="93"/>
      <c r="U4021" s="39"/>
      <c r="V4021" s="39"/>
      <c r="W4021" s="39"/>
      <c r="X4021" s="39"/>
      <c r="Y4021" s="39"/>
      <c r="Z4021" s="39"/>
      <c r="AA4021" s="39"/>
      <c r="AB4021" s="39"/>
      <c r="AC4021" s="39"/>
      <c r="AD4021" s="39"/>
      <c r="AE4021" s="39"/>
      <c r="AT4021" s="18" t="s">
        <v>203</v>
      </c>
      <c r="AU4021" s="18" t="s">
        <v>210</v>
      </c>
    </row>
    <row r="4022" s="2" customFormat="1" ht="21.75" customHeight="1">
      <c r="A4022" s="39"/>
      <c r="B4022" s="40"/>
      <c r="C4022" s="220" t="s">
        <v>5253</v>
      </c>
      <c r="D4022" s="220" t="s">
        <v>198</v>
      </c>
      <c r="E4022" s="221" t="s">
        <v>5254</v>
      </c>
      <c r="F4022" s="222" t="s">
        <v>5255</v>
      </c>
      <c r="G4022" s="223" t="s">
        <v>643</v>
      </c>
      <c r="H4022" s="224">
        <v>200</v>
      </c>
      <c r="I4022" s="225"/>
      <c r="J4022" s="226">
        <f>ROUND(I4022*H4022,2)</f>
        <v>0</v>
      </c>
      <c r="K4022" s="227"/>
      <c r="L4022" s="45"/>
      <c r="M4022" s="228" t="s">
        <v>1</v>
      </c>
      <c r="N4022" s="229" t="s">
        <v>38</v>
      </c>
      <c r="O4022" s="92"/>
      <c r="P4022" s="230">
        <f>O4022*H4022</f>
        <v>0</v>
      </c>
      <c r="Q4022" s="230">
        <v>0</v>
      </c>
      <c r="R4022" s="230">
        <f>Q4022*H4022</f>
        <v>0</v>
      </c>
      <c r="S4022" s="230">
        <v>0</v>
      </c>
      <c r="T4022" s="231">
        <f>S4022*H4022</f>
        <v>0</v>
      </c>
      <c r="U4022" s="39"/>
      <c r="V4022" s="39"/>
      <c r="W4022" s="39"/>
      <c r="X4022" s="39"/>
      <c r="Y4022" s="39"/>
      <c r="Z4022" s="39"/>
      <c r="AA4022" s="39"/>
      <c r="AB4022" s="39"/>
      <c r="AC4022" s="39"/>
      <c r="AD4022" s="39"/>
      <c r="AE4022" s="39"/>
      <c r="AR4022" s="232" t="s">
        <v>202</v>
      </c>
      <c r="AT4022" s="232" t="s">
        <v>198</v>
      </c>
      <c r="AU4022" s="232" t="s">
        <v>210</v>
      </c>
      <c r="AY4022" s="18" t="s">
        <v>196</v>
      </c>
      <c r="BE4022" s="233">
        <f>IF(N4022="základní",J4022,0)</f>
        <v>0</v>
      </c>
      <c r="BF4022" s="233">
        <f>IF(N4022="snížená",J4022,0)</f>
        <v>0</v>
      </c>
      <c r="BG4022" s="233">
        <f>IF(N4022="zákl. přenesená",J4022,0)</f>
        <v>0</v>
      </c>
      <c r="BH4022" s="233">
        <f>IF(N4022="sníž. přenesená",J4022,0)</f>
        <v>0</v>
      </c>
      <c r="BI4022" s="233">
        <f>IF(N4022="nulová",J4022,0)</f>
        <v>0</v>
      </c>
      <c r="BJ4022" s="18" t="s">
        <v>80</v>
      </c>
      <c r="BK4022" s="233">
        <f>ROUND(I4022*H4022,2)</f>
        <v>0</v>
      </c>
      <c r="BL4022" s="18" t="s">
        <v>202</v>
      </c>
      <c r="BM4022" s="232" t="s">
        <v>5256</v>
      </c>
    </row>
    <row r="4023" s="2" customFormat="1">
      <c r="A4023" s="39"/>
      <c r="B4023" s="40"/>
      <c r="C4023" s="41"/>
      <c r="D4023" s="234" t="s">
        <v>203</v>
      </c>
      <c r="E4023" s="41"/>
      <c r="F4023" s="235" t="s">
        <v>5255</v>
      </c>
      <c r="G4023" s="41"/>
      <c r="H4023" s="41"/>
      <c r="I4023" s="236"/>
      <c r="J4023" s="41"/>
      <c r="K4023" s="41"/>
      <c r="L4023" s="45"/>
      <c r="M4023" s="237"/>
      <c r="N4023" s="238"/>
      <c r="O4023" s="92"/>
      <c r="P4023" s="92"/>
      <c r="Q4023" s="92"/>
      <c r="R4023" s="92"/>
      <c r="S4023" s="92"/>
      <c r="T4023" s="93"/>
      <c r="U4023" s="39"/>
      <c r="V4023" s="39"/>
      <c r="W4023" s="39"/>
      <c r="X4023" s="39"/>
      <c r="Y4023" s="39"/>
      <c r="Z4023" s="39"/>
      <c r="AA4023" s="39"/>
      <c r="AB4023" s="39"/>
      <c r="AC4023" s="39"/>
      <c r="AD4023" s="39"/>
      <c r="AE4023" s="39"/>
      <c r="AT4023" s="18" t="s">
        <v>203</v>
      </c>
      <c r="AU4023" s="18" t="s">
        <v>210</v>
      </c>
    </row>
    <row r="4024" s="2" customFormat="1" ht="16.5" customHeight="1">
      <c r="A4024" s="39"/>
      <c r="B4024" s="40"/>
      <c r="C4024" s="220" t="s">
        <v>3223</v>
      </c>
      <c r="D4024" s="220" t="s">
        <v>198</v>
      </c>
      <c r="E4024" s="221" t="s">
        <v>5257</v>
      </c>
      <c r="F4024" s="222" t="s">
        <v>5258</v>
      </c>
      <c r="G4024" s="223" t="s">
        <v>643</v>
      </c>
      <c r="H4024" s="224">
        <v>4</v>
      </c>
      <c r="I4024" s="225"/>
      <c r="J4024" s="226">
        <f>ROUND(I4024*H4024,2)</f>
        <v>0</v>
      </c>
      <c r="K4024" s="227"/>
      <c r="L4024" s="45"/>
      <c r="M4024" s="228" t="s">
        <v>1</v>
      </c>
      <c r="N4024" s="229" t="s">
        <v>38</v>
      </c>
      <c r="O4024" s="92"/>
      <c r="P4024" s="230">
        <f>O4024*H4024</f>
        <v>0</v>
      </c>
      <c r="Q4024" s="230">
        <v>0</v>
      </c>
      <c r="R4024" s="230">
        <f>Q4024*H4024</f>
        <v>0</v>
      </c>
      <c r="S4024" s="230">
        <v>0</v>
      </c>
      <c r="T4024" s="231">
        <f>S4024*H4024</f>
        <v>0</v>
      </c>
      <c r="U4024" s="39"/>
      <c r="V4024" s="39"/>
      <c r="W4024" s="39"/>
      <c r="X4024" s="39"/>
      <c r="Y4024" s="39"/>
      <c r="Z4024" s="39"/>
      <c r="AA4024" s="39"/>
      <c r="AB4024" s="39"/>
      <c r="AC4024" s="39"/>
      <c r="AD4024" s="39"/>
      <c r="AE4024" s="39"/>
      <c r="AR4024" s="232" t="s">
        <v>202</v>
      </c>
      <c r="AT4024" s="232" t="s">
        <v>198</v>
      </c>
      <c r="AU4024" s="232" t="s">
        <v>210</v>
      </c>
      <c r="AY4024" s="18" t="s">
        <v>196</v>
      </c>
      <c r="BE4024" s="233">
        <f>IF(N4024="základní",J4024,0)</f>
        <v>0</v>
      </c>
      <c r="BF4024" s="233">
        <f>IF(N4024="snížená",J4024,0)</f>
        <v>0</v>
      </c>
      <c r="BG4024" s="233">
        <f>IF(N4024="zákl. přenesená",J4024,0)</f>
        <v>0</v>
      </c>
      <c r="BH4024" s="233">
        <f>IF(N4024="sníž. přenesená",J4024,0)</f>
        <v>0</v>
      </c>
      <c r="BI4024" s="233">
        <f>IF(N4024="nulová",J4024,0)</f>
        <v>0</v>
      </c>
      <c r="BJ4024" s="18" t="s">
        <v>80</v>
      </c>
      <c r="BK4024" s="233">
        <f>ROUND(I4024*H4024,2)</f>
        <v>0</v>
      </c>
      <c r="BL4024" s="18" t="s">
        <v>202</v>
      </c>
      <c r="BM4024" s="232" t="s">
        <v>5259</v>
      </c>
    </row>
    <row r="4025" s="2" customFormat="1">
      <c r="A4025" s="39"/>
      <c r="B4025" s="40"/>
      <c r="C4025" s="41"/>
      <c r="D4025" s="234" t="s">
        <v>203</v>
      </c>
      <c r="E4025" s="41"/>
      <c r="F4025" s="235" t="s">
        <v>5258</v>
      </c>
      <c r="G4025" s="41"/>
      <c r="H4025" s="41"/>
      <c r="I4025" s="236"/>
      <c r="J4025" s="41"/>
      <c r="K4025" s="41"/>
      <c r="L4025" s="45"/>
      <c r="M4025" s="237"/>
      <c r="N4025" s="238"/>
      <c r="O4025" s="92"/>
      <c r="P4025" s="92"/>
      <c r="Q4025" s="92"/>
      <c r="R4025" s="92"/>
      <c r="S4025" s="92"/>
      <c r="T4025" s="93"/>
      <c r="U4025" s="39"/>
      <c r="V4025" s="39"/>
      <c r="W4025" s="39"/>
      <c r="X4025" s="39"/>
      <c r="Y4025" s="39"/>
      <c r="Z4025" s="39"/>
      <c r="AA4025" s="39"/>
      <c r="AB4025" s="39"/>
      <c r="AC4025" s="39"/>
      <c r="AD4025" s="39"/>
      <c r="AE4025" s="39"/>
      <c r="AT4025" s="18" t="s">
        <v>203</v>
      </c>
      <c r="AU4025" s="18" t="s">
        <v>210</v>
      </c>
    </row>
    <row r="4026" s="2" customFormat="1" ht="16.5" customHeight="1">
      <c r="A4026" s="39"/>
      <c r="B4026" s="40"/>
      <c r="C4026" s="220" t="s">
        <v>5260</v>
      </c>
      <c r="D4026" s="220" t="s">
        <v>198</v>
      </c>
      <c r="E4026" s="221" t="s">
        <v>5261</v>
      </c>
      <c r="F4026" s="222" t="s">
        <v>5262</v>
      </c>
      <c r="G4026" s="223" t="s">
        <v>643</v>
      </c>
      <c r="H4026" s="224">
        <v>180</v>
      </c>
      <c r="I4026" s="225"/>
      <c r="J4026" s="226">
        <f>ROUND(I4026*H4026,2)</f>
        <v>0</v>
      </c>
      <c r="K4026" s="227"/>
      <c r="L4026" s="45"/>
      <c r="M4026" s="228" t="s">
        <v>1</v>
      </c>
      <c r="N4026" s="229" t="s">
        <v>38</v>
      </c>
      <c r="O4026" s="92"/>
      <c r="P4026" s="230">
        <f>O4026*H4026</f>
        <v>0</v>
      </c>
      <c r="Q4026" s="230">
        <v>0</v>
      </c>
      <c r="R4026" s="230">
        <f>Q4026*H4026</f>
        <v>0</v>
      </c>
      <c r="S4026" s="230">
        <v>0</v>
      </c>
      <c r="T4026" s="231">
        <f>S4026*H4026</f>
        <v>0</v>
      </c>
      <c r="U4026" s="39"/>
      <c r="V4026" s="39"/>
      <c r="W4026" s="39"/>
      <c r="X4026" s="39"/>
      <c r="Y4026" s="39"/>
      <c r="Z4026" s="39"/>
      <c r="AA4026" s="39"/>
      <c r="AB4026" s="39"/>
      <c r="AC4026" s="39"/>
      <c r="AD4026" s="39"/>
      <c r="AE4026" s="39"/>
      <c r="AR4026" s="232" t="s">
        <v>202</v>
      </c>
      <c r="AT4026" s="232" t="s">
        <v>198</v>
      </c>
      <c r="AU4026" s="232" t="s">
        <v>210</v>
      </c>
      <c r="AY4026" s="18" t="s">
        <v>196</v>
      </c>
      <c r="BE4026" s="233">
        <f>IF(N4026="základní",J4026,0)</f>
        <v>0</v>
      </c>
      <c r="BF4026" s="233">
        <f>IF(N4026="snížená",J4026,0)</f>
        <v>0</v>
      </c>
      <c r="BG4026" s="233">
        <f>IF(N4026="zákl. přenesená",J4026,0)</f>
        <v>0</v>
      </c>
      <c r="BH4026" s="233">
        <f>IF(N4026="sníž. přenesená",J4026,0)</f>
        <v>0</v>
      </c>
      <c r="BI4026" s="233">
        <f>IF(N4026="nulová",J4026,0)</f>
        <v>0</v>
      </c>
      <c r="BJ4026" s="18" t="s">
        <v>80</v>
      </c>
      <c r="BK4026" s="233">
        <f>ROUND(I4026*H4026,2)</f>
        <v>0</v>
      </c>
      <c r="BL4026" s="18" t="s">
        <v>202</v>
      </c>
      <c r="BM4026" s="232" t="s">
        <v>5263</v>
      </c>
    </row>
    <row r="4027" s="2" customFormat="1">
      <c r="A4027" s="39"/>
      <c r="B4027" s="40"/>
      <c r="C4027" s="41"/>
      <c r="D4027" s="234" t="s">
        <v>203</v>
      </c>
      <c r="E4027" s="41"/>
      <c r="F4027" s="235" t="s">
        <v>5262</v>
      </c>
      <c r="G4027" s="41"/>
      <c r="H4027" s="41"/>
      <c r="I4027" s="236"/>
      <c r="J4027" s="41"/>
      <c r="K4027" s="41"/>
      <c r="L4027" s="45"/>
      <c r="M4027" s="237"/>
      <c r="N4027" s="238"/>
      <c r="O4027" s="92"/>
      <c r="P4027" s="92"/>
      <c r="Q4027" s="92"/>
      <c r="R4027" s="92"/>
      <c r="S4027" s="92"/>
      <c r="T4027" s="93"/>
      <c r="U4027" s="39"/>
      <c r="V4027" s="39"/>
      <c r="W4027" s="39"/>
      <c r="X4027" s="39"/>
      <c r="Y4027" s="39"/>
      <c r="Z4027" s="39"/>
      <c r="AA4027" s="39"/>
      <c r="AB4027" s="39"/>
      <c r="AC4027" s="39"/>
      <c r="AD4027" s="39"/>
      <c r="AE4027" s="39"/>
      <c r="AT4027" s="18" t="s">
        <v>203</v>
      </c>
      <c r="AU4027" s="18" t="s">
        <v>210</v>
      </c>
    </row>
    <row r="4028" s="2" customFormat="1" ht="16.5" customHeight="1">
      <c r="A4028" s="39"/>
      <c r="B4028" s="40"/>
      <c r="C4028" s="220" t="s">
        <v>3226</v>
      </c>
      <c r="D4028" s="220" t="s">
        <v>198</v>
      </c>
      <c r="E4028" s="221" t="s">
        <v>5264</v>
      </c>
      <c r="F4028" s="222" t="s">
        <v>5265</v>
      </c>
      <c r="G4028" s="223" t="s">
        <v>643</v>
      </c>
      <c r="H4028" s="224">
        <v>32</v>
      </c>
      <c r="I4028" s="225"/>
      <c r="J4028" s="226">
        <f>ROUND(I4028*H4028,2)</f>
        <v>0</v>
      </c>
      <c r="K4028" s="227"/>
      <c r="L4028" s="45"/>
      <c r="M4028" s="228" t="s">
        <v>1</v>
      </c>
      <c r="N4028" s="229" t="s">
        <v>38</v>
      </c>
      <c r="O4028" s="92"/>
      <c r="P4028" s="230">
        <f>O4028*H4028</f>
        <v>0</v>
      </c>
      <c r="Q4028" s="230">
        <v>0</v>
      </c>
      <c r="R4028" s="230">
        <f>Q4028*H4028</f>
        <v>0</v>
      </c>
      <c r="S4028" s="230">
        <v>0</v>
      </c>
      <c r="T4028" s="231">
        <f>S4028*H4028</f>
        <v>0</v>
      </c>
      <c r="U4028" s="39"/>
      <c r="V4028" s="39"/>
      <c r="W4028" s="39"/>
      <c r="X4028" s="39"/>
      <c r="Y4028" s="39"/>
      <c r="Z4028" s="39"/>
      <c r="AA4028" s="39"/>
      <c r="AB4028" s="39"/>
      <c r="AC4028" s="39"/>
      <c r="AD4028" s="39"/>
      <c r="AE4028" s="39"/>
      <c r="AR4028" s="232" t="s">
        <v>202</v>
      </c>
      <c r="AT4028" s="232" t="s">
        <v>198</v>
      </c>
      <c r="AU4028" s="232" t="s">
        <v>210</v>
      </c>
      <c r="AY4028" s="18" t="s">
        <v>196</v>
      </c>
      <c r="BE4028" s="233">
        <f>IF(N4028="základní",J4028,0)</f>
        <v>0</v>
      </c>
      <c r="BF4028" s="233">
        <f>IF(N4028="snížená",J4028,0)</f>
        <v>0</v>
      </c>
      <c r="BG4028" s="233">
        <f>IF(N4028="zákl. přenesená",J4028,0)</f>
        <v>0</v>
      </c>
      <c r="BH4028" s="233">
        <f>IF(N4028="sníž. přenesená",J4028,0)</f>
        <v>0</v>
      </c>
      <c r="BI4028" s="233">
        <f>IF(N4028="nulová",J4028,0)</f>
        <v>0</v>
      </c>
      <c r="BJ4028" s="18" t="s">
        <v>80</v>
      </c>
      <c r="BK4028" s="233">
        <f>ROUND(I4028*H4028,2)</f>
        <v>0</v>
      </c>
      <c r="BL4028" s="18" t="s">
        <v>202</v>
      </c>
      <c r="BM4028" s="232" t="s">
        <v>5266</v>
      </c>
    </row>
    <row r="4029" s="2" customFormat="1">
      <c r="A4029" s="39"/>
      <c r="B4029" s="40"/>
      <c r="C4029" s="41"/>
      <c r="D4029" s="234" t="s">
        <v>203</v>
      </c>
      <c r="E4029" s="41"/>
      <c r="F4029" s="235" t="s">
        <v>5265</v>
      </c>
      <c r="G4029" s="41"/>
      <c r="H4029" s="41"/>
      <c r="I4029" s="236"/>
      <c r="J4029" s="41"/>
      <c r="K4029" s="41"/>
      <c r="L4029" s="45"/>
      <c r="M4029" s="237"/>
      <c r="N4029" s="238"/>
      <c r="O4029" s="92"/>
      <c r="P4029" s="92"/>
      <c r="Q4029" s="92"/>
      <c r="R4029" s="92"/>
      <c r="S4029" s="92"/>
      <c r="T4029" s="93"/>
      <c r="U4029" s="39"/>
      <c r="V4029" s="39"/>
      <c r="W4029" s="39"/>
      <c r="X4029" s="39"/>
      <c r="Y4029" s="39"/>
      <c r="Z4029" s="39"/>
      <c r="AA4029" s="39"/>
      <c r="AB4029" s="39"/>
      <c r="AC4029" s="39"/>
      <c r="AD4029" s="39"/>
      <c r="AE4029" s="39"/>
      <c r="AT4029" s="18" t="s">
        <v>203</v>
      </c>
      <c r="AU4029" s="18" t="s">
        <v>210</v>
      </c>
    </row>
    <row r="4030" s="2" customFormat="1" ht="16.5" customHeight="1">
      <c r="A4030" s="39"/>
      <c r="B4030" s="40"/>
      <c r="C4030" s="220" t="s">
        <v>5267</v>
      </c>
      <c r="D4030" s="220" t="s">
        <v>198</v>
      </c>
      <c r="E4030" s="221" t="s">
        <v>5268</v>
      </c>
      <c r="F4030" s="222" t="s">
        <v>5269</v>
      </c>
      <c r="G4030" s="223" t="s">
        <v>643</v>
      </c>
      <c r="H4030" s="224">
        <v>60</v>
      </c>
      <c r="I4030" s="225"/>
      <c r="J4030" s="226">
        <f>ROUND(I4030*H4030,2)</f>
        <v>0</v>
      </c>
      <c r="K4030" s="227"/>
      <c r="L4030" s="45"/>
      <c r="M4030" s="228" t="s">
        <v>1</v>
      </c>
      <c r="N4030" s="229" t="s">
        <v>38</v>
      </c>
      <c r="O4030" s="92"/>
      <c r="P4030" s="230">
        <f>O4030*H4030</f>
        <v>0</v>
      </c>
      <c r="Q4030" s="230">
        <v>0</v>
      </c>
      <c r="R4030" s="230">
        <f>Q4030*H4030</f>
        <v>0</v>
      </c>
      <c r="S4030" s="230">
        <v>0</v>
      </c>
      <c r="T4030" s="231">
        <f>S4030*H4030</f>
        <v>0</v>
      </c>
      <c r="U4030" s="39"/>
      <c r="V4030" s="39"/>
      <c r="W4030" s="39"/>
      <c r="X4030" s="39"/>
      <c r="Y4030" s="39"/>
      <c r="Z4030" s="39"/>
      <c r="AA4030" s="39"/>
      <c r="AB4030" s="39"/>
      <c r="AC4030" s="39"/>
      <c r="AD4030" s="39"/>
      <c r="AE4030" s="39"/>
      <c r="AR4030" s="232" t="s">
        <v>202</v>
      </c>
      <c r="AT4030" s="232" t="s">
        <v>198</v>
      </c>
      <c r="AU4030" s="232" t="s">
        <v>210</v>
      </c>
      <c r="AY4030" s="18" t="s">
        <v>196</v>
      </c>
      <c r="BE4030" s="233">
        <f>IF(N4030="základní",J4030,0)</f>
        <v>0</v>
      </c>
      <c r="BF4030" s="233">
        <f>IF(N4030="snížená",J4030,0)</f>
        <v>0</v>
      </c>
      <c r="BG4030" s="233">
        <f>IF(N4030="zákl. přenesená",J4030,0)</f>
        <v>0</v>
      </c>
      <c r="BH4030" s="233">
        <f>IF(N4030="sníž. přenesená",J4030,0)</f>
        <v>0</v>
      </c>
      <c r="BI4030" s="233">
        <f>IF(N4030="nulová",J4030,0)</f>
        <v>0</v>
      </c>
      <c r="BJ4030" s="18" t="s">
        <v>80</v>
      </c>
      <c r="BK4030" s="233">
        <f>ROUND(I4030*H4030,2)</f>
        <v>0</v>
      </c>
      <c r="BL4030" s="18" t="s">
        <v>202</v>
      </c>
      <c r="BM4030" s="232" t="s">
        <v>5270</v>
      </c>
    </row>
    <row r="4031" s="2" customFormat="1">
      <c r="A4031" s="39"/>
      <c r="B4031" s="40"/>
      <c r="C4031" s="41"/>
      <c r="D4031" s="234" t="s">
        <v>203</v>
      </c>
      <c r="E4031" s="41"/>
      <c r="F4031" s="235" t="s">
        <v>5269</v>
      </c>
      <c r="G4031" s="41"/>
      <c r="H4031" s="41"/>
      <c r="I4031" s="236"/>
      <c r="J4031" s="41"/>
      <c r="K4031" s="41"/>
      <c r="L4031" s="45"/>
      <c r="M4031" s="237"/>
      <c r="N4031" s="238"/>
      <c r="O4031" s="92"/>
      <c r="P4031" s="92"/>
      <c r="Q4031" s="92"/>
      <c r="R4031" s="92"/>
      <c r="S4031" s="92"/>
      <c r="T4031" s="93"/>
      <c r="U4031" s="39"/>
      <c r="V4031" s="39"/>
      <c r="W4031" s="39"/>
      <c r="X4031" s="39"/>
      <c r="Y4031" s="39"/>
      <c r="Z4031" s="39"/>
      <c r="AA4031" s="39"/>
      <c r="AB4031" s="39"/>
      <c r="AC4031" s="39"/>
      <c r="AD4031" s="39"/>
      <c r="AE4031" s="39"/>
      <c r="AT4031" s="18" t="s">
        <v>203</v>
      </c>
      <c r="AU4031" s="18" t="s">
        <v>210</v>
      </c>
    </row>
    <row r="4032" s="2" customFormat="1" ht="49.05" customHeight="1">
      <c r="A4032" s="39"/>
      <c r="B4032" s="40"/>
      <c r="C4032" s="220" t="s">
        <v>3229</v>
      </c>
      <c r="D4032" s="220" t="s">
        <v>198</v>
      </c>
      <c r="E4032" s="221" t="s">
        <v>5271</v>
      </c>
      <c r="F4032" s="222" t="s">
        <v>5272</v>
      </c>
      <c r="G4032" s="223" t="s">
        <v>643</v>
      </c>
      <c r="H4032" s="224">
        <v>20</v>
      </c>
      <c r="I4032" s="225"/>
      <c r="J4032" s="226">
        <f>ROUND(I4032*H4032,2)</f>
        <v>0</v>
      </c>
      <c r="K4032" s="227"/>
      <c r="L4032" s="45"/>
      <c r="M4032" s="228" t="s">
        <v>1</v>
      </c>
      <c r="N4032" s="229" t="s">
        <v>38</v>
      </c>
      <c r="O4032" s="92"/>
      <c r="P4032" s="230">
        <f>O4032*H4032</f>
        <v>0</v>
      </c>
      <c r="Q4032" s="230">
        <v>0</v>
      </c>
      <c r="R4032" s="230">
        <f>Q4032*H4032</f>
        <v>0</v>
      </c>
      <c r="S4032" s="230">
        <v>0</v>
      </c>
      <c r="T4032" s="231">
        <f>S4032*H4032</f>
        <v>0</v>
      </c>
      <c r="U4032" s="39"/>
      <c r="V4032" s="39"/>
      <c r="W4032" s="39"/>
      <c r="X4032" s="39"/>
      <c r="Y4032" s="39"/>
      <c r="Z4032" s="39"/>
      <c r="AA4032" s="39"/>
      <c r="AB4032" s="39"/>
      <c r="AC4032" s="39"/>
      <c r="AD4032" s="39"/>
      <c r="AE4032" s="39"/>
      <c r="AR4032" s="232" t="s">
        <v>202</v>
      </c>
      <c r="AT4032" s="232" t="s">
        <v>198</v>
      </c>
      <c r="AU4032" s="232" t="s">
        <v>210</v>
      </c>
      <c r="AY4032" s="18" t="s">
        <v>196</v>
      </c>
      <c r="BE4032" s="233">
        <f>IF(N4032="základní",J4032,0)</f>
        <v>0</v>
      </c>
      <c r="BF4032" s="233">
        <f>IF(N4032="snížená",J4032,0)</f>
        <v>0</v>
      </c>
      <c r="BG4032" s="233">
        <f>IF(N4032="zákl. přenesená",J4032,0)</f>
        <v>0</v>
      </c>
      <c r="BH4032" s="233">
        <f>IF(N4032="sníž. přenesená",J4032,0)</f>
        <v>0</v>
      </c>
      <c r="BI4032" s="233">
        <f>IF(N4032="nulová",J4032,0)</f>
        <v>0</v>
      </c>
      <c r="BJ4032" s="18" t="s">
        <v>80</v>
      </c>
      <c r="BK4032" s="233">
        <f>ROUND(I4032*H4032,2)</f>
        <v>0</v>
      </c>
      <c r="BL4032" s="18" t="s">
        <v>202</v>
      </c>
      <c r="BM4032" s="232" t="s">
        <v>5273</v>
      </c>
    </row>
    <row r="4033" s="2" customFormat="1">
      <c r="A4033" s="39"/>
      <c r="B4033" s="40"/>
      <c r="C4033" s="41"/>
      <c r="D4033" s="234" t="s">
        <v>203</v>
      </c>
      <c r="E4033" s="41"/>
      <c r="F4033" s="235" t="s">
        <v>5272</v>
      </c>
      <c r="G4033" s="41"/>
      <c r="H4033" s="41"/>
      <c r="I4033" s="236"/>
      <c r="J4033" s="41"/>
      <c r="K4033" s="41"/>
      <c r="L4033" s="45"/>
      <c r="M4033" s="237"/>
      <c r="N4033" s="238"/>
      <c r="O4033" s="92"/>
      <c r="P4033" s="92"/>
      <c r="Q4033" s="92"/>
      <c r="R4033" s="92"/>
      <c r="S4033" s="92"/>
      <c r="T4033" s="93"/>
      <c r="U4033" s="39"/>
      <c r="V4033" s="39"/>
      <c r="W4033" s="39"/>
      <c r="X4033" s="39"/>
      <c r="Y4033" s="39"/>
      <c r="Z4033" s="39"/>
      <c r="AA4033" s="39"/>
      <c r="AB4033" s="39"/>
      <c r="AC4033" s="39"/>
      <c r="AD4033" s="39"/>
      <c r="AE4033" s="39"/>
      <c r="AT4033" s="18" t="s">
        <v>203</v>
      </c>
      <c r="AU4033" s="18" t="s">
        <v>210</v>
      </c>
    </row>
    <row r="4034" s="2" customFormat="1" ht="44.25" customHeight="1">
      <c r="A4034" s="39"/>
      <c r="B4034" s="40"/>
      <c r="C4034" s="220" t="s">
        <v>5274</v>
      </c>
      <c r="D4034" s="220" t="s">
        <v>198</v>
      </c>
      <c r="E4034" s="221" t="s">
        <v>5275</v>
      </c>
      <c r="F4034" s="222" t="s">
        <v>5276</v>
      </c>
      <c r="G4034" s="223" t="s">
        <v>643</v>
      </c>
      <c r="H4034" s="224">
        <v>10</v>
      </c>
      <c r="I4034" s="225"/>
      <c r="J4034" s="226">
        <f>ROUND(I4034*H4034,2)</f>
        <v>0</v>
      </c>
      <c r="K4034" s="227"/>
      <c r="L4034" s="45"/>
      <c r="M4034" s="228" t="s">
        <v>1</v>
      </c>
      <c r="N4034" s="229" t="s">
        <v>38</v>
      </c>
      <c r="O4034" s="92"/>
      <c r="P4034" s="230">
        <f>O4034*H4034</f>
        <v>0</v>
      </c>
      <c r="Q4034" s="230">
        <v>0</v>
      </c>
      <c r="R4034" s="230">
        <f>Q4034*H4034</f>
        <v>0</v>
      </c>
      <c r="S4034" s="230">
        <v>0</v>
      </c>
      <c r="T4034" s="231">
        <f>S4034*H4034</f>
        <v>0</v>
      </c>
      <c r="U4034" s="39"/>
      <c r="V4034" s="39"/>
      <c r="W4034" s="39"/>
      <c r="X4034" s="39"/>
      <c r="Y4034" s="39"/>
      <c r="Z4034" s="39"/>
      <c r="AA4034" s="39"/>
      <c r="AB4034" s="39"/>
      <c r="AC4034" s="39"/>
      <c r="AD4034" s="39"/>
      <c r="AE4034" s="39"/>
      <c r="AR4034" s="232" t="s">
        <v>202</v>
      </c>
      <c r="AT4034" s="232" t="s">
        <v>198</v>
      </c>
      <c r="AU4034" s="232" t="s">
        <v>210</v>
      </c>
      <c r="AY4034" s="18" t="s">
        <v>196</v>
      </c>
      <c r="BE4034" s="233">
        <f>IF(N4034="základní",J4034,0)</f>
        <v>0</v>
      </c>
      <c r="BF4034" s="233">
        <f>IF(N4034="snížená",J4034,0)</f>
        <v>0</v>
      </c>
      <c r="BG4034" s="233">
        <f>IF(N4034="zákl. přenesená",J4034,0)</f>
        <v>0</v>
      </c>
      <c r="BH4034" s="233">
        <f>IF(N4034="sníž. přenesená",J4034,0)</f>
        <v>0</v>
      </c>
      <c r="BI4034" s="233">
        <f>IF(N4034="nulová",J4034,0)</f>
        <v>0</v>
      </c>
      <c r="BJ4034" s="18" t="s">
        <v>80</v>
      </c>
      <c r="BK4034" s="233">
        <f>ROUND(I4034*H4034,2)</f>
        <v>0</v>
      </c>
      <c r="BL4034" s="18" t="s">
        <v>202</v>
      </c>
      <c r="BM4034" s="232" t="s">
        <v>5277</v>
      </c>
    </row>
    <row r="4035" s="2" customFormat="1">
      <c r="A4035" s="39"/>
      <c r="B4035" s="40"/>
      <c r="C4035" s="41"/>
      <c r="D4035" s="234" t="s">
        <v>203</v>
      </c>
      <c r="E4035" s="41"/>
      <c r="F4035" s="235" t="s">
        <v>5276</v>
      </c>
      <c r="G4035" s="41"/>
      <c r="H4035" s="41"/>
      <c r="I4035" s="236"/>
      <c r="J4035" s="41"/>
      <c r="K4035" s="41"/>
      <c r="L4035" s="45"/>
      <c r="M4035" s="237"/>
      <c r="N4035" s="238"/>
      <c r="O4035" s="92"/>
      <c r="P4035" s="92"/>
      <c r="Q4035" s="92"/>
      <c r="R4035" s="92"/>
      <c r="S4035" s="92"/>
      <c r="T4035" s="93"/>
      <c r="U4035" s="39"/>
      <c r="V4035" s="39"/>
      <c r="W4035" s="39"/>
      <c r="X4035" s="39"/>
      <c r="Y4035" s="39"/>
      <c r="Z4035" s="39"/>
      <c r="AA4035" s="39"/>
      <c r="AB4035" s="39"/>
      <c r="AC4035" s="39"/>
      <c r="AD4035" s="39"/>
      <c r="AE4035" s="39"/>
      <c r="AT4035" s="18" t="s">
        <v>203</v>
      </c>
      <c r="AU4035" s="18" t="s">
        <v>210</v>
      </c>
    </row>
    <row r="4036" s="2" customFormat="1" ht="55.5" customHeight="1">
      <c r="A4036" s="39"/>
      <c r="B4036" s="40"/>
      <c r="C4036" s="220" t="s">
        <v>3235</v>
      </c>
      <c r="D4036" s="220" t="s">
        <v>198</v>
      </c>
      <c r="E4036" s="221" t="s">
        <v>5278</v>
      </c>
      <c r="F4036" s="222" t="s">
        <v>5279</v>
      </c>
      <c r="G4036" s="223" t="s">
        <v>643</v>
      </c>
      <c r="H4036" s="224">
        <v>1</v>
      </c>
      <c r="I4036" s="225"/>
      <c r="J4036" s="226">
        <f>ROUND(I4036*H4036,2)</f>
        <v>0</v>
      </c>
      <c r="K4036" s="227"/>
      <c r="L4036" s="45"/>
      <c r="M4036" s="228" t="s">
        <v>1</v>
      </c>
      <c r="N4036" s="229" t="s">
        <v>38</v>
      </c>
      <c r="O4036" s="92"/>
      <c r="P4036" s="230">
        <f>O4036*H4036</f>
        <v>0</v>
      </c>
      <c r="Q4036" s="230">
        <v>0</v>
      </c>
      <c r="R4036" s="230">
        <f>Q4036*H4036</f>
        <v>0</v>
      </c>
      <c r="S4036" s="230">
        <v>0</v>
      </c>
      <c r="T4036" s="231">
        <f>S4036*H4036</f>
        <v>0</v>
      </c>
      <c r="U4036" s="39"/>
      <c r="V4036" s="39"/>
      <c r="W4036" s="39"/>
      <c r="X4036" s="39"/>
      <c r="Y4036" s="39"/>
      <c r="Z4036" s="39"/>
      <c r="AA4036" s="39"/>
      <c r="AB4036" s="39"/>
      <c r="AC4036" s="39"/>
      <c r="AD4036" s="39"/>
      <c r="AE4036" s="39"/>
      <c r="AR4036" s="232" t="s">
        <v>202</v>
      </c>
      <c r="AT4036" s="232" t="s">
        <v>198</v>
      </c>
      <c r="AU4036" s="232" t="s">
        <v>210</v>
      </c>
      <c r="AY4036" s="18" t="s">
        <v>196</v>
      </c>
      <c r="BE4036" s="233">
        <f>IF(N4036="základní",J4036,0)</f>
        <v>0</v>
      </c>
      <c r="BF4036" s="233">
        <f>IF(N4036="snížená",J4036,0)</f>
        <v>0</v>
      </c>
      <c r="BG4036" s="233">
        <f>IF(N4036="zákl. přenesená",J4036,0)</f>
        <v>0</v>
      </c>
      <c r="BH4036" s="233">
        <f>IF(N4036="sníž. přenesená",J4036,0)</f>
        <v>0</v>
      </c>
      <c r="BI4036" s="233">
        <f>IF(N4036="nulová",J4036,0)</f>
        <v>0</v>
      </c>
      <c r="BJ4036" s="18" t="s">
        <v>80</v>
      </c>
      <c r="BK4036" s="233">
        <f>ROUND(I4036*H4036,2)</f>
        <v>0</v>
      </c>
      <c r="BL4036" s="18" t="s">
        <v>202</v>
      </c>
      <c r="BM4036" s="232" t="s">
        <v>5280</v>
      </c>
    </row>
    <row r="4037" s="2" customFormat="1">
      <c r="A4037" s="39"/>
      <c r="B4037" s="40"/>
      <c r="C4037" s="41"/>
      <c r="D4037" s="234" t="s">
        <v>203</v>
      </c>
      <c r="E4037" s="41"/>
      <c r="F4037" s="235" t="s">
        <v>5279</v>
      </c>
      <c r="G4037" s="41"/>
      <c r="H4037" s="41"/>
      <c r="I4037" s="236"/>
      <c r="J4037" s="41"/>
      <c r="K4037" s="41"/>
      <c r="L4037" s="45"/>
      <c r="M4037" s="237"/>
      <c r="N4037" s="238"/>
      <c r="O4037" s="92"/>
      <c r="P4037" s="92"/>
      <c r="Q4037" s="92"/>
      <c r="R4037" s="92"/>
      <c r="S4037" s="92"/>
      <c r="T4037" s="93"/>
      <c r="U4037" s="39"/>
      <c r="V4037" s="39"/>
      <c r="W4037" s="39"/>
      <c r="X4037" s="39"/>
      <c r="Y4037" s="39"/>
      <c r="Z4037" s="39"/>
      <c r="AA4037" s="39"/>
      <c r="AB4037" s="39"/>
      <c r="AC4037" s="39"/>
      <c r="AD4037" s="39"/>
      <c r="AE4037" s="39"/>
      <c r="AT4037" s="18" t="s">
        <v>203</v>
      </c>
      <c r="AU4037" s="18" t="s">
        <v>210</v>
      </c>
    </row>
    <row r="4038" s="2" customFormat="1" ht="16.5" customHeight="1">
      <c r="A4038" s="39"/>
      <c r="B4038" s="40"/>
      <c r="C4038" s="220" t="s">
        <v>5281</v>
      </c>
      <c r="D4038" s="220" t="s">
        <v>198</v>
      </c>
      <c r="E4038" s="221" t="s">
        <v>5282</v>
      </c>
      <c r="F4038" s="222" t="s">
        <v>5283</v>
      </c>
      <c r="G4038" s="223" t="s">
        <v>256</v>
      </c>
      <c r="H4038" s="224">
        <v>580</v>
      </c>
      <c r="I4038" s="225"/>
      <c r="J4038" s="226">
        <f>ROUND(I4038*H4038,2)</f>
        <v>0</v>
      </c>
      <c r="K4038" s="227"/>
      <c r="L4038" s="45"/>
      <c r="M4038" s="228" t="s">
        <v>1</v>
      </c>
      <c r="N4038" s="229" t="s">
        <v>38</v>
      </c>
      <c r="O4038" s="92"/>
      <c r="P4038" s="230">
        <f>O4038*H4038</f>
        <v>0</v>
      </c>
      <c r="Q4038" s="230">
        <v>0</v>
      </c>
      <c r="R4038" s="230">
        <f>Q4038*H4038</f>
        <v>0</v>
      </c>
      <c r="S4038" s="230">
        <v>0</v>
      </c>
      <c r="T4038" s="231">
        <f>S4038*H4038</f>
        <v>0</v>
      </c>
      <c r="U4038" s="39"/>
      <c r="V4038" s="39"/>
      <c r="W4038" s="39"/>
      <c r="X4038" s="39"/>
      <c r="Y4038" s="39"/>
      <c r="Z4038" s="39"/>
      <c r="AA4038" s="39"/>
      <c r="AB4038" s="39"/>
      <c r="AC4038" s="39"/>
      <c r="AD4038" s="39"/>
      <c r="AE4038" s="39"/>
      <c r="AR4038" s="232" t="s">
        <v>202</v>
      </c>
      <c r="AT4038" s="232" t="s">
        <v>198</v>
      </c>
      <c r="AU4038" s="232" t="s">
        <v>210</v>
      </c>
      <c r="AY4038" s="18" t="s">
        <v>196</v>
      </c>
      <c r="BE4038" s="233">
        <f>IF(N4038="základní",J4038,0)</f>
        <v>0</v>
      </c>
      <c r="BF4038" s="233">
        <f>IF(N4038="snížená",J4038,0)</f>
        <v>0</v>
      </c>
      <c r="BG4038" s="233">
        <f>IF(N4038="zákl. přenesená",J4038,0)</f>
        <v>0</v>
      </c>
      <c r="BH4038" s="233">
        <f>IF(N4038="sníž. přenesená",J4038,0)</f>
        <v>0</v>
      </c>
      <c r="BI4038" s="233">
        <f>IF(N4038="nulová",J4038,0)</f>
        <v>0</v>
      </c>
      <c r="BJ4038" s="18" t="s">
        <v>80</v>
      </c>
      <c r="BK4038" s="233">
        <f>ROUND(I4038*H4038,2)</f>
        <v>0</v>
      </c>
      <c r="BL4038" s="18" t="s">
        <v>202</v>
      </c>
      <c r="BM4038" s="232" t="s">
        <v>5284</v>
      </c>
    </row>
    <row r="4039" s="2" customFormat="1">
      <c r="A4039" s="39"/>
      <c r="B4039" s="40"/>
      <c r="C4039" s="41"/>
      <c r="D4039" s="234" t="s">
        <v>203</v>
      </c>
      <c r="E4039" s="41"/>
      <c r="F4039" s="235" t="s">
        <v>5283</v>
      </c>
      <c r="G4039" s="41"/>
      <c r="H4039" s="41"/>
      <c r="I4039" s="236"/>
      <c r="J4039" s="41"/>
      <c r="K4039" s="41"/>
      <c r="L4039" s="45"/>
      <c r="M4039" s="237"/>
      <c r="N4039" s="238"/>
      <c r="O4039" s="92"/>
      <c r="P4039" s="92"/>
      <c r="Q4039" s="92"/>
      <c r="R4039" s="92"/>
      <c r="S4039" s="92"/>
      <c r="T4039" s="93"/>
      <c r="U4039" s="39"/>
      <c r="V4039" s="39"/>
      <c r="W4039" s="39"/>
      <c r="X4039" s="39"/>
      <c r="Y4039" s="39"/>
      <c r="Z4039" s="39"/>
      <c r="AA4039" s="39"/>
      <c r="AB4039" s="39"/>
      <c r="AC4039" s="39"/>
      <c r="AD4039" s="39"/>
      <c r="AE4039" s="39"/>
      <c r="AT4039" s="18" t="s">
        <v>203</v>
      </c>
      <c r="AU4039" s="18" t="s">
        <v>210</v>
      </c>
    </row>
    <row r="4040" s="2" customFormat="1" ht="16.5" customHeight="1">
      <c r="A4040" s="39"/>
      <c r="B4040" s="40"/>
      <c r="C4040" s="220" t="s">
        <v>3238</v>
      </c>
      <c r="D4040" s="220" t="s">
        <v>198</v>
      </c>
      <c r="E4040" s="221" t="s">
        <v>5285</v>
      </c>
      <c r="F4040" s="222" t="s">
        <v>5286</v>
      </c>
      <c r="G4040" s="223" t="s">
        <v>256</v>
      </c>
      <c r="H4040" s="224">
        <v>90</v>
      </c>
      <c r="I4040" s="225"/>
      <c r="J4040" s="226">
        <f>ROUND(I4040*H4040,2)</f>
        <v>0</v>
      </c>
      <c r="K4040" s="227"/>
      <c r="L4040" s="45"/>
      <c r="M4040" s="228" t="s">
        <v>1</v>
      </c>
      <c r="N4040" s="229" t="s">
        <v>38</v>
      </c>
      <c r="O4040" s="92"/>
      <c r="P4040" s="230">
        <f>O4040*H4040</f>
        <v>0</v>
      </c>
      <c r="Q4040" s="230">
        <v>0</v>
      </c>
      <c r="R4040" s="230">
        <f>Q4040*H4040</f>
        <v>0</v>
      </c>
      <c r="S4040" s="230">
        <v>0</v>
      </c>
      <c r="T4040" s="231">
        <f>S4040*H4040</f>
        <v>0</v>
      </c>
      <c r="U4040" s="39"/>
      <c r="V4040" s="39"/>
      <c r="W4040" s="39"/>
      <c r="X4040" s="39"/>
      <c r="Y4040" s="39"/>
      <c r="Z4040" s="39"/>
      <c r="AA4040" s="39"/>
      <c r="AB4040" s="39"/>
      <c r="AC4040" s="39"/>
      <c r="AD4040" s="39"/>
      <c r="AE4040" s="39"/>
      <c r="AR4040" s="232" t="s">
        <v>202</v>
      </c>
      <c r="AT4040" s="232" t="s">
        <v>198</v>
      </c>
      <c r="AU4040" s="232" t="s">
        <v>210</v>
      </c>
      <c r="AY4040" s="18" t="s">
        <v>196</v>
      </c>
      <c r="BE4040" s="233">
        <f>IF(N4040="základní",J4040,0)</f>
        <v>0</v>
      </c>
      <c r="BF4040" s="233">
        <f>IF(N4040="snížená",J4040,0)</f>
        <v>0</v>
      </c>
      <c r="BG4040" s="233">
        <f>IF(N4040="zákl. přenesená",J4040,0)</f>
        <v>0</v>
      </c>
      <c r="BH4040" s="233">
        <f>IF(N4040="sníž. přenesená",J4040,0)</f>
        <v>0</v>
      </c>
      <c r="BI4040" s="233">
        <f>IF(N4040="nulová",J4040,0)</f>
        <v>0</v>
      </c>
      <c r="BJ4040" s="18" t="s">
        <v>80</v>
      </c>
      <c r="BK4040" s="233">
        <f>ROUND(I4040*H4040,2)</f>
        <v>0</v>
      </c>
      <c r="BL4040" s="18" t="s">
        <v>202</v>
      </c>
      <c r="BM4040" s="232" t="s">
        <v>5287</v>
      </c>
    </row>
    <row r="4041" s="2" customFormat="1">
      <c r="A4041" s="39"/>
      <c r="B4041" s="40"/>
      <c r="C4041" s="41"/>
      <c r="D4041" s="234" t="s">
        <v>203</v>
      </c>
      <c r="E4041" s="41"/>
      <c r="F4041" s="235" t="s">
        <v>5286</v>
      </c>
      <c r="G4041" s="41"/>
      <c r="H4041" s="41"/>
      <c r="I4041" s="236"/>
      <c r="J4041" s="41"/>
      <c r="K4041" s="41"/>
      <c r="L4041" s="45"/>
      <c r="M4041" s="237"/>
      <c r="N4041" s="238"/>
      <c r="O4041" s="92"/>
      <c r="P4041" s="92"/>
      <c r="Q4041" s="92"/>
      <c r="R4041" s="92"/>
      <c r="S4041" s="92"/>
      <c r="T4041" s="93"/>
      <c r="U4041" s="39"/>
      <c r="V4041" s="39"/>
      <c r="W4041" s="39"/>
      <c r="X4041" s="39"/>
      <c r="Y4041" s="39"/>
      <c r="Z4041" s="39"/>
      <c r="AA4041" s="39"/>
      <c r="AB4041" s="39"/>
      <c r="AC4041" s="39"/>
      <c r="AD4041" s="39"/>
      <c r="AE4041" s="39"/>
      <c r="AT4041" s="18" t="s">
        <v>203</v>
      </c>
      <c r="AU4041" s="18" t="s">
        <v>210</v>
      </c>
    </row>
    <row r="4042" s="2" customFormat="1" ht="16.5" customHeight="1">
      <c r="A4042" s="39"/>
      <c r="B4042" s="40"/>
      <c r="C4042" s="220" t="s">
        <v>5288</v>
      </c>
      <c r="D4042" s="220" t="s">
        <v>198</v>
      </c>
      <c r="E4042" s="221" t="s">
        <v>5289</v>
      </c>
      <c r="F4042" s="222" t="s">
        <v>5290</v>
      </c>
      <c r="G4042" s="223" t="s">
        <v>643</v>
      </c>
      <c r="H4042" s="224">
        <v>130</v>
      </c>
      <c r="I4042" s="225"/>
      <c r="J4042" s="226">
        <f>ROUND(I4042*H4042,2)</f>
        <v>0</v>
      </c>
      <c r="K4042" s="227"/>
      <c r="L4042" s="45"/>
      <c r="M4042" s="228" t="s">
        <v>1</v>
      </c>
      <c r="N4042" s="229" t="s">
        <v>38</v>
      </c>
      <c r="O4042" s="92"/>
      <c r="P4042" s="230">
        <f>O4042*H4042</f>
        <v>0</v>
      </c>
      <c r="Q4042" s="230">
        <v>0</v>
      </c>
      <c r="R4042" s="230">
        <f>Q4042*H4042</f>
        <v>0</v>
      </c>
      <c r="S4042" s="230">
        <v>0</v>
      </c>
      <c r="T4042" s="231">
        <f>S4042*H4042</f>
        <v>0</v>
      </c>
      <c r="U4042" s="39"/>
      <c r="V4042" s="39"/>
      <c r="W4042" s="39"/>
      <c r="X4042" s="39"/>
      <c r="Y4042" s="39"/>
      <c r="Z4042" s="39"/>
      <c r="AA4042" s="39"/>
      <c r="AB4042" s="39"/>
      <c r="AC4042" s="39"/>
      <c r="AD4042" s="39"/>
      <c r="AE4042" s="39"/>
      <c r="AR4042" s="232" t="s">
        <v>202</v>
      </c>
      <c r="AT4042" s="232" t="s">
        <v>198</v>
      </c>
      <c r="AU4042" s="232" t="s">
        <v>210</v>
      </c>
      <c r="AY4042" s="18" t="s">
        <v>196</v>
      </c>
      <c r="BE4042" s="233">
        <f>IF(N4042="základní",J4042,0)</f>
        <v>0</v>
      </c>
      <c r="BF4042" s="233">
        <f>IF(N4042="snížená",J4042,0)</f>
        <v>0</v>
      </c>
      <c r="BG4042" s="233">
        <f>IF(N4042="zákl. přenesená",J4042,0)</f>
        <v>0</v>
      </c>
      <c r="BH4042" s="233">
        <f>IF(N4042="sníž. přenesená",J4042,0)</f>
        <v>0</v>
      </c>
      <c r="BI4042" s="233">
        <f>IF(N4042="nulová",J4042,0)</f>
        <v>0</v>
      </c>
      <c r="BJ4042" s="18" t="s">
        <v>80</v>
      </c>
      <c r="BK4042" s="233">
        <f>ROUND(I4042*H4042,2)</f>
        <v>0</v>
      </c>
      <c r="BL4042" s="18" t="s">
        <v>202</v>
      </c>
      <c r="BM4042" s="232" t="s">
        <v>5291</v>
      </c>
    </row>
    <row r="4043" s="2" customFormat="1">
      <c r="A4043" s="39"/>
      <c r="B4043" s="40"/>
      <c r="C4043" s="41"/>
      <c r="D4043" s="234" t="s">
        <v>203</v>
      </c>
      <c r="E4043" s="41"/>
      <c r="F4043" s="235" t="s">
        <v>5290</v>
      </c>
      <c r="G4043" s="41"/>
      <c r="H4043" s="41"/>
      <c r="I4043" s="236"/>
      <c r="J4043" s="41"/>
      <c r="K4043" s="41"/>
      <c r="L4043" s="45"/>
      <c r="M4043" s="237"/>
      <c r="N4043" s="238"/>
      <c r="O4043" s="92"/>
      <c r="P4043" s="92"/>
      <c r="Q4043" s="92"/>
      <c r="R4043" s="92"/>
      <c r="S4043" s="92"/>
      <c r="T4043" s="93"/>
      <c r="U4043" s="39"/>
      <c r="V4043" s="39"/>
      <c r="W4043" s="39"/>
      <c r="X4043" s="39"/>
      <c r="Y4043" s="39"/>
      <c r="Z4043" s="39"/>
      <c r="AA4043" s="39"/>
      <c r="AB4043" s="39"/>
      <c r="AC4043" s="39"/>
      <c r="AD4043" s="39"/>
      <c r="AE4043" s="39"/>
      <c r="AT4043" s="18" t="s">
        <v>203</v>
      </c>
      <c r="AU4043" s="18" t="s">
        <v>210</v>
      </c>
    </row>
    <row r="4044" s="2" customFormat="1" ht="16.5" customHeight="1">
      <c r="A4044" s="39"/>
      <c r="B4044" s="40"/>
      <c r="C4044" s="220" t="s">
        <v>3242</v>
      </c>
      <c r="D4044" s="220" t="s">
        <v>198</v>
      </c>
      <c r="E4044" s="221" t="s">
        <v>5292</v>
      </c>
      <c r="F4044" s="222" t="s">
        <v>5293</v>
      </c>
      <c r="G4044" s="223" t="s">
        <v>643</v>
      </c>
      <c r="H4044" s="224">
        <v>80</v>
      </c>
      <c r="I4044" s="225"/>
      <c r="J4044" s="226">
        <f>ROUND(I4044*H4044,2)</f>
        <v>0</v>
      </c>
      <c r="K4044" s="227"/>
      <c r="L4044" s="45"/>
      <c r="M4044" s="228" t="s">
        <v>1</v>
      </c>
      <c r="N4044" s="229" t="s">
        <v>38</v>
      </c>
      <c r="O4044" s="92"/>
      <c r="P4044" s="230">
        <f>O4044*H4044</f>
        <v>0</v>
      </c>
      <c r="Q4044" s="230">
        <v>0</v>
      </c>
      <c r="R4044" s="230">
        <f>Q4044*H4044</f>
        <v>0</v>
      </c>
      <c r="S4044" s="230">
        <v>0</v>
      </c>
      <c r="T4044" s="231">
        <f>S4044*H4044</f>
        <v>0</v>
      </c>
      <c r="U4044" s="39"/>
      <c r="V4044" s="39"/>
      <c r="W4044" s="39"/>
      <c r="X4044" s="39"/>
      <c r="Y4044" s="39"/>
      <c r="Z4044" s="39"/>
      <c r="AA4044" s="39"/>
      <c r="AB4044" s="39"/>
      <c r="AC4044" s="39"/>
      <c r="AD4044" s="39"/>
      <c r="AE4044" s="39"/>
      <c r="AR4044" s="232" t="s">
        <v>202</v>
      </c>
      <c r="AT4044" s="232" t="s">
        <v>198</v>
      </c>
      <c r="AU4044" s="232" t="s">
        <v>210</v>
      </c>
      <c r="AY4044" s="18" t="s">
        <v>196</v>
      </c>
      <c r="BE4044" s="233">
        <f>IF(N4044="základní",J4044,0)</f>
        <v>0</v>
      </c>
      <c r="BF4044" s="233">
        <f>IF(N4044="snížená",J4044,0)</f>
        <v>0</v>
      </c>
      <c r="BG4044" s="233">
        <f>IF(N4044="zákl. přenesená",J4044,0)</f>
        <v>0</v>
      </c>
      <c r="BH4044" s="233">
        <f>IF(N4044="sníž. přenesená",J4044,0)</f>
        <v>0</v>
      </c>
      <c r="BI4044" s="233">
        <f>IF(N4044="nulová",J4044,0)</f>
        <v>0</v>
      </c>
      <c r="BJ4044" s="18" t="s">
        <v>80</v>
      </c>
      <c r="BK4044" s="233">
        <f>ROUND(I4044*H4044,2)</f>
        <v>0</v>
      </c>
      <c r="BL4044" s="18" t="s">
        <v>202</v>
      </c>
      <c r="BM4044" s="232" t="s">
        <v>5294</v>
      </c>
    </row>
    <row r="4045" s="2" customFormat="1">
      <c r="A4045" s="39"/>
      <c r="B4045" s="40"/>
      <c r="C4045" s="41"/>
      <c r="D4045" s="234" t="s">
        <v>203</v>
      </c>
      <c r="E4045" s="41"/>
      <c r="F4045" s="235" t="s">
        <v>5293</v>
      </c>
      <c r="G4045" s="41"/>
      <c r="H4045" s="41"/>
      <c r="I4045" s="236"/>
      <c r="J4045" s="41"/>
      <c r="K4045" s="41"/>
      <c r="L4045" s="45"/>
      <c r="M4045" s="237"/>
      <c r="N4045" s="238"/>
      <c r="O4045" s="92"/>
      <c r="P4045" s="92"/>
      <c r="Q4045" s="92"/>
      <c r="R4045" s="92"/>
      <c r="S4045" s="92"/>
      <c r="T4045" s="93"/>
      <c r="U4045" s="39"/>
      <c r="V4045" s="39"/>
      <c r="W4045" s="39"/>
      <c r="X4045" s="39"/>
      <c r="Y4045" s="39"/>
      <c r="Z4045" s="39"/>
      <c r="AA4045" s="39"/>
      <c r="AB4045" s="39"/>
      <c r="AC4045" s="39"/>
      <c r="AD4045" s="39"/>
      <c r="AE4045" s="39"/>
      <c r="AT4045" s="18" t="s">
        <v>203</v>
      </c>
      <c r="AU4045" s="18" t="s">
        <v>210</v>
      </c>
    </row>
    <row r="4046" s="2" customFormat="1" ht="16.5" customHeight="1">
      <c r="A4046" s="39"/>
      <c r="B4046" s="40"/>
      <c r="C4046" s="220" t="s">
        <v>5295</v>
      </c>
      <c r="D4046" s="220" t="s">
        <v>198</v>
      </c>
      <c r="E4046" s="221" t="s">
        <v>5296</v>
      </c>
      <c r="F4046" s="222" t="s">
        <v>5297</v>
      </c>
      <c r="G4046" s="223" t="s">
        <v>643</v>
      </c>
      <c r="H4046" s="224">
        <v>40</v>
      </c>
      <c r="I4046" s="225"/>
      <c r="J4046" s="226">
        <f>ROUND(I4046*H4046,2)</f>
        <v>0</v>
      </c>
      <c r="K4046" s="227"/>
      <c r="L4046" s="45"/>
      <c r="M4046" s="228" t="s">
        <v>1</v>
      </c>
      <c r="N4046" s="229" t="s">
        <v>38</v>
      </c>
      <c r="O4046" s="92"/>
      <c r="P4046" s="230">
        <f>O4046*H4046</f>
        <v>0</v>
      </c>
      <c r="Q4046" s="230">
        <v>0</v>
      </c>
      <c r="R4046" s="230">
        <f>Q4046*H4046</f>
        <v>0</v>
      </c>
      <c r="S4046" s="230">
        <v>0</v>
      </c>
      <c r="T4046" s="231">
        <f>S4046*H4046</f>
        <v>0</v>
      </c>
      <c r="U4046" s="39"/>
      <c r="V4046" s="39"/>
      <c r="W4046" s="39"/>
      <c r="X4046" s="39"/>
      <c r="Y4046" s="39"/>
      <c r="Z4046" s="39"/>
      <c r="AA4046" s="39"/>
      <c r="AB4046" s="39"/>
      <c r="AC4046" s="39"/>
      <c r="AD4046" s="39"/>
      <c r="AE4046" s="39"/>
      <c r="AR4046" s="232" t="s">
        <v>202</v>
      </c>
      <c r="AT4046" s="232" t="s">
        <v>198</v>
      </c>
      <c r="AU4046" s="232" t="s">
        <v>210</v>
      </c>
      <c r="AY4046" s="18" t="s">
        <v>196</v>
      </c>
      <c r="BE4046" s="233">
        <f>IF(N4046="základní",J4046,0)</f>
        <v>0</v>
      </c>
      <c r="BF4046" s="233">
        <f>IF(N4046="snížená",J4046,0)</f>
        <v>0</v>
      </c>
      <c r="BG4046" s="233">
        <f>IF(N4046="zákl. přenesená",J4046,0)</f>
        <v>0</v>
      </c>
      <c r="BH4046" s="233">
        <f>IF(N4046="sníž. přenesená",J4046,0)</f>
        <v>0</v>
      </c>
      <c r="BI4046" s="233">
        <f>IF(N4046="nulová",J4046,0)</f>
        <v>0</v>
      </c>
      <c r="BJ4046" s="18" t="s">
        <v>80</v>
      </c>
      <c r="BK4046" s="233">
        <f>ROUND(I4046*H4046,2)</f>
        <v>0</v>
      </c>
      <c r="BL4046" s="18" t="s">
        <v>202</v>
      </c>
      <c r="BM4046" s="232" t="s">
        <v>5298</v>
      </c>
    </row>
    <row r="4047" s="2" customFormat="1">
      <c r="A4047" s="39"/>
      <c r="B4047" s="40"/>
      <c r="C4047" s="41"/>
      <c r="D4047" s="234" t="s">
        <v>203</v>
      </c>
      <c r="E4047" s="41"/>
      <c r="F4047" s="235" t="s">
        <v>5297</v>
      </c>
      <c r="G4047" s="41"/>
      <c r="H4047" s="41"/>
      <c r="I4047" s="236"/>
      <c r="J4047" s="41"/>
      <c r="K4047" s="41"/>
      <c r="L4047" s="45"/>
      <c r="M4047" s="237"/>
      <c r="N4047" s="238"/>
      <c r="O4047" s="92"/>
      <c r="P4047" s="92"/>
      <c r="Q4047" s="92"/>
      <c r="R4047" s="92"/>
      <c r="S4047" s="92"/>
      <c r="T4047" s="93"/>
      <c r="U4047" s="39"/>
      <c r="V4047" s="39"/>
      <c r="W4047" s="39"/>
      <c r="X4047" s="39"/>
      <c r="Y4047" s="39"/>
      <c r="Z4047" s="39"/>
      <c r="AA4047" s="39"/>
      <c r="AB4047" s="39"/>
      <c r="AC4047" s="39"/>
      <c r="AD4047" s="39"/>
      <c r="AE4047" s="39"/>
      <c r="AT4047" s="18" t="s">
        <v>203</v>
      </c>
      <c r="AU4047" s="18" t="s">
        <v>210</v>
      </c>
    </row>
    <row r="4048" s="2" customFormat="1" ht="24.15" customHeight="1">
      <c r="A4048" s="39"/>
      <c r="B4048" s="40"/>
      <c r="C4048" s="220" t="s">
        <v>3245</v>
      </c>
      <c r="D4048" s="220" t="s">
        <v>198</v>
      </c>
      <c r="E4048" s="221" t="s">
        <v>5299</v>
      </c>
      <c r="F4048" s="222" t="s">
        <v>5300</v>
      </c>
      <c r="G4048" s="223" t="s">
        <v>643</v>
      </c>
      <c r="H4048" s="224">
        <v>32</v>
      </c>
      <c r="I4048" s="225"/>
      <c r="J4048" s="226">
        <f>ROUND(I4048*H4048,2)</f>
        <v>0</v>
      </c>
      <c r="K4048" s="227"/>
      <c r="L4048" s="45"/>
      <c r="M4048" s="228" t="s">
        <v>1</v>
      </c>
      <c r="N4048" s="229" t="s">
        <v>38</v>
      </c>
      <c r="O4048" s="92"/>
      <c r="P4048" s="230">
        <f>O4048*H4048</f>
        <v>0</v>
      </c>
      <c r="Q4048" s="230">
        <v>0</v>
      </c>
      <c r="R4048" s="230">
        <f>Q4048*H4048</f>
        <v>0</v>
      </c>
      <c r="S4048" s="230">
        <v>0</v>
      </c>
      <c r="T4048" s="231">
        <f>S4048*H4048</f>
        <v>0</v>
      </c>
      <c r="U4048" s="39"/>
      <c r="V4048" s="39"/>
      <c r="W4048" s="39"/>
      <c r="X4048" s="39"/>
      <c r="Y4048" s="39"/>
      <c r="Z4048" s="39"/>
      <c r="AA4048" s="39"/>
      <c r="AB4048" s="39"/>
      <c r="AC4048" s="39"/>
      <c r="AD4048" s="39"/>
      <c r="AE4048" s="39"/>
      <c r="AR4048" s="232" t="s">
        <v>202</v>
      </c>
      <c r="AT4048" s="232" t="s">
        <v>198</v>
      </c>
      <c r="AU4048" s="232" t="s">
        <v>210</v>
      </c>
      <c r="AY4048" s="18" t="s">
        <v>196</v>
      </c>
      <c r="BE4048" s="233">
        <f>IF(N4048="základní",J4048,0)</f>
        <v>0</v>
      </c>
      <c r="BF4048" s="233">
        <f>IF(N4048="snížená",J4048,0)</f>
        <v>0</v>
      </c>
      <c r="BG4048" s="233">
        <f>IF(N4048="zákl. přenesená",J4048,0)</f>
        <v>0</v>
      </c>
      <c r="BH4048" s="233">
        <f>IF(N4048="sníž. přenesená",J4048,0)</f>
        <v>0</v>
      </c>
      <c r="BI4048" s="233">
        <f>IF(N4048="nulová",J4048,0)</f>
        <v>0</v>
      </c>
      <c r="BJ4048" s="18" t="s">
        <v>80</v>
      </c>
      <c r="BK4048" s="233">
        <f>ROUND(I4048*H4048,2)</f>
        <v>0</v>
      </c>
      <c r="BL4048" s="18" t="s">
        <v>202</v>
      </c>
      <c r="BM4048" s="232" t="s">
        <v>5301</v>
      </c>
    </row>
    <row r="4049" s="2" customFormat="1">
      <c r="A4049" s="39"/>
      <c r="B4049" s="40"/>
      <c r="C4049" s="41"/>
      <c r="D4049" s="234" t="s">
        <v>203</v>
      </c>
      <c r="E4049" s="41"/>
      <c r="F4049" s="235" t="s">
        <v>5300</v>
      </c>
      <c r="G4049" s="41"/>
      <c r="H4049" s="41"/>
      <c r="I4049" s="236"/>
      <c r="J4049" s="41"/>
      <c r="K4049" s="41"/>
      <c r="L4049" s="45"/>
      <c r="M4049" s="237"/>
      <c r="N4049" s="238"/>
      <c r="O4049" s="92"/>
      <c r="P4049" s="92"/>
      <c r="Q4049" s="92"/>
      <c r="R4049" s="92"/>
      <c r="S4049" s="92"/>
      <c r="T4049" s="93"/>
      <c r="U4049" s="39"/>
      <c r="V4049" s="39"/>
      <c r="W4049" s="39"/>
      <c r="X4049" s="39"/>
      <c r="Y4049" s="39"/>
      <c r="Z4049" s="39"/>
      <c r="AA4049" s="39"/>
      <c r="AB4049" s="39"/>
      <c r="AC4049" s="39"/>
      <c r="AD4049" s="39"/>
      <c r="AE4049" s="39"/>
      <c r="AT4049" s="18" t="s">
        <v>203</v>
      </c>
      <c r="AU4049" s="18" t="s">
        <v>210</v>
      </c>
    </row>
    <row r="4050" s="2" customFormat="1" ht="16.5" customHeight="1">
      <c r="A4050" s="39"/>
      <c r="B4050" s="40"/>
      <c r="C4050" s="220" t="s">
        <v>5302</v>
      </c>
      <c r="D4050" s="220" t="s">
        <v>198</v>
      </c>
      <c r="E4050" s="221" t="s">
        <v>5303</v>
      </c>
      <c r="F4050" s="222" t="s">
        <v>5304</v>
      </c>
      <c r="G4050" s="223" t="s">
        <v>643</v>
      </c>
      <c r="H4050" s="224">
        <v>10</v>
      </c>
      <c r="I4050" s="225"/>
      <c r="J4050" s="226">
        <f>ROUND(I4050*H4050,2)</f>
        <v>0</v>
      </c>
      <c r="K4050" s="227"/>
      <c r="L4050" s="45"/>
      <c r="M4050" s="228" t="s">
        <v>1</v>
      </c>
      <c r="N4050" s="229" t="s">
        <v>38</v>
      </c>
      <c r="O4050" s="92"/>
      <c r="P4050" s="230">
        <f>O4050*H4050</f>
        <v>0</v>
      </c>
      <c r="Q4050" s="230">
        <v>0</v>
      </c>
      <c r="R4050" s="230">
        <f>Q4050*H4050</f>
        <v>0</v>
      </c>
      <c r="S4050" s="230">
        <v>0</v>
      </c>
      <c r="T4050" s="231">
        <f>S4050*H4050</f>
        <v>0</v>
      </c>
      <c r="U4050" s="39"/>
      <c r="V4050" s="39"/>
      <c r="W4050" s="39"/>
      <c r="X4050" s="39"/>
      <c r="Y4050" s="39"/>
      <c r="Z4050" s="39"/>
      <c r="AA4050" s="39"/>
      <c r="AB4050" s="39"/>
      <c r="AC4050" s="39"/>
      <c r="AD4050" s="39"/>
      <c r="AE4050" s="39"/>
      <c r="AR4050" s="232" t="s">
        <v>202</v>
      </c>
      <c r="AT4050" s="232" t="s">
        <v>198</v>
      </c>
      <c r="AU4050" s="232" t="s">
        <v>210</v>
      </c>
      <c r="AY4050" s="18" t="s">
        <v>196</v>
      </c>
      <c r="BE4050" s="233">
        <f>IF(N4050="základní",J4050,0)</f>
        <v>0</v>
      </c>
      <c r="BF4050" s="233">
        <f>IF(N4050="snížená",J4050,0)</f>
        <v>0</v>
      </c>
      <c r="BG4050" s="233">
        <f>IF(N4050="zákl. přenesená",J4050,0)</f>
        <v>0</v>
      </c>
      <c r="BH4050" s="233">
        <f>IF(N4050="sníž. přenesená",J4050,0)</f>
        <v>0</v>
      </c>
      <c r="BI4050" s="233">
        <f>IF(N4050="nulová",J4050,0)</f>
        <v>0</v>
      </c>
      <c r="BJ4050" s="18" t="s">
        <v>80</v>
      </c>
      <c r="BK4050" s="233">
        <f>ROUND(I4050*H4050,2)</f>
        <v>0</v>
      </c>
      <c r="BL4050" s="18" t="s">
        <v>202</v>
      </c>
      <c r="BM4050" s="232" t="s">
        <v>5305</v>
      </c>
    </row>
    <row r="4051" s="2" customFormat="1">
      <c r="A4051" s="39"/>
      <c r="B4051" s="40"/>
      <c r="C4051" s="41"/>
      <c r="D4051" s="234" t="s">
        <v>203</v>
      </c>
      <c r="E4051" s="41"/>
      <c r="F4051" s="235" t="s">
        <v>5304</v>
      </c>
      <c r="G4051" s="41"/>
      <c r="H4051" s="41"/>
      <c r="I4051" s="236"/>
      <c r="J4051" s="41"/>
      <c r="K4051" s="41"/>
      <c r="L4051" s="45"/>
      <c r="M4051" s="237"/>
      <c r="N4051" s="238"/>
      <c r="O4051" s="92"/>
      <c r="P4051" s="92"/>
      <c r="Q4051" s="92"/>
      <c r="R4051" s="92"/>
      <c r="S4051" s="92"/>
      <c r="T4051" s="93"/>
      <c r="U4051" s="39"/>
      <c r="V4051" s="39"/>
      <c r="W4051" s="39"/>
      <c r="X4051" s="39"/>
      <c r="Y4051" s="39"/>
      <c r="Z4051" s="39"/>
      <c r="AA4051" s="39"/>
      <c r="AB4051" s="39"/>
      <c r="AC4051" s="39"/>
      <c r="AD4051" s="39"/>
      <c r="AE4051" s="39"/>
      <c r="AT4051" s="18" t="s">
        <v>203</v>
      </c>
      <c r="AU4051" s="18" t="s">
        <v>210</v>
      </c>
    </row>
    <row r="4052" s="2" customFormat="1" ht="16.5" customHeight="1">
      <c r="A4052" s="39"/>
      <c r="B4052" s="40"/>
      <c r="C4052" s="220" t="s">
        <v>3249</v>
      </c>
      <c r="D4052" s="220" t="s">
        <v>198</v>
      </c>
      <c r="E4052" s="221" t="s">
        <v>5306</v>
      </c>
      <c r="F4052" s="222" t="s">
        <v>5307</v>
      </c>
      <c r="G4052" s="223" t="s">
        <v>5149</v>
      </c>
      <c r="H4052" s="224">
        <v>55</v>
      </c>
      <c r="I4052" s="225"/>
      <c r="J4052" s="226">
        <f>ROUND(I4052*H4052,2)</f>
        <v>0</v>
      </c>
      <c r="K4052" s="227"/>
      <c r="L4052" s="45"/>
      <c r="M4052" s="228" t="s">
        <v>1</v>
      </c>
      <c r="N4052" s="229" t="s">
        <v>38</v>
      </c>
      <c r="O4052" s="92"/>
      <c r="P4052" s="230">
        <f>O4052*H4052</f>
        <v>0</v>
      </c>
      <c r="Q4052" s="230">
        <v>0</v>
      </c>
      <c r="R4052" s="230">
        <f>Q4052*H4052</f>
        <v>0</v>
      </c>
      <c r="S4052" s="230">
        <v>0</v>
      </c>
      <c r="T4052" s="231">
        <f>S4052*H4052</f>
        <v>0</v>
      </c>
      <c r="U4052" s="39"/>
      <c r="V4052" s="39"/>
      <c r="W4052" s="39"/>
      <c r="X4052" s="39"/>
      <c r="Y4052" s="39"/>
      <c r="Z4052" s="39"/>
      <c r="AA4052" s="39"/>
      <c r="AB4052" s="39"/>
      <c r="AC4052" s="39"/>
      <c r="AD4052" s="39"/>
      <c r="AE4052" s="39"/>
      <c r="AR4052" s="232" t="s">
        <v>202</v>
      </c>
      <c r="AT4052" s="232" t="s">
        <v>198</v>
      </c>
      <c r="AU4052" s="232" t="s">
        <v>210</v>
      </c>
      <c r="AY4052" s="18" t="s">
        <v>196</v>
      </c>
      <c r="BE4052" s="233">
        <f>IF(N4052="základní",J4052,0)</f>
        <v>0</v>
      </c>
      <c r="BF4052" s="233">
        <f>IF(N4052="snížená",J4052,0)</f>
        <v>0</v>
      </c>
      <c r="BG4052" s="233">
        <f>IF(N4052="zákl. přenesená",J4052,0)</f>
        <v>0</v>
      </c>
      <c r="BH4052" s="233">
        <f>IF(N4052="sníž. přenesená",J4052,0)</f>
        <v>0</v>
      </c>
      <c r="BI4052" s="233">
        <f>IF(N4052="nulová",J4052,0)</f>
        <v>0</v>
      </c>
      <c r="BJ4052" s="18" t="s">
        <v>80</v>
      </c>
      <c r="BK4052" s="233">
        <f>ROUND(I4052*H4052,2)</f>
        <v>0</v>
      </c>
      <c r="BL4052" s="18" t="s">
        <v>202</v>
      </c>
      <c r="BM4052" s="232" t="s">
        <v>5308</v>
      </c>
    </row>
    <row r="4053" s="2" customFormat="1">
      <c r="A4053" s="39"/>
      <c r="B4053" s="40"/>
      <c r="C4053" s="41"/>
      <c r="D4053" s="234" t="s">
        <v>203</v>
      </c>
      <c r="E4053" s="41"/>
      <c r="F4053" s="235" t="s">
        <v>5307</v>
      </c>
      <c r="G4053" s="41"/>
      <c r="H4053" s="41"/>
      <c r="I4053" s="236"/>
      <c r="J4053" s="41"/>
      <c r="K4053" s="41"/>
      <c r="L4053" s="45"/>
      <c r="M4053" s="237"/>
      <c r="N4053" s="238"/>
      <c r="O4053" s="92"/>
      <c r="P4053" s="92"/>
      <c r="Q4053" s="92"/>
      <c r="R4053" s="92"/>
      <c r="S4053" s="92"/>
      <c r="T4053" s="93"/>
      <c r="U4053" s="39"/>
      <c r="V4053" s="39"/>
      <c r="W4053" s="39"/>
      <c r="X4053" s="39"/>
      <c r="Y4053" s="39"/>
      <c r="Z4053" s="39"/>
      <c r="AA4053" s="39"/>
      <c r="AB4053" s="39"/>
      <c r="AC4053" s="39"/>
      <c r="AD4053" s="39"/>
      <c r="AE4053" s="39"/>
      <c r="AT4053" s="18" t="s">
        <v>203</v>
      </c>
      <c r="AU4053" s="18" t="s">
        <v>210</v>
      </c>
    </row>
    <row r="4054" s="2" customFormat="1" ht="16.5" customHeight="1">
      <c r="A4054" s="39"/>
      <c r="B4054" s="40"/>
      <c r="C4054" s="220" t="s">
        <v>5309</v>
      </c>
      <c r="D4054" s="220" t="s">
        <v>198</v>
      </c>
      <c r="E4054" s="221" t="s">
        <v>5310</v>
      </c>
      <c r="F4054" s="222" t="s">
        <v>5311</v>
      </c>
      <c r="G4054" s="223" t="s">
        <v>2849</v>
      </c>
      <c r="H4054" s="293"/>
      <c r="I4054" s="225"/>
      <c r="J4054" s="226">
        <f>ROUND(I4054*H4054,2)</f>
        <v>0</v>
      </c>
      <c r="K4054" s="227"/>
      <c r="L4054" s="45"/>
      <c r="M4054" s="228" t="s">
        <v>1</v>
      </c>
      <c r="N4054" s="229" t="s">
        <v>38</v>
      </c>
      <c r="O4054" s="92"/>
      <c r="P4054" s="230">
        <f>O4054*H4054</f>
        <v>0</v>
      </c>
      <c r="Q4054" s="230">
        <v>0</v>
      </c>
      <c r="R4054" s="230">
        <f>Q4054*H4054</f>
        <v>0</v>
      </c>
      <c r="S4054" s="230">
        <v>0</v>
      </c>
      <c r="T4054" s="231">
        <f>S4054*H4054</f>
        <v>0</v>
      </c>
      <c r="U4054" s="39"/>
      <c r="V4054" s="39"/>
      <c r="W4054" s="39"/>
      <c r="X4054" s="39"/>
      <c r="Y4054" s="39"/>
      <c r="Z4054" s="39"/>
      <c r="AA4054" s="39"/>
      <c r="AB4054" s="39"/>
      <c r="AC4054" s="39"/>
      <c r="AD4054" s="39"/>
      <c r="AE4054" s="39"/>
      <c r="AR4054" s="232" t="s">
        <v>202</v>
      </c>
      <c r="AT4054" s="232" t="s">
        <v>198</v>
      </c>
      <c r="AU4054" s="232" t="s">
        <v>210</v>
      </c>
      <c r="AY4054" s="18" t="s">
        <v>196</v>
      </c>
      <c r="BE4054" s="233">
        <f>IF(N4054="základní",J4054,0)</f>
        <v>0</v>
      </c>
      <c r="BF4054" s="233">
        <f>IF(N4054="snížená",J4054,0)</f>
        <v>0</v>
      </c>
      <c r="BG4054" s="233">
        <f>IF(N4054="zákl. přenesená",J4054,0)</f>
        <v>0</v>
      </c>
      <c r="BH4054" s="233">
        <f>IF(N4054="sníž. přenesená",J4054,0)</f>
        <v>0</v>
      </c>
      <c r="BI4054" s="233">
        <f>IF(N4054="nulová",J4054,0)</f>
        <v>0</v>
      </c>
      <c r="BJ4054" s="18" t="s">
        <v>80</v>
      </c>
      <c r="BK4054" s="233">
        <f>ROUND(I4054*H4054,2)</f>
        <v>0</v>
      </c>
      <c r="BL4054" s="18" t="s">
        <v>202</v>
      </c>
      <c r="BM4054" s="232" t="s">
        <v>5312</v>
      </c>
    </row>
    <row r="4055" s="2" customFormat="1">
      <c r="A4055" s="39"/>
      <c r="B4055" s="40"/>
      <c r="C4055" s="41"/>
      <c r="D4055" s="234" t="s">
        <v>203</v>
      </c>
      <c r="E4055" s="41"/>
      <c r="F4055" s="235" t="s">
        <v>5311</v>
      </c>
      <c r="G4055" s="41"/>
      <c r="H4055" s="41"/>
      <c r="I4055" s="236"/>
      <c r="J4055" s="41"/>
      <c r="K4055" s="41"/>
      <c r="L4055" s="45"/>
      <c r="M4055" s="237"/>
      <c r="N4055" s="238"/>
      <c r="O4055" s="92"/>
      <c r="P4055" s="92"/>
      <c r="Q4055" s="92"/>
      <c r="R4055" s="92"/>
      <c r="S4055" s="92"/>
      <c r="T4055" s="93"/>
      <c r="U4055" s="39"/>
      <c r="V4055" s="39"/>
      <c r="W4055" s="39"/>
      <c r="X4055" s="39"/>
      <c r="Y4055" s="39"/>
      <c r="Z4055" s="39"/>
      <c r="AA4055" s="39"/>
      <c r="AB4055" s="39"/>
      <c r="AC4055" s="39"/>
      <c r="AD4055" s="39"/>
      <c r="AE4055" s="39"/>
      <c r="AT4055" s="18" t="s">
        <v>203</v>
      </c>
      <c r="AU4055" s="18" t="s">
        <v>210</v>
      </c>
    </row>
    <row r="4056" s="12" customFormat="1" ht="20.88" customHeight="1">
      <c r="A4056" s="12"/>
      <c r="B4056" s="204"/>
      <c r="C4056" s="205"/>
      <c r="D4056" s="206" t="s">
        <v>72</v>
      </c>
      <c r="E4056" s="218" t="s">
        <v>5313</v>
      </c>
      <c r="F4056" s="218" t="s">
        <v>5314</v>
      </c>
      <c r="G4056" s="205"/>
      <c r="H4056" s="205"/>
      <c r="I4056" s="208"/>
      <c r="J4056" s="219">
        <f>BK4056</f>
        <v>0</v>
      </c>
      <c r="K4056" s="205"/>
      <c r="L4056" s="210"/>
      <c r="M4056" s="211"/>
      <c r="N4056" s="212"/>
      <c r="O4056" s="212"/>
      <c r="P4056" s="213">
        <f>SUM(P4057:P4088)</f>
        <v>0</v>
      </c>
      <c r="Q4056" s="212"/>
      <c r="R4056" s="213">
        <f>SUM(R4057:R4088)</f>
        <v>0</v>
      </c>
      <c r="S4056" s="212"/>
      <c r="T4056" s="214">
        <f>SUM(T4057:T4088)</f>
        <v>0</v>
      </c>
      <c r="U4056" s="12"/>
      <c r="V4056" s="12"/>
      <c r="W4056" s="12"/>
      <c r="X4056" s="12"/>
      <c r="Y4056" s="12"/>
      <c r="Z4056" s="12"/>
      <c r="AA4056" s="12"/>
      <c r="AB4056" s="12"/>
      <c r="AC4056" s="12"/>
      <c r="AD4056" s="12"/>
      <c r="AE4056" s="12"/>
      <c r="AR4056" s="215" t="s">
        <v>80</v>
      </c>
      <c r="AT4056" s="216" t="s">
        <v>72</v>
      </c>
      <c r="AU4056" s="216" t="s">
        <v>82</v>
      </c>
      <c r="AY4056" s="215" t="s">
        <v>196</v>
      </c>
      <c r="BK4056" s="217">
        <f>SUM(BK4057:BK4088)</f>
        <v>0</v>
      </c>
    </row>
    <row r="4057" s="2" customFormat="1" ht="16.5" customHeight="1">
      <c r="A4057" s="39"/>
      <c r="B4057" s="40"/>
      <c r="C4057" s="220" t="s">
        <v>3252</v>
      </c>
      <c r="D4057" s="220" t="s">
        <v>198</v>
      </c>
      <c r="E4057" s="221" t="s">
        <v>5315</v>
      </c>
      <c r="F4057" s="222" t="s">
        <v>5316</v>
      </c>
      <c r="G4057" s="223" t="s">
        <v>256</v>
      </c>
      <c r="H4057" s="224">
        <v>300</v>
      </c>
      <c r="I4057" s="225"/>
      <c r="J4057" s="226">
        <f>ROUND(I4057*H4057,2)</f>
        <v>0</v>
      </c>
      <c r="K4057" s="227"/>
      <c r="L4057" s="45"/>
      <c r="M4057" s="228" t="s">
        <v>1</v>
      </c>
      <c r="N4057" s="229" t="s">
        <v>38</v>
      </c>
      <c r="O4057" s="92"/>
      <c r="P4057" s="230">
        <f>O4057*H4057</f>
        <v>0</v>
      </c>
      <c r="Q4057" s="230">
        <v>0</v>
      </c>
      <c r="R4057" s="230">
        <f>Q4057*H4057</f>
        <v>0</v>
      </c>
      <c r="S4057" s="230">
        <v>0</v>
      </c>
      <c r="T4057" s="231">
        <f>S4057*H4057</f>
        <v>0</v>
      </c>
      <c r="U4057" s="39"/>
      <c r="V4057" s="39"/>
      <c r="W4057" s="39"/>
      <c r="X4057" s="39"/>
      <c r="Y4057" s="39"/>
      <c r="Z4057" s="39"/>
      <c r="AA4057" s="39"/>
      <c r="AB4057" s="39"/>
      <c r="AC4057" s="39"/>
      <c r="AD4057" s="39"/>
      <c r="AE4057" s="39"/>
      <c r="AR4057" s="232" t="s">
        <v>202</v>
      </c>
      <c r="AT4057" s="232" t="s">
        <v>198</v>
      </c>
      <c r="AU4057" s="232" t="s">
        <v>210</v>
      </c>
      <c r="AY4057" s="18" t="s">
        <v>196</v>
      </c>
      <c r="BE4057" s="233">
        <f>IF(N4057="základní",J4057,0)</f>
        <v>0</v>
      </c>
      <c r="BF4057" s="233">
        <f>IF(N4057="snížená",J4057,0)</f>
        <v>0</v>
      </c>
      <c r="BG4057" s="233">
        <f>IF(N4057="zákl. přenesená",J4057,0)</f>
        <v>0</v>
      </c>
      <c r="BH4057" s="233">
        <f>IF(N4057="sníž. přenesená",J4057,0)</f>
        <v>0</v>
      </c>
      <c r="BI4057" s="233">
        <f>IF(N4057="nulová",J4057,0)</f>
        <v>0</v>
      </c>
      <c r="BJ4057" s="18" t="s">
        <v>80</v>
      </c>
      <c r="BK4057" s="233">
        <f>ROUND(I4057*H4057,2)</f>
        <v>0</v>
      </c>
      <c r="BL4057" s="18" t="s">
        <v>202</v>
      </c>
      <c r="BM4057" s="232" t="s">
        <v>5317</v>
      </c>
    </row>
    <row r="4058" s="2" customFormat="1">
      <c r="A4058" s="39"/>
      <c r="B4058" s="40"/>
      <c r="C4058" s="41"/>
      <c r="D4058" s="234" t="s">
        <v>203</v>
      </c>
      <c r="E4058" s="41"/>
      <c r="F4058" s="235" t="s">
        <v>5316</v>
      </c>
      <c r="G4058" s="41"/>
      <c r="H4058" s="41"/>
      <c r="I4058" s="236"/>
      <c r="J4058" s="41"/>
      <c r="K4058" s="41"/>
      <c r="L4058" s="45"/>
      <c r="M4058" s="237"/>
      <c r="N4058" s="238"/>
      <c r="O4058" s="92"/>
      <c r="P4058" s="92"/>
      <c r="Q4058" s="92"/>
      <c r="R4058" s="92"/>
      <c r="S4058" s="92"/>
      <c r="T4058" s="93"/>
      <c r="U4058" s="39"/>
      <c r="V4058" s="39"/>
      <c r="W4058" s="39"/>
      <c r="X4058" s="39"/>
      <c r="Y4058" s="39"/>
      <c r="Z4058" s="39"/>
      <c r="AA4058" s="39"/>
      <c r="AB4058" s="39"/>
      <c r="AC4058" s="39"/>
      <c r="AD4058" s="39"/>
      <c r="AE4058" s="39"/>
      <c r="AT4058" s="18" t="s">
        <v>203</v>
      </c>
      <c r="AU4058" s="18" t="s">
        <v>210</v>
      </c>
    </row>
    <row r="4059" s="2" customFormat="1" ht="24.15" customHeight="1">
      <c r="A4059" s="39"/>
      <c r="B4059" s="40"/>
      <c r="C4059" s="220" t="s">
        <v>5318</v>
      </c>
      <c r="D4059" s="220" t="s">
        <v>198</v>
      </c>
      <c r="E4059" s="221" t="s">
        <v>5319</v>
      </c>
      <c r="F4059" s="222" t="s">
        <v>5320</v>
      </c>
      <c r="G4059" s="223" t="s">
        <v>256</v>
      </c>
      <c r="H4059" s="224">
        <v>300</v>
      </c>
      <c r="I4059" s="225"/>
      <c r="J4059" s="226">
        <f>ROUND(I4059*H4059,2)</f>
        <v>0</v>
      </c>
      <c r="K4059" s="227"/>
      <c r="L4059" s="45"/>
      <c r="M4059" s="228" t="s">
        <v>1</v>
      </c>
      <c r="N4059" s="229" t="s">
        <v>38</v>
      </c>
      <c r="O4059" s="92"/>
      <c r="P4059" s="230">
        <f>O4059*H4059</f>
        <v>0</v>
      </c>
      <c r="Q4059" s="230">
        <v>0</v>
      </c>
      <c r="R4059" s="230">
        <f>Q4059*H4059</f>
        <v>0</v>
      </c>
      <c r="S4059" s="230">
        <v>0</v>
      </c>
      <c r="T4059" s="231">
        <f>S4059*H4059</f>
        <v>0</v>
      </c>
      <c r="U4059" s="39"/>
      <c r="V4059" s="39"/>
      <c r="W4059" s="39"/>
      <c r="X4059" s="39"/>
      <c r="Y4059" s="39"/>
      <c r="Z4059" s="39"/>
      <c r="AA4059" s="39"/>
      <c r="AB4059" s="39"/>
      <c r="AC4059" s="39"/>
      <c r="AD4059" s="39"/>
      <c r="AE4059" s="39"/>
      <c r="AR4059" s="232" t="s">
        <v>202</v>
      </c>
      <c r="AT4059" s="232" t="s">
        <v>198</v>
      </c>
      <c r="AU4059" s="232" t="s">
        <v>210</v>
      </c>
      <c r="AY4059" s="18" t="s">
        <v>196</v>
      </c>
      <c r="BE4059" s="233">
        <f>IF(N4059="základní",J4059,0)</f>
        <v>0</v>
      </c>
      <c r="BF4059" s="233">
        <f>IF(N4059="snížená",J4059,0)</f>
        <v>0</v>
      </c>
      <c r="BG4059" s="233">
        <f>IF(N4059="zákl. přenesená",J4059,0)</f>
        <v>0</v>
      </c>
      <c r="BH4059" s="233">
        <f>IF(N4059="sníž. přenesená",J4059,0)</f>
        <v>0</v>
      </c>
      <c r="BI4059" s="233">
        <f>IF(N4059="nulová",J4059,0)</f>
        <v>0</v>
      </c>
      <c r="BJ4059" s="18" t="s">
        <v>80</v>
      </c>
      <c r="BK4059" s="233">
        <f>ROUND(I4059*H4059,2)</f>
        <v>0</v>
      </c>
      <c r="BL4059" s="18" t="s">
        <v>202</v>
      </c>
      <c r="BM4059" s="232" t="s">
        <v>5321</v>
      </c>
    </row>
    <row r="4060" s="2" customFormat="1">
      <c r="A4060" s="39"/>
      <c r="B4060" s="40"/>
      <c r="C4060" s="41"/>
      <c r="D4060" s="234" t="s">
        <v>203</v>
      </c>
      <c r="E4060" s="41"/>
      <c r="F4060" s="235" t="s">
        <v>5320</v>
      </c>
      <c r="G4060" s="41"/>
      <c r="H4060" s="41"/>
      <c r="I4060" s="236"/>
      <c r="J4060" s="41"/>
      <c r="K4060" s="41"/>
      <c r="L4060" s="45"/>
      <c r="M4060" s="237"/>
      <c r="N4060" s="238"/>
      <c r="O4060" s="92"/>
      <c r="P4060" s="92"/>
      <c r="Q4060" s="92"/>
      <c r="R4060" s="92"/>
      <c r="S4060" s="92"/>
      <c r="T4060" s="93"/>
      <c r="U4060" s="39"/>
      <c r="V4060" s="39"/>
      <c r="W4060" s="39"/>
      <c r="X4060" s="39"/>
      <c r="Y4060" s="39"/>
      <c r="Z4060" s="39"/>
      <c r="AA4060" s="39"/>
      <c r="AB4060" s="39"/>
      <c r="AC4060" s="39"/>
      <c r="AD4060" s="39"/>
      <c r="AE4060" s="39"/>
      <c r="AT4060" s="18" t="s">
        <v>203</v>
      </c>
      <c r="AU4060" s="18" t="s">
        <v>210</v>
      </c>
    </row>
    <row r="4061" s="2" customFormat="1" ht="21.75" customHeight="1">
      <c r="A4061" s="39"/>
      <c r="B4061" s="40"/>
      <c r="C4061" s="220" t="s">
        <v>3256</v>
      </c>
      <c r="D4061" s="220" t="s">
        <v>198</v>
      </c>
      <c r="E4061" s="221" t="s">
        <v>5322</v>
      </c>
      <c r="F4061" s="222" t="s">
        <v>5323</v>
      </c>
      <c r="G4061" s="223" t="s">
        <v>256</v>
      </c>
      <c r="H4061" s="224">
        <v>32</v>
      </c>
      <c r="I4061" s="225"/>
      <c r="J4061" s="226">
        <f>ROUND(I4061*H4061,2)</f>
        <v>0</v>
      </c>
      <c r="K4061" s="227"/>
      <c r="L4061" s="45"/>
      <c r="M4061" s="228" t="s">
        <v>1</v>
      </c>
      <c r="N4061" s="229" t="s">
        <v>38</v>
      </c>
      <c r="O4061" s="92"/>
      <c r="P4061" s="230">
        <f>O4061*H4061</f>
        <v>0</v>
      </c>
      <c r="Q4061" s="230">
        <v>0</v>
      </c>
      <c r="R4061" s="230">
        <f>Q4061*H4061</f>
        <v>0</v>
      </c>
      <c r="S4061" s="230">
        <v>0</v>
      </c>
      <c r="T4061" s="231">
        <f>S4061*H4061</f>
        <v>0</v>
      </c>
      <c r="U4061" s="39"/>
      <c r="V4061" s="39"/>
      <c r="W4061" s="39"/>
      <c r="X4061" s="39"/>
      <c r="Y4061" s="39"/>
      <c r="Z4061" s="39"/>
      <c r="AA4061" s="39"/>
      <c r="AB4061" s="39"/>
      <c r="AC4061" s="39"/>
      <c r="AD4061" s="39"/>
      <c r="AE4061" s="39"/>
      <c r="AR4061" s="232" t="s">
        <v>202</v>
      </c>
      <c r="AT4061" s="232" t="s">
        <v>198</v>
      </c>
      <c r="AU4061" s="232" t="s">
        <v>210</v>
      </c>
      <c r="AY4061" s="18" t="s">
        <v>196</v>
      </c>
      <c r="BE4061" s="233">
        <f>IF(N4061="základní",J4061,0)</f>
        <v>0</v>
      </c>
      <c r="BF4061" s="233">
        <f>IF(N4061="snížená",J4061,0)</f>
        <v>0</v>
      </c>
      <c r="BG4061" s="233">
        <f>IF(N4061="zákl. přenesená",J4061,0)</f>
        <v>0</v>
      </c>
      <c r="BH4061" s="233">
        <f>IF(N4061="sníž. přenesená",J4061,0)</f>
        <v>0</v>
      </c>
      <c r="BI4061" s="233">
        <f>IF(N4061="nulová",J4061,0)</f>
        <v>0</v>
      </c>
      <c r="BJ4061" s="18" t="s">
        <v>80</v>
      </c>
      <c r="BK4061" s="233">
        <f>ROUND(I4061*H4061,2)</f>
        <v>0</v>
      </c>
      <c r="BL4061" s="18" t="s">
        <v>202</v>
      </c>
      <c r="BM4061" s="232" t="s">
        <v>5324</v>
      </c>
    </row>
    <row r="4062" s="2" customFormat="1">
      <c r="A4062" s="39"/>
      <c r="B4062" s="40"/>
      <c r="C4062" s="41"/>
      <c r="D4062" s="234" t="s">
        <v>203</v>
      </c>
      <c r="E4062" s="41"/>
      <c r="F4062" s="235" t="s">
        <v>5323</v>
      </c>
      <c r="G4062" s="41"/>
      <c r="H4062" s="41"/>
      <c r="I4062" s="236"/>
      <c r="J4062" s="41"/>
      <c r="K4062" s="41"/>
      <c r="L4062" s="45"/>
      <c r="M4062" s="237"/>
      <c r="N4062" s="238"/>
      <c r="O4062" s="92"/>
      <c r="P4062" s="92"/>
      <c r="Q4062" s="92"/>
      <c r="R4062" s="92"/>
      <c r="S4062" s="92"/>
      <c r="T4062" s="93"/>
      <c r="U4062" s="39"/>
      <c r="V4062" s="39"/>
      <c r="W4062" s="39"/>
      <c r="X4062" s="39"/>
      <c r="Y4062" s="39"/>
      <c r="Z4062" s="39"/>
      <c r="AA4062" s="39"/>
      <c r="AB4062" s="39"/>
      <c r="AC4062" s="39"/>
      <c r="AD4062" s="39"/>
      <c r="AE4062" s="39"/>
      <c r="AT4062" s="18" t="s">
        <v>203</v>
      </c>
      <c r="AU4062" s="18" t="s">
        <v>210</v>
      </c>
    </row>
    <row r="4063" s="2" customFormat="1" ht="33" customHeight="1">
      <c r="A4063" s="39"/>
      <c r="B4063" s="40"/>
      <c r="C4063" s="220" t="s">
        <v>5325</v>
      </c>
      <c r="D4063" s="220" t="s">
        <v>198</v>
      </c>
      <c r="E4063" s="221" t="s">
        <v>5326</v>
      </c>
      <c r="F4063" s="222" t="s">
        <v>5327</v>
      </c>
      <c r="G4063" s="223" t="s">
        <v>643</v>
      </c>
      <c r="H4063" s="224">
        <v>300</v>
      </c>
      <c r="I4063" s="225"/>
      <c r="J4063" s="226">
        <f>ROUND(I4063*H4063,2)</f>
        <v>0</v>
      </c>
      <c r="K4063" s="227"/>
      <c r="L4063" s="45"/>
      <c r="M4063" s="228" t="s">
        <v>1</v>
      </c>
      <c r="N4063" s="229" t="s">
        <v>38</v>
      </c>
      <c r="O4063" s="92"/>
      <c r="P4063" s="230">
        <f>O4063*H4063</f>
        <v>0</v>
      </c>
      <c r="Q4063" s="230">
        <v>0</v>
      </c>
      <c r="R4063" s="230">
        <f>Q4063*H4063</f>
        <v>0</v>
      </c>
      <c r="S4063" s="230">
        <v>0</v>
      </c>
      <c r="T4063" s="231">
        <f>S4063*H4063</f>
        <v>0</v>
      </c>
      <c r="U4063" s="39"/>
      <c r="V4063" s="39"/>
      <c r="W4063" s="39"/>
      <c r="X4063" s="39"/>
      <c r="Y4063" s="39"/>
      <c r="Z4063" s="39"/>
      <c r="AA4063" s="39"/>
      <c r="AB4063" s="39"/>
      <c r="AC4063" s="39"/>
      <c r="AD4063" s="39"/>
      <c r="AE4063" s="39"/>
      <c r="AR4063" s="232" t="s">
        <v>202</v>
      </c>
      <c r="AT4063" s="232" t="s">
        <v>198</v>
      </c>
      <c r="AU4063" s="232" t="s">
        <v>210</v>
      </c>
      <c r="AY4063" s="18" t="s">
        <v>196</v>
      </c>
      <c r="BE4063" s="233">
        <f>IF(N4063="základní",J4063,0)</f>
        <v>0</v>
      </c>
      <c r="BF4063" s="233">
        <f>IF(N4063="snížená",J4063,0)</f>
        <v>0</v>
      </c>
      <c r="BG4063" s="233">
        <f>IF(N4063="zákl. přenesená",J4063,0)</f>
        <v>0</v>
      </c>
      <c r="BH4063" s="233">
        <f>IF(N4063="sníž. přenesená",J4063,0)</f>
        <v>0</v>
      </c>
      <c r="BI4063" s="233">
        <f>IF(N4063="nulová",J4063,0)</f>
        <v>0</v>
      </c>
      <c r="BJ4063" s="18" t="s">
        <v>80</v>
      </c>
      <c r="BK4063" s="233">
        <f>ROUND(I4063*H4063,2)</f>
        <v>0</v>
      </c>
      <c r="BL4063" s="18" t="s">
        <v>202</v>
      </c>
      <c r="BM4063" s="232" t="s">
        <v>5328</v>
      </c>
    </row>
    <row r="4064" s="2" customFormat="1">
      <c r="A4064" s="39"/>
      <c r="B4064" s="40"/>
      <c r="C4064" s="41"/>
      <c r="D4064" s="234" t="s">
        <v>203</v>
      </c>
      <c r="E4064" s="41"/>
      <c r="F4064" s="235" t="s">
        <v>5327</v>
      </c>
      <c r="G4064" s="41"/>
      <c r="H4064" s="41"/>
      <c r="I4064" s="236"/>
      <c r="J4064" s="41"/>
      <c r="K4064" s="41"/>
      <c r="L4064" s="45"/>
      <c r="M4064" s="237"/>
      <c r="N4064" s="238"/>
      <c r="O4064" s="92"/>
      <c r="P4064" s="92"/>
      <c r="Q4064" s="92"/>
      <c r="R4064" s="92"/>
      <c r="S4064" s="92"/>
      <c r="T4064" s="93"/>
      <c r="U4064" s="39"/>
      <c r="V4064" s="39"/>
      <c r="W4064" s="39"/>
      <c r="X4064" s="39"/>
      <c r="Y4064" s="39"/>
      <c r="Z4064" s="39"/>
      <c r="AA4064" s="39"/>
      <c r="AB4064" s="39"/>
      <c r="AC4064" s="39"/>
      <c r="AD4064" s="39"/>
      <c r="AE4064" s="39"/>
      <c r="AT4064" s="18" t="s">
        <v>203</v>
      </c>
      <c r="AU4064" s="18" t="s">
        <v>210</v>
      </c>
    </row>
    <row r="4065" s="2" customFormat="1" ht="33" customHeight="1">
      <c r="A4065" s="39"/>
      <c r="B4065" s="40"/>
      <c r="C4065" s="220" t="s">
        <v>3259</v>
      </c>
      <c r="D4065" s="220" t="s">
        <v>198</v>
      </c>
      <c r="E4065" s="221" t="s">
        <v>5329</v>
      </c>
      <c r="F4065" s="222" t="s">
        <v>5330</v>
      </c>
      <c r="G4065" s="223" t="s">
        <v>643</v>
      </c>
      <c r="H4065" s="224">
        <v>9</v>
      </c>
      <c r="I4065" s="225"/>
      <c r="J4065" s="226">
        <f>ROUND(I4065*H4065,2)</f>
        <v>0</v>
      </c>
      <c r="K4065" s="227"/>
      <c r="L4065" s="45"/>
      <c r="M4065" s="228" t="s">
        <v>1</v>
      </c>
      <c r="N4065" s="229" t="s">
        <v>38</v>
      </c>
      <c r="O4065" s="92"/>
      <c r="P4065" s="230">
        <f>O4065*H4065</f>
        <v>0</v>
      </c>
      <c r="Q4065" s="230">
        <v>0</v>
      </c>
      <c r="R4065" s="230">
        <f>Q4065*H4065</f>
        <v>0</v>
      </c>
      <c r="S4065" s="230">
        <v>0</v>
      </c>
      <c r="T4065" s="231">
        <f>S4065*H4065</f>
        <v>0</v>
      </c>
      <c r="U4065" s="39"/>
      <c r="V4065" s="39"/>
      <c r="W4065" s="39"/>
      <c r="X4065" s="39"/>
      <c r="Y4065" s="39"/>
      <c r="Z4065" s="39"/>
      <c r="AA4065" s="39"/>
      <c r="AB4065" s="39"/>
      <c r="AC4065" s="39"/>
      <c r="AD4065" s="39"/>
      <c r="AE4065" s="39"/>
      <c r="AR4065" s="232" t="s">
        <v>202</v>
      </c>
      <c r="AT4065" s="232" t="s">
        <v>198</v>
      </c>
      <c r="AU4065" s="232" t="s">
        <v>210</v>
      </c>
      <c r="AY4065" s="18" t="s">
        <v>196</v>
      </c>
      <c r="BE4065" s="233">
        <f>IF(N4065="základní",J4065,0)</f>
        <v>0</v>
      </c>
      <c r="BF4065" s="233">
        <f>IF(N4065="snížená",J4065,0)</f>
        <v>0</v>
      </c>
      <c r="BG4065" s="233">
        <f>IF(N4065="zákl. přenesená",J4065,0)</f>
        <v>0</v>
      </c>
      <c r="BH4065" s="233">
        <f>IF(N4065="sníž. přenesená",J4065,0)</f>
        <v>0</v>
      </c>
      <c r="BI4065" s="233">
        <f>IF(N4065="nulová",J4065,0)</f>
        <v>0</v>
      </c>
      <c r="BJ4065" s="18" t="s">
        <v>80</v>
      </c>
      <c r="BK4065" s="233">
        <f>ROUND(I4065*H4065,2)</f>
        <v>0</v>
      </c>
      <c r="BL4065" s="18" t="s">
        <v>202</v>
      </c>
      <c r="BM4065" s="232" t="s">
        <v>5331</v>
      </c>
    </row>
    <row r="4066" s="2" customFormat="1">
      <c r="A4066" s="39"/>
      <c r="B4066" s="40"/>
      <c r="C4066" s="41"/>
      <c r="D4066" s="234" t="s">
        <v>203</v>
      </c>
      <c r="E4066" s="41"/>
      <c r="F4066" s="235" t="s">
        <v>5330</v>
      </c>
      <c r="G4066" s="41"/>
      <c r="H4066" s="41"/>
      <c r="I4066" s="236"/>
      <c r="J4066" s="41"/>
      <c r="K4066" s="41"/>
      <c r="L4066" s="45"/>
      <c r="M4066" s="237"/>
      <c r="N4066" s="238"/>
      <c r="O4066" s="92"/>
      <c r="P4066" s="92"/>
      <c r="Q4066" s="92"/>
      <c r="R4066" s="92"/>
      <c r="S4066" s="92"/>
      <c r="T4066" s="93"/>
      <c r="U4066" s="39"/>
      <c r="V4066" s="39"/>
      <c r="W4066" s="39"/>
      <c r="X4066" s="39"/>
      <c r="Y4066" s="39"/>
      <c r="Z4066" s="39"/>
      <c r="AA4066" s="39"/>
      <c r="AB4066" s="39"/>
      <c r="AC4066" s="39"/>
      <c r="AD4066" s="39"/>
      <c r="AE4066" s="39"/>
      <c r="AT4066" s="18" t="s">
        <v>203</v>
      </c>
      <c r="AU4066" s="18" t="s">
        <v>210</v>
      </c>
    </row>
    <row r="4067" s="2" customFormat="1" ht="24.15" customHeight="1">
      <c r="A4067" s="39"/>
      <c r="B4067" s="40"/>
      <c r="C4067" s="220" t="s">
        <v>5332</v>
      </c>
      <c r="D4067" s="220" t="s">
        <v>198</v>
      </c>
      <c r="E4067" s="221" t="s">
        <v>5333</v>
      </c>
      <c r="F4067" s="222" t="s">
        <v>5334</v>
      </c>
      <c r="G4067" s="223" t="s">
        <v>643</v>
      </c>
      <c r="H4067" s="224">
        <v>9</v>
      </c>
      <c r="I4067" s="225"/>
      <c r="J4067" s="226">
        <f>ROUND(I4067*H4067,2)</f>
        <v>0</v>
      </c>
      <c r="K4067" s="227"/>
      <c r="L4067" s="45"/>
      <c r="M4067" s="228" t="s">
        <v>1</v>
      </c>
      <c r="N4067" s="229" t="s">
        <v>38</v>
      </c>
      <c r="O4067" s="92"/>
      <c r="P4067" s="230">
        <f>O4067*H4067</f>
        <v>0</v>
      </c>
      <c r="Q4067" s="230">
        <v>0</v>
      </c>
      <c r="R4067" s="230">
        <f>Q4067*H4067</f>
        <v>0</v>
      </c>
      <c r="S4067" s="230">
        <v>0</v>
      </c>
      <c r="T4067" s="231">
        <f>S4067*H4067</f>
        <v>0</v>
      </c>
      <c r="U4067" s="39"/>
      <c r="V4067" s="39"/>
      <c r="W4067" s="39"/>
      <c r="X4067" s="39"/>
      <c r="Y4067" s="39"/>
      <c r="Z4067" s="39"/>
      <c r="AA4067" s="39"/>
      <c r="AB4067" s="39"/>
      <c r="AC4067" s="39"/>
      <c r="AD4067" s="39"/>
      <c r="AE4067" s="39"/>
      <c r="AR4067" s="232" t="s">
        <v>202</v>
      </c>
      <c r="AT4067" s="232" t="s">
        <v>198</v>
      </c>
      <c r="AU4067" s="232" t="s">
        <v>210</v>
      </c>
      <c r="AY4067" s="18" t="s">
        <v>196</v>
      </c>
      <c r="BE4067" s="233">
        <f>IF(N4067="základní",J4067,0)</f>
        <v>0</v>
      </c>
      <c r="BF4067" s="233">
        <f>IF(N4067="snížená",J4067,0)</f>
        <v>0</v>
      </c>
      <c r="BG4067" s="233">
        <f>IF(N4067="zákl. přenesená",J4067,0)</f>
        <v>0</v>
      </c>
      <c r="BH4067" s="233">
        <f>IF(N4067="sníž. přenesená",J4067,0)</f>
        <v>0</v>
      </c>
      <c r="BI4067" s="233">
        <f>IF(N4067="nulová",J4067,0)</f>
        <v>0</v>
      </c>
      <c r="BJ4067" s="18" t="s">
        <v>80</v>
      </c>
      <c r="BK4067" s="233">
        <f>ROUND(I4067*H4067,2)</f>
        <v>0</v>
      </c>
      <c r="BL4067" s="18" t="s">
        <v>202</v>
      </c>
      <c r="BM4067" s="232" t="s">
        <v>5335</v>
      </c>
    </row>
    <row r="4068" s="2" customFormat="1">
      <c r="A4068" s="39"/>
      <c r="B4068" s="40"/>
      <c r="C4068" s="41"/>
      <c r="D4068" s="234" t="s">
        <v>203</v>
      </c>
      <c r="E4068" s="41"/>
      <c r="F4068" s="235" t="s">
        <v>5334</v>
      </c>
      <c r="G4068" s="41"/>
      <c r="H4068" s="41"/>
      <c r="I4068" s="236"/>
      <c r="J4068" s="41"/>
      <c r="K4068" s="41"/>
      <c r="L4068" s="45"/>
      <c r="M4068" s="237"/>
      <c r="N4068" s="238"/>
      <c r="O4068" s="92"/>
      <c r="P4068" s="92"/>
      <c r="Q4068" s="92"/>
      <c r="R4068" s="92"/>
      <c r="S4068" s="92"/>
      <c r="T4068" s="93"/>
      <c r="U4068" s="39"/>
      <c r="V4068" s="39"/>
      <c r="W4068" s="39"/>
      <c r="X4068" s="39"/>
      <c r="Y4068" s="39"/>
      <c r="Z4068" s="39"/>
      <c r="AA4068" s="39"/>
      <c r="AB4068" s="39"/>
      <c r="AC4068" s="39"/>
      <c r="AD4068" s="39"/>
      <c r="AE4068" s="39"/>
      <c r="AT4068" s="18" t="s">
        <v>203</v>
      </c>
      <c r="AU4068" s="18" t="s">
        <v>210</v>
      </c>
    </row>
    <row r="4069" s="2" customFormat="1" ht="24.15" customHeight="1">
      <c r="A4069" s="39"/>
      <c r="B4069" s="40"/>
      <c r="C4069" s="220" t="s">
        <v>3263</v>
      </c>
      <c r="D4069" s="220" t="s">
        <v>198</v>
      </c>
      <c r="E4069" s="221" t="s">
        <v>5336</v>
      </c>
      <c r="F4069" s="222" t="s">
        <v>5337</v>
      </c>
      <c r="G4069" s="223" t="s">
        <v>643</v>
      </c>
      <c r="H4069" s="224">
        <v>5</v>
      </c>
      <c r="I4069" s="225"/>
      <c r="J4069" s="226">
        <f>ROUND(I4069*H4069,2)</f>
        <v>0</v>
      </c>
      <c r="K4069" s="227"/>
      <c r="L4069" s="45"/>
      <c r="M4069" s="228" t="s">
        <v>1</v>
      </c>
      <c r="N4069" s="229" t="s">
        <v>38</v>
      </c>
      <c r="O4069" s="92"/>
      <c r="P4069" s="230">
        <f>O4069*H4069</f>
        <v>0</v>
      </c>
      <c r="Q4069" s="230">
        <v>0</v>
      </c>
      <c r="R4069" s="230">
        <f>Q4069*H4069</f>
        <v>0</v>
      </c>
      <c r="S4069" s="230">
        <v>0</v>
      </c>
      <c r="T4069" s="231">
        <f>S4069*H4069</f>
        <v>0</v>
      </c>
      <c r="U4069" s="39"/>
      <c r="V4069" s="39"/>
      <c r="W4069" s="39"/>
      <c r="X4069" s="39"/>
      <c r="Y4069" s="39"/>
      <c r="Z4069" s="39"/>
      <c r="AA4069" s="39"/>
      <c r="AB4069" s="39"/>
      <c r="AC4069" s="39"/>
      <c r="AD4069" s="39"/>
      <c r="AE4069" s="39"/>
      <c r="AR4069" s="232" t="s">
        <v>202</v>
      </c>
      <c r="AT4069" s="232" t="s">
        <v>198</v>
      </c>
      <c r="AU4069" s="232" t="s">
        <v>210</v>
      </c>
      <c r="AY4069" s="18" t="s">
        <v>196</v>
      </c>
      <c r="BE4069" s="233">
        <f>IF(N4069="základní",J4069,0)</f>
        <v>0</v>
      </c>
      <c r="BF4069" s="233">
        <f>IF(N4069="snížená",J4069,0)</f>
        <v>0</v>
      </c>
      <c r="BG4069" s="233">
        <f>IF(N4069="zákl. přenesená",J4069,0)</f>
        <v>0</v>
      </c>
      <c r="BH4069" s="233">
        <f>IF(N4069="sníž. přenesená",J4069,0)</f>
        <v>0</v>
      </c>
      <c r="BI4069" s="233">
        <f>IF(N4069="nulová",J4069,0)</f>
        <v>0</v>
      </c>
      <c r="BJ4069" s="18" t="s">
        <v>80</v>
      </c>
      <c r="BK4069" s="233">
        <f>ROUND(I4069*H4069,2)</f>
        <v>0</v>
      </c>
      <c r="BL4069" s="18" t="s">
        <v>202</v>
      </c>
      <c r="BM4069" s="232" t="s">
        <v>5338</v>
      </c>
    </row>
    <row r="4070" s="2" customFormat="1">
      <c r="A4070" s="39"/>
      <c r="B4070" s="40"/>
      <c r="C4070" s="41"/>
      <c r="D4070" s="234" t="s">
        <v>203</v>
      </c>
      <c r="E4070" s="41"/>
      <c r="F4070" s="235" t="s">
        <v>5337</v>
      </c>
      <c r="G4070" s="41"/>
      <c r="H4070" s="41"/>
      <c r="I4070" s="236"/>
      <c r="J4070" s="41"/>
      <c r="K4070" s="41"/>
      <c r="L4070" s="45"/>
      <c r="M4070" s="237"/>
      <c r="N4070" s="238"/>
      <c r="O4070" s="92"/>
      <c r="P4070" s="92"/>
      <c r="Q4070" s="92"/>
      <c r="R4070" s="92"/>
      <c r="S4070" s="92"/>
      <c r="T4070" s="93"/>
      <c r="U4070" s="39"/>
      <c r="V4070" s="39"/>
      <c r="W4070" s="39"/>
      <c r="X4070" s="39"/>
      <c r="Y4070" s="39"/>
      <c r="Z4070" s="39"/>
      <c r="AA4070" s="39"/>
      <c r="AB4070" s="39"/>
      <c r="AC4070" s="39"/>
      <c r="AD4070" s="39"/>
      <c r="AE4070" s="39"/>
      <c r="AT4070" s="18" t="s">
        <v>203</v>
      </c>
      <c r="AU4070" s="18" t="s">
        <v>210</v>
      </c>
    </row>
    <row r="4071" s="2" customFormat="1" ht="33" customHeight="1">
      <c r="A4071" s="39"/>
      <c r="B4071" s="40"/>
      <c r="C4071" s="220" t="s">
        <v>5339</v>
      </c>
      <c r="D4071" s="220" t="s">
        <v>198</v>
      </c>
      <c r="E4071" s="221" t="s">
        <v>5340</v>
      </c>
      <c r="F4071" s="222" t="s">
        <v>5341</v>
      </c>
      <c r="G4071" s="223" t="s">
        <v>643</v>
      </c>
      <c r="H4071" s="224">
        <v>4</v>
      </c>
      <c r="I4071" s="225"/>
      <c r="J4071" s="226">
        <f>ROUND(I4071*H4071,2)</f>
        <v>0</v>
      </c>
      <c r="K4071" s="227"/>
      <c r="L4071" s="45"/>
      <c r="M4071" s="228" t="s">
        <v>1</v>
      </c>
      <c r="N4071" s="229" t="s">
        <v>38</v>
      </c>
      <c r="O4071" s="92"/>
      <c r="P4071" s="230">
        <f>O4071*H4071</f>
        <v>0</v>
      </c>
      <c r="Q4071" s="230">
        <v>0</v>
      </c>
      <c r="R4071" s="230">
        <f>Q4071*H4071</f>
        <v>0</v>
      </c>
      <c r="S4071" s="230">
        <v>0</v>
      </c>
      <c r="T4071" s="231">
        <f>S4071*H4071</f>
        <v>0</v>
      </c>
      <c r="U4071" s="39"/>
      <c r="V4071" s="39"/>
      <c r="W4071" s="39"/>
      <c r="X4071" s="39"/>
      <c r="Y4071" s="39"/>
      <c r="Z4071" s="39"/>
      <c r="AA4071" s="39"/>
      <c r="AB4071" s="39"/>
      <c r="AC4071" s="39"/>
      <c r="AD4071" s="39"/>
      <c r="AE4071" s="39"/>
      <c r="AR4071" s="232" t="s">
        <v>202</v>
      </c>
      <c r="AT4071" s="232" t="s">
        <v>198</v>
      </c>
      <c r="AU4071" s="232" t="s">
        <v>210</v>
      </c>
      <c r="AY4071" s="18" t="s">
        <v>196</v>
      </c>
      <c r="BE4071" s="233">
        <f>IF(N4071="základní",J4071,0)</f>
        <v>0</v>
      </c>
      <c r="BF4071" s="233">
        <f>IF(N4071="snížená",J4071,0)</f>
        <v>0</v>
      </c>
      <c r="BG4071" s="233">
        <f>IF(N4071="zákl. přenesená",J4071,0)</f>
        <v>0</v>
      </c>
      <c r="BH4071" s="233">
        <f>IF(N4071="sníž. přenesená",J4071,0)</f>
        <v>0</v>
      </c>
      <c r="BI4071" s="233">
        <f>IF(N4071="nulová",J4071,0)</f>
        <v>0</v>
      </c>
      <c r="BJ4071" s="18" t="s">
        <v>80</v>
      </c>
      <c r="BK4071" s="233">
        <f>ROUND(I4071*H4071,2)</f>
        <v>0</v>
      </c>
      <c r="BL4071" s="18" t="s">
        <v>202</v>
      </c>
      <c r="BM4071" s="232" t="s">
        <v>5342</v>
      </c>
    </row>
    <row r="4072" s="2" customFormat="1">
      <c r="A4072" s="39"/>
      <c r="B4072" s="40"/>
      <c r="C4072" s="41"/>
      <c r="D4072" s="234" t="s">
        <v>203</v>
      </c>
      <c r="E4072" s="41"/>
      <c r="F4072" s="235" t="s">
        <v>5341</v>
      </c>
      <c r="G4072" s="41"/>
      <c r="H4072" s="41"/>
      <c r="I4072" s="236"/>
      <c r="J4072" s="41"/>
      <c r="K4072" s="41"/>
      <c r="L4072" s="45"/>
      <c r="M4072" s="237"/>
      <c r="N4072" s="238"/>
      <c r="O4072" s="92"/>
      <c r="P4072" s="92"/>
      <c r="Q4072" s="92"/>
      <c r="R4072" s="92"/>
      <c r="S4072" s="92"/>
      <c r="T4072" s="93"/>
      <c r="U4072" s="39"/>
      <c r="V4072" s="39"/>
      <c r="W4072" s="39"/>
      <c r="X4072" s="39"/>
      <c r="Y4072" s="39"/>
      <c r="Z4072" s="39"/>
      <c r="AA4072" s="39"/>
      <c r="AB4072" s="39"/>
      <c r="AC4072" s="39"/>
      <c r="AD4072" s="39"/>
      <c r="AE4072" s="39"/>
      <c r="AT4072" s="18" t="s">
        <v>203</v>
      </c>
      <c r="AU4072" s="18" t="s">
        <v>210</v>
      </c>
    </row>
    <row r="4073" s="2" customFormat="1" ht="24.15" customHeight="1">
      <c r="A4073" s="39"/>
      <c r="B4073" s="40"/>
      <c r="C4073" s="220" t="s">
        <v>3266</v>
      </c>
      <c r="D4073" s="220" t="s">
        <v>198</v>
      </c>
      <c r="E4073" s="221" t="s">
        <v>5343</v>
      </c>
      <c r="F4073" s="222" t="s">
        <v>5344</v>
      </c>
      <c r="G4073" s="223" t="s">
        <v>643</v>
      </c>
      <c r="H4073" s="224">
        <v>9</v>
      </c>
      <c r="I4073" s="225"/>
      <c r="J4073" s="226">
        <f>ROUND(I4073*H4073,2)</f>
        <v>0</v>
      </c>
      <c r="K4073" s="227"/>
      <c r="L4073" s="45"/>
      <c r="M4073" s="228" t="s">
        <v>1</v>
      </c>
      <c r="N4073" s="229" t="s">
        <v>38</v>
      </c>
      <c r="O4073" s="92"/>
      <c r="P4073" s="230">
        <f>O4073*H4073</f>
        <v>0</v>
      </c>
      <c r="Q4073" s="230">
        <v>0</v>
      </c>
      <c r="R4073" s="230">
        <f>Q4073*H4073</f>
        <v>0</v>
      </c>
      <c r="S4073" s="230">
        <v>0</v>
      </c>
      <c r="T4073" s="231">
        <f>S4073*H4073</f>
        <v>0</v>
      </c>
      <c r="U4073" s="39"/>
      <c r="V4073" s="39"/>
      <c r="W4073" s="39"/>
      <c r="X4073" s="39"/>
      <c r="Y4073" s="39"/>
      <c r="Z4073" s="39"/>
      <c r="AA4073" s="39"/>
      <c r="AB4073" s="39"/>
      <c r="AC4073" s="39"/>
      <c r="AD4073" s="39"/>
      <c r="AE4073" s="39"/>
      <c r="AR4073" s="232" t="s">
        <v>202</v>
      </c>
      <c r="AT4073" s="232" t="s">
        <v>198</v>
      </c>
      <c r="AU4073" s="232" t="s">
        <v>210</v>
      </c>
      <c r="AY4073" s="18" t="s">
        <v>196</v>
      </c>
      <c r="BE4073" s="233">
        <f>IF(N4073="základní",J4073,0)</f>
        <v>0</v>
      </c>
      <c r="BF4073" s="233">
        <f>IF(N4073="snížená",J4073,0)</f>
        <v>0</v>
      </c>
      <c r="BG4073" s="233">
        <f>IF(N4073="zákl. přenesená",J4073,0)</f>
        <v>0</v>
      </c>
      <c r="BH4073" s="233">
        <f>IF(N4073="sníž. přenesená",J4073,0)</f>
        <v>0</v>
      </c>
      <c r="BI4073" s="233">
        <f>IF(N4073="nulová",J4073,0)</f>
        <v>0</v>
      </c>
      <c r="BJ4073" s="18" t="s">
        <v>80</v>
      </c>
      <c r="BK4073" s="233">
        <f>ROUND(I4073*H4073,2)</f>
        <v>0</v>
      </c>
      <c r="BL4073" s="18" t="s">
        <v>202</v>
      </c>
      <c r="BM4073" s="232" t="s">
        <v>5345</v>
      </c>
    </row>
    <row r="4074" s="2" customFormat="1">
      <c r="A4074" s="39"/>
      <c r="B4074" s="40"/>
      <c r="C4074" s="41"/>
      <c r="D4074" s="234" t="s">
        <v>203</v>
      </c>
      <c r="E4074" s="41"/>
      <c r="F4074" s="235" t="s">
        <v>5344</v>
      </c>
      <c r="G4074" s="41"/>
      <c r="H4074" s="41"/>
      <c r="I4074" s="236"/>
      <c r="J4074" s="41"/>
      <c r="K4074" s="41"/>
      <c r="L4074" s="45"/>
      <c r="M4074" s="237"/>
      <c r="N4074" s="238"/>
      <c r="O4074" s="92"/>
      <c r="P4074" s="92"/>
      <c r="Q4074" s="92"/>
      <c r="R4074" s="92"/>
      <c r="S4074" s="92"/>
      <c r="T4074" s="93"/>
      <c r="U4074" s="39"/>
      <c r="V4074" s="39"/>
      <c r="W4074" s="39"/>
      <c r="X4074" s="39"/>
      <c r="Y4074" s="39"/>
      <c r="Z4074" s="39"/>
      <c r="AA4074" s="39"/>
      <c r="AB4074" s="39"/>
      <c r="AC4074" s="39"/>
      <c r="AD4074" s="39"/>
      <c r="AE4074" s="39"/>
      <c r="AT4074" s="18" t="s">
        <v>203</v>
      </c>
      <c r="AU4074" s="18" t="s">
        <v>210</v>
      </c>
    </row>
    <row r="4075" s="2" customFormat="1" ht="16.5" customHeight="1">
      <c r="A4075" s="39"/>
      <c r="B4075" s="40"/>
      <c r="C4075" s="220" t="s">
        <v>5346</v>
      </c>
      <c r="D4075" s="220" t="s">
        <v>198</v>
      </c>
      <c r="E4075" s="221" t="s">
        <v>5347</v>
      </c>
      <c r="F4075" s="222" t="s">
        <v>4907</v>
      </c>
      <c r="G4075" s="223" t="s">
        <v>256</v>
      </c>
      <c r="H4075" s="224">
        <v>280</v>
      </c>
      <c r="I4075" s="225"/>
      <c r="J4075" s="226">
        <f>ROUND(I4075*H4075,2)</f>
        <v>0</v>
      </c>
      <c r="K4075" s="227"/>
      <c r="L4075" s="45"/>
      <c r="M4075" s="228" t="s">
        <v>1</v>
      </c>
      <c r="N4075" s="229" t="s">
        <v>38</v>
      </c>
      <c r="O4075" s="92"/>
      <c r="P4075" s="230">
        <f>O4075*H4075</f>
        <v>0</v>
      </c>
      <c r="Q4075" s="230">
        <v>0</v>
      </c>
      <c r="R4075" s="230">
        <f>Q4075*H4075</f>
        <v>0</v>
      </c>
      <c r="S4075" s="230">
        <v>0</v>
      </c>
      <c r="T4075" s="231">
        <f>S4075*H4075</f>
        <v>0</v>
      </c>
      <c r="U4075" s="39"/>
      <c r="V4075" s="39"/>
      <c r="W4075" s="39"/>
      <c r="X4075" s="39"/>
      <c r="Y4075" s="39"/>
      <c r="Z4075" s="39"/>
      <c r="AA4075" s="39"/>
      <c r="AB4075" s="39"/>
      <c r="AC4075" s="39"/>
      <c r="AD4075" s="39"/>
      <c r="AE4075" s="39"/>
      <c r="AR4075" s="232" t="s">
        <v>202</v>
      </c>
      <c r="AT4075" s="232" t="s">
        <v>198</v>
      </c>
      <c r="AU4075" s="232" t="s">
        <v>210</v>
      </c>
      <c r="AY4075" s="18" t="s">
        <v>196</v>
      </c>
      <c r="BE4075" s="233">
        <f>IF(N4075="základní",J4075,0)</f>
        <v>0</v>
      </c>
      <c r="BF4075" s="233">
        <f>IF(N4075="snížená",J4075,0)</f>
        <v>0</v>
      </c>
      <c r="BG4075" s="233">
        <f>IF(N4075="zákl. přenesená",J4075,0)</f>
        <v>0</v>
      </c>
      <c r="BH4075" s="233">
        <f>IF(N4075="sníž. přenesená",J4075,0)</f>
        <v>0</v>
      </c>
      <c r="BI4075" s="233">
        <f>IF(N4075="nulová",J4075,0)</f>
        <v>0</v>
      </c>
      <c r="BJ4075" s="18" t="s">
        <v>80</v>
      </c>
      <c r="BK4075" s="233">
        <f>ROUND(I4075*H4075,2)</f>
        <v>0</v>
      </c>
      <c r="BL4075" s="18" t="s">
        <v>202</v>
      </c>
      <c r="BM4075" s="232" t="s">
        <v>5348</v>
      </c>
    </row>
    <row r="4076" s="2" customFormat="1">
      <c r="A4076" s="39"/>
      <c r="B4076" s="40"/>
      <c r="C4076" s="41"/>
      <c r="D4076" s="234" t="s">
        <v>203</v>
      </c>
      <c r="E4076" s="41"/>
      <c r="F4076" s="235" t="s">
        <v>4907</v>
      </c>
      <c r="G4076" s="41"/>
      <c r="H4076" s="41"/>
      <c r="I4076" s="236"/>
      <c r="J4076" s="41"/>
      <c r="K4076" s="41"/>
      <c r="L4076" s="45"/>
      <c r="M4076" s="237"/>
      <c r="N4076" s="238"/>
      <c r="O4076" s="92"/>
      <c r="P4076" s="92"/>
      <c r="Q4076" s="92"/>
      <c r="R4076" s="92"/>
      <c r="S4076" s="92"/>
      <c r="T4076" s="93"/>
      <c r="U4076" s="39"/>
      <c r="V4076" s="39"/>
      <c r="W4076" s="39"/>
      <c r="X4076" s="39"/>
      <c r="Y4076" s="39"/>
      <c r="Z4076" s="39"/>
      <c r="AA4076" s="39"/>
      <c r="AB4076" s="39"/>
      <c r="AC4076" s="39"/>
      <c r="AD4076" s="39"/>
      <c r="AE4076" s="39"/>
      <c r="AT4076" s="18" t="s">
        <v>203</v>
      </c>
      <c r="AU4076" s="18" t="s">
        <v>210</v>
      </c>
    </row>
    <row r="4077" s="2" customFormat="1" ht="21.75" customHeight="1">
      <c r="A4077" s="39"/>
      <c r="B4077" s="40"/>
      <c r="C4077" s="220" t="s">
        <v>3270</v>
      </c>
      <c r="D4077" s="220" t="s">
        <v>198</v>
      </c>
      <c r="E4077" s="221" t="s">
        <v>5349</v>
      </c>
      <c r="F4077" s="222" t="s">
        <v>5350</v>
      </c>
      <c r="G4077" s="223" t="s">
        <v>256</v>
      </c>
      <c r="H4077" s="224">
        <v>68</v>
      </c>
      <c r="I4077" s="225"/>
      <c r="J4077" s="226">
        <f>ROUND(I4077*H4077,2)</f>
        <v>0</v>
      </c>
      <c r="K4077" s="227"/>
      <c r="L4077" s="45"/>
      <c r="M4077" s="228" t="s">
        <v>1</v>
      </c>
      <c r="N4077" s="229" t="s">
        <v>38</v>
      </c>
      <c r="O4077" s="92"/>
      <c r="P4077" s="230">
        <f>O4077*H4077</f>
        <v>0</v>
      </c>
      <c r="Q4077" s="230">
        <v>0</v>
      </c>
      <c r="R4077" s="230">
        <f>Q4077*H4077</f>
        <v>0</v>
      </c>
      <c r="S4077" s="230">
        <v>0</v>
      </c>
      <c r="T4077" s="231">
        <f>S4077*H4077</f>
        <v>0</v>
      </c>
      <c r="U4077" s="39"/>
      <c r="V4077" s="39"/>
      <c r="W4077" s="39"/>
      <c r="X4077" s="39"/>
      <c r="Y4077" s="39"/>
      <c r="Z4077" s="39"/>
      <c r="AA4077" s="39"/>
      <c r="AB4077" s="39"/>
      <c r="AC4077" s="39"/>
      <c r="AD4077" s="39"/>
      <c r="AE4077" s="39"/>
      <c r="AR4077" s="232" t="s">
        <v>202</v>
      </c>
      <c r="AT4077" s="232" t="s">
        <v>198</v>
      </c>
      <c r="AU4077" s="232" t="s">
        <v>210</v>
      </c>
      <c r="AY4077" s="18" t="s">
        <v>196</v>
      </c>
      <c r="BE4077" s="233">
        <f>IF(N4077="základní",J4077,0)</f>
        <v>0</v>
      </c>
      <c r="BF4077" s="233">
        <f>IF(N4077="snížená",J4077,0)</f>
        <v>0</v>
      </c>
      <c r="BG4077" s="233">
        <f>IF(N4077="zákl. přenesená",J4077,0)</f>
        <v>0</v>
      </c>
      <c r="BH4077" s="233">
        <f>IF(N4077="sníž. přenesená",J4077,0)</f>
        <v>0</v>
      </c>
      <c r="BI4077" s="233">
        <f>IF(N4077="nulová",J4077,0)</f>
        <v>0</v>
      </c>
      <c r="BJ4077" s="18" t="s">
        <v>80</v>
      </c>
      <c r="BK4077" s="233">
        <f>ROUND(I4077*H4077,2)</f>
        <v>0</v>
      </c>
      <c r="BL4077" s="18" t="s">
        <v>202</v>
      </c>
      <c r="BM4077" s="232" t="s">
        <v>5351</v>
      </c>
    </row>
    <row r="4078" s="2" customFormat="1">
      <c r="A4078" s="39"/>
      <c r="B4078" s="40"/>
      <c r="C4078" s="41"/>
      <c r="D4078" s="234" t="s">
        <v>203</v>
      </c>
      <c r="E4078" s="41"/>
      <c r="F4078" s="235" t="s">
        <v>5350</v>
      </c>
      <c r="G4078" s="41"/>
      <c r="H4078" s="41"/>
      <c r="I4078" s="236"/>
      <c r="J4078" s="41"/>
      <c r="K4078" s="41"/>
      <c r="L4078" s="45"/>
      <c r="M4078" s="237"/>
      <c r="N4078" s="238"/>
      <c r="O4078" s="92"/>
      <c r="P4078" s="92"/>
      <c r="Q4078" s="92"/>
      <c r="R4078" s="92"/>
      <c r="S4078" s="92"/>
      <c r="T4078" s="93"/>
      <c r="U4078" s="39"/>
      <c r="V4078" s="39"/>
      <c r="W4078" s="39"/>
      <c r="X4078" s="39"/>
      <c r="Y4078" s="39"/>
      <c r="Z4078" s="39"/>
      <c r="AA4078" s="39"/>
      <c r="AB4078" s="39"/>
      <c r="AC4078" s="39"/>
      <c r="AD4078" s="39"/>
      <c r="AE4078" s="39"/>
      <c r="AT4078" s="18" t="s">
        <v>203</v>
      </c>
      <c r="AU4078" s="18" t="s">
        <v>210</v>
      </c>
    </row>
    <row r="4079" s="2" customFormat="1" ht="16.5" customHeight="1">
      <c r="A4079" s="39"/>
      <c r="B4079" s="40"/>
      <c r="C4079" s="220" t="s">
        <v>5352</v>
      </c>
      <c r="D4079" s="220" t="s">
        <v>198</v>
      </c>
      <c r="E4079" s="221" t="s">
        <v>5353</v>
      </c>
      <c r="F4079" s="222" t="s">
        <v>5354</v>
      </c>
      <c r="G4079" s="223" t="s">
        <v>256</v>
      </c>
      <c r="H4079" s="224">
        <v>300</v>
      </c>
      <c r="I4079" s="225"/>
      <c r="J4079" s="226">
        <f>ROUND(I4079*H4079,2)</f>
        <v>0</v>
      </c>
      <c r="K4079" s="227"/>
      <c r="L4079" s="45"/>
      <c r="M4079" s="228" t="s">
        <v>1</v>
      </c>
      <c r="N4079" s="229" t="s">
        <v>38</v>
      </c>
      <c r="O4079" s="92"/>
      <c r="P4079" s="230">
        <f>O4079*H4079</f>
        <v>0</v>
      </c>
      <c r="Q4079" s="230">
        <v>0</v>
      </c>
      <c r="R4079" s="230">
        <f>Q4079*H4079</f>
        <v>0</v>
      </c>
      <c r="S4079" s="230">
        <v>0</v>
      </c>
      <c r="T4079" s="231">
        <f>S4079*H4079</f>
        <v>0</v>
      </c>
      <c r="U4079" s="39"/>
      <c r="V4079" s="39"/>
      <c r="W4079" s="39"/>
      <c r="X4079" s="39"/>
      <c r="Y4079" s="39"/>
      <c r="Z4079" s="39"/>
      <c r="AA4079" s="39"/>
      <c r="AB4079" s="39"/>
      <c r="AC4079" s="39"/>
      <c r="AD4079" s="39"/>
      <c r="AE4079" s="39"/>
      <c r="AR4079" s="232" t="s">
        <v>202</v>
      </c>
      <c r="AT4079" s="232" t="s">
        <v>198</v>
      </c>
      <c r="AU4079" s="232" t="s">
        <v>210</v>
      </c>
      <c r="AY4079" s="18" t="s">
        <v>196</v>
      </c>
      <c r="BE4079" s="233">
        <f>IF(N4079="základní",J4079,0)</f>
        <v>0</v>
      </c>
      <c r="BF4079" s="233">
        <f>IF(N4079="snížená",J4079,0)</f>
        <v>0</v>
      </c>
      <c r="BG4079" s="233">
        <f>IF(N4079="zákl. přenesená",J4079,0)</f>
        <v>0</v>
      </c>
      <c r="BH4079" s="233">
        <f>IF(N4079="sníž. přenesená",J4079,0)</f>
        <v>0</v>
      </c>
      <c r="BI4079" s="233">
        <f>IF(N4079="nulová",J4079,0)</f>
        <v>0</v>
      </c>
      <c r="BJ4079" s="18" t="s">
        <v>80</v>
      </c>
      <c r="BK4079" s="233">
        <f>ROUND(I4079*H4079,2)</f>
        <v>0</v>
      </c>
      <c r="BL4079" s="18" t="s">
        <v>202</v>
      </c>
      <c r="BM4079" s="232" t="s">
        <v>5355</v>
      </c>
    </row>
    <row r="4080" s="2" customFormat="1">
      <c r="A4080" s="39"/>
      <c r="B4080" s="40"/>
      <c r="C4080" s="41"/>
      <c r="D4080" s="234" t="s">
        <v>203</v>
      </c>
      <c r="E4080" s="41"/>
      <c r="F4080" s="235" t="s">
        <v>5354</v>
      </c>
      <c r="G4080" s="41"/>
      <c r="H4080" s="41"/>
      <c r="I4080" s="236"/>
      <c r="J4080" s="41"/>
      <c r="K4080" s="41"/>
      <c r="L4080" s="45"/>
      <c r="M4080" s="237"/>
      <c r="N4080" s="238"/>
      <c r="O4080" s="92"/>
      <c r="P4080" s="92"/>
      <c r="Q4080" s="92"/>
      <c r="R4080" s="92"/>
      <c r="S4080" s="92"/>
      <c r="T4080" s="93"/>
      <c r="U4080" s="39"/>
      <c r="V4080" s="39"/>
      <c r="W4080" s="39"/>
      <c r="X4080" s="39"/>
      <c r="Y4080" s="39"/>
      <c r="Z4080" s="39"/>
      <c r="AA4080" s="39"/>
      <c r="AB4080" s="39"/>
      <c r="AC4080" s="39"/>
      <c r="AD4080" s="39"/>
      <c r="AE4080" s="39"/>
      <c r="AT4080" s="18" t="s">
        <v>203</v>
      </c>
      <c r="AU4080" s="18" t="s">
        <v>210</v>
      </c>
    </row>
    <row r="4081" s="2" customFormat="1" ht="16.5" customHeight="1">
      <c r="A4081" s="39"/>
      <c r="B4081" s="40"/>
      <c r="C4081" s="220" t="s">
        <v>3273</v>
      </c>
      <c r="D4081" s="220" t="s">
        <v>198</v>
      </c>
      <c r="E4081" s="221" t="s">
        <v>5356</v>
      </c>
      <c r="F4081" s="222" t="s">
        <v>5357</v>
      </c>
      <c r="G4081" s="223" t="s">
        <v>643</v>
      </c>
      <c r="H4081" s="224">
        <v>7</v>
      </c>
      <c r="I4081" s="225"/>
      <c r="J4081" s="226">
        <f>ROUND(I4081*H4081,2)</f>
        <v>0</v>
      </c>
      <c r="K4081" s="227"/>
      <c r="L4081" s="45"/>
      <c r="M4081" s="228" t="s">
        <v>1</v>
      </c>
      <c r="N4081" s="229" t="s">
        <v>38</v>
      </c>
      <c r="O4081" s="92"/>
      <c r="P4081" s="230">
        <f>O4081*H4081</f>
        <v>0</v>
      </c>
      <c r="Q4081" s="230">
        <v>0</v>
      </c>
      <c r="R4081" s="230">
        <f>Q4081*H4081</f>
        <v>0</v>
      </c>
      <c r="S4081" s="230">
        <v>0</v>
      </c>
      <c r="T4081" s="231">
        <f>S4081*H4081</f>
        <v>0</v>
      </c>
      <c r="U4081" s="39"/>
      <c r="V4081" s="39"/>
      <c r="W4081" s="39"/>
      <c r="X4081" s="39"/>
      <c r="Y4081" s="39"/>
      <c r="Z4081" s="39"/>
      <c r="AA4081" s="39"/>
      <c r="AB4081" s="39"/>
      <c r="AC4081" s="39"/>
      <c r="AD4081" s="39"/>
      <c r="AE4081" s="39"/>
      <c r="AR4081" s="232" t="s">
        <v>202</v>
      </c>
      <c r="AT4081" s="232" t="s">
        <v>198</v>
      </c>
      <c r="AU4081" s="232" t="s">
        <v>210</v>
      </c>
      <c r="AY4081" s="18" t="s">
        <v>196</v>
      </c>
      <c r="BE4081" s="233">
        <f>IF(N4081="základní",J4081,0)</f>
        <v>0</v>
      </c>
      <c r="BF4081" s="233">
        <f>IF(N4081="snížená",J4081,0)</f>
        <v>0</v>
      </c>
      <c r="BG4081" s="233">
        <f>IF(N4081="zákl. přenesená",J4081,0)</f>
        <v>0</v>
      </c>
      <c r="BH4081" s="233">
        <f>IF(N4081="sníž. přenesená",J4081,0)</f>
        <v>0</v>
      </c>
      <c r="BI4081" s="233">
        <f>IF(N4081="nulová",J4081,0)</f>
        <v>0</v>
      </c>
      <c r="BJ4081" s="18" t="s">
        <v>80</v>
      </c>
      <c r="BK4081" s="233">
        <f>ROUND(I4081*H4081,2)</f>
        <v>0</v>
      </c>
      <c r="BL4081" s="18" t="s">
        <v>202</v>
      </c>
      <c r="BM4081" s="232" t="s">
        <v>5358</v>
      </c>
    </row>
    <row r="4082" s="2" customFormat="1">
      <c r="A4082" s="39"/>
      <c r="B4082" s="40"/>
      <c r="C4082" s="41"/>
      <c r="D4082" s="234" t="s">
        <v>203</v>
      </c>
      <c r="E4082" s="41"/>
      <c r="F4082" s="235" t="s">
        <v>5357</v>
      </c>
      <c r="G4082" s="41"/>
      <c r="H4082" s="41"/>
      <c r="I4082" s="236"/>
      <c r="J4082" s="41"/>
      <c r="K4082" s="41"/>
      <c r="L4082" s="45"/>
      <c r="M4082" s="237"/>
      <c r="N4082" s="238"/>
      <c r="O4082" s="92"/>
      <c r="P4082" s="92"/>
      <c r="Q4082" s="92"/>
      <c r="R4082" s="92"/>
      <c r="S4082" s="92"/>
      <c r="T4082" s="93"/>
      <c r="U4082" s="39"/>
      <c r="V4082" s="39"/>
      <c r="W4082" s="39"/>
      <c r="X4082" s="39"/>
      <c r="Y4082" s="39"/>
      <c r="Z4082" s="39"/>
      <c r="AA4082" s="39"/>
      <c r="AB4082" s="39"/>
      <c r="AC4082" s="39"/>
      <c r="AD4082" s="39"/>
      <c r="AE4082" s="39"/>
      <c r="AT4082" s="18" t="s">
        <v>203</v>
      </c>
      <c r="AU4082" s="18" t="s">
        <v>210</v>
      </c>
    </row>
    <row r="4083" s="2" customFormat="1" ht="21.75" customHeight="1">
      <c r="A4083" s="39"/>
      <c r="B4083" s="40"/>
      <c r="C4083" s="220" t="s">
        <v>5359</v>
      </c>
      <c r="D4083" s="220" t="s">
        <v>198</v>
      </c>
      <c r="E4083" s="221" t="s">
        <v>5360</v>
      </c>
      <c r="F4083" s="222" t="s">
        <v>5361</v>
      </c>
      <c r="G4083" s="223" t="s">
        <v>643</v>
      </c>
      <c r="H4083" s="224">
        <v>2</v>
      </c>
      <c r="I4083" s="225"/>
      <c r="J4083" s="226">
        <f>ROUND(I4083*H4083,2)</f>
        <v>0</v>
      </c>
      <c r="K4083" s="227"/>
      <c r="L4083" s="45"/>
      <c r="M4083" s="228" t="s">
        <v>1</v>
      </c>
      <c r="N4083" s="229" t="s">
        <v>38</v>
      </c>
      <c r="O4083" s="92"/>
      <c r="P4083" s="230">
        <f>O4083*H4083</f>
        <v>0</v>
      </c>
      <c r="Q4083" s="230">
        <v>0</v>
      </c>
      <c r="R4083" s="230">
        <f>Q4083*H4083</f>
        <v>0</v>
      </c>
      <c r="S4083" s="230">
        <v>0</v>
      </c>
      <c r="T4083" s="231">
        <f>S4083*H4083</f>
        <v>0</v>
      </c>
      <c r="U4083" s="39"/>
      <c r="V4083" s="39"/>
      <c r="W4083" s="39"/>
      <c r="X4083" s="39"/>
      <c r="Y4083" s="39"/>
      <c r="Z4083" s="39"/>
      <c r="AA4083" s="39"/>
      <c r="AB4083" s="39"/>
      <c r="AC4083" s="39"/>
      <c r="AD4083" s="39"/>
      <c r="AE4083" s="39"/>
      <c r="AR4083" s="232" t="s">
        <v>202</v>
      </c>
      <c r="AT4083" s="232" t="s">
        <v>198</v>
      </c>
      <c r="AU4083" s="232" t="s">
        <v>210</v>
      </c>
      <c r="AY4083" s="18" t="s">
        <v>196</v>
      </c>
      <c r="BE4083" s="233">
        <f>IF(N4083="základní",J4083,0)</f>
        <v>0</v>
      </c>
      <c r="BF4083" s="233">
        <f>IF(N4083="snížená",J4083,0)</f>
        <v>0</v>
      </c>
      <c r="BG4083" s="233">
        <f>IF(N4083="zákl. přenesená",J4083,0)</f>
        <v>0</v>
      </c>
      <c r="BH4083" s="233">
        <f>IF(N4083="sníž. přenesená",J4083,0)</f>
        <v>0</v>
      </c>
      <c r="BI4083" s="233">
        <f>IF(N4083="nulová",J4083,0)</f>
        <v>0</v>
      </c>
      <c r="BJ4083" s="18" t="s">
        <v>80</v>
      </c>
      <c r="BK4083" s="233">
        <f>ROUND(I4083*H4083,2)</f>
        <v>0</v>
      </c>
      <c r="BL4083" s="18" t="s">
        <v>202</v>
      </c>
      <c r="BM4083" s="232" t="s">
        <v>5362</v>
      </c>
    </row>
    <row r="4084" s="2" customFormat="1">
      <c r="A4084" s="39"/>
      <c r="B4084" s="40"/>
      <c r="C4084" s="41"/>
      <c r="D4084" s="234" t="s">
        <v>203</v>
      </c>
      <c r="E4084" s="41"/>
      <c r="F4084" s="235" t="s">
        <v>5361</v>
      </c>
      <c r="G4084" s="41"/>
      <c r="H4084" s="41"/>
      <c r="I4084" s="236"/>
      <c r="J4084" s="41"/>
      <c r="K4084" s="41"/>
      <c r="L4084" s="45"/>
      <c r="M4084" s="237"/>
      <c r="N4084" s="238"/>
      <c r="O4084" s="92"/>
      <c r="P4084" s="92"/>
      <c r="Q4084" s="92"/>
      <c r="R4084" s="92"/>
      <c r="S4084" s="92"/>
      <c r="T4084" s="93"/>
      <c r="U4084" s="39"/>
      <c r="V4084" s="39"/>
      <c r="W4084" s="39"/>
      <c r="X4084" s="39"/>
      <c r="Y4084" s="39"/>
      <c r="Z4084" s="39"/>
      <c r="AA4084" s="39"/>
      <c r="AB4084" s="39"/>
      <c r="AC4084" s="39"/>
      <c r="AD4084" s="39"/>
      <c r="AE4084" s="39"/>
      <c r="AT4084" s="18" t="s">
        <v>203</v>
      </c>
      <c r="AU4084" s="18" t="s">
        <v>210</v>
      </c>
    </row>
    <row r="4085" s="2" customFormat="1" ht="24.15" customHeight="1">
      <c r="A4085" s="39"/>
      <c r="B4085" s="40"/>
      <c r="C4085" s="220" t="s">
        <v>3277</v>
      </c>
      <c r="D4085" s="220" t="s">
        <v>198</v>
      </c>
      <c r="E4085" s="221" t="s">
        <v>5363</v>
      </c>
      <c r="F4085" s="222" t="s">
        <v>5364</v>
      </c>
      <c r="G4085" s="223" t="s">
        <v>2828</v>
      </c>
      <c r="H4085" s="224">
        <v>1</v>
      </c>
      <c r="I4085" s="225"/>
      <c r="J4085" s="226">
        <f>ROUND(I4085*H4085,2)</f>
        <v>0</v>
      </c>
      <c r="K4085" s="227"/>
      <c r="L4085" s="45"/>
      <c r="M4085" s="228" t="s">
        <v>1</v>
      </c>
      <c r="N4085" s="229" t="s">
        <v>38</v>
      </c>
      <c r="O4085" s="92"/>
      <c r="P4085" s="230">
        <f>O4085*H4085</f>
        <v>0</v>
      </c>
      <c r="Q4085" s="230">
        <v>0</v>
      </c>
      <c r="R4085" s="230">
        <f>Q4085*H4085</f>
        <v>0</v>
      </c>
      <c r="S4085" s="230">
        <v>0</v>
      </c>
      <c r="T4085" s="231">
        <f>S4085*H4085</f>
        <v>0</v>
      </c>
      <c r="U4085" s="39"/>
      <c r="V4085" s="39"/>
      <c r="W4085" s="39"/>
      <c r="X4085" s="39"/>
      <c r="Y4085" s="39"/>
      <c r="Z4085" s="39"/>
      <c r="AA4085" s="39"/>
      <c r="AB4085" s="39"/>
      <c r="AC4085" s="39"/>
      <c r="AD4085" s="39"/>
      <c r="AE4085" s="39"/>
      <c r="AR4085" s="232" t="s">
        <v>202</v>
      </c>
      <c r="AT4085" s="232" t="s">
        <v>198</v>
      </c>
      <c r="AU4085" s="232" t="s">
        <v>210</v>
      </c>
      <c r="AY4085" s="18" t="s">
        <v>196</v>
      </c>
      <c r="BE4085" s="233">
        <f>IF(N4085="základní",J4085,0)</f>
        <v>0</v>
      </c>
      <c r="BF4085" s="233">
        <f>IF(N4085="snížená",J4085,0)</f>
        <v>0</v>
      </c>
      <c r="BG4085" s="233">
        <f>IF(N4085="zákl. přenesená",J4085,0)</f>
        <v>0</v>
      </c>
      <c r="BH4085" s="233">
        <f>IF(N4085="sníž. přenesená",J4085,0)</f>
        <v>0</v>
      </c>
      <c r="BI4085" s="233">
        <f>IF(N4085="nulová",J4085,0)</f>
        <v>0</v>
      </c>
      <c r="BJ4085" s="18" t="s">
        <v>80</v>
      </c>
      <c r="BK4085" s="233">
        <f>ROUND(I4085*H4085,2)</f>
        <v>0</v>
      </c>
      <c r="BL4085" s="18" t="s">
        <v>202</v>
      </c>
      <c r="BM4085" s="232" t="s">
        <v>5365</v>
      </c>
    </row>
    <row r="4086" s="2" customFormat="1">
      <c r="A4086" s="39"/>
      <c r="B4086" s="40"/>
      <c r="C4086" s="41"/>
      <c r="D4086" s="234" t="s">
        <v>203</v>
      </c>
      <c r="E4086" s="41"/>
      <c r="F4086" s="235" t="s">
        <v>5364</v>
      </c>
      <c r="G4086" s="41"/>
      <c r="H4086" s="41"/>
      <c r="I4086" s="236"/>
      <c r="J4086" s="41"/>
      <c r="K4086" s="41"/>
      <c r="L4086" s="45"/>
      <c r="M4086" s="237"/>
      <c r="N4086" s="238"/>
      <c r="O4086" s="92"/>
      <c r="P4086" s="92"/>
      <c r="Q4086" s="92"/>
      <c r="R4086" s="92"/>
      <c r="S4086" s="92"/>
      <c r="T4086" s="93"/>
      <c r="U4086" s="39"/>
      <c r="V4086" s="39"/>
      <c r="W4086" s="39"/>
      <c r="X4086" s="39"/>
      <c r="Y4086" s="39"/>
      <c r="Z4086" s="39"/>
      <c r="AA4086" s="39"/>
      <c r="AB4086" s="39"/>
      <c r="AC4086" s="39"/>
      <c r="AD4086" s="39"/>
      <c r="AE4086" s="39"/>
      <c r="AT4086" s="18" t="s">
        <v>203</v>
      </c>
      <c r="AU4086" s="18" t="s">
        <v>210</v>
      </c>
    </row>
    <row r="4087" s="2" customFormat="1" ht="16.5" customHeight="1">
      <c r="A4087" s="39"/>
      <c r="B4087" s="40"/>
      <c r="C4087" s="220" t="s">
        <v>5366</v>
      </c>
      <c r="D4087" s="220" t="s">
        <v>198</v>
      </c>
      <c r="E4087" s="221" t="s">
        <v>5367</v>
      </c>
      <c r="F4087" s="222" t="s">
        <v>5368</v>
      </c>
      <c r="G4087" s="223" t="s">
        <v>5149</v>
      </c>
      <c r="H4087" s="224">
        <v>25</v>
      </c>
      <c r="I4087" s="225"/>
      <c r="J4087" s="226">
        <f>ROUND(I4087*H4087,2)</f>
        <v>0</v>
      </c>
      <c r="K4087" s="227"/>
      <c r="L4087" s="45"/>
      <c r="M4087" s="228" t="s">
        <v>1</v>
      </c>
      <c r="N4087" s="229" t="s">
        <v>38</v>
      </c>
      <c r="O4087" s="92"/>
      <c r="P4087" s="230">
        <f>O4087*H4087</f>
        <v>0</v>
      </c>
      <c r="Q4087" s="230">
        <v>0</v>
      </c>
      <c r="R4087" s="230">
        <f>Q4087*H4087</f>
        <v>0</v>
      </c>
      <c r="S4087" s="230">
        <v>0</v>
      </c>
      <c r="T4087" s="231">
        <f>S4087*H4087</f>
        <v>0</v>
      </c>
      <c r="U4087" s="39"/>
      <c r="V4087" s="39"/>
      <c r="W4087" s="39"/>
      <c r="X4087" s="39"/>
      <c r="Y4087" s="39"/>
      <c r="Z4087" s="39"/>
      <c r="AA4087" s="39"/>
      <c r="AB4087" s="39"/>
      <c r="AC4087" s="39"/>
      <c r="AD4087" s="39"/>
      <c r="AE4087" s="39"/>
      <c r="AR4087" s="232" t="s">
        <v>202</v>
      </c>
      <c r="AT4087" s="232" t="s">
        <v>198</v>
      </c>
      <c r="AU4087" s="232" t="s">
        <v>210</v>
      </c>
      <c r="AY4087" s="18" t="s">
        <v>196</v>
      </c>
      <c r="BE4087" s="233">
        <f>IF(N4087="základní",J4087,0)</f>
        <v>0</v>
      </c>
      <c r="BF4087" s="233">
        <f>IF(N4087="snížená",J4087,0)</f>
        <v>0</v>
      </c>
      <c r="BG4087" s="233">
        <f>IF(N4087="zákl. přenesená",J4087,0)</f>
        <v>0</v>
      </c>
      <c r="BH4087" s="233">
        <f>IF(N4087="sníž. přenesená",J4087,0)</f>
        <v>0</v>
      </c>
      <c r="BI4087" s="233">
        <f>IF(N4087="nulová",J4087,0)</f>
        <v>0</v>
      </c>
      <c r="BJ4087" s="18" t="s">
        <v>80</v>
      </c>
      <c r="BK4087" s="233">
        <f>ROUND(I4087*H4087,2)</f>
        <v>0</v>
      </c>
      <c r="BL4087" s="18" t="s">
        <v>202</v>
      </c>
      <c r="BM4087" s="232" t="s">
        <v>5369</v>
      </c>
    </row>
    <row r="4088" s="2" customFormat="1">
      <c r="A4088" s="39"/>
      <c r="B4088" s="40"/>
      <c r="C4088" s="41"/>
      <c r="D4088" s="234" t="s">
        <v>203</v>
      </c>
      <c r="E4088" s="41"/>
      <c r="F4088" s="235" t="s">
        <v>5368</v>
      </c>
      <c r="G4088" s="41"/>
      <c r="H4088" s="41"/>
      <c r="I4088" s="236"/>
      <c r="J4088" s="41"/>
      <c r="K4088" s="41"/>
      <c r="L4088" s="45"/>
      <c r="M4088" s="237"/>
      <c r="N4088" s="238"/>
      <c r="O4088" s="92"/>
      <c r="P4088" s="92"/>
      <c r="Q4088" s="92"/>
      <c r="R4088" s="92"/>
      <c r="S4088" s="92"/>
      <c r="T4088" s="93"/>
      <c r="U4088" s="39"/>
      <c r="V4088" s="39"/>
      <c r="W4088" s="39"/>
      <c r="X4088" s="39"/>
      <c r="Y4088" s="39"/>
      <c r="Z4088" s="39"/>
      <c r="AA4088" s="39"/>
      <c r="AB4088" s="39"/>
      <c r="AC4088" s="39"/>
      <c r="AD4088" s="39"/>
      <c r="AE4088" s="39"/>
      <c r="AT4088" s="18" t="s">
        <v>203</v>
      </c>
      <c r="AU4088" s="18" t="s">
        <v>210</v>
      </c>
    </row>
    <row r="4089" s="12" customFormat="1" ht="22.8" customHeight="1">
      <c r="A4089" s="12"/>
      <c r="B4089" s="204"/>
      <c r="C4089" s="205"/>
      <c r="D4089" s="206" t="s">
        <v>72</v>
      </c>
      <c r="E4089" s="218" t="s">
        <v>2426</v>
      </c>
      <c r="F4089" s="218" t="s">
        <v>5370</v>
      </c>
      <c r="G4089" s="205"/>
      <c r="H4089" s="205"/>
      <c r="I4089" s="208"/>
      <c r="J4089" s="219">
        <f>BK4089</f>
        <v>0</v>
      </c>
      <c r="K4089" s="205"/>
      <c r="L4089" s="210"/>
      <c r="M4089" s="211"/>
      <c r="N4089" s="212"/>
      <c r="O4089" s="212"/>
      <c r="P4089" s="213">
        <f>P4090+P4241+P4246+P4279+P4306+P4383+P4398</f>
        <v>0</v>
      </c>
      <c r="Q4089" s="212"/>
      <c r="R4089" s="213">
        <f>R4090+R4241+R4246+R4279+R4306+R4383+R4398</f>
        <v>0</v>
      </c>
      <c r="S4089" s="212"/>
      <c r="T4089" s="214">
        <f>T4090+T4241+T4246+T4279+T4306+T4383+T4398</f>
        <v>0</v>
      </c>
      <c r="U4089" s="12"/>
      <c r="V4089" s="12"/>
      <c r="W4089" s="12"/>
      <c r="X4089" s="12"/>
      <c r="Y4089" s="12"/>
      <c r="Z4089" s="12"/>
      <c r="AA4089" s="12"/>
      <c r="AB4089" s="12"/>
      <c r="AC4089" s="12"/>
      <c r="AD4089" s="12"/>
      <c r="AE4089" s="12"/>
      <c r="AR4089" s="215" t="s">
        <v>82</v>
      </c>
      <c r="AT4089" s="216" t="s">
        <v>72</v>
      </c>
      <c r="AU4089" s="216" t="s">
        <v>80</v>
      </c>
      <c r="AY4089" s="215" t="s">
        <v>196</v>
      </c>
      <c r="BK4089" s="217">
        <f>BK4090+BK4241+BK4246+BK4279+BK4306+BK4383+BK4398</f>
        <v>0</v>
      </c>
    </row>
    <row r="4090" s="12" customFormat="1" ht="20.88" customHeight="1">
      <c r="A4090" s="12"/>
      <c r="B4090" s="204"/>
      <c r="C4090" s="205"/>
      <c r="D4090" s="206" t="s">
        <v>72</v>
      </c>
      <c r="E4090" s="218" t="s">
        <v>5371</v>
      </c>
      <c r="F4090" s="218" t="s">
        <v>5372</v>
      </c>
      <c r="G4090" s="205"/>
      <c r="H4090" s="205"/>
      <c r="I4090" s="208"/>
      <c r="J4090" s="219">
        <f>BK4090</f>
        <v>0</v>
      </c>
      <c r="K4090" s="205"/>
      <c r="L4090" s="210"/>
      <c r="M4090" s="211"/>
      <c r="N4090" s="212"/>
      <c r="O4090" s="212"/>
      <c r="P4090" s="213">
        <f>SUM(P4091:P4240)</f>
        <v>0</v>
      </c>
      <c r="Q4090" s="212"/>
      <c r="R4090" s="213">
        <f>SUM(R4091:R4240)</f>
        <v>0</v>
      </c>
      <c r="S4090" s="212"/>
      <c r="T4090" s="214">
        <f>SUM(T4091:T4240)</f>
        <v>0</v>
      </c>
      <c r="U4090" s="12"/>
      <c r="V4090" s="12"/>
      <c r="W4090" s="12"/>
      <c r="X4090" s="12"/>
      <c r="Y4090" s="12"/>
      <c r="Z4090" s="12"/>
      <c r="AA4090" s="12"/>
      <c r="AB4090" s="12"/>
      <c r="AC4090" s="12"/>
      <c r="AD4090" s="12"/>
      <c r="AE4090" s="12"/>
      <c r="AR4090" s="215" t="s">
        <v>80</v>
      </c>
      <c r="AT4090" s="216" t="s">
        <v>72</v>
      </c>
      <c r="AU4090" s="216" t="s">
        <v>82</v>
      </c>
      <c r="AY4090" s="215" t="s">
        <v>196</v>
      </c>
      <c r="BK4090" s="217">
        <f>SUM(BK4091:BK4240)</f>
        <v>0</v>
      </c>
    </row>
    <row r="4091" s="2" customFormat="1" ht="16.5" customHeight="1">
      <c r="A4091" s="39"/>
      <c r="B4091" s="40"/>
      <c r="C4091" s="220" t="s">
        <v>3280</v>
      </c>
      <c r="D4091" s="220" t="s">
        <v>198</v>
      </c>
      <c r="E4091" s="221" t="s">
        <v>5373</v>
      </c>
      <c r="F4091" s="222" t="s">
        <v>5374</v>
      </c>
      <c r="G4091" s="223" t="s">
        <v>643</v>
      </c>
      <c r="H4091" s="224">
        <v>2</v>
      </c>
      <c r="I4091" s="225"/>
      <c r="J4091" s="226">
        <f>ROUND(I4091*H4091,2)</f>
        <v>0</v>
      </c>
      <c r="K4091" s="227"/>
      <c r="L4091" s="45"/>
      <c r="M4091" s="228" t="s">
        <v>1</v>
      </c>
      <c r="N4091" s="229" t="s">
        <v>38</v>
      </c>
      <c r="O4091" s="92"/>
      <c r="P4091" s="230">
        <f>O4091*H4091</f>
        <v>0</v>
      </c>
      <c r="Q4091" s="230">
        <v>0</v>
      </c>
      <c r="R4091" s="230">
        <f>Q4091*H4091</f>
        <v>0</v>
      </c>
      <c r="S4091" s="230">
        <v>0</v>
      </c>
      <c r="T4091" s="231">
        <f>S4091*H4091</f>
        <v>0</v>
      </c>
      <c r="U4091" s="39"/>
      <c r="V4091" s="39"/>
      <c r="W4091" s="39"/>
      <c r="X4091" s="39"/>
      <c r="Y4091" s="39"/>
      <c r="Z4091" s="39"/>
      <c r="AA4091" s="39"/>
      <c r="AB4091" s="39"/>
      <c r="AC4091" s="39"/>
      <c r="AD4091" s="39"/>
      <c r="AE4091" s="39"/>
      <c r="AR4091" s="232" t="s">
        <v>202</v>
      </c>
      <c r="AT4091" s="232" t="s">
        <v>198</v>
      </c>
      <c r="AU4091" s="232" t="s">
        <v>210</v>
      </c>
      <c r="AY4091" s="18" t="s">
        <v>196</v>
      </c>
      <c r="BE4091" s="233">
        <f>IF(N4091="základní",J4091,0)</f>
        <v>0</v>
      </c>
      <c r="BF4091" s="233">
        <f>IF(N4091="snížená",J4091,0)</f>
        <v>0</v>
      </c>
      <c r="BG4091" s="233">
        <f>IF(N4091="zákl. přenesená",J4091,0)</f>
        <v>0</v>
      </c>
      <c r="BH4091" s="233">
        <f>IF(N4091="sníž. přenesená",J4091,0)</f>
        <v>0</v>
      </c>
      <c r="BI4091" s="233">
        <f>IF(N4091="nulová",J4091,0)</f>
        <v>0</v>
      </c>
      <c r="BJ4091" s="18" t="s">
        <v>80</v>
      </c>
      <c r="BK4091" s="233">
        <f>ROUND(I4091*H4091,2)</f>
        <v>0</v>
      </c>
      <c r="BL4091" s="18" t="s">
        <v>202</v>
      </c>
      <c r="BM4091" s="232" t="s">
        <v>5375</v>
      </c>
    </row>
    <row r="4092" s="2" customFormat="1">
      <c r="A4092" s="39"/>
      <c r="B4092" s="40"/>
      <c r="C4092" s="41"/>
      <c r="D4092" s="234" t="s">
        <v>203</v>
      </c>
      <c r="E4092" s="41"/>
      <c r="F4092" s="235" t="s">
        <v>5374</v>
      </c>
      <c r="G4092" s="41"/>
      <c r="H4092" s="41"/>
      <c r="I4092" s="236"/>
      <c r="J4092" s="41"/>
      <c r="K4092" s="41"/>
      <c r="L4092" s="45"/>
      <c r="M4092" s="237"/>
      <c r="N4092" s="238"/>
      <c r="O4092" s="92"/>
      <c r="P4092" s="92"/>
      <c r="Q4092" s="92"/>
      <c r="R4092" s="92"/>
      <c r="S4092" s="92"/>
      <c r="T4092" s="93"/>
      <c r="U4092" s="39"/>
      <c r="V4092" s="39"/>
      <c r="W4092" s="39"/>
      <c r="X4092" s="39"/>
      <c r="Y4092" s="39"/>
      <c r="Z4092" s="39"/>
      <c r="AA4092" s="39"/>
      <c r="AB4092" s="39"/>
      <c r="AC4092" s="39"/>
      <c r="AD4092" s="39"/>
      <c r="AE4092" s="39"/>
      <c r="AT4092" s="18" t="s">
        <v>203</v>
      </c>
      <c r="AU4092" s="18" t="s">
        <v>210</v>
      </c>
    </row>
    <row r="4093" s="2" customFormat="1" ht="16.5" customHeight="1">
      <c r="A4093" s="39"/>
      <c r="B4093" s="40"/>
      <c r="C4093" s="220" t="s">
        <v>5376</v>
      </c>
      <c r="D4093" s="220" t="s">
        <v>198</v>
      </c>
      <c r="E4093" s="221" t="s">
        <v>5377</v>
      </c>
      <c r="F4093" s="222" t="s">
        <v>5378</v>
      </c>
      <c r="G4093" s="223" t="s">
        <v>643</v>
      </c>
      <c r="H4093" s="224">
        <v>2</v>
      </c>
      <c r="I4093" s="225"/>
      <c r="J4093" s="226">
        <f>ROUND(I4093*H4093,2)</f>
        <v>0</v>
      </c>
      <c r="K4093" s="227"/>
      <c r="L4093" s="45"/>
      <c r="M4093" s="228" t="s">
        <v>1</v>
      </c>
      <c r="N4093" s="229" t="s">
        <v>38</v>
      </c>
      <c r="O4093" s="92"/>
      <c r="P4093" s="230">
        <f>O4093*H4093</f>
        <v>0</v>
      </c>
      <c r="Q4093" s="230">
        <v>0</v>
      </c>
      <c r="R4093" s="230">
        <f>Q4093*H4093</f>
        <v>0</v>
      </c>
      <c r="S4093" s="230">
        <v>0</v>
      </c>
      <c r="T4093" s="231">
        <f>S4093*H4093</f>
        <v>0</v>
      </c>
      <c r="U4093" s="39"/>
      <c r="V4093" s="39"/>
      <c r="W4093" s="39"/>
      <c r="X4093" s="39"/>
      <c r="Y4093" s="39"/>
      <c r="Z4093" s="39"/>
      <c r="AA4093" s="39"/>
      <c r="AB4093" s="39"/>
      <c r="AC4093" s="39"/>
      <c r="AD4093" s="39"/>
      <c r="AE4093" s="39"/>
      <c r="AR4093" s="232" t="s">
        <v>202</v>
      </c>
      <c r="AT4093" s="232" t="s">
        <v>198</v>
      </c>
      <c r="AU4093" s="232" t="s">
        <v>210</v>
      </c>
      <c r="AY4093" s="18" t="s">
        <v>196</v>
      </c>
      <c r="BE4093" s="233">
        <f>IF(N4093="základní",J4093,0)</f>
        <v>0</v>
      </c>
      <c r="BF4093" s="233">
        <f>IF(N4093="snížená",J4093,0)</f>
        <v>0</v>
      </c>
      <c r="BG4093" s="233">
        <f>IF(N4093="zákl. přenesená",J4093,0)</f>
        <v>0</v>
      </c>
      <c r="BH4093" s="233">
        <f>IF(N4093="sníž. přenesená",J4093,0)</f>
        <v>0</v>
      </c>
      <c r="BI4093" s="233">
        <f>IF(N4093="nulová",J4093,0)</f>
        <v>0</v>
      </c>
      <c r="BJ4093" s="18" t="s">
        <v>80</v>
      </c>
      <c r="BK4093" s="233">
        <f>ROUND(I4093*H4093,2)</f>
        <v>0</v>
      </c>
      <c r="BL4093" s="18" t="s">
        <v>202</v>
      </c>
      <c r="BM4093" s="232" t="s">
        <v>5379</v>
      </c>
    </row>
    <row r="4094" s="2" customFormat="1">
      <c r="A4094" s="39"/>
      <c r="B4094" s="40"/>
      <c r="C4094" s="41"/>
      <c r="D4094" s="234" t="s">
        <v>203</v>
      </c>
      <c r="E4094" s="41"/>
      <c r="F4094" s="235" t="s">
        <v>5378</v>
      </c>
      <c r="G4094" s="41"/>
      <c r="H4094" s="41"/>
      <c r="I4094" s="236"/>
      <c r="J4094" s="41"/>
      <c r="K4094" s="41"/>
      <c r="L4094" s="45"/>
      <c r="M4094" s="237"/>
      <c r="N4094" s="238"/>
      <c r="O4094" s="92"/>
      <c r="P4094" s="92"/>
      <c r="Q4094" s="92"/>
      <c r="R4094" s="92"/>
      <c r="S4094" s="92"/>
      <c r="T4094" s="93"/>
      <c r="U4094" s="39"/>
      <c r="V4094" s="39"/>
      <c r="W4094" s="39"/>
      <c r="X4094" s="39"/>
      <c r="Y4094" s="39"/>
      <c r="Z4094" s="39"/>
      <c r="AA4094" s="39"/>
      <c r="AB4094" s="39"/>
      <c r="AC4094" s="39"/>
      <c r="AD4094" s="39"/>
      <c r="AE4094" s="39"/>
      <c r="AT4094" s="18" t="s">
        <v>203</v>
      </c>
      <c r="AU4094" s="18" t="s">
        <v>210</v>
      </c>
    </row>
    <row r="4095" s="2" customFormat="1" ht="16.5" customHeight="1">
      <c r="A4095" s="39"/>
      <c r="B4095" s="40"/>
      <c r="C4095" s="220" t="s">
        <v>3284</v>
      </c>
      <c r="D4095" s="220" t="s">
        <v>198</v>
      </c>
      <c r="E4095" s="221" t="s">
        <v>5380</v>
      </c>
      <c r="F4095" s="222" t="s">
        <v>5381</v>
      </c>
      <c r="G4095" s="223" t="s">
        <v>643</v>
      </c>
      <c r="H4095" s="224">
        <v>2</v>
      </c>
      <c r="I4095" s="225"/>
      <c r="J4095" s="226">
        <f>ROUND(I4095*H4095,2)</f>
        <v>0</v>
      </c>
      <c r="K4095" s="227"/>
      <c r="L4095" s="45"/>
      <c r="M4095" s="228" t="s">
        <v>1</v>
      </c>
      <c r="N4095" s="229" t="s">
        <v>38</v>
      </c>
      <c r="O4095" s="92"/>
      <c r="P4095" s="230">
        <f>O4095*H4095</f>
        <v>0</v>
      </c>
      <c r="Q4095" s="230">
        <v>0</v>
      </c>
      <c r="R4095" s="230">
        <f>Q4095*H4095</f>
        <v>0</v>
      </c>
      <c r="S4095" s="230">
        <v>0</v>
      </c>
      <c r="T4095" s="231">
        <f>S4095*H4095</f>
        <v>0</v>
      </c>
      <c r="U4095" s="39"/>
      <c r="V4095" s="39"/>
      <c r="W4095" s="39"/>
      <c r="X4095" s="39"/>
      <c r="Y4095" s="39"/>
      <c r="Z4095" s="39"/>
      <c r="AA4095" s="39"/>
      <c r="AB4095" s="39"/>
      <c r="AC4095" s="39"/>
      <c r="AD4095" s="39"/>
      <c r="AE4095" s="39"/>
      <c r="AR4095" s="232" t="s">
        <v>202</v>
      </c>
      <c r="AT4095" s="232" t="s">
        <v>198</v>
      </c>
      <c r="AU4095" s="232" t="s">
        <v>210</v>
      </c>
      <c r="AY4095" s="18" t="s">
        <v>196</v>
      </c>
      <c r="BE4095" s="233">
        <f>IF(N4095="základní",J4095,0)</f>
        <v>0</v>
      </c>
      <c r="BF4095" s="233">
        <f>IF(N4095="snížená",J4095,0)</f>
        <v>0</v>
      </c>
      <c r="BG4095" s="233">
        <f>IF(N4095="zákl. přenesená",J4095,0)</f>
        <v>0</v>
      </c>
      <c r="BH4095" s="233">
        <f>IF(N4095="sníž. přenesená",J4095,0)</f>
        <v>0</v>
      </c>
      <c r="BI4095" s="233">
        <f>IF(N4095="nulová",J4095,0)</f>
        <v>0</v>
      </c>
      <c r="BJ4095" s="18" t="s">
        <v>80</v>
      </c>
      <c r="BK4095" s="233">
        <f>ROUND(I4095*H4095,2)</f>
        <v>0</v>
      </c>
      <c r="BL4095" s="18" t="s">
        <v>202</v>
      </c>
      <c r="BM4095" s="232" t="s">
        <v>5382</v>
      </c>
    </row>
    <row r="4096" s="2" customFormat="1">
      <c r="A4096" s="39"/>
      <c r="B4096" s="40"/>
      <c r="C4096" s="41"/>
      <c r="D4096" s="234" t="s">
        <v>203</v>
      </c>
      <c r="E4096" s="41"/>
      <c r="F4096" s="235" t="s">
        <v>5381</v>
      </c>
      <c r="G4096" s="41"/>
      <c r="H4096" s="41"/>
      <c r="I4096" s="236"/>
      <c r="J4096" s="41"/>
      <c r="K4096" s="41"/>
      <c r="L4096" s="45"/>
      <c r="M4096" s="237"/>
      <c r="N4096" s="238"/>
      <c r="O4096" s="92"/>
      <c r="P4096" s="92"/>
      <c r="Q4096" s="92"/>
      <c r="R4096" s="92"/>
      <c r="S4096" s="92"/>
      <c r="T4096" s="93"/>
      <c r="U4096" s="39"/>
      <c r="V4096" s="39"/>
      <c r="W4096" s="39"/>
      <c r="X4096" s="39"/>
      <c r="Y4096" s="39"/>
      <c r="Z4096" s="39"/>
      <c r="AA4096" s="39"/>
      <c r="AB4096" s="39"/>
      <c r="AC4096" s="39"/>
      <c r="AD4096" s="39"/>
      <c r="AE4096" s="39"/>
      <c r="AT4096" s="18" t="s">
        <v>203</v>
      </c>
      <c r="AU4096" s="18" t="s">
        <v>210</v>
      </c>
    </row>
    <row r="4097" s="2" customFormat="1" ht="16.5" customHeight="1">
      <c r="A4097" s="39"/>
      <c r="B4097" s="40"/>
      <c r="C4097" s="220" t="s">
        <v>5383</v>
      </c>
      <c r="D4097" s="220" t="s">
        <v>198</v>
      </c>
      <c r="E4097" s="221" t="s">
        <v>5384</v>
      </c>
      <c r="F4097" s="222" t="s">
        <v>5385</v>
      </c>
      <c r="G4097" s="223" t="s">
        <v>643</v>
      </c>
      <c r="H4097" s="224">
        <v>4</v>
      </c>
      <c r="I4097" s="225"/>
      <c r="J4097" s="226">
        <f>ROUND(I4097*H4097,2)</f>
        <v>0</v>
      </c>
      <c r="K4097" s="227"/>
      <c r="L4097" s="45"/>
      <c r="M4097" s="228" t="s">
        <v>1</v>
      </c>
      <c r="N4097" s="229" t="s">
        <v>38</v>
      </c>
      <c r="O4097" s="92"/>
      <c r="P4097" s="230">
        <f>O4097*H4097</f>
        <v>0</v>
      </c>
      <c r="Q4097" s="230">
        <v>0</v>
      </c>
      <c r="R4097" s="230">
        <f>Q4097*H4097</f>
        <v>0</v>
      </c>
      <c r="S4097" s="230">
        <v>0</v>
      </c>
      <c r="T4097" s="231">
        <f>S4097*H4097</f>
        <v>0</v>
      </c>
      <c r="U4097" s="39"/>
      <c r="V4097" s="39"/>
      <c r="W4097" s="39"/>
      <c r="X4097" s="39"/>
      <c r="Y4097" s="39"/>
      <c r="Z4097" s="39"/>
      <c r="AA4097" s="39"/>
      <c r="AB4097" s="39"/>
      <c r="AC4097" s="39"/>
      <c r="AD4097" s="39"/>
      <c r="AE4097" s="39"/>
      <c r="AR4097" s="232" t="s">
        <v>202</v>
      </c>
      <c r="AT4097" s="232" t="s">
        <v>198</v>
      </c>
      <c r="AU4097" s="232" t="s">
        <v>210</v>
      </c>
      <c r="AY4097" s="18" t="s">
        <v>196</v>
      </c>
      <c r="BE4097" s="233">
        <f>IF(N4097="základní",J4097,0)</f>
        <v>0</v>
      </c>
      <c r="BF4097" s="233">
        <f>IF(N4097="snížená",J4097,0)</f>
        <v>0</v>
      </c>
      <c r="BG4097" s="233">
        <f>IF(N4097="zákl. přenesená",J4097,0)</f>
        <v>0</v>
      </c>
      <c r="BH4097" s="233">
        <f>IF(N4097="sníž. přenesená",J4097,0)</f>
        <v>0</v>
      </c>
      <c r="BI4097" s="233">
        <f>IF(N4097="nulová",J4097,0)</f>
        <v>0</v>
      </c>
      <c r="BJ4097" s="18" t="s">
        <v>80</v>
      </c>
      <c r="BK4097" s="233">
        <f>ROUND(I4097*H4097,2)</f>
        <v>0</v>
      </c>
      <c r="BL4097" s="18" t="s">
        <v>202</v>
      </c>
      <c r="BM4097" s="232" t="s">
        <v>5386</v>
      </c>
    </row>
    <row r="4098" s="2" customFormat="1">
      <c r="A4098" s="39"/>
      <c r="B4098" s="40"/>
      <c r="C4098" s="41"/>
      <c r="D4098" s="234" t="s">
        <v>203</v>
      </c>
      <c r="E4098" s="41"/>
      <c r="F4098" s="235" t="s">
        <v>5385</v>
      </c>
      <c r="G4098" s="41"/>
      <c r="H4098" s="41"/>
      <c r="I4098" s="236"/>
      <c r="J4098" s="41"/>
      <c r="K4098" s="41"/>
      <c r="L4098" s="45"/>
      <c r="M4098" s="237"/>
      <c r="N4098" s="238"/>
      <c r="O4098" s="92"/>
      <c r="P4098" s="92"/>
      <c r="Q4098" s="92"/>
      <c r="R4098" s="92"/>
      <c r="S4098" s="92"/>
      <c r="T4098" s="93"/>
      <c r="U4098" s="39"/>
      <c r="V4098" s="39"/>
      <c r="W4098" s="39"/>
      <c r="X4098" s="39"/>
      <c r="Y4098" s="39"/>
      <c r="Z4098" s="39"/>
      <c r="AA4098" s="39"/>
      <c r="AB4098" s="39"/>
      <c r="AC4098" s="39"/>
      <c r="AD4098" s="39"/>
      <c r="AE4098" s="39"/>
      <c r="AT4098" s="18" t="s">
        <v>203</v>
      </c>
      <c r="AU4098" s="18" t="s">
        <v>210</v>
      </c>
    </row>
    <row r="4099" s="2" customFormat="1" ht="16.5" customHeight="1">
      <c r="A4099" s="39"/>
      <c r="B4099" s="40"/>
      <c r="C4099" s="220" t="s">
        <v>3287</v>
      </c>
      <c r="D4099" s="220" t="s">
        <v>198</v>
      </c>
      <c r="E4099" s="221" t="s">
        <v>5387</v>
      </c>
      <c r="F4099" s="222" t="s">
        <v>5388</v>
      </c>
      <c r="G4099" s="223" t="s">
        <v>643</v>
      </c>
      <c r="H4099" s="224">
        <v>4</v>
      </c>
      <c r="I4099" s="225"/>
      <c r="J4099" s="226">
        <f>ROUND(I4099*H4099,2)</f>
        <v>0</v>
      </c>
      <c r="K4099" s="227"/>
      <c r="L4099" s="45"/>
      <c r="M4099" s="228" t="s">
        <v>1</v>
      </c>
      <c r="N4099" s="229" t="s">
        <v>38</v>
      </c>
      <c r="O4099" s="92"/>
      <c r="P4099" s="230">
        <f>O4099*H4099</f>
        <v>0</v>
      </c>
      <c r="Q4099" s="230">
        <v>0</v>
      </c>
      <c r="R4099" s="230">
        <f>Q4099*H4099</f>
        <v>0</v>
      </c>
      <c r="S4099" s="230">
        <v>0</v>
      </c>
      <c r="T4099" s="231">
        <f>S4099*H4099</f>
        <v>0</v>
      </c>
      <c r="U4099" s="39"/>
      <c r="V4099" s="39"/>
      <c r="W4099" s="39"/>
      <c r="X4099" s="39"/>
      <c r="Y4099" s="39"/>
      <c r="Z4099" s="39"/>
      <c r="AA4099" s="39"/>
      <c r="AB4099" s="39"/>
      <c r="AC4099" s="39"/>
      <c r="AD4099" s="39"/>
      <c r="AE4099" s="39"/>
      <c r="AR4099" s="232" t="s">
        <v>202</v>
      </c>
      <c r="AT4099" s="232" t="s">
        <v>198</v>
      </c>
      <c r="AU4099" s="232" t="s">
        <v>210</v>
      </c>
      <c r="AY4099" s="18" t="s">
        <v>196</v>
      </c>
      <c r="BE4099" s="233">
        <f>IF(N4099="základní",J4099,0)</f>
        <v>0</v>
      </c>
      <c r="BF4099" s="233">
        <f>IF(N4099="snížená",J4099,0)</f>
        <v>0</v>
      </c>
      <c r="BG4099" s="233">
        <f>IF(N4099="zákl. přenesená",J4099,0)</f>
        <v>0</v>
      </c>
      <c r="BH4099" s="233">
        <f>IF(N4099="sníž. přenesená",J4099,0)</f>
        <v>0</v>
      </c>
      <c r="BI4099" s="233">
        <f>IF(N4099="nulová",J4099,0)</f>
        <v>0</v>
      </c>
      <c r="BJ4099" s="18" t="s">
        <v>80</v>
      </c>
      <c r="BK4099" s="233">
        <f>ROUND(I4099*H4099,2)</f>
        <v>0</v>
      </c>
      <c r="BL4099" s="18" t="s">
        <v>202</v>
      </c>
      <c r="BM4099" s="232" t="s">
        <v>5389</v>
      </c>
    </row>
    <row r="4100" s="2" customFormat="1">
      <c r="A4100" s="39"/>
      <c r="B4100" s="40"/>
      <c r="C4100" s="41"/>
      <c r="D4100" s="234" t="s">
        <v>203</v>
      </c>
      <c r="E4100" s="41"/>
      <c r="F4100" s="235" t="s">
        <v>5388</v>
      </c>
      <c r="G4100" s="41"/>
      <c r="H4100" s="41"/>
      <c r="I4100" s="236"/>
      <c r="J4100" s="41"/>
      <c r="K4100" s="41"/>
      <c r="L4100" s="45"/>
      <c r="M4100" s="237"/>
      <c r="N4100" s="238"/>
      <c r="O4100" s="92"/>
      <c r="P4100" s="92"/>
      <c r="Q4100" s="92"/>
      <c r="R4100" s="92"/>
      <c r="S4100" s="92"/>
      <c r="T4100" s="93"/>
      <c r="U4100" s="39"/>
      <c r="V4100" s="39"/>
      <c r="W4100" s="39"/>
      <c r="X4100" s="39"/>
      <c r="Y4100" s="39"/>
      <c r="Z4100" s="39"/>
      <c r="AA4100" s="39"/>
      <c r="AB4100" s="39"/>
      <c r="AC4100" s="39"/>
      <c r="AD4100" s="39"/>
      <c r="AE4100" s="39"/>
      <c r="AT4100" s="18" t="s">
        <v>203</v>
      </c>
      <c r="AU4100" s="18" t="s">
        <v>210</v>
      </c>
    </row>
    <row r="4101" s="2" customFormat="1" ht="16.5" customHeight="1">
      <c r="A4101" s="39"/>
      <c r="B4101" s="40"/>
      <c r="C4101" s="220" t="s">
        <v>5390</v>
      </c>
      <c r="D4101" s="220" t="s">
        <v>198</v>
      </c>
      <c r="E4101" s="221" t="s">
        <v>5391</v>
      </c>
      <c r="F4101" s="222" t="s">
        <v>5392</v>
      </c>
      <c r="G4101" s="223" t="s">
        <v>643</v>
      </c>
      <c r="H4101" s="224">
        <v>2</v>
      </c>
      <c r="I4101" s="225"/>
      <c r="J4101" s="226">
        <f>ROUND(I4101*H4101,2)</f>
        <v>0</v>
      </c>
      <c r="K4101" s="227"/>
      <c r="L4101" s="45"/>
      <c r="M4101" s="228" t="s">
        <v>1</v>
      </c>
      <c r="N4101" s="229" t="s">
        <v>38</v>
      </c>
      <c r="O4101" s="92"/>
      <c r="P4101" s="230">
        <f>O4101*H4101</f>
        <v>0</v>
      </c>
      <c r="Q4101" s="230">
        <v>0</v>
      </c>
      <c r="R4101" s="230">
        <f>Q4101*H4101</f>
        <v>0</v>
      </c>
      <c r="S4101" s="230">
        <v>0</v>
      </c>
      <c r="T4101" s="231">
        <f>S4101*H4101</f>
        <v>0</v>
      </c>
      <c r="U4101" s="39"/>
      <c r="V4101" s="39"/>
      <c r="W4101" s="39"/>
      <c r="X4101" s="39"/>
      <c r="Y4101" s="39"/>
      <c r="Z4101" s="39"/>
      <c r="AA4101" s="39"/>
      <c r="AB4101" s="39"/>
      <c r="AC4101" s="39"/>
      <c r="AD4101" s="39"/>
      <c r="AE4101" s="39"/>
      <c r="AR4101" s="232" t="s">
        <v>202</v>
      </c>
      <c r="AT4101" s="232" t="s">
        <v>198</v>
      </c>
      <c r="AU4101" s="232" t="s">
        <v>210</v>
      </c>
      <c r="AY4101" s="18" t="s">
        <v>196</v>
      </c>
      <c r="BE4101" s="233">
        <f>IF(N4101="základní",J4101,0)</f>
        <v>0</v>
      </c>
      <c r="BF4101" s="233">
        <f>IF(N4101="snížená",J4101,0)</f>
        <v>0</v>
      </c>
      <c r="BG4101" s="233">
        <f>IF(N4101="zákl. přenesená",J4101,0)</f>
        <v>0</v>
      </c>
      <c r="BH4101" s="233">
        <f>IF(N4101="sníž. přenesená",J4101,0)</f>
        <v>0</v>
      </c>
      <c r="BI4101" s="233">
        <f>IF(N4101="nulová",J4101,0)</f>
        <v>0</v>
      </c>
      <c r="BJ4101" s="18" t="s">
        <v>80</v>
      </c>
      <c r="BK4101" s="233">
        <f>ROUND(I4101*H4101,2)</f>
        <v>0</v>
      </c>
      <c r="BL4101" s="18" t="s">
        <v>202</v>
      </c>
      <c r="BM4101" s="232" t="s">
        <v>5393</v>
      </c>
    </row>
    <row r="4102" s="2" customFormat="1">
      <c r="A4102" s="39"/>
      <c r="B4102" s="40"/>
      <c r="C4102" s="41"/>
      <c r="D4102" s="234" t="s">
        <v>203</v>
      </c>
      <c r="E4102" s="41"/>
      <c r="F4102" s="235" t="s">
        <v>5392</v>
      </c>
      <c r="G4102" s="41"/>
      <c r="H4102" s="41"/>
      <c r="I4102" s="236"/>
      <c r="J4102" s="41"/>
      <c r="K4102" s="41"/>
      <c r="L4102" s="45"/>
      <c r="M4102" s="237"/>
      <c r="N4102" s="238"/>
      <c r="O4102" s="92"/>
      <c r="P4102" s="92"/>
      <c r="Q4102" s="92"/>
      <c r="R4102" s="92"/>
      <c r="S4102" s="92"/>
      <c r="T4102" s="93"/>
      <c r="U4102" s="39"/>
      <c r="V4102" s="39"/>
      <c r="W4102" s="39"/>
      <c r="X4102" s="39"/>
      <c r="Y4102" s="39"/>
      <c r="Z4102" s="39"/>
      <c r="AA4102" s="39"/>
      <c r="AB4102" s="39"/>
      <c r="AC4102" s="39"/>
      <c r="AD4102" s="39"/>
      <c r="AE4102" s="39"/>
      <c r="AT4102" s="18" t="s">
        <v>203</v>
      </c>
      <c r="AU4102" s="18" t="s">
        <v>210</v>
      </c>
    </row>
    <row r="4103" s="2" customFormat="1" ht="24.15" customHeight="1">
      <c r="A4103" s="39"/>
      <c r="B4103" s="40"/>
      <c r="C4103" s="220" t="s">
        <v>3291</v>
      </c>
      <c r="D4103" s="220" t="s">
        <v>198</v>
      </c>
      <c r="E4103" s="221" t="s">
        <v>5394</v>
      </c>
      <c r="F4103" s="222" t="s">
        <v>5395</v>
      </c>
      <c r="G4103" s="223" t="s">
        <v>643</v>
      </c>
      <c r="H4103" s="224">
        <v>4</v>
      </c>
      <c r="I4103" s="225"/>
      <c r="J4103" s="226">
        <f>ROUND(I4103*H4103,2)</f>
        <v>0</v>
      </c>
      <c r="K4103" s="227"/>
      <c r="L4103" s="45"/>
      <c r="M4103" s="228" t="s">
        <v>1</v>
      </c>
      <c r="N4103" s="229" t="s">
        <v>38</v>
      </c>
      <c r="O4103" s="92"/>
      <c r="P4103" s="230">
        <f>O4103*H4103</f>
        <v>0</v>
      </c>
      <c r="Q4103" s="230">
        <v>0</v>
      </c>
      <c r="R4103" s="230">
        <f>Q4103*H4103</f>
        <v>0</v>
      </c>
      <c r="S4103" s="230">
        <v>0</v>
      </c>
      <c r="T4103" s="231">
        <f>S4103*H4103</f>
        <v>0</v>
      </c>
      <c r="U4103" s="39"/>
      <c r="V4103" s="39"/>
      <c r="W4103" s="39"/>
      <c r="X4103" s="39"/>
      <c r="Y4103" s="39"/>
      <c r="Z4103" s="39"/>
      <c r="AA4103" s="39"/>
      <c r="AB4103" s="39"/>
      <c r="AC4103" s="39"/>
      <c r="AD4103" s="39"/>
      <c r="AE4103" s="39"/>
      <c r="AR4103" s="232" t="s">
        <v>202</v>
      </c>
      <c r="AT4103" s="232" t="s">
        <v>198</v>
      </c>
      <c r="AU4103" s="232" t="s">
        <v>210</v>
      </c>
      <c r="AY4103" s="18" t="s">
        <v>196</v>
      </c>
      <c r="BE4103" s="233">
        <f>IF(N4103="základní",J4103,0)</f>
        <v>0</v>
      </c>
      <c r="BF4103" s="233">
        <f>IF(N4103="snížená",J4103,0)</f>
        <v>0</v>
      </c>
      <c r="BG4103" s="233">
        <f>IF(N4103="zákl. přenesená",J4103,0)</f>
        <v>0</v>
      </c>
      <c r="BH4103" s="233">
        <f>IF(N4103="sníž. přenesená",J4103,0)</f>
        <v>0</v>
      </c>
      <c r="BI4103" s="233">
        <f>IF(N4103="nulová",J4103,0)</f>
        <v>0</v>
      </c>
      <c r="BJ4103" s="18" t="s">
        <v>80</v>
      </c>
      <c r="BK4103" s="233">
        <f>ROUND(I4103*H4103,2)</f>
        <v>0</v>
      </c>
      <c r="BL4103" s="18" t="s">
        <v>202</v>
      </c>
      <c r="BM4103" s="232" t="s">
        <v>5396</v>
      </c>
    </row>
    <row r="4104" s="2" customFormat="1">
      <c r="A4104" s="39"/>
      <c r="B4104" s="40"/>
      <c r="C4104" s="41"/>
      <c r="D4104" s="234" t="s">
        <v>203</v>
      </c>
      <c r="E4104" s="41"/>
      <c r="F4104" s="235" t="s">
        <v>5395</v>
      </c>
      <c r="G4104" s="41"/>
      <c r="H4104" s="41"/>
      <c r="I4104" s="236"/>
      <c r="J4104" s="41"/>
      <c r="K4104" s="41"/>
      <c r="L4104" s="45"/>
      <c r="M4104" s="237"/>
      <c r="N4104" s="238"/>
      <c r="O4104" s="92"/>
      <c r="P4104" s="92"/>
      <c r="Q4104" s="92"/>
      <c r="R4104" s="92"/>
      <c r="S4104" s="92"/>
      <c r="T4104" s="93"/>
      <c r="U4104" s="39"/>
      <c r="V4104" s="39"/>
      <c r="W4104" s="39"/>
      <c r="X4104" s="39"/>
      <c r="Y4104" s="39"/>
      <c r="Z4104" s="39"/>
      <c r="AA4104" s="39"/>
      <c r="AB4104" s="39"/>
      <c r="AC4104" s="39"/>
      <c r="AD4104" s="39"/>
      <c r="AE4104" s="39"/>
      <c r="AT4104" s="18" t="s">
        <v>203</v>
      </c>
      <c r="AU4104" s="18" t="s">
        <v>210</v>
      </c>
    </row>
    <row r="4105" s="2" customFormat="1" ht="16.5" customHeight="1">
      <c r="A4105" s="39"/>
      <c r="B4105" s="40"/>
      <c r="C4105" s="220" t="s">
        <v>5397</v>
      </c>
      <c r="D4105" s="220" t="s">
        <v>198</v>
      </c>
      <c r="E4105" s="221" t="s">
        <v>5398</v>
      </c>
      <c r="F4105" s="222" t="s">
        <v>5399</v>
      </c>
      <c r="G4105" s="223" t="s">
        <v>643</v>
      </c>
      <c r="H4105" s="224">
        <v>12</v>
      </c>
      <c r="I4105" s="225"/>
      <c r="J4105" s="226">
        <f>ROUND(I4105*H4105,2)</f>
        <v>0</v>
      </c>
      <c r="K4105" s="227"/>
      <c r="L4105" s="45"/>
      <c r="M4105" s="228" t="s">
        <v>1</v>
      </c>
      <c r="N4105" s="229" t="s">
        <v>38</v>
      </c>
      <c r="O4105" s="92"/>
      <c r="P4105" s="230">
        <f>O4105*H4105</f>
        <v>0</v>
      </c>
      <c r="Q4105" s="230">
        <v>0</v>
      </c>
      <c r="R4105" s="230">
        <f>Q4105*H4105</f>
        <v>0</v>
      </c>
      <c r="S4105" s="230">
        <v>0</v>
      </c>
      <c r="T4105" s="231">
        <f>S4105*H4105</f>
        <v>0</v>
      </c>
      <c r="U4105" s="39"/>
      <c r="V4105" s="39"/>
      <c r="W4105" s="39"/>
      <c r="X4105" s="39"/>
      <c r="Y4105" s="39"/>
      <c r="Z4105" s="39"/>
      <c r="AA4105" s="39"/>
      <c r="AB4105" s="39"/>
      <c r="AC4105" s="39"/>
      <c r="AD4105" s="39"/>
      <c r="AE4105" s="39"/>
      <c r="AR4105" s="232" t="s">
        <v>202</v>
      </c>
      <c r="AT4105" s="232" t="s">
        <v>198</v>
      </c>
      <c r="AU4105" s="232" t="s">
        <v>210</v>
      </c>
      <c r="AY4105" s="18" t="s">
        <v>196</v>
      </c>
      <c r="BE4105" s="233">
        <f>IF(N4105="základní",J4105,0)</f>
        <v>0</v>
      </c>
      <c r="BF4105" s="233">
        <f>IF(N4105="snížená",J4105,0)</f>
        <v>0</v>
      </c>
      <c r="BG4105" s="233">
        <f>IF(N4105="zákl. přenesená",J4105,0)</f>
        <v>0</v>
      </c>
      <c r="BH4105" s="233">
        <f>IF(N4105="sníž. přenesená",J4105,0)</f>
        <v>0</v>
      </c>
      <c r="BI4105" s="233">
        <f>IF(N4105="nulová",J4105,0)</f>
        <v>0</v>
      </c>
      <c r="BJ4105" s="18" t="s">
        <v>80</v>
      </c>
      <c r="BK4105" s="233">
        <f>ROUND(I4105*H4105,2)</f>
        <v>0</v>
      </c>
      <c r="BL4105" s="18" t="s">
        <v>202</v>
      </c>
      <c r="BM4105" s="232" t="s">
        <v>5400</v>
      </c>
    </row>
    <row r="4106" s="2" customFormat="1">
      <c r="A4106" s="39"/>
      <c r="B4106" s="40"/>
      <c r="C4106" s="41"/>
      <c r="D4106" s="234" t="s">
        <v>203</v>
      </c>
      <c r="E4106" s="41"/>
      <c r="F4106" s="235" t="s">
        <v>5399</v>
      </c>
      <c r="G4106" s="41"/>
      <c r="H4106" s="41"/>
      <c r="I4106" s="236"/>
      <c r="J4106" s="41"/>
      <c r="K4106" s="41"/>
      <c r="L4106" s="45"/>
      <c r="M4106" s="237"/>
      <c r="N4106" s="238"/>
      <c r="O4106" s="92"/>
      <c r="P4106" s="92"/>
      <c r="Q4106" s="92"/>
      <c r="R4106" s="92"/>
      <c r="S4106" s="92"/>
      <c r="T4106" s="93"/>
      <c r="U4106" s="39"/>
      <c r="V4106" s="39"/>
      <c r="W4106" s="39"/>
      <c r="X4106" s="39"/>
      <c r="Y4106" s="39"/>
      <c r="Z4106" s="39"/>
      <c r="AA4106" s="39"/>
      <c r="AB4106" s="39"/>
      <c r="AC4106" s="39"/>
      <c r="AD4106" s="39"/>
      <c r="AE4106" s="39"/>
      <c r="AT4106" s="18" t="s">
        <v>203</v>
      </c>
      <c r="AU4106" s="18" t="s">
        <v>210</v>
      </c>
    </row>
    <row r="4107" s="2" customFormat="1" ht="16.5" customHeight="1">
      <c r="A4107" s="39"/>
      <c r="B4107" s="40"/>
      <c r="C4107" s="220" t="s">
        <v>3294</v>
      </c>
      <c r="D4107" s="220" t="s">
        <v>198</v>
      </c>
      <c r="E4107" s="221" t="s">
        <v>5401</v>
      </c>
      <c r="F4107" s="222" t="s">
        <v>5402</v>
      </c>
      <c r="G4107" s="223" t="s">
        <v>643</v>
      </c>
      <c r="H4107" s="224">
        <v>24</v>
      </c>
      <c r="I4107" s="225"/>
      <c r="J4107" s="226">
        <f>ROUND(I4107*H4107,2)</f>
        <v>0</v>
      </c>
      <c r="K4107" s="227"/>
      <c r="L4107" s="45"/>
      <c r="M4107" s="228" t="s">
        <v>1</v>
      </c>
      <c r="N4107" s="229" t="s">
        <v>38</v>
      </c>
      <c r="O4107" s="92"/>
      <c r="P4107" s="230">
        <f>O4107*H4107</f>
        <v>0</v>
      </c>
      <c r="Q4107" s="230">
        <v>0</v>
      </c>
      <c r="R4107" s="230">
        <f>Q4107*H4107</f>
        <v>0</v>
      </c>
      <c r="S4107" s="230">
        <v>0</v>
      </c>
      <c r="T4107" s="231">
        <f>S4107*H4107</f>
        <v>0</v>
      </c>
      <c r="U4107" s="39"/>
      <c r="V4107" s="39"/>
      <c r="W4107" s="39"/>
      <c r="X4107" s="39"/>
      <c r="Y4107" s="39"/>
      <c r="Z4107" s="39"/>
      <c r="AA4107" s="39"/>
      <c r="AB4107" s="39"/>
      <c r="AC4107" s="39"/>
      <c r="AD4107" s="39"/>
      <c r="AE4107" s="39"/>
      <c r="AR4107" s="232" t="s">
        <v>202</v>
      </c>
      <c r="AT4107" s="232" t="s">
        <v>198</v>
      </c>
      <c r="AU4107" s="232" t="s">
        <v>210</v>
      </c>
      <c r="AY4107" s="18" t="s">
        <v>196</v>
      </c>
      <c r="BE4107" s="233">
        <f>IF(N4107="základní",J4107,0)</f>
        <v>0</v>
      </c>
      <c r="BF4107" s="233">
        <f>IF(N4107="snížená",J4107,0)</f>
        <v>0</v>
      </c>
      <c r="BG4107" s="233">
        <f>IF(N4107="zákl. přenesená",J4107,0)</f>
        <v>0</v>
      </c>
      <c r="BH4107" s="233">
        <f>IF(N4107="sníž. přenesená",J4107,0)</f>
        <v>0</v>
      </c>
      <c r="BI4107" s="233">
        <f>IF(N4107="nulová",J4107,0)</f>
        <v>0</v>
      </c>
      <c r="BJ4107" s="18" t="s">
        <v>80</v>
      </c>
      <c r="BK4107" s="233">
        <f>ROUND(I4107*H4107,2)</f>
        <v>0</v>
      </c>
      <c r="BL4107" s="18" t="s">
        <v>202</v>
      </c>
      <c r="BM4107" s="232" t="s">
        <v>5403</v>
      </c>
    </row>
    <row r="4108" s="2" customFormat="1">
      <c r="A4108" s="39"/>
      <c r="B4108" s="40"/>
      <c r="C4108" s="41"/>
      <c r="D4108" s="234" t="s">
        <v>203</v>
      </c>
      <c r="E4108" s="41"/>
      <c r="F4108" s="235" t="s">
        <v>5402</v>
      </c>
      <c r="G4108" s="41"/>
      <c r="H4108" s="41"/>
      <c r="I4108" s="236"/>
      <c r="J4108" s="41"/>
      <c r="K4108" s="41"/>
      <c r="L4108" s="45"/>
      <c r="M4108" s="237"/>
      <c r="N4108" s="238"/>
      <c r="O4108" s="92"/>
      <c r="P4108" s="92"/>
      <c r="Q4108" s="92"/>
      <c r="R4108" s="92"/>
      <c r="S4108" s="92"/>
      <c r="T4108" s="93"/>
      <c r="U4108" s="39"/>
      <c r="V4108" s="39"/>
      <c r="W4108" s="39"/>
      <c r="X4108" s="39"/>
      <c r="Y4108" s="39"/>
      <c r="Z4108" s="39"/>
      <c r="AA4108" s="39"/>
      <c r="AB4108" s="39"/>
      <c r="AC4108" s="39"/>
      <c r="AD4108" s="39"/>
      <c r="AE4108" s="39"/>
      <c r="AT4108" s="18" t="s">
        <v>203</v>
      </c>
      <c r="AU4108" s="18" t="s">
        <v>210</v>
      </c>
    </row>
    <row r="4109" s="2" customFormat="1" ht="16.5" customHeight="1">
      <c r="A4109" s="39"/>
      <c r="B4109" s="40"/>
      <c r="C4109" s="220" t="s">
        <v>5404</v>
      </c>
      <c r="D4109" s="220" t="s">
        <v>198</v>
      </c>
      <c r="E4109" s="221" t="s">
        <v>5405</v>
      </c>
      <c r="F4109" s="222" t="s">
        <v>5406</v>
      </c>
      <c r="G4109" s="223" t="s">
        <v>643</v>
      </c>
      <c r="H4109" s="224">
        <v>2</v>
      </c>
      <c r="I4109" s="225"/>
      <c r="J4109" s="226">
        <f>ROUND(I4109*H4109,2)</f>
        <v>0</v>
      </c>
      <c r="K4109" s="227"/>
      <c r="L4109" s="45"/>
      <c r="M4109" s="228" t="s">
        <v>1</v>
      </c>
      <c r="N4109" s="229" t="s">
        <v>38</v>
      </c>
      <c r="O4109" s="92"/>
      <c r="P4109" s="230">
        <f>O4109*H4109</f>
        <v>0</v>
      </c>
      <c r="Q4109" s="230">
        <v>0</v>
      </c>
      <c r="R4109" s="230">
        <f>Q4109*H4109</f>
        <v>0</v>
      </c>
      <c r="S4109" s="230">
        <v>0</v>
      </c>
      <c r="T4109" s="231">
        <f>S4109*H4109</f>
        <v>0</v>
      </c>
      <c r="U4109" s="39"/>
      <c r="V4109" s="39"/>
      <c r="W4109" s="39"/>
      <c r="X4109" s="39"/>
      <c r="Y4109" s="39"/>
      <c r="Z4109" s="39"/>
      <c r="AA4109" s="39"/>
      <c r="AB4109" s="39"/>
      <c r="AC4109" s="39"/>
      <c r="AD4109" s="39"/>
      <c r="AE4109" s="39"/>
      <c r="AR4109" s="232" t="s">
        <v>202</v>
      </c>
      <c r="AT4109" s="232" t="s">
        <v>198</v>
      </c>
      <c r="AU4109" s="232" t="s">
        <v>210</v>
      </c>
      <c r="AY4109" s="18" t="s">
        <v>196</v>
      </c>
      <c r="BE4109" s="233">
        <f>IF(N4109="základní",J4109,0)</f>
        <v>0</v>
      </c>
      <c r="BF4109" s="233">
        <f>IF(N4109="snížená",J4109,0)</f>
        <v>0</v>
      </c>
      <c r="BG4109" s="233">
        <f>IF(N4109="zákl. přenesená",J4109,0)</f>
        <v>0</v>
      </c>
      <c r="BH4109" s="233">
        <f>IF(N4109="sníž. přenesená",J4109,0)</f>
        <v>0</v>
      </c>
      <c r="BI4109" s="233">
        <f>IF(N4109="nulová",J4109,0)</f>
        <v>0</v>
      </c>
      <c r="BJ4109" s="18" t="s">
        <v>80</v>
      </c>
      <c r="BK4109" s="233">
        <f>ROUND(I4109*H4109,2)</f>
        <v>0</v>
      </c>
      <c r="BL4109" s="18" t="s">
        <v>202</v>
      </c>
      <c r="BM4109" s="232" t="s">
        <v>5407</v>
      </c>
    </row>
    <row r="4110" s="2" customFormat="1">
      <c r="A4110" s="39"/>
      <c r="B4110" s="40"/>
      <c r="C4110" s="41"/>
      <c r="D4110" s="234" t="s">
        <v>203</v>
      </c>
      <c r="E4110" s="41"/>
      <c r="F4110" s="235" t="s">
        <v>5406</v>
      </c>
      <c r="G4110" s="41"/>
      <c r="H4110" s="41"/>
      <c r="I4110" s="236"/>
      <c r="J4110" s="41"/>
      <c r="K4110" s="41"/>
      <c r="L4110" s="45"/>
      <c r="M4110" s="237"/>
      <c r="N4110" s="238"/>
      <c r="O4110" s="92"/>
      <c r="P4110" s="92"/>
      <c r="Q4110" s="92"/>
      <c r="R4110" s="92"/>
      <c r="S4110" s="92"/>
      <c r="T4110" s="93"/>
      <c r="U4110" s="39"/>
      <c r="V4110" s="39"/>
      <c r="W4110" s="39"/>
      <c r="X4110" s="39"/>
      <c r="Y4110" s="39"/>
      <c r="Z4110" s="39"/>
      <c r="AA4110" s="39"/>
      <c r="AB4110" s="39"/>
      <c r="AC4110" s="39"/>
      <c r="AD4110" s="39"/>
      <c r="AE4110" s="39"/>
      <c r="AT4110" s="18" t="s">
        <v>203</v>
      </c>
      <c r="AU4110" s="18" t="s">
        <v>210</v>
      </c>
    </row>
    <row r="4111" s="2" customFormat="1" ht="24.15" customHeight="1">
      <c r="A4111" s="39"/>
      <c r="B4111" s="40"/>
      <c r="C4111" s="220" t="s">
        <v>3298</v>
      </c>
      <c r="D4111" s="220" t="s">
        <v>198</v>
      </c>
      <c r="E4111" s="221" t="s">
        <v>5408</v>
      </c>
      <c r="F4111" s="222" t="s">
        <v>5409</v>
      </c>
      <c r="G4111" s="223" t="s">
        <v>643</v>
      </c>
      <c r="H4111" s="224">
        <v>2</v>
      </c>
      <c r="I4111" s="225"/>
      <c r="J4111" s="226">
        <f>ROUND(I4111*H4111,2)</f>
        <v>0</v>
      </c>
      <c r="K4111" s="227"/>
      <c r="L4111" s="45"/>
      <c r="M4111" s="228" t="s">
        <v>1</v>
      </c>
      <c r="N4111" s="229" t="s">
        <v>38</v>
      </c>
      <c r="O4111" s="92"/>
      <c r="P4111" s="230">
        <f>O4111*H4111</f>
        <v>0</v>
      </c>
      <c r="Q4111" s="230">
        <v>0</v>
      </c>
      <c r="R4111" s="230">
        <f>Q4111*H4111</f>
        <v>0</v>
      </c>
      <c r="S4111" s="230">
        <v>0</v>
      </c>
      <c r="T4111" s="231">
        <f>S4111*H4111</f>
        <v>0</v>
      </c>
      <c r="U4111" s="39"/>
      <c r="V4111" s="39"/>
      <c r="W4111" s="39"/>
      <c r="X4111" s="39"/>
      <c r="Y4111" s="39"/>
      <c r="Z4111" s="39"/>
      <c r="AA4111" s="39"/>
      <c r="AB4111" s="39"/>
      <c r="AC4111" s="39"/>
      <c r="AD4111" s="39"/>
      <c r="AE4111" s="39"/>
      <c r="AR4111" s="232" t="s">
        <v>202</v>
      </c>
      <c r="AT4111" s="232" t="s">
        <v>198</v>
      </c>
      <c r="AU4111" s="232" t="s">
        <v>210</v>
      </c>
      <c r="AY4111" s="18" t="s">
        <v>196</v>
      </c>
      <c r="BE4111" s="233">
        <f>IF(N4111="základní",J4111,0)</f>
        <v>0</v>
      </c>
      <c r="BF4111" s="233">
        <f>IF(N4111="snížená",J4111,0)</f>
        <v>0</v>
      </c>
      <c r="BG4111" s="233">
        <f>IF(N4111="zákl. přenesená",J4111,0)</f>
        <v>0</v>
      </c>
      <c r="BH4111" s="233">
        <f>IF(N4111="sníž. přenesená",J4111,0)</f>
        <v>0</v>
      </c>
      <c r="BI4111" s="233">
        <f>IF(N4111="nulová",J4111,0)</f>
        <v>0</v>
      </c>
      <c r="BJ4111" s="18" t="s">
        <v>80</v>
      </c>
      <c r="BK4111" s="233">
        <f>ROUND(I4111*H4111,2)</f>
        <v>0</v>
      </c>
      <c r="BL4111" s="18" t="s">
        <v>202</v>
      </c>
      <c r="BM4111" s="232" t="s">
        <v>5410</v>
      </c>
    </row>
    <row r="4112" s="2" customFormat="1">
      <c r="A4112" s="39"/>
      <c r="B4112" s="40"/>
      <c r="C4112" s="41"/>
      <c r="D4112" s="234" t="s">
        <v>203</v>
      </c>
      <c r="E4112" s="41"/>
      <c r="F4112" s="235" t="s">
        <v>5409</v>
      </c>
      <c r="G4112" s="41"/>
      <c r="H4112" s="41"/>
      <c r="I4112" s="236"/>
      <c r="J4112" s="41"/>
      <c r="K4112" s="41"/>
      <c r="L4112" s="45"/>
      <c r="M4112" s="237"/>
      <c r="N4112" s="238"/>
      <c r="O4112" s="92"/>
      <c r="P4112" s="92"/>
      <c r="Q4112" s="92"/>
      <c r="R4112" s="92"/>
      <c r="S4112" s="92"/>
      <c r="T4112" s="93"/>
      <c r="U4112" s="39"/>
      <c r="V4112" s="39"/>
      <c r="W4112" s="39"/>
      <c r="X4112" s="39"/>
      <c r="Y4112" s="39"/>
      <c r="Z4112" s="39"/>
      <c r="AA4112" s="39"/>
      <c r="AB4112" s="39"/>
      <c r="AC4112" s="39"/>
      <c r="AD4112" s="39"/>
      <c r="AE4112" s="39"/>
      <c r="AT4112" s="18" t="s">
        <v>203</v>
      </c>
      <c r="AU4112" s="18" t="s">
        <v>210</v>
      </c>
    </row>
    <row r="4113" s="2" customFormat="1" ht="16.5" customHeight="1">
      <c r="A4113" s="39"/>
      <c r="B4113" s="40"/>
      <c r="C4113" s="220" t="s">
        <v>5411</v>
      </c>
      <c r="D4113" s="220" t="s">
        <v>198</v>
      </c>
      <c r="E4113" s="221" t="s">
        <v>5412</v>
      </c>
      <c r="F4113" s="222" t="s">
        <v>5413</v>
      </c>
      <c r="G4113" s="223" t="s">
        <v>643</v>
      </c>
      <c r="H4113" s="224">
        <v>2</v>
      </c>
      <c r="I4113" s="225"/>
      <c r="J4113" s="226">
        <f>ROUND(I4113*H4113,2)</f>
        <v>0</v>
      </c>
      <c r="K4113" s="227"/>
      <c r="L4113" s="45"/>
      <c r="M4113" s="228" t="s">
        <v>1</v>
      </c>
      <c r="N4113" s="229" t="s">
        <v>38</v>
      </c>
      <c r="O4113" s="92"/>
      <c r="P4113" s="230">
        <f>O4113*H4113</f>
        <v>0</v>
      </c>
      <c r="Q4113" s="230">
        <v>0</v>
      </c>
      <c r="R4113" s="230">
        <f>Q4113*H4113</f>
        <v>0</v>
      </c>
      <c r="S4113" s="230">
        <v>0</v>
      </c>
      <c r="T4113" s="231">
        <f>S4113*H4113</f>
        <v>0</v>
      </c>
      <c r="U4113" s="39"/>
      <c r="V4113" s="39"/>
      <c r="W4113" s="39"/>
      <c r="X4113" s="39"/>
      <c r="Y4113" s="39"/>
      <c r="Z4113" s="39"/>
      <c r="AA4113" s="39"/>
      <c r="AB4113" s="39"/>
      <c r="AC4113" s="39"/>
      <c r="AD4113" s="39"/>
      <c r="AE4113" s="39"/>
      <c r="AR4113" s="232" t="s">
        <v>202</v>
      </c>
      <c r="AT4113" s="232" t="s">
        <v>198</v>
      </c>
      <c r="AU4113" s="232" t="s">
        <v>210</v>
      </c>
      <c r="AY4113" s="18" t="s">
        <v>196</v>
      </c>
      <c r="BE4113" s="233">
        <f>IF(N4113="základní",J4113,0)</f>
        <v>0</v>
      </c>
      <c r="BF4113" s="233">
        <f>IF(N4113="snížená",J4113,0)</f>
        <v>0</v>
      </c>
      <c r="BG4113" s="233">
        <f>IF(N4113="zákl. přenesená",J4113,0)</f>
        <v>0</v>
      </c>
      <c r="BH4113" s="233">
        <f>IF(N4113="sníž. přenesená",J4113,0)</f>
        <v>0</v>
      </c>
      <c r="BI4113" s="233">
        <f>IF(N4113="nulová",J4113,0)</f>
        <v>0</v>
      </c>
      <c r="BJ4113" s="18" t="s">
        <v>80</v>
      </c>
      <c r="BK4113" s="233">
        <f>ROUND(I4113*H4113,2)</f>
        <v>0</v>
      </c>
      <c r="BL4113" s="18" t="s">
        <v>202</v>
      </c>
      <c r="BM4113" s="232" t="s">
        <v>5414</v>
      </c>
    </row>
    <row r="4114" s="2" customFormat="1">
      <c r="A4114" s="39"/>
      <c r="B4114" s="40"/>
      <c r="C4114" s="41"/>
      <c r="D4114" s="234" t="s">
        <v>203</v>
      </c>
      <c r="E4114" s="41"/>
      <c r="F4114" s="235" t="s">
        <v>5413</v>
      </c>
      <c r="G4114" s="41"/>
      <c r="H4114" s="41"/>
      <c r="I4114" s="236"/>
      <c r="J4114" s="41"/>
      <c r="K4114" s="41"/>
      <c r="L4114" s="45"/>
      <c r="M4114" s="237"/>
      <c r="N4114" s="238"/>
      <c r="O4114" s="92"/>
      <c r="P4114" s="92"/>
      <c r="Q4114" s="92"/>
      <c r="R4114" s="92"/>
      <c r="S4114" s="92"/>
      <c r="T4114" s="93"/>
      <c r="U4114" s="39"/>
      <c r="V4114" s="39"/>
      <c r="W4114" s="39"/>
      <c r="X4114" s="39"/>
      <c r="Y4114" s="39"/>
      <c r="Z4114" s="39"/>
      <c r="AA4114" s="39"/>
      <c r="AB4114" s="39"/>
      <c r="AC4114" s="39"/>
      <c r="AD4114" s="39"/>
      <c r="AE4114" s="39"/>
      <c r="AT4114" s="18" t="s">
        <v>203</v>
      </c>
      <c r="AU4114" s="18" t="s">
        <v>210</v>
      </c>
    </row>
    <row r="4115" s="2" customFormat="1" ht="16.5" customHeight="1">
      <c r="A4115" s="39"/>
      <c r="B4115" s="40"/>
      <c r="C4115" s="220" t="s">
        <v>3301</v>
      </c>
      <c r="D4115" s="220" t="s">
        <v>198</v>
      </c>
      <c r="E4115" s="221" t="s">
        <v>5415</v>
      </c>
      <c r="F4115" s="222" t="s">
        <v>5416</v>
      </c>
      <c r="G4115" s="223" t="s">
        <v>643</v>
      </c>
      <c r="H4115" s="224">
        <v>2</v>
      </c>
      <c r="I4115" s="225"/>
      <c r="J4115" s="226">
        <f>ROUND(I4115*H4115,2)</f>
        <v>0</v>
      </c>
      <c r="K4115" s="227"/>
      <c r="L4115" s="45"/>
      <c r="M4115" s="228" t="s">
        <v>1</v>
      </c>
      <c r="N4115" s="229" t="s">
        <v>38</v>
      </c>
      <c r="O4115" s="92"/>
      <c r="P4115" s="230">
        <f>O4115*H4115</f>
        <v>0</v>
      </c>
      <c r="Q4115" s="230">
        <v>0</v>
      </c>
      <c r="R4115" s="230">
        <f>Q4115*H4115</f>
        <v>0</v>
      </c>
      <c r="S4115" s="230">
        <v>0</v>
      </c>
      <c r="T4115" s="231">
        <f>S4115*H4115</f>
        <v>0</v>
      </c>
      <c r="U4115" s="39"/>
      <c r="V4115" s="39"/>
      <c r="W4115" s="39"/>
      <c r="X4115" s="39"/>
      <c r="Y4115" s="39"/>
      <c r="Z4115" s="39"/>
      <c r="AA4115" s="39"/>
      <c r="AB4115" s="39"/>
      <c r="AC4115" s="39"/>
      <c r="AD4115" s="39"/>
      <c r="AE4115" s="39"/>
      <c r="AR4115" s="232" t="s">
        <v>202</v>
      </c>
      <c r="AT4115" s="232" t="s">
        <v>198</v>
      </c>
      <c r="AU4115" s="232" t="s">
        <v>210</v>
      </c>
      <c r="AY4115" s="18" t="s">
        <v>196</v>
      </c>
      <c r="BE4115" s="233">
        <f>IF(N4115="základní",J4115,0)</f>
        <v>0</v>
      </c>
      <c r="BF4115" s="233">
        <f>IF(N4115="snížená",J4115,0)</f>
        <v>0</v>
      </c>
      <c r="BG4115" s="233">
        <f>IF(N4115="zákl. přenesená",J4115,0)</f>
        <v>0</v>
      </c>
      <c r="BH4115" s="233">
        <f>IF(N4115="sníž. přenesená",J4115,0)</f>
        <v>0</v>
      </c>
      <c r="BI4115" s="233">
        <f>IF(N4115="nulová",J4115,0)</f>
        <v>0</v>
      </c>
      <c r="BJ4115" s="18" t="s">
        <v>80</v>
      </c>
      <c r="BK4115" s="233">
        <f>ROUND(I4115*H4115,2)</f>
        <v>0</v>
      </c>
      <c r="BL4115" s="18" t="s">
        <v>202</v>
      </c>
      <c r="BM4115" s="232" t="s">
        <v>5417</v>
      </c>
    </row>
    <row r="4116" s="2" customFormat="1">
      <c r="A4116" s="39"/>
      <c r="B4116" s="40"/>
      <c r="C4116" s="41"/>
      <c r="D4116" s="234" t="s">
        <v>203</v>
      </c>
      <c r="E4116" s="41"/>
      <c r="F4116" s="235" t="s">
        <v>5416</v>
      </c>
      <c r="G4116" s="41"/>
      <c r="H4116" s="41"/>
      <c r="I4116" s="236"/>
      <c r="J4116" s="41"/>
      <c r="K4116" s="41"/>
      <c r="L4116" s="45"/>
      <c r="M4116" s="237"/>
      <c r="N4116" s="238"/>
      <c r="O4116" s="92"/>
      <c r="P4116" s="92"/>
      <c r="Q4116" s="92"/>
      <c r="R4116" s="92"/>
      <c r="S4116" s="92"/>
      <c r="T4116" s="93"/>
      <c r="U4116" s="39"/>
      <c r="V4116" s="39"/>
      <c r="W4116" s="39"/>
      <c r="X4116" s="39"/>
      <c r="Y4116" s="39"/>
      <c r="Z4116" s="39"/>
      <c r="AA4116" s="39"/>
      <c r="AB4116" s="39"/>
      <c r="AC4116" s="39"/>
      <c r="AD4116" s="39"/>
      <c r="AE4116" s="39"/>
      <c r="AT4116" s="18" t="s">
        <v>203</v>
      </c>
      <c r="AU4116" s="18" t="s">
        <v>210</v>
      </c>
    </row>
    <row r="4117" s="2" customFormat="1" ht="16.5" customHeight="1">
      <c r="A4117" s="39"/>
      <c r="B4117" s="40"/>
      <c r="C4117" s="220" t="s">
        <v>5418</v>
      </c>
      <c r="D4117" s="220" t="s">
        <v>198</v>
      </c>
      <c r="E4117" s="221" t="s">
        <v>5419</v>
      </c>
      <c r="F4117" s="222" t="s">
        <v>5420</v>
      </c>
      <c r="G4117" s="223" t="s">
        <v>643</v>
      </c>
      <c r="H4117" s="224">
        <v>2</v>
      </c>
      <c r="I4117" s="225"/>
      <c r="J4117" s="226">
        <f>ROUND(I4117*H4117,2)</f>
        <v>0</v>
      </c>
      <c r="K4117" s="227"/>
      <c r="L4117" s="45"/>
      <c r="M4117" s="228" t="s">
        <v>1</v>
      </c>
      <c r="N4117" s="229" t="s">
        <v>38</v>
      </c>
      <c r="O4117" s="92"/>
      <c r="P4117" s="230">
        <f>O4117*H4117</f>
        <v>0</v>
      </c>
      <c r="Q4117" s="230">
        <v>0</v>
      </c>
      <c r="R4117" s="230">
        <f>Q4117*H4117</f>
        <v>0</v>
      </c>
      <c r="S4117" s="230">
        <v>0</v>
      </c>
      <c r="T4117" s="231">
        <f>S4117*H4117</f>
        <v>0</v>
      </c>
      <c r="U4117" s="39"/>
      <c r="V4117" s="39"/>
      <c r="W4117" s="39"/>
      <c r="X4117" s="39"/>
      <c r="Y4117" s="39"/>
      <c r="Z4117" s="39"/>
      <c r="AA4117" s="39"/>
      <c r="AB4117" s="39"/>
      <c r="AC4117" s="39"/>
      <c r="AD4117" s="39"/>
      <c r="AE4117" s="39"/>
      <c r="AR4117" s="232" t="s">
        <v>202</v>
      </c>
      <c r="AT4117" s="232" t="s">
        <v>198</v>
      </c>
      <c r="AU4117" s="232" t="s">
        <v>210</v>
      </c>
      <c r="AY4117" s="18" t="s">
        <v>196</v>
      </c>
      <c r="BE4117" s="233">
        <f>IF(N4117="základní",J4117,0)</f>
        <v>0</v>
      </c>
      <c r="BF4117" s="233">
        <f>IF(N4117="snížená",J4117,0)</f>
        <v>0</v>
      </c>
      <c r="BG4117" s="233">
        <f>IF(N4117="zákl. přenesená",J4117,0)</f>
        <v>0</v>
      </c>
      <c r="BH4117" s="233">
        <f>IF(N4117="sníž. přenesená",J4117,0)</f>
        <v>0</v>
      </c>
      <c r="BI4117" s="233">
        <f>IF(N4117="nulová",J4117,0)</f>
        <v>0</v>
      </c>
      <c r="BJ4117" s="18" t="s">
        <v>80</v>
      </c>
      <c r="BK4117" s="233">
        <f>ROUND(I4117*H4117,2)</f>
        <v>0</v>
      </c>
      <c r="BL4117" s="18" t="s">
        <v>202</v>
      </c>
      <c r="BM4117" s="232" t="s">
        <v>5421</v>
      </c>
    </row>
    <row r="4118" s="2" customFormat="1">
      <c r="A4118" s="39"/>
      <c r="B4118" s="40"/>
      <c r="C4118" s="41"/>
      <c r="D4118" s="234" t="s">
        <v>203</v>
      </c>
      <c r="E4118" s="41"/>
      <c r="F4118" s="235" t="s">
        <v>5420</v>
      </c>
      <c r="G4118" s="41"/>
      <c r="H4118" s="41"/>
      <c r="I4118" s="236"/>
      <c r="J4118" s="41"/>
      <c r="K4118" s="41"/>
      <c r="L4118" s="45"/>
      <c r="M4118" s="237"/>
      <c r="N4118" s="238"/>
      <c r="O4118" s="92"/>
      <c r="P4118" s="92"/>
      <c r="Q4118" s="92"/>
      <c r="R4118" s="92"/>
      <c r="S4118" s="92"/>
      <c r="T4118" s="93"/>
      <c r="U4118" s="39"/>
      <c r="V4118" s="39"/>
      <c r="W4118" s="39"/>
      <c r="X4118" s="39"/>
      <c r="Y4118" s="39"/>
      <c r="Z4118" s="39"/>
      <c r="AA4118" s="39"/>
      <c r="AB4118" s="39"/>
      <c r="AC4118" s="39"/>
      <c r="AD4118" s="39"/>
      <c r="AE4118" s="39"/>
      <c r="AT4118" s="18" t="s">
        <v>203</v>
      </c>
      <c r="AU4118" s="18" t="s">
        <v>210</v>
      </c>
    </row>
    <row r="4119" s="2" customFormat="1" ht="16.5" customHeight="1">
      <c r="A4119" s="39"/>
      <c r="B4119" s="40"/>
      <c r="C4119" s="220" t="s">
        <v>3305</v>
      </c>
      <c r="D4119" s="220" t="s">
        <v>198</v>
      </c>
      <c r="E4119" s="221" t="s">
        <v>5422</v>
      </c>
      <c r="F4119" s="222" t="s">
        <v>5423</v>
      </c>
      <c r="G4119" s="223" t="s">
        <v>2828</v>
      </c>
      <c r="H4119" s="224">
        <v>2</v>
      </c>
      <c r="I4119" s="225"/>
      <c r="J4119" s="226">
        <f>ROUND(I4119*H4119,2)</f>
        <v>0</v>
      </c>
      <c r="K4119" s="227"/>
      <c r="L4119" s="45"/>
      <c r="M4119" s="228" t="s">
        <v>1</v>
      </c>
      <c r="N4119" s="229" t="s">
        <v>38</v>
      </c>
      <c r="O4119" s="92"/>
      <c r="P4119" s="230">
        <f>O4119*H4119</f>
        <v>0</v>
      </c>
      <c r="Q4119" s="230">
        <v>0</v>
      </c>
      <c r="R4119" s="230">
        <f>Q4119*H4119</f>
        <v>0</v>
      </c>
      <c r="S4119" s="230">
        <v>0</v>
      </c>
      <c r="T4119" s="231">
        <f>S4119*H4119</f>
        <v>0</v>
      </c>
      <c r="U4119" s="39"/>
      <c r="V4119" s="39"/>
      <c r="W4119" s="39"/>
      <c r="X4119" s="39"/>
      <c r="Y4119" s="39"/>
      <c r="Z4119" s="39"/>
      <c r="AA4119" s="39"/>
      <c r="AB4119" s="39"/>
      <c r="AC4119" s="39"/>
      <c r="AD4119" s="39"/>
      <c r="AE4119" s="39"/>
      <c r="AR4119" s="232" t="s">
        <v>202</v>
      </c>
      <c r="AT4119" s="232" t="s">
        <v>198</v>
      </c>
      <c r="AU4119" s="232" t="s">
        <v>210</v>
      </c>
      <c r="AY4119" s="18" t="s">
        <v>196</v>
      </c>
      <c r="BE4119" s="233">
        <f>IF(N4119="základní",J4119,0)</f>
        <v>0</v>
      </c>
      <c r="BF4119" s="233">
        <f>IF(N4119="snížená",J4119,0)</f>
        <v>0</v>
      </c>
      <c r="BG4119" s="233">
        <f>IF(N4119="zákl. přenesená",J4119,0)</f>
        <v>0</v>
      </c>
      <c r="BH4119" s="233">
        <f>IF(N4119="sníž. přenesená",J4119,0)</f>
        <v>0</v>
      </c>
      <c r="BI4119" s="233">
        <f>IF(N4119="nulová",J4119,0)</f>
        <v>0</v>
      </c>
      <c r="BJ4119" s="18" t="s">
        <v>80</v>
      </c>
      <c r="BK4119" s="233">
        <f>ROUND(I4119*H4119,2)</f>
        <v>0</v>
      </c>
      <c r="BL4119" s="18" t="s">
        <v>202</v>
      </c>
      <c r="BM4119" s="232" t="s">
        <v>5424</v>
      </c>
    </row>
    <row r="4120" s="2" customFormat="1">
      <c r="A4120" s="39"/>
      <c r="B4120" s="40"/>
      <c r="C4120" s="41"/>
      <c r="D4120" s="234" t="s">
        <v>203</v>
      </c>
      <c r="E4120" s="41"/>
      <c r="F4120" s="235" t="s">
        <v>5423</v>
      </c>
      <c r="G4120" s="41"/>
      <c r="H4120" s="41"/>
      <c r="I4120" s="236"/>
      <c r="J4120" s="41"/>
      <c r="K4120" s="41"/>
      <c r="L4120" s="45"/>
      <c r="M4120" s="237"/>
      <c r="N4120" s="238"/>
      <c r="O4120" s="92"/>
      <c r="P4120" s="92"/>
      <c r="Q4120" s="92"/>
      <c r="R4120" s="92"/>
      <c r="S4120" s="92"/>
      <c r="T4120" s="93"/>
      <c r="U4120" s="39"/>
      <c r="V4120" s="39"/>
      <c r="W4120" s="39"/>
      <c r="X4120" s="39"/>
      <c r="Y4120" s="39"/>
      <c r="Z4120" s="39"/>
      <c r="AA4120" s="39"/>
      <c r="AB4120" s="39"/>
      <c r="AC4120" s="39"/>
      <c r="AD4120" s="39"/>
      <c r="AE4120" s="39"/>
      <c r="AT4120" s="18" t="s">
        <v>203</v>
      </c>
      <c r="AU4120" s="18" t="s">
        <v>210</v>
      </c>
    </row>
    <row r="4121" s="2" customFormat="1" ht="16.5" customHeight="1">
      <c r="A4121" s="39"/>
      <c r="B4121" s="40"/>
      <c r="C4121" s="220" t="s">
        <v>5425</v>
      </c>
      <c r="D4121" s="220" t="s">
        <v>198</v>
      </c>
      <c r="E4121" s="221" t="s">
        <v>5426</v>
      </c>
      <c r="F4121" s="222" t="s">
        <v>5427</v>
      </c>
      <c r="G4121" s="223" t="s">
        <v>2828</v>
      </c>
      <c r="H4121" s="224">
        <v>2</v>
      </c>
      <c r="I4121" s="225"/>
      <c r="J4121" s="226">
        <f>ROUND(I4121*H4121,2)</f>
        <v>0</v>
      </c>
      <c r="K4121" s="227"/>
      <c r="L4121" s="45"/>
      <c r="M4121" s="228" t="s">
        <v>1</v>
      </c>
      <c r="N4121" s="229" t="s">
        <v>38</v>
      </c>
      <c r="O4121" s="92"/>
      <c r="P4121" s="230">
        <f>O4121*H4121</f>
        <v>0</v>
      </c>
      <c r="Q4121" s="230">
        <v>0</v>
      </c>
      <c r="R4121" s="230">
        <f>Q4121*H4121</f>
        <v>0</v>
      </c>
      <c r="S4121" s="230">
        <v>0</v>
      </c>
      <c r="T4121" s="231">
        <f>S4121*H4121</f>
        <v>0</v>
      </c>
      <c r="U4121" s="39"/>
      <c r="V4121" s="39"/>
      <c r="W4121" s="39"/>
      <c r="X4121" s="39"/>
      <c r="Y4121" s="39"/>
      <c r="Z4121" s="39"/>
      <c r="AA4121" s="39"/>
      <c r="AB4121" s="39"/>
      <c r="AC4121" s="39"/>
      <c r="AD4121" s="39"/>
      <c r="AE4121" s="39"/>
      <c r="AR4121" s="232" t="s">
        <v>202</v>
      </c>
      <c r="AT4121" s="232" t="s">
        <v>198</v>
      </c>
      <c r="AU4121" s="232" t="s">
        <v>210</v>
      </c>
      <c r="AY4121" s="18" t="s">
        <v>196</v>
      </c>
      <c r="BE4121" s="233">
        <f>IF(N4121="základní",J4121,0)</f>
        <v>0</v>
      </c>
      <c r="BF4121" s="233">
        <f>IF(N4121="snížená",J4121,0)</f>
        <v>0</v>
      </c>
      <c r="BG4121" s="233">
        <f>IF(N4121="zákl. přenesená",J4121,0)</f>
        <v>0</v>
      </c>
      <c r="BH4121" s="233">
        <f>IF(N4121="sníž. přenesená",J4121,0)</f>
        <v>0</v>
      </c>
      <c r="BI4121" s="233">
        <f>IF(N4121="nulová",J4121,0)</f>
        <v>0</v>
      </c>
      <c r="BJ4121" s="18" t="s">
        <v>80</v>
      </c>
      <c r="BK4121" s="233">
        <f>ROUND(I4121*H4121,2)</f>
        <v>0</v>
      </c>
      <c r="BL4121" s="18" t="s">
        <v>202</v>
      </c>
      <c r="BM4121" s="232" t="s">
        <v>5428</v>
      </c>
    </row>
    <row r="4122" s="2" customFormat="1">
      <c r="A4122" s="39"/>
      <c r="B4122" s="40"/>
      <c r="C4122" s="41"/>
      <c r="D4122" s="234" t="s">
        <v>203</v>
      </c>
      <c r="E4122" s="41"/>
      <c r="F4122" s="235" t="s">
        <v>5427</v>
      </c>
      <c r="G4122" s="41"/>
      <c r="H4122" s="41"/>
      <c r="I4122" s="236"/>
      <c r="J4122" s="41"/>
      <c r="K4122" s="41"/>
      <c r="L4122" s="45"/>
      <c r="M4122" s="237"/>
      <c r="N4122" s="238"/>
      <c r="O4122" s="92"/>
      <c r="P4122" s="92"/>
      <c r="Q4122" s="92"/>
      <c r="R4122" s="92"/>
      <c r="S4122" s="92"/>
      <c r="T4122" s="93"/>
      <c r="U4122" s="39"/>
      <c r="V4122" s="39"/>
      <c r="W4122" s="39"/>
      <c r="X4122" s="39"/>
      <c r="Y4122" s="39"/>
      <c r="Z4122" s="39"/>
      <c r="AA4122" s="39"/>
      <c r="AB4122" s="39"/>
      <c r="AC4122" s="39"/>
      <c r="AD4122" s="39"/>
      <c r="AE4122" s="39"/>
      <c r="AT4122" s="18" t="s">
        <v>203</v>
      </c>
      <c r="AU4122" s="18" t="s">
        <v>210</v>
      </c>
    </row>
    <row r="4123" s="2" customFormat="1" ht="16.5" customHeight="1">
      <c r="A4123" s="39"/>
      <c r="B4123" s="40"/>
      <c r="C4123" s="220" t="s">
        <v>3308</v>
      </c>
      <c r="D4123" s="220" t="s">
        <v>198</v>
      </c>
      <c r="E4123" s="221" t="s">
        <v>5429</v>
      </c>
      <c r="F4123" s="222" t="s">
        <v>5430</v>
      </c>
      <c r="G4123" s="223" t="s">
        <v>643</v>
      </c>
      <c r="H4123" s="224">
        <v>2</v>
      </c>
      <c r="I4123" s="225"/>
      <c r="J4123" s="226">
        <f>ROUND(I4123*H4123,2)</f>
        <v>0</v>
      </c>
      <c r="K4123" s="227"/>
      <c r="L4123" s="45"/>
      <c r="M4123" s="228" t="s">
        <v>1</v>
      </c>
      <c r="N4123" s="229" t="s">
        <v>38</v>
      </c>
      <c r="O4123" s="92"/>
      <c r="P4123" s="230">
        <f>O4123*H4123</f>
        <v>0</v>
      </c>
      <c r="Q4123" s="230">
        <v>0</v>
      </c>
      <c r="R4123" s="230">
        <f>Q4123*H4123</f>
        <v>0</v>
      </c>
      <c r="S4123" s="230">
        <v>0</v>
      </c>
      <c r="T4123" s="231">
        <f>S4123*H4123</f>
        <v>0</v>
      </c>
      <c r="U4123" s="39"/>
      <c r="V4123" s="39"/>
      <c r="W4123" s="39"/>
      <c r="X4123" s="39"/>
      <c r="Y4123" s="39"/>
      <c r="Z4123" s="39"/>
      <c r="AA4123" s="39"/>
      <c r="AB4123" s="39"/>
      <c r="AC4123" s="39"/>
      <c r="AD4123" s="39"/>
      <c r="AE4123" s="39"/>
      <c r="AR4123" s="232" t="s">
        <v>202</v>
      </c>
      <c r="AT4123" s="232" t="s">
        <v>198</v>
      </c>
      <c r="AU4123" s="232" t="s">
        <v>210</v>
      </c>
      <c r="AY4123" s="18" t="s">
        <v>196</v>
      </c>
      <c r="BE4123" s="233">
        <f>IF(N4123="základní",J4123,0)</f>
        <v>0</v>
      </c>
      <c r="BF4123" s="233">
        <f>IF(N4123="snížená",J4123,0)</f>
        <v>0</v>
      </c>
      <c r="BG4123" s="233">
        <f>IF(N4123="zákl. přenesená",J4123,0)</f>
        <v>0</v>
      </c>
      <c r="BH4123" s="233">
        <f>IF(N4123="sníž. přenesená",J4123,0)</f>
        <v>0</v>
      </c>
      <c r="BI4123" s="233">
        <f>IF(N4123="nulová",J4123,0)</f>
        <v>0</v>
      </c>
      <c r="BJ4123" s="18" t="s">
        <v>80</v>
      </c>
      <c r="BK4123" s="233">
        <f>ROUND(I4123*H4123,2)</f>
        <v>0</v>
      </c>
      <c r="BL4123" s="18" t="s">
        <v>202</v>
      </c>
      <c r="BM4123" s="232" t="s">
        <v>5431</v>
      </c>
    </row>
    <row r="4124" s="2" customFormat="1">
      <c r="A4124" s="39"/>
      <c r="B4124" s="40"/>
      <c r="C4124" s="41"/>
      <c r="D4124" s="234" t="s">
        <v>203</v>
      </c>
      <c r="E4124" s="41"/>
      <c r="F4124" s="235" t="s">
        <v>5430</v>
      </c>
      <c r="G4124" s="41"/>
      <c r="H4124" s="41"/>
      <c r="I4124" s="236"/>
      <c r="J4124" s="41"/>
      <c r="K4124" s="41"/>
      <c r="L4124" s="45"/>
      <c r="M4124" s="237"/>
      <c r="N4124" s="238"/>
      <c r="O4124" s="92"/>
      <c r="P4124" s="92"/>
      <c r="Q4124" s="92"/>
      <c r="R4124" s="92"/>
      <c r="S4124" s="92"/>
      <c r="T4124" s="93"/>
      <c r="U4124" s="39"/>
      <c r="V4124" s="39"/>
      <c r="W4124" s="39"/>
      <c r="X4124" s="39"/>
      <c r="Y4124" s="39"/>
      <c r="Z4124" s="39"/>
      <c r="AA4124" s="39"/>
      <c r="AB4124" s="39"/>
      <c r="AC4124" s="39"/>
      <c r="AD4124" s="39"/>
      <c r="AE4124" s="39"/>
      <c r="AT4124" s="18" t="s">
        <v>203</v>
      </c>
      <c r="AU4124" s="18" t="s">
        <v>210</v>
      </c>
    </row>
    <row r="4125" s="2" customFormat="1" ht="16.5" customHeight="1">
      <c r="A4125" s="39"/>
      <c r="B4125" s="40"/>
      <c r="C4125" s="220" t="s">
        <v>5432</v>
      </c>
      <c r="D4125" s="220" t="s">
        <v>198</v>
      </c>
      <c r="E4125" s="221" t="s">
        <v>5433</v>
      </c>
      <c r="F4125" s="222" t="s">
        <v>5434</v>
      </c>
      <c r="G4125" s="223" t="s">
        <v>643</v>
      </c>
      <c r="H4125" s="224">
        <v>2</v>
      </c>
      <c r="I4125" s="225"/>
      <c r="J4125" s="226">
        <f>ROUND(I4125*H4125,2)</f>
        <v>0</v>
      </c>
      <c r="K4125" s="227"/>
      <c r="L4125" s="45"/>
      <c r="M4125" s="228" t="s">
        <v>1</v>
      </c>
      <c r="N4125" s="229" t="s">
        <v>38</v>
      </c>
      <c r="O4125" s="92"/>
      <c r="P4125" s="230">
        <f>O4125*H4125</f>
        <v>0</v>
      </c>
      <c r="Q4125" s="230">
        <v>0</v>
      </c>
      <c r="R4125" s="230">
        <f>Q4125*H4125</f>
        <v>0</v>
      </c>
      <c r="S4125" s="230">
        <v>0</v>
      </c>
      <c r="T4125" s="231">
        <f>S4125*H4125</f>
        <v>0</v>
      </c>
      <c r="U4125" s="39"/>
      <c r="V4125" s="39"/>
      <c r="W4125" s="39"/>
      <c r="X4125" s="39"/>
      <c r="Y4125" s="39"/>
      <c r="Z4125" s="39"/>
      <c r="AA4125" s="39"/>
      <c r="AB4125" s="39"/>
      <c r="AC4125" s="39"/>
      <c r="AD4125" s="39"/>
      <c r="AE4125" s="39"/>
      <c r="AR4125" s="232" t="s">
        <v>202</v>
      </c>
      <c r="AT4125" s="232" t="s">
        <v>198</v>
      </c>
      <c r="AU4125" s="232" t="s">
        <v>210</v>
      </c>
      <c r="AY4125" s="18" t="s">
        <v>196</v>
      </c>
      <c r="BE4125" s="233">
        <f>IF(N4125="základní",J4125,0)</f>
        <v>0</v>
      </c>
      <c r="BF4125" s="233">
        <f>IF(N4125="snížená",J4125,0)</f>
        <v>0</v>
      </c>
      <c r="BG4125" s="233">
        <f>IF(N4125="zákl. přenesená",J4125,0)</f>
        <v>0</v>
      </c>
      <c r="BH4125" s="233">
        <f>IF(N4125="sníž. přenesená",J4125,0)</f>
        <v>0</v>
      </c>
      <c r="BI4125" s="233">
        <f>IF(N4125="nulová",J4125,0)</f>
        <v>0</v>
      </c>
      <c r="BJ4125" s="18" t="s">
        <v>80</v>
      </c>
      <c r="BK4125" s="233">
        <f>ROUND(I4125*H4125,2)</f>
        <v>0</v>
      </c>
      <c r="BL4125" s="18" t="s">
        <v>202</v>
      </c>
      <c r="BM4125" s="232" t="s">
        <v>5435</v>
      </c>
    </row>
    <row r="4126" s="2" customFormat="1">
      <c r="A4126" s="39"/>
      <c r="B4126" s="40"/>
      <c r="C4126" s="41"/>
      <c r="D4126" s="234" t="s">
        <v>203</v>
      </c>
      <c r="E4126" s="41"/>
      <c r="F4126" s="235" t="s">
        <v>5434</v>
      </c>
      <c r="G4126" s="41"/>
      <c r="H4126" s="41"/>
      <c r="I4126" s="236"/>
      <c r="J4126" s="41"/>
      <c r="K4126" s="41"/>
      <c r="L4126" s="45"/>
      <c r="M4126" s="237"/>
      <c r="N4126" s="238"/>
      <c r="O4126" s="92"/>
      <c r="P4126" s="92"/>
      <c r="Q4126" s="92"/>
      <c r="R4126" s="92"/>
      <c r="S4126" s="92"/>
      <c r="T4126" s="93"/>
      <c r="U4126" s="39"/>
      <c r="V4126" s="39"/>
      <c r="W4126" s="39"/>
      <c r="X4126" s="39"/>
      <c r="Y4126" s="39"/>
      <c r="Z4126" s="39"/>
      <c r="AA4126" s="39"/>
      <c r="AB4126" s="39"/>
      <c r="AC4126" s="39"/>
      <c r="AD4126" s="39"/>
      <c r="AE4126" s="39"/>
      <c r="AT4126" s="18" t="s">
        <v>203</v>
      </c>
      <c r="AU4126" s="18" t="s">
        <v>210</v>
      </c>
    </row>
    <row r="4127" s="2" customFormat="1" ht="16.5" customHeight="1">
      <c r="A4127" s="39"/>
      <c r="B4127" s="40"/>
      <c r="C4127" s="220" t="s">
        <v>3312</v>
      </c>
      <c r="D4127" s="220" t="s">
        <v>198</v>
      </c>
      <c r="E4127" s="221" t="s">
        <v>5436</v>
      </c>
      <c r="F4127" s="222" t="s">
        <v>5378</v>
      </c>
      <c r="G4127" s="223" t="s">
        <v>643</v>
      </c>
      <c r="H4127" s="224">
        <v>2</v>
      </c>
      <c r="I4127" s="225"/>
      <c r="J4127" s="226">
        <f>ROUND(I4127*H4127,2)</f>
        <v>0</v>
      </c>
      <c r="K4127" s="227"/>
      <c r="L4127" s="45"/>
      <c r="M4127" s="228" t="s">
        <v>1</v>
      </c>
      <c r="N4127" s="229" t="s">
        <v>38</v>
      </c>
      <c r="O4127" s="92"/>
      <c r="P4127" s="230">
        <f>O4127*H4127</f>
        <v>0</v>
      </c>
      <c r="Q4127" s="230">
        <v>0</v>
      </c>
      <c r="R4127" s="230">
        <f>Q4127*H4127</f>
        <v>0</v>
      </c>
      <c r="S4127" s="230">
        <v>0</v>
      </c>
      <c r="T4127" s="231">
        <f>S4127*H4127</f>
        <v>0</v>
      </c>
      <c r="U4127" s="39"/>
      <c r="V4127" s="39"/>
      <c r="W4127" s="39"/>
      <c r="X4127" s="39"/>
      <c r="Y4127" s="39"/>
      <c r="Z4127" s="39"/>
      <c r="AA4127" s="39"/>
      <c r="AB4127" s="39"/>
      <c r="AC4127" s="39"/>
      <c r="AD4127" s="39"/>
      <c r="AE4127" s="39"/>
      <c r="AR4127" s="232" t="s">
        <v>202</v>
      </c>
      <c r="AT4127" s="232" t="s">
        <v>198</v>
      </c>
      <c r="AU4127" s="232" t="s">
        <v>210</v>
      </c>
      <c r="AY4127" s="18" t="s">
        <v>196</v>
      </c>
      <c r="BE4127" s="233">
        <f>IF(N4127="základní",J4127,0)</f>
        <v>0</v>
      </c>
      <c r="BF4127" s="233">
        <f>IF(N4127="snížená",J4127,0)</f>
        <v>0</v>
      </c>
      <c r="BG4127" s="233">
        <f>IF(N4127="zákl. přenesená",J4127,0)</f>
        <v>0</v>
      </c>
      <c r="BH4127" s="233">
        <f>IF(N4127="sníž. přenesená",J4127,0)</f>
        <v>0</v>
      </c>
      <c r="BI4127" s="233">
        <f>IF(N4127="nulová",J4127,0)</f>
        <v>0</v>
      </c>
      <c r="BJ4127" s="18" t="s">
        <v>80</v>
      </c>
      <c r="BK4127" s="233">
        <f>ROUND(I4127*H4127,2)</f>
        <v>0</v>
      </c>
      <c r="BL4127" s="18" t="s">
        <v>202</v>
      </c>
      <c r="BM4127" s="232" t="s">
        <v>5437</v>
      </c>
    </row>
    <row r="4128" s="2" customFormat="1">
      <c r="A4128" s="39"/>
      <c r="B4128" s="40"/>
      <c r="C4128" s="41"/>
      <c r="D4128" s="234" t="s">
        <v>203</v>
      </c>
      <c r="E4128" s="41"/>
      <c r="F4128" s="235" t="s">
        <v>5378</v>
      </c>
      <c r="G4128" s="41"/>
      <c r="H4128" s="41"/>
      <c r="I4128" s="236"/>
      <c r="J4128" s="41"/>
      <c r="K4128" s="41"/>
      <c r="L4128" s="45"/>
      <c r="M4128" s="237"/>
      <c r="N4128" s="238"/>
      <c r="O4128" s="92"/>
      <c r="P4128" s="92"/>
      <c r="Q4128" s="92"/>
      <c r="R4128" s="92"/>
      <c r="S4128" s="92"/>
      <c r="T4128" s="93"/>
      <c r="U4128" s="39"/>
      <c r="V4128" s="39"/>
      <c r="W4128" s="39"/>
      <c r="X4128" s="39"/>
      <c r="Y4128" s="39"/>
      <c r="Z4128" s="39"/>
      <c r="AA4128" s="39"/>
      <c r="AB4128" s="39"/>
      <c r="AC4128" s="39"/>
      <c r="AD4128" s="39"/>
      <c r="AE4128" s="39"/>
      <c r="AT4128" s="18" t="s">
        <v>203</v>
      </c>
      <c r="AU4128" s="18" t="s">
        <v>210</v>
      </c>
    </row>
    <row r="4129" s="2" customFormat="1" ht="16.5" customHeight="1">
      <c r="A4129" s="39"/>
      <c r="B4129" s="40"/>
      <c r="C4129" s="220" t="s">
        <v>5438</v>
      </c>
      <c r="D4129" s="220" t="s">
        <v>198</v>
      </c>
      <c r="E4129" s="221" t="s">
        <v>5439</v>
      </c>
      <c r="F4129" s="222" t="s">
        <v>5381</v>
      </c>
      <c r="G4129" s="223" t="s">
        <v>643</v>
      </c>
      <c r="H4129" s="224">
        <v>2</v>
      </c>
      <c r="I4129" s="225"/>
      <c r="J4129" s="226">
        <f>ROUND(I4129*H4129,2)</f>
        <v>0</v>
      </c>
      <c r="K4129" s="227"/>
      <c r="L4129" s="45"/>
      <c r="M4129" s="228" t="s">
        <v>1</v>
      </c>
      <c r="N4129" s="229" t="s">
        <v>38</v>
      </c>
      <c r="O4129" s="92"/>
      <c r="P4129" s="230">
        <f>O4129*H4129</f>
        <v>0</v>
      </c>
      <c r="Q4129" s="230">
        <v>0</v>
      </c>
      <c r="R4129" s="230">
        <f>Q4129*H4129</f>
        <v>0</v>
      </c>
      <c r="S4129" s="230">
        <v>0</v>
      </c>
      <c r="T4129" s="231">
        <f>S4129*H4129</f>
        <v>0</v>
      </c>
      <c r="U4129" s="39"/>
      <c r="V4129" s="39"/>
      <c r="W4129" s="39"/>
      <c r="X4129" s="39"/>
      <c r="Y4129" s="39"/>
      <c r="Z4129" s="39"/>
      <c r="AA4129" s="39"/>
      <c r="AB4129" s="39"/>
      <c r="AC4129" s="39"/>
      <c r="AD4129" s="39"/>
      <c r="AE4129" s="39"/>
      <c r="AR4129" s="232" t="s">
        <v>202</v>
      </c>
      <c r="AT4129" s="232" t="s">
        <v>198</v>
      </c>
      <c r="AU4129" s="232" t="s">
        <v>210</v>
      </c>
      <c r="AY4129" s="18" t="s">
        <v>196</v>
      </c>
      <c r="BE4129" s="233">
        <f>IF(N4129="základní",J4129,0)</f>
        <v>0</v>
      </c>
      <c r="BF4129" s="233">
        <f>IF(N4129="snížená",J4129,0)</f>
        <v>0</v>
      </c>
      <c r="BG4129" s="233">
        <f>IF(N4129="zákl. přenesená",J4129,0)</f>
        <v>0</v>
      </c>
      <c r="BH4129" s="233">
        <f>IF(N4129="sníž. přenesená",J4129,0)</f>
        <v>0</v>
      </c>
      <c r="BI4129" s="233">
        <f>IF(N4129="nulová",J4129,0)</f>
        <v>0</v>
      </c>
      <c r="BJ4129" s="18" t="s">
        <v>80</v>
      </c>
      <c r="BK4129" s="233">
        <f>ROUND(I4129*H4129,2)</f>
        <v>0</v>
      </c>
      <c r="BL4129" s="18" t="s">
        <v>202</v>
      </c>
      <c r="BM4129" s="232" t="s">
        <v>5440</v>
      </c>
    </row>
    <row r="4130" s="2" customFormat="1">
      <c r="A4130" s="39"/>
      <c r="B4130" s="40"/>
      <c r="C4130" s="41"/>
      <c r="D4130" s="234" t="s">
        <v>203</v>
      </c>
      <c r="E4130" s="41"/>
      <c r="F4130" s="235" t="s">
        <v>5381</v>
      </c>
      <c r="G4130" s="41"/>
      <c r="H4130" s="41"/>
      <c r="I4130" s="236"/>
      <c r="J4130" s="41"/>
      <c r="K4130" s="41"/>
      <c r="L4130" s="45"/>
      <c r="M4130" s="237"/>
      <c r="N4130" s="238"/>
      <c r="O4130" s="92"/>
      <c r="P4130" s="92"/>
      <c r="Q4130" s="92"/>
      <c r="R4130" s="92"/>
      <c r="S4130" s="92"/>
      <c r="T4130" s="93"/>
      <c r="U4130" s="39"/>
      <c r="V4130" s="39"/>
      <c r="W4130" s="39"/>
      <c r="X4130" s="39"/>
      <c r="Y4130" s="39"/>
      <c r="Z4130" s="39"/>
      <c r="AA4130" s="39"/>
      <c r="AB4130" s="39"/>
      <c r="AC4130" s="39"/>
      <c r="AD4130" s="39"/>
      <c r="AE4130" s="39"/>
      <c r="AT4130" s="18" t="s">
        <v>203</v>
      </c>
      <c r="AU4130" s="18" t="s">
        <v>210</v>
      </c>
    </row>
    <row r="4131" s="2" customFormat="1" ht="16.5" customHeight="1">
      <c r="A4131" s="39"/>
      <c r="B4131" s="40"/>
      <c r="C4131" s="220" t="s">
        <v>3315</v>
      </c>
      <c r="D4131" s="220" t="s">
        <v>198</v>
      </c>
      <c r="E4131" s="221" t="s">
        <v>5441</v>
      </c>
      <c r="F4131" s="222" t="s">
        <v>5385</v>
      </c>
      <c r="G4131" s="223" t="s">
        <v>643</v>
      </c>
      <c r="H4131" s="224">
        <v>2</v>
      </c>
      <c r="I4131" s="225"/>
      <c r="J4131" s="226">
        <f>ROUND(I4131*H4131,2)</f>
        <v>0</v>
      </c>
      <c r="K4131" s="227"/>
      <c r="L4131" s="45"/>
      <c r="M4131" s="228" t="s">
        <v>1</v>
      </c>
      <c r="N4131" s="229" t="s">
        <v>38</v>
      </c>
      <c r="O4131" s="92"/>
      <c r="P4131" s="230">
        <f>O4131*H4131</f>
        <v>0</v>
      </c>
      <c r="Q4131" s="230">
        <v>0</v>
      </c>
      <c r="R4131" s="230">
        <f>Q4131*H4131</f>
        <v>0</v>
      </c>
      <c r="S4131" s="230">
        <v>0</v>
      </c>
      <c r="T4131" s="231">
        <f>S4131*H4131</f>
        <v>0</v>
      </c>
      <c r="U4131" s="39"/>
      <c r="V4131" s="39"/>
      <c r="W4131" s="39"/>
      <c r="X4131" s="39"/>
      <c r="Y4131" s="39"/>
      <c r="Z4131" s="39"/>
      <c r="AA4131" s="39"/>
      <c r="AB4131" s="39"/>
      <c r="AC4131" s="39"/>
      <c r="AD4131" s="39"/>
      <c r="AE4131" s="39"/>
      <c r="AR4131" s="232" t="s">
        <v>202</v>
      </c>
      <c r="AT4131" s="232" t="s">
        <v>198</v>
      </c>
      <c r="AU4131" s="232" t="s">
        <v>210</v>
      </c>
      <c r="AY4131" s="18" t="s">
        <v>196</v>
      </c>
      <c r="BE4131" s="233">
        <f>IF(N4131="základní",J4131,0)</f>
        <v>0</v>
      </c>
      <c r="BF4131" s="233">
        <f>IF(N4131="snížená",J4131,0)</f>
        <v>0</v>
      </c>
      <c r="BG4131" s="233">
        <f>IF(N4131="zákl. přenesená",J4131,0)</f>
        <v>0</v>
      </c>
      <c r="BH4131" s="233">
        <f>IF(N4131="sníž. přenesená",J4131,0)</f>
        <v>0</v>
      </c>
      <c r="BI4131" s="233">
        <f>IF(N4131="nulová",J4131,0)</f>
        <v>0</v>
      </c>
      <c r="BJ4131" s="18" t="s">
        <v>80</v>
      </c>
      <c r="BK4131" s="233">
        <f>ROUND(I4131*H4131,2)</f>
        <v>0</v>
      </c>
      <c r="BL4131" s="18" t="s">
        <v>202</v>
      </c>
      <c r="BM4131" s="232" t="s">
        <v>5442</v>
      </c>
    </row>
    <row r="4132" s="2" customFormat="1">
      <c r="A4132" s="39"/>
      <c r="B4132" s="40"/>
      <c r="C4132" s="41"/>
      <c r="D4132" s="234" t="s">
        <v>203</v>
      </c>
      <c r="E4132" s="41"/>
      <c r="F4132" s="235" t="s">
        <v>5385</v>
      </c>
      <c r="G4132" s="41"/>
      <c r="H4132" s="41"/>
      <c r="I4132" s="236"/>
      <c r="J4132" s="41"/>
      <c r="K4132" s="41"/>
      <c r="L4132" s="45"/>
      <c r="M4132" s="237"/>
      <c r="N4132" s="238"/>
      <c r="O4132" s="92"/>
      <c r="P4132" s="92"/>
      <c r="Q4132" s="92"/>
      <c r="R4132" s="92"/>
      <c r="S4132" s="92"/>
      <c r="T4132" s="93"/>
      <c r="U4132" s="39"/>
      <c r="V4132" s="39"/>
      <c r="W4132" s="39"/>
      <c r="X4132" s="39"/>
      <c r="Y4132" s="39"/>
      <c r="Z4132" s="39"/>
      <c r="AA4132" s="39"/>
      <c r="AB4132" s="39"/>
      <c r="AC4132" s="39"/>
      <c r="AD4132" s="39"/>
      <c r="AE4132" s="39"/>
      <c r="AT4132" s="18" t="s">
        <v>203</v>
      </c>
      <c r="AU4132" s="18" t="s">
        <v>210</v>
      </c>
    </row>
    <row r="4133" s="2" customFormat="1" ht="16.5" customHeight="1">
      <c r="A4133" s="39"/>
      <c r="B4133" s="40"/>
      <c r="C4133" s="220" t="s">
        <v>5443</v>
      </c>
      <c r="D4133" s="220" t="s">
        <v>198</v>
      </c>
      <c r="E4133" s="221" t="s">
        <v>5444</v>
      </c>
      <c r="F4133" s="222" t="s">
        <v>5388</v>
      </c>
      <c r="G4133" s="223" t="s">
        <v>643</v>
      </c>
      <c r="H4133" s="224">
        <v>2</v>
      </c>
      <c r="I4133" s="225"/>
      <c r="J4133" s="226">
        <f>ROUND(I4133*H4133,2)</f>
        <v>0</v>
      </c>
      <c r="K4133" s="227"/>
      <c r="L4133" s="45"/>
      <c r="M4133" s="228" t="s">
        <v>1</v>
      </c>
      <c r="N4133" s="229" t="s">
        <v>38</v>
      </c>
      <c r="O4133" s="92"/>
      <c r="P4133" s="230">
        <f>O4133*H4133</f>
        <v>0</v>
      </c>
      <c r="Q4133" s="230">
        <v>0</v>
      </c>
      <c r="R4133" s="230">
        <f>Q4133*H4133</f>
        <v>0</v>
      </c>
      <c r="S4133" s="230">
        <v>0</v>
      </c>
      <c r="T4133" s="231">
        <f>S4133*H4133</f>
        <v>0</v>
      </c>
      <c r="U4133" s="39"/>
      <c r="V4133" s="39"/>
      <c r="W4133" s="39"/>
      <c r="X4133" s="39"/>
      <c r="Y4133" s="39"/>
      <c r="Z4133" s="39"/>
      <c r="AA4133" s="39"/>
      <c r="AB4133" s="39"/>
      <c r="AC4133" s="39"/>
      <c r="AD4133" s="39"/>
      <c r="AE4133" s="39"/>
      <c r="AR4133" s="232" t="s">
        <v>202</v>
      </c>
      <c r="AT4133" s="232" t="s">
        <v>198</v>
      </c>
      <c r="AU4133" s="232" t="s">
        <v>210</v>
      </c>
      <c r="AY4133" s="18" t="s">
        <v>196</v>
      </c>
      <c r="BE4133" s="233">
        <f>IF(N4133="základní",J4133,0)</f>
        <v>0</v>
      </c>
      <c r="BF4133" s="233">
        <f>IF(N4133="snížená",J4133,0)</f>
        <v>0</v>
      </c>
      <c r="BG4133" s="233">
        <f>IF(N4133="zákl. přenesená",J4133,0)</f>
        <v>0</v>
      </c>
      <c r="BH4133" s="233">
        <f>IF(N4133="sníž. přenesená",J4133,0)</f>
        <v>0</v>
      </c>
      <c r="BI4133" s="233">
        <f>IF(N4133="nulová",J4133,0)</f>
        <v>0</v>
      </c>
      <c r="BJ4133" s="18" t="s">
        <v>80</v>
      </c>
      <c r="BK4133" s="233">
        <f>ROUND(I4133*H4133,2)</f>
        <v>0</v>
      </c>
      <c r="BL4133" s="18" t="s">
        <v>202</v>
      </c>
      <c r="BM4133" s="232" t="s">
        <v>5445</v>
      </c>
    </row>
    <row r="4134" s="2" customFormat="1">
      <c r="A4134" s="39"/>
      <c r="B4134" s="40"/>
      <c r="C4134" s="41"/>
      <c r="D4134" s="234" t="s">
        <v>203</v>
      </c>
      <c r="E4134" s="41"/>
      <c r="F4134" s="235" t="s">
        <v>5388</v>
      </c>
      <c r="G4134" s="41"/>
      <c r="H4134" s="41"/>
      <c r="I4134" s="236"/>
      <c r="J4134" s="41"/>
      <c r="K4134" s="41"/>
      <c r="L4134" s="45"/>
      <c r="M4134" s="237"/>
      <c r="N4134" s="238"/>
      <c r="O4134" s="92"/>
      <c r="P4134" s="92"/>
      <c r="Q4134" s="92"/>
      <c r="R4134" s="92"/>
      <c r="S4134" s="92"/>
      <c r="T4134" s="93"/>
      <c r="U4134" s="39"/>
      <c r="V4134" s="39"/>
      <c r="W4134" s="39"/>
      <c r="X4134" s="39"/>
      <c r="Y4134" s="39"/>
      <c r="Z4134" s="39"/>
      <c r="AA4134" s="39"/>
      <c r="AB4134" s="39"/>
      <c r="AC4134" s="39"/>
      <c r="AD4134" s="39"/>
      <c r="AE4134" s="39"/>
      <c r="AT4134" s="18" t="s">
        <v>203</v>
      </c>
      <c r="AU4134" s="18" t="s">
        <v>210</v>
      </c>
    </row>
    <row r="4135" s="2" customFormat="1" ht="16.5" customHeight="1">
      <c r="A4135" s="39"/>
      <c r="B4135" s="40"/>
      <c r="C4135" s="220" t="s">
        <v>3319</v>
      </c>
      <c r="D4135" s="220" t="s">
        <v>198</v>
      </c>
      <c r="E4135" s="221" t="s">
        <v>5446</v>
      </c>
      <c r="F4135" s="222" t="s">
        <v>5392</v>
      </c>
      <c r="G4135" s="223" t="s">
        <v>643</v>
      </c>
      <c r="H4135" s="224">
        <v>2</v>
      </c>
      <c r="I4135" s="225"/>
      <c r="J4135" s="226">
        <f>ROUND(I4135*H4135,2)</f>
        <v>0</v>
      </c>
      <c r="K4135" s="227"/>
      <c r="L4135" s="45"/>
      <c r="M4135" s="228" t="s">
        <v>1</v>
      </c>
      <c r="N4135" s="229" t="s">
        <v>38</v>
      </c>
      <c r="O4135" s="92"/>
      <c r="P4135" s="230">
        <f>O4135*H4135</f>
        <v>0</v>
      </c>
      <c r="Q4135" s="230">
        <v>0</v>
      </c>
      <c r="R4135" s="230">
        <f>Q4135*H4135</f>
        <v>0</v>
      </c>
      <c r="S4135" s="230">
        <v>0</v>
      </c>
      <c r="T4135" s="231">
        <f>S4135*H4135</f>
        <v>0</v>
      </c>
      <c r="U4135" s="39"/>
      <c r="V4135" s="39"/>
      <c r="W4135" s="39"/>
      <c r="X4135" s="39"/>
      <c r="Y4135" s="39"/>
      <c r="Z4135" s="39"/>
      <c r="AA4135" s="39"/>
      <c r="AB4135" s="39"/>
      <c r="AC4135" s="39"/>
      <c r="AD4135" s="39"/>
      <c r="AE4135" s="39"/>
      <c r="AR4135" s="232" t="s">
        <v>202</v>
      </c>
      <c r="AT4135" s="232" t="s">
        <v>198</v>
      </c>
      <c r="AU4135" s="232" t="s">
        <v>210</v>
      </c>
      <c r="AY4135" s="18" t="s">
        <v>196</v>
      </c>
      <c r="BE4135" s="233">
        <f>IF(N4135="základní",J4135,0)</f>
        <v>0</v>
      </c>
      <c r="BF4135" s="233">
        <f>IF(N4135="snížená",J4135,0)</f>
        <v>0</v>
      </c>
      <c r="BG4135" s="233">
        <f>IF(N4135="zákl. přenesená",J4135,0)</f>
        <v>0</v>
      </c>
      <c r="BH4135" s="233">
        <f>IF(N4135="sníž. přenesená",J4135,0)</f>
        <v>0</v>
      </c>
      <c r="BI4135" s="233">
        <f>IF(N4135="nulová",J4135,0)</f>
        <v>0</v>
      </c>
      <c r="BJ4135" s="18" t="s">
        <v>80</v>
      </c>
      <c r="BK4135" s="233">
        <f>ROUND(I4135*H4135,2)</f>
        <v>0</v>
      </c>
      <c r="BL4135" s="18" t="s">
        <v>202</v>
      </c>
      <c r="BM4135" s="232" t="s">
        <v>5447</v>
      </c>
    </row>
    <row r="4136" s="2" customFormat="1">
      <c r="A4136" s="39"/>
      <c r="B4136" s="40"/>
      <c r="C4136" s="41"/>
      <c r="D4136" s="234" t="s">
        <v>203</v>
      </c>
      <c r="E4136" s="41"/>
      <c r="F4136" s="235" t="s">
        <v>5392</v>
      </c>
      <c r="G4136" s="41"/>
      <c r="H4136" s="41"/>
      <c r="I4136" s="236"/>
      <c r="J4136" s="41"/>
      <c r="K4136" s="41"/>
      <c r="L4136" s="45"/>
      <c r="M4136" s="237"/>
      <c r="N4136" s="238"/>
      <c r="O4136" s="92"/>
      <c r="P4136" s="92"/>
      <c r="Q4136" s="92"/>
      <c r="R4136" s="92"/>
      <c r="S4136" s="92"/>
      <c r="T4136" s="93"/>
      <c r="U4136" s="39"/>
      <c r="V4136" s="39"/>
      <c r="W4136" s="39"/>
      <c r="X4136" s="39"/>
      <c r="Y4136" s="39"/>
      <c r="Z4136" s="39"/>
      <c r="AA4136" s="39"/>
      <c r="AB4136" s="39"/>
      <c r="AC4136" s="39"/>
      <c r="AD4136" s="39"/>
      <c r="AE4136" s="39"/>
      <c r="AT4136" s="18" t="s">
        <v>203</v>
      </c>
      <c r="AU4136" s="18" t="s">
        <v>210</v>
      </c>
    </row>
    <row r="4137" s="2" customFormat="1" ht="24.15" customHeight="1">
      <c r="A4137" s="39"/>
      <c r="B4137" s="40"/>
      <c r="C4137" s="220" t="s">
        <v>5448</v>
      </c>
      <c r="D4137" s="220" t="s">
        <v>198</v>
      </c>
      <c r="E4137" s="221" t="s">
        <v>5449</v>
      </c>
      <c r="F4137" s="222" t="s">
        <v>5395</v>
      </c>
      <c r="G4137" s="223" t="s">
        <v>643</v>
      </c>
      <c r="H4137" s="224">
        <v>2</v>
      </c>
      <c r="I4137" s="225"/>
      <c r="J4137" s="226">
        <f>ROUND(I4137*H4137,2)</f>
        <v>0</v>
      </c>
      <c r="K4137" s="227"/>
      <c r="L4137" s="45"/>
      <c r="M4137" s="228" t="s">
        <v>1</v>
      </c>
      <c r="N4137" s="229" t="s">
        <v>38</v>
      </c>
      <c r="O4137" s="92"/>
      <c r="P4137" s="230">
        <f>O4137*H4137</f>
        <v>0</v>
      </c>
      <c r="Q4137" s="230">
        <v>0</v>
      </c>
      <c r="R4137" s="230">
        <f>Q4137*H4137</f>
        <v>0</v>
      </c>
      <c r="S4137" s="230">
        <v>0</v>
      </c>
      <c r="T4137" s="231">
        <f>S4137*H4137</f>
        <v>0</v>
      </c>
      <c r="U4137" s="39"/>
      <c r="V4137" s="39"/>
      <c r="W4137" s="39"/>
      <c r="X4137" s="39"/>
      <c r="Y4137" s="39"/>
      <c r="Z4137" s="39"/>
      <c r="AA4137" s="39"/>
      <c r="AB4137" s="39"/>
      <c r="AC4137" s="39"/>
      <c r="AD4137" s="39"/>
      <c r="AE4137" s="39"/>
      <c r="AR4137" s="232" t="s">
        <v>202</v>
      </c>
      <c r="AT4137" s="232" t="s">
        <v>198</v>
      </c>
      <c r="AU4137" s="232" t="s">
        <v>210</v>
      </c>
      <c r="AY4137" s="18" t="s">
        <v>196</v>
      </c>
      <c r="BE4137" s="233">
        <f>IF(N4137="základní",J4137,0)</f>
        <v>0</v>
      </c>
      <c r="BF4137" s="233">
        <f>IF(N4137="snížená",J4137,0)</f>
        <v>0</v>
      </c>
      <c r="BG4137" s="233">
        <f>IF(N4137="zákl. přenesená",J4137,0)</f>
        <v>0</v>
      </c>
      <c r="BH4137" s="233">
        <f>IF(N4137="sníž. přenesená",J4137,0)</f>
        <v>0</v>
      </c>
      <c r="BI4137" s="233">
        <f>IF(N4137="nulová",J4137,0)</f>
        <v>0</v>
      </c>
      <c r="BJ4137" s="18" t="s">
        <v>80</v>
      </c>
      <c r="BK4137" s="233">
        <f>ROUND(I4137*H4137,2)</f>
        <v>0</v>
      </c>
      <c r="BL4137" s="18" t="s">
        <v>202</v>
      </c>
      <c r="BM4137" s="232" t="s">
        <v>5450</v>
      </c>
    </row>
    <row r="4138" s="2" customFormat="1">
      <c r="A4138" s="39"/>
      <c r="B4138" s="40"/>
      <c r="C4138" s="41"/>
      <c r="D4138" s="234" t="s">
        <v>203</v>
      </c>
      <c r="E4138" s="41"/>
      <c r="F4138" s="235" t="s">
        <v>5395</v>
      </c>
      <c r="G4138" s="41"/>
      <c r="H4138" s="41"/>
      <c r="I4138" s="236"/>
      <c r="J4138" s="41"/>
      <c r="K4138" s="41"/>
      <c r="L4138" s="45"/>
      <c r="M4138" s="237"/>
      <c r="N4138" s="238"/>
      <c r="O4138" s="92"/>
      <c r="P4138" s="92"/>
      <c r="Q4138" s="92"/>
      <c r="R4138" s="92"/>
      <c r="S4138" s="92"/>
      <c r="T4138" s="93"/>
      <c r="U4138" s="39"/>
      <c r="V4138" s="39"/>
      <c r="W4138" s="39"/>
      <c r="X4138" s="39"/>
      <c r="Y4138" s="39"/>
      <c r="Z4138" s="39"/>
      <c r="AA4138" s="39"/>
      <c r="AB4138" s="39"/>
      <c r="AC4138" s="39"/>
      <c r="AD4138" s="39"/>
      <c r="AE4138" s="39"/>
      <c r="AT4138" s="18" t="s">
        <v>203</v>
      </c>
      <c r="AU4138" s="18" t="s">
        <v>210</v>
      </c>
    </row>
    <row r="4139" s="2" customFormat="1" ht="16.5" customHeight="1">
      <c r="A4139" s="39"/>
      <c r="B4139" s="40"/>
      <c r="C4139" s="220" t="s">
        <v>3322</v>
      </c>
      <c r="D4139" s="220" t="s">
        <v>198</v>
      </c>
      <c r="E4139" s="221" t="s">
        <v>5451</v>
      </c>
      <c r="F4139" s="222" t="s">
        <v>5399</v>
      </c>
      <c r="G4139" s="223" t="s">
        <v>643</v>
      </c>
      <c r="H4139" s="224">
        <v>8</v>
      </c>
      <c r="I4139" s="225"/>
      <c r="J4139" s="226">
        <f>ROUND(I4139*H4139,2)</f>
        <v>0</v>
      </c>
      <c r="K4139" s="227"/>
      <c r="L4139" s="45"/>
      <c r="M4139" s="228" t="s">
        <v>1</v>
      </c>
      <c r="N4139" s="229" t="s">
        <v>38</v>
      </c>
      <c r="O4139" s="92"/>
      <c r="P4139" s="230">
        <f>O4139*H4139</f>
        <v>0</v>
      </c>
      <c r="Q4139" s="230">
        <v>0</v>
      </c>
      <c r="R4139" s="230">
        <f>Q4139*H4139</f>
        <v>0</v>
      </c>
      <c r="S4139" s="230">
        <v>0</v>
      </c>
      <c r="T4139" s="231">
        <f>S4139*H4139</f>
        <v>0</v>
      </c>
      <c r="U4139" s="39"/>
      <c r="V4139" s="39"/>
      <c r="W4139" s="39"/>
      <c r="X4139" s="39"/>
      <c r="Y4139" s="39"/>
      <c r="Z4139" s="39"/>
      <c r="AA4139" s="39"/>
      <c r="AB4139" s="39"/>
      <c r="AC4139" s="39"/>
      <c r="AD4139" s="39"/>
      <c r="AE4139" s="39"/>
      <c r="AR4139" s="232" t="s">
        <v>202</v>
      </c>
      <c r="AT4139" s="232" t="s">
        <v>198</v>
      </c>
      <c r="AU4139" s="232" t="s">
        <v>210</v>
      </c>
      <c r="AY4139" s="18" t="s">
        <v>196</v>
      </c>
      <c r="BE4139" s="233">
        <f>IF(N4139="základní",J4139,0)</f>
        <v>0</v>
      </c>
      <c r="BF4139" s="233">
        <f>IF(N4139="snížená",J4139,0)</f>
        <v>0</v>
      </c>
      <c r="BG4139" s="233">
        <f>IF(N4139="zákl. přenesená",J4139,0)</f>
        <v>0</v>
      </c>
      <c r="BH4139" s="233">
        <f>IF(N4139="sníž. přenesená",J4139,0)</f>
        <v>0</v>
      </c>
      <c r="BI4139" s="233">
        <f>IF(N4139="nulová",J4139,0)</f>
        <v>0</v>
      </c>
      <c r="BJ4139" s="18" t="s">
        <v>80</v>
      </c>
      <c r="BK4139" s="233">
        <f>ROUND(I4139*H4139,2)</f>
        <v>0</v>
      </c>
      <c r="BL4139" s="18" t="s">
        <v>202</v>
      </c>
      <c r="BM4139" s="232" t="s">
        <v>5452</v>
      </c>
    </row>
    <row r="4140" s="2" customFormat="1">
      <c r="A4140" s="39"/>
      <c r="B4140" s="40"/>
      <c r="C4140" s="41"/>
      <c r="D4140" s="234" t="s">
        <v>203</v>
      </c>
      <c r="E4140" s="41"/>
      <c r="F4140" s="235" t="s">
        <v>5399</v>
      </c>
      <c r="G4140" s="41"/>
      <c r="H4140" s="41"/>
      <c r="I4140" s="236"/>
      <c r="J4140" s="41"/>
      <c r="K4140" s="41"/>
      <c r="L4140" s="45"/>
      <c r="M4140" s="237"/>
      <c r="N4140" s="238"/>
      <c r="O4140" s="92"/>
      <c r="P4140" s="92"/>
      <c r="Q4140" s="92"/>
      <c r="R4140" s="92"/>
      <c r="S4140" s="92"/>
      <c r="T4140" s="93"/>
      <c r="U4140" s="39"/>
      <c r="V4140" s="39"/>
      <c r="W4140" s="39"/>
      <c r="X4140" s="39"/>
      <c r="Y4140" s="39"/>
      <c r="Z4140" s="39"/>
      <c r="AA4140" s="39"/>
      <c r="AB4140" s="39"/>
      <c r="AC4140" s="39"/>
      <c r="AD4140" s="39"/>
      <c r="AE4140" s="39"/>
      <c r="AT4140" s="18" t="s">
        <v>203</v>
      </c>
      <c r="AU4140" s="18" t="s">
        <v>210</v>
      </c>
    </row>
    <row r="4141" s="2" customFormat="1" ht="16.5" customHeight="1">
      <c r="A4141" s="39"/>
      <c r="B4141" s="40"/>
      <c r="C4141" s="220" t="s">
        <v>5453</v>
      </c>
      <c r="D4141" s="220" t="s">
        <v>198</v>
      </c>
      <c r="E4141" s="221" t="s">
        <v>5454</v>
      </c>
      <c r="F4141" s="222" t="s">
        <v>5402</v>
      </c>
      <c r="G4141" s="223" t="s">
        <v>643</v>
      </c>
      <c r="H4141" s="224">
        <v>16</v>
      </c>
      <c r="I4141" s="225"/>
      <c r="J4141" s="226">
        <f>ROUND(I4141*H4141,2)</f>
        <v>0</v>
      </c>
      <c r="K4141" s="227"/>
      <c r="L4141" s="45"/>
      <c r="M4141" s="228" t="s">
        <v>1</v>
      </c>
      <c r="N4141" s="229" t="s">
        <v>38</v>
      </c>
      <c r="O4141" s="92"/>
      <c r="P4141" s="230">
        <f>O4141*H4141</f>
        <v>0</v>
      </c>
      <c r="Q4141" s="230">
        <v>0</v>
      </c>
      <c r="R4141" s="230">
        <f>Q4141*H4141</f>
        <v>0</v>
      </c>
      <c r="S4141" s="230">
        <v>0</v>
      </c>
      <c r="T4141" s="231">
        <f>S4141*H4141</f>
        <v>0</v>
      </c>
      <c r="U4141" s="39"/>
      <c r="V4141" s="39"/>
      <c r="W4141" s="39"/>
      <c r="X4141" s="39"/>
      <c r="Y4141" s="39"/>
      <c r="Z4141" s="39"/>
      <c r="AA4141" s="39"/>
      <c r="AB4141" s="39"/>
      <c r="AC4141" s="39"/>
      <c r="AD4141" s="39"/>
      <c r="AE4141" s="39"/>
      <c r="AR4141" s="232" t="s">
        <v>202</v>
      </c>
      <c r="AT4141" s="232" t="s">
        <v>198</v>
      </c>
      <c r="AU4141" s="232" t="s">
        <v>210</v>
      </c>
      <c r="AY4141" s="18" t="s">
        <v>196</v>
      </c>
      <c r="BE4141" s="233">
        <f>IF(N4141="základní",J4141,0)</f>
        <v>0</v>
      </c>
      <c r="BF4141" s="233">
        <f>IF(N4141="snížená",J4141,0)</f>
        <v>0</v>
      </c>
      <c r="BG4141" s="233">
        <f>IF(N4141="zákl. přenesená",J4141,0)</f>
        <v>0</v>
      </c>
      <c r="BH4141" s="233">
        <f>IF(N4141="sníž. přenesená",J4141,0)</f>
        <v>0</v>
      </c>
      <c r="BI4141" s="233">
        <f>IF(N4141="nulová",J4141,0)</f>
        <v>0</v>
      </c>
      <c r="BJ4141" s="18" t="s">
        <v>80</v>
      </c>
      <c r="BK4141" s="233">
        <f>ROUND(I4141*H4141,2)</f>
        <v>0</v>
      </c>
      <c r="BL4141" s="18" t="s">
        <v>202</v>
      </c>
      <c r="BM4141" s="232" t="s">
        <v>5455</v>
      </c>
    </row>
    <row r="4142" s="2" customFormat="1">
      <c r="A4142" s="39"/>
      <c r="B4142" s="40"/>
      <c r="C4142" s="41"/>
      <c r="D4142" s="234" t="s">
        <v>203</v>
      </c>
      <c r="E4142" s="41"/>
      <c r="F4142" s="235" t="s">
        <v>5402</v>
      </c>
      <c r="G4142" s="41"/>
      <c r="H4142" s="41"/>
      <c r="I4142" s="236"/>
      <c r="J4142" s="41"/>
      <c r="K4142" s="41"/>
      <c r="L4142" s="45"/>
      <c r="M4142" s="237"/>
      <c r="N4142" s="238"/>
      <c r="O4142" s="92"/>
      <c r="P4142" s="92"/>
      <c r="Q4142" s="92"/>
      <c r="R4142" s="92"/>
      <c r="S4142" s="92"/>
      <c r="T4142" s="93"/>
      <c r="U4142" s="39"/>
      <c r="V4142" s="39"/>
      <c r="W4142" s="39"/>
      <c r="X4142" s="39"/>
      <c r="Y4142" s="39"/>
      <c r="Z4142" s="39"/>
      <c r="AA4142" s="39"/>
      <c r="AB4142" s="39"/>
      <c r="AC4142" s="39"/>
      <c r="AD4142" s="39"/>
      <c r="AE4142" s="39"/>
      <c r="AT4142" s="18" t="s">
        <v>203</v>
      </c>
      <c r="AU4142" s="18" t="s">
        <v>210</v>
      </c>
    </row>
    <row r="4143" s="2" customFormat="1" ht="16.5" customHeight="1">
      <c r="A4143" s="39"/>
      <c r="B4143" s="40"/>
      <c r="C4143" s="220" t="s">
        <v>3326</v>
      </c>
      <c r="D4143" s="220" t="s">
        <v>198</v>
      </c>
      <c r="E4143" s="221" t="s">
        <v>5456</v>
      </c>
      <c r="F4143" s="222" t="s">
        <v>5406</v>
      </c>
      <c r="G4143" s="223" t="s">
        <v>643</v>
      </c>
      <c r="H4143" s="224">
        <v>2</v>
      </c>
      <c r="I4143" s="225"/>
      <c r="J4143" s="226">
        <f>ROUND(I4143*H4143,2)</f>
        <v>0</v>
      </c>
      <c r="K4143" s="227"/>
      <c r="L4143" s="45"/>
      <c r="M4143" s="228" t="s">
        <v>1</v>
      </c>
      <c r="N4143" s="229" t="s">
        <v>38</v>
      </c>
      <c r="O4143" s="92"/>
      <c r="P4143" s="230">
        <f>O4143*H4143</f>
        <v>0</v>
      </c>
      <c r="Q4143" s="230">
        <v>0</v>
      </c>
      <c r="R4143" s="230">
        <f>Q4143*H4143</f>
        <v>0</v>
      </c>
      <c r="S4143" s="230">
        <v>0</v>
      </c>
      <c r="T4143" s="231">
        <f>S4143*H4143</f>
        <v>0</v>
      </c>
      <c r="U4143" s="39"/>
      <c r="V4143" s="39"/>
      <c r="W4143" s="39"/>
      <c r="X4143" s="39"/>
      <c r="Y4143" s="39"/>
      <c r="Z4143" s="39"/>
      <c r="AA4143" s="39"/>
      <c r="AB4143" s="39"/>
      <c r="AC4143" s="39"/>
      <c r="AD4143" s="39"/>
      <c r="AE4143" s="39"/>
      <c r="AR4143" s="232" t="s">
        <v>202</v>
      </c>
      <c r="AT4143" s="232" t="s">
        <v>198</v>
      </c>
      <c r="AU4143" s="232" t="s">
        <v>210</v>
      </c>
      <c r="AY4143" s="18" t="s">
        <v>196</v>
      </c>
      <c r="BE4143" s="233">
        <f>IF(N4143="základní",J4143,0)</f>
        <v>0</v>
      </c>
      <c r="BF4143" s="233">
        <f>IF(N4143="snížená",J4143,0)</f>
        <v>0</v>
      </c>
      <c r="BG4143" s="233">
        <f>IF(N4143="zákl. přenesená",J4143,0)</f>
        <v>0</v>
      </c>
      <c r="BH4143" s="233">
        <f>IF(N4143="sníž. přenesená",J4143,0)</f>
        <v>0</v>
      </c>
      <c r="BI4143" s="233">
        <f>IF(N4143="nulová",J4143,0)</f>
        <v>0</v>
      </c>
      <c r="BJ4143" s="18" t="s">
        <v>80</v>
      </c>
      <c r="BK4143" s="233">
        <f>ROUND(I4143*H4143,2)</f>
        <v>0</v>
      </c>
      <c r="BL4143" s="18" t="s">
        <v>202</v>
      </c>
      <c r="BM4143" s="232" t="s">
        <v>5457</v>
      </c>
    </row>
    <row r="4144" s="2" customFormat="1">
      <c r="A4144" s="39"/>
      <c r="B4144" s="40"/>
      <c r="C4144" s="41"/>
      <c r="D4144" s="234" t="s">
        <v>203</v>
      </c>
      <c r="E4144" s="41"/>
      <c r="F4144" s="235" t="s">
        <v>5406</v>
      </c>
      <c r="G4144" s="41"/>
      <c r="H4144" s="41"/>
      <c r="I4144" s="236"/>
      <c r="J4144" s="41"/>
      <c r="K4144" s="41"/>
      <c r="L4144" s="45"/>
      <c r="M4144" s="237"/>
      <c r="N4144" s="238"/>
      <c r="O4144" s="92"/>
      <c r="P4144" s="92"/>
      <c r="Q4144" s="92"/>
      <c r="R4144" s="92"/>
      <c r="S4144" s="92"/>
      <c r="T4144" s="93"/>
      <c r="U4144" s="39"/>
      <c r="V4144" s="39"/>
      <c r="W4144" s="39"/>
      <c r="X4144" s="39"/>
      <c r="Y4144" s="39"/>
      <c r="Z4144" s="39"/>
      <c r="AA4144" s="39"/>
      <c r="AB4144" s="39"/>
      <c r="AC4144" s="39"/>
      <c r="AD4144" s="39"/>
      <c r="AE4144" s="39"/>
      <c r="AT4144" s="18" t="s">
        <v>203</v>
      </c>
      <c r="AU4144" s="18" t="s">
        <v>210</v>
      </c>
    </row>
    <row r="4145" s="2" customFormat="1" ht="24.15" customHeight="1">
      <c r="A4145" s="39"/>
      <c r="B4145" s="40"/>
      <c r="C4145" s="220" t="s">
        <v>5458</v>
      </c>
      <c r="D4145" s="220" t="s">
        <v>198</v>
      </c>
      <c r="E4145" s="221" t="s">
        <v>5459</v>
      </c>
      <c r="F4145" s="222" t="s">
        <v>5409</v>
      </c>
      <c r="G4145" s="223" t="s">
        <v>643</v>
      </c>
      <c r="H4145" s="224">
        <v>2</v>
      </c>
      <c r="I4145" s="225"/>
      <c r="J4145" s="226">
        <f>ROUND(I4145*H4145,2)</f>
        <v>0</v>
      </c>
      <c r="K4145" s="227"/>
      <c r="L4145" s="45"/>
      <c r="M4145" s="228" t="s">
        <v>1</v>
      </c>
      <c r="N4145" s="229" t="s">
        <v>38</v>
      </c>
      <c r="O4145" s="92"/>
      <c r="P4145" s="230">
        <f>O4145*H4145</f>
        <v>0</v>
      </c>
      <c r="Q4145" s="230">
        <v>0</v>
      </c>
      <c r="R4145" s="230">
        <f>Q4145*H4145</f>
        <v>0</v>
      </c>
      <c r="S4145" s="230">
        <v>0</v>
      </c>
      <c r="T4145" s="231">
        <f>S4145*H4145</f>
        <v>0</v>
      </c>
      <c r="U4145" s="39"/>
      <c r="V4145" s="39"/>
      <c r="W4145" s="39"/>
      <c r="X4145" s="39"/>
      <c r="Y4145" s="39"/>
      <c r="Z4145" s="39"/>
      <c r="AA4145" s="39"/>
      <c r="AB4145" s="39"/>
      <c r="AC4145" s="39"/>
      <c r="AD4145" s="39"/>
      <c r="AE4145" s="39"/>
      <c r="AR4145" s="232" t="s">
        <v>202</v>
      </c>
      <c r="AT4145" s="232" t="s">
        <v>198</v>
      </c>
      <c r="AU4145" s="232" t="s">
        <v>210</v>
      </c>
      <c r="AY4145" s="18" t="s">
        <v>196</v>
      </c>
      <c r="BE4145" s="233">
        <f>IF(N4145="základní",J4145,0)</f>
        <v>0</v>
      </c>
      <c r="BF4145" s="233">
        <f>IF(N4145="snížená",J4145,0)</f>
        <v>0</v>
      </c>
      <c r="BG4145" s="233">
        <f>IF(N4145="zákl. přenesená",J4145,0)</f>
        <v>0</v>
      </c>
      <c r="BH4145" s="233">
        <f>IF(N4145="sníž. přenesená",J4145,0)</f>
        <v>0</v>
      </c>
      <c r="BI4145" s="233">
        <f>IF(N4145="nulová",J4145,0)</f>
        <v>0</v>
      </c>
      <c r="BJ4145" s="18" t="s">
        <v>80</v>
      </c>
      <c r="BK4145" s="233">
        <f>ROUND(I4145*H4145,2)</f>
        <v>0</v>
      </c>
      <c r="BL4145" s="18" t="s">
        <v>202</v>
      </c>
      <c r="BM4145" s="232" t="s">
        <v>5460</v>
      </c>
    </row>
    <row r="4146" s="2" customFormat="1">
      <c r="A4146" s="39"/>
      <c r="B4146" s="40"/>
      <c r="C4146" s="41"/>
      <c r="D4146" s="234" t="s">
        <v>203</v>
      </c>
      <c r="E4146" s="41"/>
      <c r="F4146" s="235" t="s">
        <v>5409</v>
      </c>
      <c r="G4146" s="41"/>
      <c r="H4146" s="41"/>
      <c r="I4146" s="236"/>
      <c r="J4146" s="41"/>
      <c r="K4146" s="41"/>
      <c r="L4146" s="45"/>
      <c r="M4146" s="237"/>
      <c r="N4146" s="238"/>
      <c r="O4146" s="92"/>
      <c r="P4146" s="92"/>
      <c r="Q4146" s="92"/>
      <c r="R4146" s="92"/>
      <c r="S4146" s="92"/>
      <c r="T4146" s="93"/>
      <c r="U4146" s="39"/>
      <c r="V4146" s="39"/>
      <c r="W4146" s="39"/>
      <c r="X4146" s="39"/>
      <c r="Y4146" s="39"/>
      <c r="Z4146" s="39"/>
      <c r="AA4146" s="39"/>
      <c r="AB4146" s="39"/>
      <c r="AC4146" s="39"/>
      <c r="AD4146" s="39"/>
      <c r="AE4146" s="39"/>
      <c r="AT4146" s="18" t="s">
        <v>203</v>
      </c>
      <c r="AU4146" s="18" t="s">
        <v>210</v>
      </c>
    </row>
    <row r="4147" s="2" customFormat="1" ht="16.5" customHeight="1">
      <c r="A4147" s="39"/>
      <c r="B4147" s="40"/>
      <c r="C4147" s="220" t="s">
        <v>3329</v>
      </c>
      <c r="D4147" s="220" t="s">
        <v>198</v>
      </c>
      <c r="E4147" s="221" t="s">
        <v>5461</v>
      </c>
      <c r="F4147" s="222" t="s">
        <v>5413</v>
      </c>
      <c r="G4147" s="223" t="s">
        <v>643</v>
      </c>
      <c r="H4147" s="224">
        <v>2</v>
      </c>
      <c r="I4147" s="225"/>
      <c r="J4147" s="226">
        <f>ROUND(I4147*H4147,2)</f>
        <v>0</v>
      </c>
      <c r="K4147" s="227"/>
      <c r="L4147" s="45"/>
      <c r="M4147" s="228" t="s">
        <v>1</v>
      </c>
      <c r="N4147" s="229" t="s">
        <v>38</v>
      </c>
      <c r="O4147" s="92"/>
      <c r="P4147" s="230">
        <f>O4147*H4147</f>
        <v>0</v>
      </c>
      <c r="Q4147" s="230">
        <v>0</v>
      </c>
      <c r="R4147" s="230">
        <f>Q4147*H4147</f>
        <v>0</v>
      </c>
      <c r="S4147" s="230">
        <v>0</v>
      </c>
      <c r="T4147" s="231">
        <f>S4147*H4147</f>
        <v>0</v>
      </c>
      <c r="U4147" s="39"/>
      <c r="V4147" s="39"/>
      <c r="W4147" s="39"/>
      <c r="X4147" s="39"/>
      <c r="Y4147" s="39"/>
      <c r="Z4147" s="39"/>
      <c r="AA4147" s="39"/>
      <c r="AB4147" s="39"/>
      <c r="AC4147" s="39"/>
      <c r="AD4147" s="39"/>
      <c r="AE4147" s="39"/>
      <c r="AR4147" s="232" t="s">
        <v>202</v>
      </c>
      <c r="AT4147" s="232" t="s">
        <v>198</v>
      </c>
      <c r="AU4147" s="232" t="s">
        <v>210</v>
      </c>
      <c r="AY4147" s="18" t="s">
        <v>196</v>
      </c>
      <c r="BE4147" s="233">
        <f>IF(N4147="základní",J4147,0)</f>
        <v>0</v>
      </c>
      <c r="BF4147" s="233">
        <f>IF(N4147="snížená",J4147,0)</f>
        <v>0</v>
      </c>
      <c r="BG4147" s="233">
        <f>IF(N4147="zákl. přenesená",J4147,0)</f>
        <v>0</v>
      </c>
      <c r="BH4147" s="233">
        <f>IF(N4147="sníž. přenesená",J4147,0)</f>
        <v>0</v>
      </c>
      <c r="BI4147" s="233">
        <f>IF(N4147="nulová",J4147,0)</f>
        <v>0</v>
      </c>
      <c r="BJ4147" s="18" t="s">
        <v>80</v>
      </c>
      <c r="BK4147" s="233">
        <f>ROUND(I4147*H4147,2)</f>
        <v>0</v>
      </c>
      <c r="BL4147" s="18" t="s">
        <v>202</v>
      </c>
      <c r="BM4147" s="232" t="s">
        <v>5462</v>
      </c>
    </row>
    <row r="4148" s="2" customFormat="1">
      <c r="A4148" s="39"/>
      <c r="B4148" s="40"/>
      <c r="C4148" s="41"/>
      <c r="D4148" s="234" t="s">
        <v>203</v>
      </c>
      <c r="E4148" s="41"/>
      <c r="F4148" s="235" t="s">
        <v>5413</v>
      </c>
      <c r="G4148" s="41"/>
      <c r="H4148" s="41"/>
      <c r="I4148" s="236"/>
      <c r="J4148" s="41"/>
      <c r="K4148" s="41"/>
      <c r="L4148" s="45"/>
      <c r="M4148" s="237"/>
      <c r="N4148" s="238"/>
      <c r="O4148" s="92"/>
      <c r="P4148" s="92"/>
      <c r="Q4148" s="92"/>
      <c r="R4148" s="92"/>
      <c r="S4148" s="92"/>
      <c r="T4148" s="93"/>
      <c r="U4148" s="39"/>
      <c r="V4148" s="39"/>
      <c r="W4148" s="39"/>
      <c r="X4148" s="39"/>
      <c r="Y4148" s="39"/>
      <c r="Z4148" s="39"/>
      <c r="AA4148" s="39"/>
      <c r="AB4148" s="39"/>
      <c r="AC4148" s="39"/>
      <c r="AD4148" s="39"/>
      <c r="AE4148" s="39"/>
      <c r="AT4148" s="18" t="s">
        <v>203</v>
      </c>
      <c r="AU4148" s="18" t="s">
        <v>210</v>
      </c>
    </row>
    <row r="4149" s="2" customFormat="1" ht="16.5" customHeight="1">
      <c r="A4149" s="39"/>
      <c r="B4149" s="40"/>
      <c r="C4149" s="220" t="s">
        <v>5463</v>
      </c>
      <c r="D4149" s="220" t="s">
        <v>198</v>
      </c>
      <c r="E4149" s="221" t="s">
        <v>5464</v>
      </c>
      <c r="F4149" s="222" t="s">
        <v>5416</v>
      </c>
      <c r="G4149" s="223" t="s">
        <v>643</v>
      </c>
      <c r="H4149" s="224">
        <v>2</v>
      </c>
      <c r="I4149" s="225"/>
      <c r="J4149" s="226">
        <f>ROUND(I4149*H4149,2)</f>
        <v>0</v>
      </c>
      <c r="K4149" s="227"/>
      <c r="L4149" s="45"/>
      <c r="M4149" s="228" t="s">
        <v>1</v>
      </c>
      <c r="N4149" s="229" t="s">
        <v>38</v>
      </c>
      <c r="O4149" s="92"/>
      <c r="P4149" s="230">
        <f>O4149*H4149</f>
        <v>0</v>
      </c>
      <c r="Q4149" s="230">
        <v>0</v>
      </c>
      <c r="R4149" s="230">
        <f>Q4149*H4149</f>
        <v>0</v>
      </c>
      <c r="S4149" s="230">
        <v>0</v>
      </c>
      <c r="T4149" s="231">
        <f>S4149*H4149</f>
        <v>0</v>
      </c>
      <c r="U4149" s="39"/>
      <c r="V4149" s="39"/>
      <c r="W4149" s="39"/>
      <c r="X4149" s="39"/>
      <c r="Y4149" s="39"/>
      <c r="Z4149" s="39"/>
      <c r="AA4149" s="39"/>
      <c r="AB4149" s="39"/>
      <c r="AC4149" s="39"/>
      <c r="AD4149" s="39"/>
      <c r="AE4149" s="39"/>
      <c r="AR4149" s="232" t="s">
        <v>202</v>
      </c>
      <c r="AT4149" s="232" t="s">
        <v>198</v>
      </c>
      <c r="AU4149" s="232" t="s">
        <v>210</v>
      </c>
      <c r="AY4149" s="18" t="s">
        <v>196</v>
      </c>
      <c r="BE4149" s="233">
        <f>IF(N4149="základní",J4149,0)</f>
        <v>0</v>
      </c>
      <c r="BF4149" s="233">
        <f>IF(N4149="snížená",J4149,0)</f>
        <v>0</v>
      </c>
      <c r="BG4149" s="233">
        <f>IF(N4149="zákl. přenesená",J4149,0)</f>
        <v>0</v>
      </c>
      <c r="BH4149" s="233">
        <f>IF(N4149="sníž. přenesená",J4149,0)</f>
        <v>0</v>
      </c>
      <c r="BI4149" s="233">
        <f>IF(N4149="nulová",J4149,0)</f>
        <v>0</v>
      </c>
      <c r="BJ4149" s="18" t="s">
        <v>80</v>
      </c>
      <c r="BK4149" s="233">
        <f>ROUND(I4149*H4149,2)</f>
        <v>0</v>
      </c>
      <c r="BL4149" s="18" t="s">
        <v>202</v>
      </c>
      <c r="BM4149" s="232" t="s">
        <v>5465</v>
      </c>
    </row>
    <row r="4150" s="2" customFormat="1">
      <c r="A4150" s="39"/>
      <c r="B4150" s="40"/>
      <c r="C4150" s="41"/>
      <c r="D4150" s="234" t="s">
        <v>203</v>
      </c>
      <c r="E4150" s="41"/>
      <c r="F4150" s="235" t="s">
        <v>5416</v>
      </c>
      <c r="G4150" s="41"/>
      <c r="H4150" s="41"/>
      <c r="I4150" s="236"/>
      <c r="J4150" s="41"/>
      <c r="K4150" s="41"/>
      <c r="L4150" s="45"/>
      <c r="M4150" s="237"/>
      <c r="N4150" s="238"/>
      <c r="O4150" s="92"/>
      <c r="P4150" s="92"/>
      <c r="Q4150" s="92"/>
      <c r="R4150" s="92"/>
      <c r="S4150" s="92"/>
      <c r="T4150" s="93"/>
      <c r="U4150" s="39"/>
      <c r="V4150" s="39"/>
      <c r="W4150" s="39"/>
      <c r="X4150" s="39"/>
      <c r="Y4150" s="39"/>
      <c r="Z4150" s="39"/>
      <c r="AA4150" s="39"/>
      <c r="AB4150" s="39"/>
      <c r="AC4150" s="39"/>
      <c r="AD4150" s="39"/>
      <c r="AE4150" s="39"/>
      <c r="AT4150" s="18" t="s">
        <v>203</v>
      </c>
      <c r="AU4150" s="18" t="s">
        <v>210</v>
      </c>
    </row>
    <row r="4151" s="2" customFormat="1" ht="16.5" customHeight="1">
      <c r="A4151" s="39"/>
      <c r="B4151" s="40"/>
      <c r="C4151" s="220" t="s">
        <v>3333</v>
      </c>
      <c r="D4151" s="220" t="s">
        <v>198</v>
      </c>
      <c r="E4151" s="221" t="s">
        <v>5466</v>
      </c>
      <c r="F4151" s="222" t="s">
        <v>5420</v>
      </c>
      <c r="G4151" s="223" t="s">
        <v>643</v>
      </c>
      <c r="H4151" s="224">
        <v>2</v>
      </c>
      <c r="I4151" s="225"/>
      <c r="J4151" s="226">
        <f>ROUND(I4151*H4151,2)</f>
        <v>0</v>
      </c>
      <c r="K4151" s="227"/>
      <c r="L4151" s="45"/>
      <c r="M4151" s="228" t="s">
        <v>1</v>
      </c>
      <c r="N4151" s="229" t="s">
        <v>38</v>
      </c>
      <c r="O4151" s="92"/>
      <c r="P4151" s="230">
        <f>O4151*H4151</f>
        <v>0</v>
      </c>
      <c r="Q4151" s="230">
        <v>0</v>
      </c>
      <c r="R4151" s="230">
        <f>Q4151*H4151</f>
        <v>0</v>
      </c>
      <c r="S4151" s="230">
        <v>0</v>
      </c>
      <c r="T4151" s="231">
        <f>S4151*H4151</f>
        <v>0</v>
      </c>
      <c r="U4151" s="39"/>
      <c r="V4151" s="39"/>
      <c r="W4151" s="39"/>
      <c r="X4151" s="39"/>
      <c r="Y4151" s="39"/>
      <c r="Z4151" s="39"/>
      <c r="AA4151" s="39"/>
      <c r="AB4151" s="39"/>
      <c r="AC4151" s="39"/>
      <c r="AD4151" s="39"/>
      <c r="AE4151" s="39"/>
      <c r="AR4151" s="232" t="s">
        <v>202</v>
      </c>
      <c r="AT4151" s="232" t="s">
        <v>198</v>
      </c>
      <c r="AU4151" s="232" t="s">
        <v>210</v>
      </c>
      <c r="AY4151" s="18" t="s">
        <v>196</v>
      </c>
      <c r="BE4151" s="233">
        <f>IF(N4151="základní",J4151,0)</f>
        <v>0</v>
      </c>
      <c r="BF4151" s="233">
        <f>IF(N4151="snížená",J4151,0)</f>
        <v>0</v>
      </c>
      <c r="BG4151" s="233">
        <f>IF(N4151="zákl. přenesená",J4151,0)</f>
        <v>0</v>
      </c>
      <c r="BH4151" s="233">
        <f>IF(N4151="sníž. přenesená",J4151,0)</f>
        <v>0</v>
      </c>
      <c r="BI4151" s="233">
        <f>IF(N4151="nulová",J4151,0)</f>
        <v>0</v>
      </c>
      <c r="BJ4151" s="18" t="s">
        <v>80</v>
      </c>
      <c r="BK4151" s="233">
        <f>ROUND(I4151*H4151,2)</f>
        <v>0</v>
      </c>
      <c r="BL4151" s="18" t="s">
        <v>202</v>
      </c>
      <c r="BM4151" s="232" t="s">
        <v>5467</v>
      </c>
    </row>
    <row r="4152" s="2" customFormat="1">
      <c r="A4152" s="39"/>
      <c r="B4152" s="40"/>
      <c r="C4152" s="41"/>
      <c r="D4152" s="234" t="s">
        <v>203</v>
      </c>
      <c r="E4152" s="41"/>
      <c r="F4152" s="235" t="s">
        <v>5420</v>
      </c>
      <c r="G4152" s="41"/>
      <c r="H4152" s="41"/>
      <c r="I4152" s="236"/>
      <c r="J4152" s="41"/>
      <c r="K4152" s="41"/>
      <c r="L4152" s="45"/>
      <c r="M4152" s="237"/>
      <c r="N4152" s="238"/>
      <c r="O4152" s="92"/>
      <c r="P4152" s="92"/>
      <c r="Q4152" s="92"/>
      <c r="R4152" s="92"/>
      <c r="S4152" s="92"/>
      <c r="T4152" s="93"/>
      <c r="U4152" s="39"/>
      <c r="V4152" s="39"/>
      <c r="W4152" s="39"/>
      <c r="X4152" s="39"/>
      <c r="Y4152" s="39"/>
      <c r="Z4152" s="39"/>
      <c r="AA4152" s="39"/>
      <c r="AB4152" s="39"/>
      <c r="AC4152" s="39"/>
      <c r="AD4152" s="39"/>
      <c r="AE4152" s="39"/>
      <c r="AT4152" s="18" t="s">
        <v>203</v>
      </c>
      <c r="AU4152" s="18" t="s">
        <v>210</v>
      </c>
    </row>
    <row r="4153" s="2" customFormat="1" ht="16.5" customHeight="1">
      <c r="A4153" s="39"/>
      <c r="B4153" s="40"/>
      <c r="C4153" s="220" t="s">
        <v>5468</v>
      </c>
      <c r="D4153" s="220" t="s">
        <v>198</v>
      </c>
      <c r="E4153" s="221" t="s">
        <v>5469</v>
      </c>
      <c r="F4153" s="222" t="s">
        <v>5423</v>
      </c>
      <c r="G4153" s="223" t="s">
        <v>2828</v>
      </c>
      <c r="H4153" s="224">
        <v>2</v>
      </c>
      <c r="I4153" s="225"/>
      <c r="J4153" s="226">
        <f>ROUND(I4153*H4153,2)</f>
        <v>0</v>
      </c>
      <c r="K4153" s="227"/>
      <c r="L4153" s="45"/>
      <c r="M4153" s="228" t="s">
        <v>1</v>
      </c>
      <c r="N4153" s="229" t="s">
        <v>38</v>
      </c>
      <c r="O4153" s="92"/>
      <c r="P4153" s="230">
        <f>O4153*H4153</f>
        <v>0</v>
      </c>
      <c r="Q4153" s="230">
        <v>0</v>
      </c>
      <c r="R4153" s="230">
        <f>Q4153*H4153</f>
        <v>0</v>
      </c>
      <c r="S4153" s="230">
        <v>0</v>
      </c>
      <c r="T4153" s="231">
        <f>S4153*H4153</f>
        <v>0</v>
      </c>
      <c r="U4153" s="39"/>
      <c r="V4153" s="39"/>
      <c r="W4153" s="39"/>
      <c r="X4153" s="39"/>
      <c r="Y4153" s="39"/>
      <c r="Z4153" s="39"/>
      <c r="AA4153" s="39"/>
      <c r="AB4153" s="39"/>
      <c r="AC4153" s="39"/>
      <c r="AD4153" s="39"/>
      <c r="AE4153" s="39"/>
      <c r="AR4153" s="232" t="s">
        <v>202</v>
      </c>
      <c r="AT4153" s="232" t="s">
        <v>198</v>
      </c>
      <c r="AU4153" s="232" t="s">
        <v>210</v>
      </c>
      <c r="AY4153" s="18" t="s">
        <v>196</v>
      </c>
      <c r="BE4153" s="233">
        <f>IF(N4153="základní",J4153,0)</f>
        <v>0</v>
      </c>
      <c r="BF4153" s="233">
        <f>IF(N4153="snížená",J4153,0)</f>
        <v>0</v>
      </c>
      <c r="BG4153" s="233">
        <f>IF(N4153="zákl. přenesená",J4153,0)</f>
        <v>0</v>
      </c>
      <c r="BH4153" s="233">
        <f>IF(N4153="sníž. přenesená",J4153,0)</f>
        <v>0</v>
      </c>
      <c r="BI4153" s="233">
        <f>IF(N4153="nulová",J4153,0)</f>
        <v>0</v>
      </c>
      <c r="BJ4153" s="18" t="s">
        <v>80</v>
      </c>
      <c r="BK4153" s="233">
        <f>ROUND(I4153*H4153,2)</f>
        <v>0</v>
      </c>
      <c r="BL4153" s="18" t="s">
        <v>202</v>
      </c>
      <c r="BM4153" s="232" t="s">
        <v>5470</v>
      </c>
    </row>
    <row r="4154" s="2" customFormat="1">
      <c r="A4154" s="39"/>
      <c r="B4154" s="40"/>
      <c r="C4154" s="41"/>
      <c r="D4154" s="234" t="s">
        <v>203</v>
      </c>
      <c r="E4154" s="41"/>
      <c r="F4154" s="235" t="s">
        <v>5423</v>
      </c>
      <c r="G4154" s="41"/>
      <c r="H4154" s="41"/>
      <c r="I4154" s="236"/>
      <c r="J4154" s="41"/>
      <c r="K4154" s="41"/>
      <c r="L4154" s="45"/>
      <c r="M4154" s="237"/>
      <c r="N4154" s="238"/>
      <c r="O4154" s="92"/>
      <c r="P4154" s="92"/>
      <c r="Q4154" s="92"/>
      <c r="R4154" s="92"/>
      <c r="S4154" s="92"/>
      <c r="T4154" s="93"/>
      <c r="U4154" s="39"/>
      <c r="V4154" s="39"/>
      <c r="W4154" s="39"/>
      <c r="X4154" s="39"/>
      <c r="Y4154" s="39"/>
      <c r="Z4154" s="39"/>
      <c r="AA4154" s="39"/>
      <c r="AB4154" s="39"/>
      <c r="AC4154" s="39"/>
      <c r="AD4154" s="39"/>
      <c r="AE4154" s="39"/>
      <c r="AT4154" s="18" t="s">
        <v>203</v>
      </c>
      <c r="AU4154" s="18" t="s">
        <v>210</v>
      </c>
    </row>
    <row r="4155" s="2" customFormat="1" ht="16.5" customHeight="1">
      <c r="A4155" s="39"/>
      <c r="B4155" s="40"/>
      <c r="C4155" s="220" t="s">
        <v>3336</v>
      </c>
      <c r="D4155" s="220" t="s">
        <v>198</v>
      </c>
      <c r="E4155" s="221" t="s">
        <v>5471</v>
      </c>
      <c r="F4155" s="222" t="s">
        <v>5427</v>
      </c>
      <c r="G4155" s="223" t="s">
        <v>2828</v>
      </c>
      <c r="H4155" s="224">
        <v>2</v>
      </c>
      <c r="I4155" s="225"/>
      <c r="J4155" s="226">
        <f>ROUND(I4155*H4155,2)</f>
        <v>0</v>
      </c>
      <c r="K4155" s="227"/>
      <c r="L4155" s="45"/>
      <c r="M4155" s="228" t="s">
        <v>1</v>
      </c>
      <c r="N4155" s="229" t="s">
        <v>38</v>
      </c>
      <c r="O4155" s="92"/>
      <c r="P4155" s="230">
        <f>O4155*H4155</f>
        <v>0</v>
      </c>
      <c r="Q4155" s="230">
        <v>0</v>
      </c>
      <c r="R4155" s="230">
        <f>Q4155*H4155</f>
        <v>0</v>
      </c>
      <c r="S4155" s="230">
        <v>0</v>
      </c>
      <c r="T4155" s="231">
        <f>S4155*H4155</f>
        <v>0</v>
      </c>
      <c r="U4155" s="39"/>
      <c r="V4155" s="39"/>
      <c r="W4155" s="39"/>
      <c r="X4155" s="39"/>
      <c r="Y4155" s="39"/>
      <c r="Z4155" s="39"/>
      <c r="AA4155" s="39"/>
      <c r="AB4155" s="39"/>
      <c r="AC4155" s="39"/>
      <c r="AD4155" s="39"/>
      <c r="AE4155" s="39"/>
      <c r="AR4155" s="232" t="s">
        <v>202</v>
      </c>
      <c r="AT4155" s="232" t="s">
        <v>198</v>
      </c>
      <c r="AU4155" s="232" t="s">
        <v>210</v>
      </c>
      <c r="AY4155" s="18" t="s">
        <v>196</v>
      </c>
      <c r="BE4155" s="233">
        <f>IF(N4155="základní",J4155,0)</f>
        <v>0</v>
      </c>
      <c r="BF4155" s="233">
        <f>IF(N4155="snížená",J4155,0)</f>
        <v>0</v>
      </c>
      <c r="BG4155" s="233">
        <f>IF(N4155="zákl. přenesená",J4155,0)</f>
        <v>0</v>
      </c>
      <c r="BH4155" s="233">
        <f>IF(N4155="sníž. přenesená",J4155,0)</f>
        <v>0</v>
      </c>
      <c r="BI4155" s="233">
        <f>IF(N4155="nulová",J4155,0)</f>
        <v>0</v>
      </c>
      <c r="BJ4155" s="18" t="s">
        <v>80</v>
      </c>
      <c r="BK4155" s="233">
        <f>ROUND(I4155*H4155,2)</f>
        <v>0</v>
      </c>
      <c r="BL4155" s="18" t="s">
        <v>202</v>
      </c>
      <c r="BM4155" s="232" t="s">
        <v>5472</v>
      </c>
    </row>
    <row r="4156" s="2" customFormat="1">
      <c r="A4156" s="39"/>
      <c r="B4156" s="40"/>
      <c r="C4156" s="41"/>
      <c r="D4156" s="234" t="s">
        <v>203</v>
      </c>
      <c r="E4156" s="41"/>
      <c r="F4156" s="235" t="s">
        <v>5427</v>
      </c>
      <c r="G4156" s="41"/>
      <c r="H4156" s="41"/>
      <c r="I4156" s="236"/>
      <c r="J4156" s="41"/>
      <c r="K4156" s="41"/>
      <c r="L4156" s="45"/>
      <c r="M4156" s="237"/>
      <c r="N4156" s="238"/>
      <c r="O4156" s="92"/>
      <c r="P4156" s="92"/>
      <c r="Q4156" s="92"/>
      <c r="R4156" s="92"/>
      <c r="S4156" s="92"/>
      <c r="T4156" s="93"/>
      <c r="U4156" s="39"/>
      <c r="V4156" s="39"/>
      <c r="W4156" s="39"/>
      <c r="X4156" s="39"/>
      <c r="Y4156" s="39"/>
      <c r="Z4156" s="39"/>
      <c r="AA4156" s="39"/>
      <c r="AB4156" s="39"/>
      <c r="AC4156" s="39"/>
      <c r="AD4156" s="39"/>
      <c r="AE4156" s="39"/>
      <c r="AT4156" s="18" t="s">
        <v>203</v>
      </c>
      <c r="AU4156" s="18" t="s">
        <v>210</v>
      </c>
    </row>
    <row r="4157" s="2" customFormat="1" ht="16.5" customHeight="1">
      <c r="A4157" s="39"/>
      <c r="B4157" s="40"/>
      <c r="C4157" s="220" t="s">
        <v>5473</v>
      </c>
      <c r="D4157" s="220" t="s">
        <v>198</v>
      </c>
      <c r="E4157" s="221" t="s">
        <v>5474</v>
      </c>
      <c r="F4157" s="222" t="s">
        <v>5430</v>
      </c>
      <c r="G4157" s="223" t="s">
        <v>643</v>
      </c>
      <c r="H4157" s="224">
        <v>2</v>
      </c>
      <c r="I4157" s="225"/>
      <c r="J4157" s="226">
        <f>ROUND(I4157*H4157,2)</f>
        <v>0</v>
      </c>
      <c r="K4157" s="227"/>
      <c r="L4157" s="45"/>
      <c r="M4157" s="228" t="s">
        <v>1</v>
      </c>
      <c r="N4157" s="229" t="s">
        <v>38</v>
      </c>
      <c r="O4157" s="92"/>
      <c r="P4157" s="230">
        <f>O4157*H4157</f>
        <v>0</v>
      </c>
      <c r="Q4157" s="230">
        <v>0</v>
      </c>
      <c r="R4157" s="230">
        <f>Q4157*H4157</f>
        <v>0</v>
      </c>
      <c r="S4157" s="230">
        <v>0</v>
      </c>
      <c r="T4157" s="231">
        <f>S4157*H4157</f>
        <v>0</v>
      </c>
      <c r="U4157" s="39"/>
      <c r="V4157" s="39"/>
      <c r="W4157" s="39"/>
      <c r="X4157" s="39"/>
      <c r="Y4157" s="39"/>
      <c r="Z4157" s="39"/>
      <c r="AA4157" s="39"/>
      <c r="AB4157" s="39"/>
      <c r="AC4157" s="39"/>
      <c r="AD4157" s="39"/>
      <c r="AE4157" s="39"/>
      <c r="AR4157" s="232" t="s">
        <v>202</v>
      </c>
      <c r="AT4157" s="232" t="s">
        <v>198</v>
      </c>
      <c r="AU4157" s="232" t="s">
        <v>210</v>
      </c>
      <c r="AY4157" s="18" t="s">
        <v>196</v>
      </c>
      <c r="BE4157" s="233">
        <f>IF(N4157="základní",J4157,0)</f>
        <v>0</v>
      </c>
      <c r="BF4157" s="233">
        <f>IF(N4157="snížená",J4157,0)</f>
        <v>0</v>
      </c>
      <c r="BG4157" s="233">
        <f>IF(N4157="zákl. přenesená",J4157,0)</f>
        <v>0</v>
      </c>
      <c r="BH4157" s="233">
        <f>IF(N4157="sníž. přenesená",J4157,0)</f>
        <v>0</v>
      </c>
      <c r="BI4157" s="233">
        <f>IF(N4157="nulová",J4157,0)</f>
        <v>0</v>
      </c>
      <c r="BJ4157" s="18" t="s">
        <v>80</v>
      </c>
      <c r="BK4157" s="233">
        <f>ROUND(I4157*H4157,2)</f>
        <v>0</v>
      </c>
      <c r="BL4157" s="18" t="s">
        <v>202</v>
      </c>
      <c r="BM4157" s="232" t="s">
        <v>5475</v>
      </c>
    </row>
    <row r="4158" s="2" customFormat="1">
      <c r="A4158" s="39"/>
      <c r="B4158" s="40"/>
      <c r="C4158" s="41"/>
      <c r="D4158" s="234" t="s">
        <v>203</v>
      </c>
      <c r="E4158" s="41"/>
      <c r="F4158" s="235" t="s">
        <v>5430</v>
      </c>
      <c r="G4158" s="41"/>
      <c r="H4158" s="41"/>
      <c r="I4158" s="236"/>
      <c r="J4158" s="41"/>
      <c r="K4158" s="41"/>
      <c r="L4158" s="45"/>
      <c r="M4158" s="237"/>
      <c r="N4158" s="238"/>
      <c r="O4158" s="92"/>
      <c r="P4158" s="92"/>
      <c r="Q4158" s="92"/>
      <c r="R4158" s="92"/>
      <c r="S4158" s="92"/>
      <c r="T4158" s="93"/>
      <c r="U4158" s="39"/>
      <c r="V4158" s="39"/>
      <c r="W4158" s="39"/>
      <c r="X4158" s="39"/>
      <c r="Y4158" s="39"/>
      <c r="Z4158" s="39"/>
      <c r="AA4158" s="39"/>
      <c r="AB4158" s="39"/>
      <c r="AC4158" s="39"/>
      <c r="AD4158" s="39"/>
      <c r="AE4158" s="39"/>
      <c r="AT4158" s="18" t="s">
        <v>203</v>
      </c>
      <c r="AU4158" s="18" t="s">
        <v>210</v>
      </c>
    </row>
    <row r="4159" s="2" customFormat="1" ht="16.5" customHeight="1">
      <c r="A4159" s="39"/>
      <c r="B4159" s="40"/>
      <c r="C4159" s="220" t="s">
        <v>3340</v>
      </c>
      <c r="D4159" s="220" t="s">
        <v>198</v>
      </c>
      <c r="E4159" s="221" t="s">
        <v>5476</v>
      </c>
      <c r="F4159" s="222" t="s">
        <v>5477</v>
      </c>
      <c r="G4159" s="223" t="s">
        <v>643</v>
      </c>
      <c r="H4159" s="224">
        <v>1</v>
      </c>
      <c r="I4159" s="225"/>
      <c r="J4159" s="226">
        <f>ROUND(I4159*H4159,2)</f>
        <v>0</v>
      </c>
      <c r="K4159" s="227"/>
      <c r="L4159" s="45"/>
      <c r="M4159" s="228" t="s">
        <v>1</v>
      </c>
      <c r="N4159" s="229" t="s">
        <v>38</v>
      </c>
      <c r="O4159" s="92"/>
      <c r="P4159" s="230">
        <f>O4159*H4159</f>
        <v>0</v>
      </c>
      <c r="Q4159" s="230">
        <v>0</v>
      </c>
      <c r="R4159" s="230">
        <f>Q4159*H4159</f>
        <v>0</v>
      </c>
      <c r="S4159" s="230">
        <v>0</v>
      </c>
      <c r="T4159" s="231">
        <f>S4159*H4159</f>
        <v>0</v>
      </c>
      <c r="U4159" s="39"/>
      <c r="V4159" s="39"/>
      <c r="W4159" s="39"/>
      <c r="X4159" s="39"/>
      <c r="Y4159" s="39"/>
      <c r="Z4159" s="39"/>
      <c r="AA4159" s="39"/>
      <c r="AB4159" s="39"/>
      <c r="AC4159" s="39"/>
      <c r="AD4159" s="39"/>
      <c r="AE4159" s="39"/>
      <c r="AR4159" s="232" t="s">
        <v>202</v>
      </c>
      <c r="AT4159" s="232" t="s">
        <v>198</v>
      </c>
      <c r="AU4159" s="232" t="s">
        <v>210</v>
      </c>
      <c r="AY4159" s="18" t="s">
        <v>196</v>
      </c>
      <c r="BE4159" s="233">
        <f>IF(N4159="základní",J4159,0)</f>
        <v>0</v>
      </c>
      <c r="BF4159" s="233">
        <f>IF(N4159="snížená",J4159,0)</f>
        <v>0</v>
      </c>
      <c r="BG4159" s="233">
        <f>IF(N4159="zákl. přenesená",J4159,0)</f>
        <v>0</v>
      </c>
      <c r="BH4159" s="233">
        <f>IF(N4159="sníž. přenesená",J4159,0)</f>
        <v>0</v>
      </c>
      <c r="BI4159" s="233">
        <f>IF(N4159="nulová",J4159,0)</f>
        <v>0</v>
      </c>
      <c r="BJ4159" s="18" t="s">
        <v>80</v>
      </c>
      <c r="BK4159" s="233">
        <f>ROUND(I4159*H4159,2)</f>
        <v>0</v>
      </c>
      <c r="BL4159" s="18" t="s">
        <v>202</v>
      </c>
      <c r="BM4159" s="232" t="s">
        <v>5478</v>
      </c>
    </row>
    <row r="4160" s="2" customFormat="1">
      <c r="A4160" s="39"/>
      <c r="B4160" s="40"/>
      <c r="C4160" s="41"/>
      <c r="D4160" s="234" t="s">
        <v>203</v>
      </c>
      <c r="E4160" s="41"/>
      <c r="F4160" s="235" t="s">
        <v>5477</v>
      </c>
      <c r="G4160" s="41"/>
      <c r="H4160" s="41"/>
      <c r="I4160" s="236"/>
      <c r="J4160" s="41"/>
      <c r="K4160" s="41"/>
      <c r="L4160" s="45"/>
      <c r="M4160" s="237"/>
      <c r="N4160" s="238"/>
      <c r="O4160" s="92"/>
      <c r="P4160" s="92"/>
      <c r="Q4160" s="92"/>
      <c r="R4160" s="92"/>
      <c r="S4160" s="92"/>
      <c r="T4160" s="93"/>
      <c r="U4160" s="39"/>
      <c r="V4160" s="39"/>
      <c r="W4160" s="39"/>
      <c r="X4160" s="39"/>
      <c r="Y4160" s="39"/>
      <c r="Z4160" s="39"/>
      <c r="AA4160" s="39"/>
      <c r="AB4160" s="39"/>
      <c r="AC4160" s="39"/>
      <c r="AD4160" s="39"/>
      <c r="AE4160" s="39"/>
      <c r="AT4160" s="18" t="s">
        <v>203</v>
      </c>
      <c r="AU4160" s="18" t="s">
        <v>210</v>
      </c>
    </row>
    <row r="4161" s="2" customFormat="1" ht="21.75" customHeight="1">
      <c r="A4161" s="39"/>
      <c r="B4161" s="40"/>
      <c r="C4161" s="220" t="s">
        <v>5479</v>
      </c>
      <c r="D4161" s="220" t="s">
        <v>198</v>
      </c>
      <c r="E4161" s="221" t="s">
        <v>5480</v>
      </c>
      <c r="F4161" s="222" t="s">
        <v>5481</v>
      </c>
      <c r="G4161" s="223" t="s">
        <v>643</v>
      </c>
      <c r="H4161" s="224">
        <v>2</v>
      </c>
      <c r="I4161" s="225"/>
      <c r="J4161" s="226">
        <f>ROUND(I4161*H4161,2)</f>
        <v>0</v>
      </c>
      <c r="K4161" s="227"/>
      <c r="L4161" s="45"/>
      <c r="M4161" s="228" t="s">
        <v>1</v>
      </c>
      <c r="N4161" s="229" t="s">
        <v>38</v>
      </c>
      <c r="O4161" s="92"/>
      <c r="P4161" s="230">
        <f>O4161*H4161</f>
        <v>0</v>
      </c>
      <c r="Q4161" s="230">
        <v>0</v>
      </c>
      <c r="R4161" s="230">
        <f>Q4161*H4161</f>
        <v>0</v>
      </c>
      <c r="S4161" s="230">
        <v>0</v>
      </c>
      <c r="T4161" s="231">
        <f>S4161*H4161</f>
        <v>0</v>
      </c>
      <c r="U4161" s="39"/>
      <c r="V4161" s="39"/>
      <c r="W4161" s="39"/>
      <c r="X4161" s="39"/>
      <c r="Y4161" s="39"/>
      <c r="Z4161" s="39"/>
      <c r="AA4161" s="39"/>
      <c r="AB4161" s="39"/>
      <c r="AC4161" s="39"/>
      <c r="AD4161" s="39"/>
      <c r="AE4161" s="39"/>
      <c r="AR4161" s="232" t="s">
        <v>202</v>
      </c>
      <c r="AT4161" s="232" t="s">
        <v>198</v>
      </c>
      <c r="AU4161" s="232" t="s">
        <v>210</v>
      </c>
      <c r="AY4161" s="18" t="s">
        <v>196</v>
      </c>
      <c r="BE4161" s="233">
        <f>IF(N4161="základní",J4161,0)</f>
        <v>0</v>
      </c>
      <c r="BF4161" s="233">
        <f>IF(N4161="snížená",J4161,0)</f>
        <v>0</v>
      </c>
      <c r="BG4161" s="233">
        <f>IF(N4161="zákl. přenesená",J4161,0)</f>
        <v>0</v>
      </c>
      <c r="BH4161" s="233">
        <f>IF(N4161="sníž. přenesená",J4161,0)</f>
        <v>0</v>
      </c>
      <c r="BI4161" s="233">
        <f>IF(N4161="nulová",J4161,0)</f>
        <v>0</v>
      </c>
      <c r="BJ4161" s="18" t="s">
        <v>80</v>
      </c>
      <c r="BK4161" s="233">
        <f>ROUND(I4161*H4161,2)</f>
        <v>0</v>
      </c>
      <c r="BL4161" s="18" t="s">
        <v>202</v>
      </c>
      <c r="BM4161" s="232" t="s">
        <v>5482</v>
      </c>
    </row>
    <row r="4162" s="2" customFormat="1">
      <c r="A4162" s="39"/>
      <c r="B4162" s="40"/>
      <c r="C4162" s="41"/>
      <c r="D4162" s="234" t="s">
        <v>203</v>
      </c>
      <c r="E4162" s="41"/>
      <c r="F4162" s="235" t="s">
        <v>5481</v>
      </c>
      <c r="G4162" s="41"/>
      <c r="H4162" s="41"/>
      <c r="I4162" s="236"/>
      <c r="J4162" s="41"/>
      <c r="K4162" s="41"/>
      <c r="L4162" s="45"/>
      <c r="M4162" s="237"/>
      <c r="N4162" s="238"/>
      <c r="O4162" s="92"/>
      <c r="P4162" s="92"/>
      <c r="Q4162" s="92"/>
      <c r="R4162" s="92"/>
      <c r="S4162" s="92"/>
      <c r="T4162" s="93"/>
      <c r="U4162" s="39"/>
      <c r="V4162" s="39"/>
      <c r="W4162" s="39"/>
      <c r="X4162" s="39"/>
      <c r="Y4162" s="39"/>
      <c r="Z4162" s="39"/>
      <c r="AA4162" s="39"/>
      <c r="AB4162" s="39"/>
      <c r="AC4162" s="39"/>
      <c r="AD4162" s="39"/>
      <c r="AE4162" s="39"/>
      <c r="AT4162" s="18" t="s">
        <v>203</v>
      </c>
      <c r="AU4162" s="18" t="s">
        <v>210</v>
      </c>
    </row>
    <row r="4163" s="2" customFormat="1" ht="16.5" customHeight="1">
      <c r="A4163" s="39"/>
      <c r="B4163" s="40"/>
      <c r="C4163" s="220" t="s">
        <v>3343</v>
      </c>
      <c r="D4163" s="220" t="s">
        <v>198</v>
      </c>
      <c r="E4163" s="221" t="s">
        <v>5483</v>
      </c>
      <c r="F4163" s="222" t="s">
        <v>5484</v>
      </c>
      <c r="G4163" s="223" t="s">
        <v>643</v>
      </c>
      <c r="H4163" s="224">
        <v>2</v>
      </c>
      <c r="I4163" s="225"/>
      <c r="J4163" s="226">
        <f>ROUND(I4163*H4163,2)</f>
        <v>0</v>
      </c>
      <c r="K4163" s="227"/>
      <c r="L4163" s="45"/>
      <c r="M4163" s="228" t="s">
        <v>1</v>
      </c>
      <c r="N4163" s="229" t="s">
        <v>38</v>
      </c>
      <c r="O4163" s="92"/>
      <c r="P4163" s="230">
        <f>O4163*H4163</f>
        <v>0</v>
      </c>
      <c r="Q4163" s="230">
        <v>0</v>
      </c>
      <c r="R4163" s="230">
        <f>Q4163*H4163</f>
        <v>0</v>
      </c>
      <c r="S4163" s="230">
        <v>0</v>
      </c>
      <c r="T4163" s="231">
        <f>S4163*H4163</f>
        <v>0</v>
      </c>
      <c r="U4163" s="39"/>
      <c r="V4163" s="39"/>
      <c r="W4163" s="39"/>
      <c r="X4163" s="39"/>
      <c r="Y4163" s="39"/>
      <c r="Z4163" s="39"/>
      <c r="AA4163" s="39"/>
      <c r="AB4163" s="39"/>
      <c r="AC4163" s="39"/>
      <c r="AD4163" s="39"/>
      <c r="AE4163" s="39"/>
      <c r="AR4163" s="232" t="s">
        <v>202</v>
      </c>
      <c r="AT4163" s="232" t="s">
        <v>198</v>
      </c>
      <c r="AU4163" s="232" t="s">
        <v>210</v>
      </c>
      <c r="AY4163" s="18" t="s">
        <v>196</v>
      </c>
      <c r="BE4163" s="233">
        <f>IF(N4163="základní",J4163,0)</f>
        <v>0</v>
      </c>
      <c r="BF4163" s="233">
        <f>IF(N4163="snížená",J4163,0)</f>
        <v>0</v>
      </c>
      <c r="BG4163" s="233">
        <f>IF(N4163="zákl. přenesená",J4163,0)</f>
        <v>0</v>
      </c>
      <c r="BH4163" s="233">
        <f>IF(N4163="sníž. přenesená",J4163,0)</f>
        <v>0</v>
      </c>
      <c r="BI4163" s="233">
        <f>IF(N4163="nulová",J4163,0)</f>
        <v>0</v>
      </c>
      <c r="BJ4163" s="18" t="s">
        <v>80</v>
      </c>
      <c r="BK4163" s="233">
        <f>ROUND(I4163*H4163,2)</f>
        <v>0</v>
      </c>
      <c r="BL4163" s="18" t="s">
        <v>202</v>
      </c>
      <c r="BM4163" s="232" t="s">
        <v>5485</v>
      </c>
    </row>
    <row r="4164" s="2" customFormat="1">
      <c r="A4164" s="39"/>
      <c r="B4164" s="40"/>
      <c r="C4164" s="41"/>
      <c r="D4164" s="234" t="s">
        <v>203</v>
      </c>
      <c r="E4164" s="41"/>
      <c r="F4164" s="235" t="s">
        <v>5484</v>
      </c>
      <c r="G4164" s="41"/>
      <c r="H4164" s="41"/>
      <c r="I4164" s="236"/>
      <c r="J4164" s="41"/>
      <c r="K4164" s="41"/>
      <c r="L4164" s="45"/>
      <c r="M4164" s="237"/>
      <c r="N4164" s="238"/>
      <c r="O4164" s="92"/>
      <c r="P4164" s="92"/>
      <c r="Q4164" s="92"/>
      <c r="R4164" s="92"/>
      <c r="S4164" s="92"/>
      <c r="T4164" s="93"/>
      <c r="U4164" s="39"/>
      <c r="V4164" s="39"/>
      <c r="W4164" s="39"/>
      <c r="X4164" s="39"/>
      <c r="Y4164" s="39"/>
      <c r="Z4164" s="39"/>
      <c r="AA4164" s="39"/>
      <c r="AB4164" s="39"/>
      <c r="AC4164" s="39"/>
      <c r="AD4164" s="39"/>
      <c r="AE4164" s="39"/>
      <c r="AT4164" s="18" t="s">
        <v>203</v>
      </c>
      <c r="AU4164" s="18" t="s">
        <v>210</v>
      </c>
    </row>
    <row r="4165" s="2" customFormat="1" ht="16.5" customHeight="1">
      <c r="A4165" s="39"/>
      <c r="B4165" s="40"/>
      <c r="C4165" s="220" t="s">
        <v>5486</v>
      </c>
      <c r="D4165" s="220" t="s">
        <v>198</v>
      </c>
      <c r="E4165" s="221" t="s">
        <v>5487</v>
      </c>
      <c r="F4165" s="222" t="s">
        <v>5488</v>
      </c>
      <c r="G4165" s="223" t="s">
        <v>643</v>
      </c>
      <c r="H4165" s="224">
        <v>1</v>
      </c>
      <c r="I4165" s="225"/>
      <c r="J4165" s="226">
        <f>ROUND(I4165*H4165,2)</f>
        <v>0</v>
      </c>
      <c r="K4165" s="227"/>
      <c r="L4165" s="45"/>
      <c r="M4165" s="228" t="s">
        <v>1</v>
      </c>
      <c r="N4165" s="229" t="s">
        <v>38</v>
      </c>
      <c r="O4165" s="92"/>
      <c r="P4165" s="230">
        <f>O4165*H4165</f>
        <v>0</v>
      </c>
      <c r="Q4165" s="230">
        <v>0</v>
      </c>
      <c r="R4165" s="230">
        <f>Q4165*H4165</f>
        <v>0</v>
      </c>
      <c r="S4165" s="230">
        <v>0</v>
      </c>
      <c r="T4165" s="231">
        <f>S4165*H4165</f>
        <v>0</v>
      </c>
      <c r="U4165" s="39"/>
      <c r="V4165" s="39"/>
      <c r="W4165" s="39"/>
      <c r="X4165" s="39"/>
      <c r="Y4165" s="39"/>
      <c r="Z4165" s="39"/>
      <c r="AA4165" s="39"/>
      <c r="AB4165" s="39"/>
      <c r="AC4165" s="39"/>
      <c r="AD4165" s="39"/>
      <c r="AE4165" s="39"/>
      <c r="AR4165" s="232" t="s">
        <v>202</v>
      </c>
      <c r="AT4165" s="232" t="s">
        <v>198</v>
      </c>
      <c r="AU4165" s="232" t="s">
        <v>210</v>
      </c>
      <c r="AY4165" s="18" t="s">
        <v>196</v>
      </c>
      <c r="BE4165" s="233">
        <f>IF(N4165="základní",J4165,0)</f>
        <v>0</v>
      </c>
      <c r="BF4165" s="233">
        <f>IF(N4165="snížená",J4165,0)</f>
        <v>0</v>
      </c>
      <c r="BG4165" s="233">
        <f>IF(N4165="zákl. přenesená",J4165,0)</f>
        <v>0</v>
      </c>
      <c r="BH4165" s="233">
        <f>IF(N4165="sníž. přenesená",J4165,0)</f>
        <v>0</v>
      </c>
      <c r="BI4165" s="233">
        <f>IF(N4165="nulová",J4165,0)</f>
        <v>0</v>
      </c>
      <c r="BJ4165" s="18" t="s">
        <v>80</v>
      </c>
      <c r="BK4165" s="233">
        <f>ROUND(I4165*H4165,2)</f>
        <v>0</v>
      </c>
      <c r="BL4165" s="18" t="s">
        <v>202</v>
      </c>
      <c r="BM4165" s="232" t="s">
        <v>5489</v>
      </c>
    </row>
    <row r="4166" s="2" customFormat="1">
      <c r="A4166" s="39"/>
      <c r="B4166" s="40"/>
      <c r="C4166" s="41"/>
      <c r="D4166" s="234" t="s">
        <v>203</v>
      </c>
      <c r="E4166" s="41"/>
      <c r="F4166" s="235" t="s">
        <v>5488</v>
      </c>
      <c r="G4166" s="41"/>
      <c r="H4166" s="41"/>
      <c r="I4166" s="236"/>
      <c r="J4166" s="41"/>
      <c r="K4166" s="41"/>
      <c r="L4166" s="45"/>
      <c r="M4166" s="237"/>
      <c r="N4166" s="238"/>
      <c r="O4166" s="92"/>
      <c r="P4166" s="92"/>
      <c r="Q4166" s="92"/>
      <c r="R4166" s="92"/>
      <c r="S4166" s="92"/>
      <c r="T4166" s="93"/>
      <c r="U4166" s="39"/>
      <c r="V4166" s="39"/>
      <c r="W4166" s="39"/>
      <c r="X4166" s="39"/>
      <c r="Y4166" s="39"/>
      <c r="Z4166" s="39"/>
      <c r="AA4166" s="39"/>
      <c r="AB4166" s="39"/>
      <c r="AC4166" s="39"/>
      <c r="AD4166" s="39"/>
      <c r="AE4166" s="39"/>
      <c r="AT4166" s="18" t="s">
        <v>203</v>
      </c>
      <c r="AU4166" s="18" t="s">
        <v>210</v>
      </c>
    </row>
    <row r="4167" s="2" customFormat="1" ht="44.25" customHeight="1">
      <c r="A4167" s="39"/>
      <c r="B4167" s="40"/>
      <c r="C4167" s="220" t="s">
        <v>3347</v>
      </c>
      <c r="D4167" s="220" t="s">
        <v>198</v>
      </c>
      <c r="E4167" s="221" t="s">
        <v>5490</v>
      </c>
      <c r="F4167" s="222" t="s">
        <v>5491</v>
      </c>
      <c r="G4167" s="223" t="s">
        <v>643</v>
      </c>
      <c r="H4167" s="224">
        <v>1</v>
      </c>
      <c r="I4167" s="225"/>
      <c r="J4167" s="226">
        <f>ROUND(I4167*H4167,2)</f>
        <v>0</v>
      </c>
      <c r="K4167" s="227"/>
      <c r="L4167" s="45"/>
      <c r="M4167" s="228" t="s">
        <v>1</v>
      </c>
      <c r="N4167" s="229" t="s">
        <v>38</v>
      </c>
      <c r="O4167" s="92"/>
      <c r="P4167" s="230">
        <f>O4167*H4167</f>
        <v>0</v>
      </c>
      <c r="Q4167" s="230">
        <v>0</v>
      </c>
      <c r="R4167" s="230">
        <f>Q4167*H4167</f>
        <v>0</v>
      </c>
      <c r="S4167" s="230">
        <v>0</v>
      </c>
      <c r="T4167" s="231">
        <f>S4167*H4167</f>
        <v>0</v>
      </c>
      <c r="U4167" s="39"/>
      <c r="V4167" s="39"/>
      <c r="W4167" s="39"/>
      <c r="X4167" s="39"/>
      <c r="Y4167" s="39"/>
      <c r="Z4167" s="39"/>
      <c r="AA4167" s="39"/>
      <c r="AB4167" s="39"/>
      <c r="AC4167" s="39"/>
      <c r="AD4167" s="39"/>
      <c r="AE4167" s="39"/>
      <c r="AR4167" s="232" t="s">
        <v>202</v>
      </c>
      <c r="AT4167" s="232" t="s">
        <v>198</v>
      </c>
      <c r="AU4167" s="232" t="s">
        <v>210</v>
      </c>
      <c r="AY4167" s="18" t="s">
        <v>196</v>
      </c>
      <c r="BE4167" s="233">
        <f>IF(N4167="základní",J4167,0)</f>
        <v>0</v>
      </c>
      <c r="BF4167" s="233">
        <f>IF(N4167="snížená",J4167,0)</f>
        <v>0</v>
      </c>
      <c r="BG4167" s="233">
        <f>IF(N4167="zákl. přenesená",J4167,0)</f>
        <v>0</v>
      </c>
      <c r="BH4167" s="233">
        <f>IF(N4167="sníž. přenesená",J4167,0)</f>
        <v>0</v>
      </c>
      <c r="BI4167" s="233">
        <f>IF(N4167="nulová",J4167,0)</f>
        <v>0</v>
      </c>
      <c r="BJ4167" s="18" t="s">
        <v>80</v>
      </c>
      <c r="BK4167" s="233">
        <f>ROUND(I4167*H4167,2)</f>
        <v>0</v>
      </c>
      <c r="BL4167" s="18" t="s">
        <v>202</v>
      </c>
      <c r="BM4167" s="232" t="s">
        <v>5492</v>
      </c>
    </row>
    <row r="4168" s="2" customFormat="1">
      <c r="A4168" s="39"/>
      <c r="B4168" s="40"/>
      <c r="C4168" s="41"/>
      <c r="D4168" s="234" t="s">
        <v>203</v>
      </c>
      <c r="E4168" s="41"/>
      <c r="F4168" s="235" t="s">
        <v>5491</v>
      </c>
      <c r="G4168" s="41"/>
      <c r="H4168" s="41"/>
      <c r="I4168" s="236"/>
      <c r="J4168" s="41"/>
      <c r="K4168" s="41"/>
      <c r="L4168" s="45"/>
      <c r="M4168" s="237"/>
      <c r="N4168" s="238"/>
      <c r="O4168" s="92"/>
      <c r="P4168" s="92"/>
      <c r="Q4168" s="92"/>
      <c r="R4168" s="92"/>
      <c r="S4168" s="92"/>
      <c r="T4168" s="93"/>
      <c r="U4168" s="39"/>
      <c r="V4168" s="39"/>
      <c r="W4168" s="39"/>
      <c r="X4168" s="39"/>
      <c r="Y4168" s="39"/>
      <c r="Z4168" s="39"/>
      <c r="AA4168" s="39"/>
      <c r="AB4168" s="39"/>
      <c r="AC4168" s="39"/>
      <c r="AD4168" s="39"/>
      <c r="AE4168" s="39"/>
      <c r="AT4168" s="18" t="s">
        <v>203</v>
      </c>
      <c r="AU4168" s="18" t="s">
        <v>210</v>
      </c>
    </row>
    <row r="4169" s="2" customFormat="1" ht="33" customHeight="1">
      <c r="A4169" s="39"/>
      <c r="B4169" s="40"/>
      <c r="C4169" s="220" t="s">
        <v>5493</v>
      </c>
      <c r="D4169" s="220" t="s">
        <v>198</v>
      </c>
      <c r="E4169" s="221" t="s">
        <v>5494</v>
      </c>
      <c r="F4169" s="222" t="s">
        <v>5495</v>
      </c>
      <c r="G4169" s="223" t="s">
        <v>643</v>
      </c>
      <c r="H4169" s="224">
        <v>6</v>
      </c>
      <c r="I4169" s="225"/>
      <c r="J4169" s="226">
        <f>ROUND(I4169*H4169,2)</f>
        <v>0</v>
      </c>
      <c r="K4169" s="227"/>
      <c r="L4169" s="45"/>
      <c r="M4169" s="228" t="s">
        <v>1</v>
      </c>
      <c r="N4169" s="229" t="s">
        <v>38</v>
      </c>
      <c r="O4169" s="92"/>
      <c r="P4169" s="230">
        <f>O4169*H4169</f>
        <v>0</v>
      </c>
      <c r="Q4169" s="230">
        <v>0</v>
      </c>
      <c r="R4169" s="230">
        <f>Q4169*H4169</f>
        <v>0</v>
      </c>
      <c r="S4169" s="230">
        <v>0</v>
      </c>
      <c r="T4169" s="231">
        <f>S4169*H4169</f>
        <v>0</v>
      </c>
      <c r="U4169" s="39"/>
      <c r="V4169" s="39"/>
      <c r="W4169" s="39"/>
      <c r="X4169" s="39"/>
      <c r="Y4169" s="39"/>
      <c r="Z4169" s="39"/>
      <c r="AA4169" s="39"/>
      <c r="AB4169" s="39"/>
      <c r="AC4169" s="39"/>
      <c r="AD4169" s="39"/>
      <c r="AE4169" s="39"/>
      <c r="AR4169" s="232" t="s">
        <v>202</v>
      </c>
      <c r="AT4169" s="232" t="s">
        <v>198</v>
      </c>
      <c r="AU4169" s="232" t="s">
        <v>210</v>
      </c>
      <c r="AY4169" s="18" t="s">
        <v>196</v>
      </c>
      <c r="BE4169" s="233">
        <f>IF(N4169="základní",J4169,0)</f>
        <v>0</v>
      </c>
      <c r="BF4169" s="233">
        <f>IF(N4169="snížená",J4169,0)</f>
        <v>0</v>
      </c>
      <c r="BG4169" s="233">
        <f>IF(N4169="zákl. přenesená",J4169,0)</f>
        <v>0</v>
      </c>
      <c r="BH4169" s="233">
        <f>IF(N4169="sníž. přenesená",J4169,0)</f>
        <v>0</v>
      </c>
      <c r="BI4169" s="233">
        <f>IF(N4169="nulová",J4169,0)</f>
        <v>0</v>
      </c>
      <c r="BJ4169" s="18" t="s">
        <v>80</v>
      </c>
      <c r="BK4169" s="233">
        <f>ROUND(I4169*H4169,2)</f>
        <v>0</v>
      </c>
      <c r="BL4169" s="18" t="s">
        <v>202</v>
      </c>
      <c r="BM4169" s="232" t="s">
        <v>5496</v>
      </c>
    </row>
    <row r="4170" s="2" customFormat="1">
      <c r="A4170" s="39"/>
      <c r="B4170" s="40"/>
      <c r="C4170" s="41"/>
      <c r="D4170" s="234" t="s">
        <v>203</v>
      </c>
      <c r="E4170" s="41"/>
      <c r="F4170" s="235" t="s">
        <v>5495</v>
      </c>
      <c r="G4170" s="41"/>
      <c r="H4170" s="41"/>
      <c r="I4170" s="236"/>
      <c r="J4170" s="41"/>
      <c r="K4170" s="41"/>
      <c r="L4170" s="45"/>
      <c r="M4170" s="237"/>
      <c r="N4170" s="238"/>
      <c r="O4170" s="92"/>
      <c r="P4170" s="92"/>
      <c r="Q4170" s="92"/>
      <c r="R4170" s="92"/>
      <c r="S4170" s="92"/>
      <c r="T4170" s="93"/>
      <c r="U4170" s="39"/>
      <c r="V4170" s="39"/>
      <c r="W4170" s="39"/>
      <c r="X4170" s="39"/>
      <c r="Y4170" s="39"/>
      <c r="Z4170" s="39"/>
      <c r="AA4170" s="39"/>
      <c r="AB4170" s="39"/>
      <c r="AC4170" s="39"/>
      <c r="AD4170" s="39"/>
      <c r="AE4170" s="39"/>
      <c r="AT4170" s="18" t="s">
        <v>203</v>
      </c>
      <c r="AU4170" s="18" t="s">
        <v>210</v>
      </c>
    </row>
    <row r="4171" s="2" customFormat="1" ht="33" customHeight="1">
      <c r="A4171" s="39"/>
      <c r="B4171" s="40"/>
      <c r="C4171" s="220" t="s">
        <v>3350</v>
      </c>
      <c r="D4171" s="220" t="s">
        <v>198</v>
      </c>
      <c r="E4171" s="221" t="s">
        <v>5497</v>
      </c>
      <c r="F4171" s="222" t="s">
        <v>5498</v>
      </c>
      <c r="G4171" s="223" t="s">
        <v>643</v>
      </c>
      <c r="H4171" s="224">
        <v>311</v>
      </c>
      <c r="I4171" s="225"/>
      <c r="J4171" s="226">
        <f>ROUND(I4171*H4171,2)</f>
        <v>0</v>
      </c>
      <c r="K4171" s="227"/>
      <c r="L4171" s="45"/>
      <c r="M4171" s="228" t="s">
        <v>1</v>
      </c>
      <c r="N4171" s="229" t="s">
        <v>38</v>
      </c>
      <c r="O4171" s="92"/>
      <c r="P4171" s="230">
        <f>O4171*H4171</f>
        <v>0</v>
      </c>
      <c r="Q4171" s="230">
        <v>0</v>
      </c>
      <c r="R4171" s="230">
        <f>Q4171*H4171</f>
        <v>0</v>
      </c>
      <c r="S4171" s="230">
        <v>0</v>
      </c>
      <c r="T4171" s="231">
        <f>S4171*H4171</f>
        <v>0</v>
      </c>
      <c r="U4171" s="39"/>
      <c r="V4171" s="39"/>
      <c r="W4171" s="39"/>
      <c r="X4171" s="39"/>
      <c r="Y4171" s="39"/>
      <c r="Z4171" s="39"/>
      <c r="AA4171" s="39"/>
      <c r="AB4171" s="39"/>
      <c r="AC4171" s="39"/>
      <c r="AD4171" s="39"/>
      <c r="AE4171" s="39"/>
      <c r="AR4171" s="232" t="s">
        <v>202</v>
      </c>
      <c r="AT4171" s="232" t="s">
        <v>198</v>
      </c>
      <c r="AU4171" s="232" t="s">
        <v>210</v>
      </c>
      <c r="AY4171" s="18" t="s">
        <v>196</v>
      </c>
      <c r="BE4171" s="233">
        <f>IF(N4171="základní",J4171,0)</f>
        <v>0</v>
      </c>
      <c r="BF4171" s="233">
        <f>IF(N4171="snížená",J4171,0)</f>
        <v>0</v>
      </c>
      <c r="BG4171" s="233">
        <f>IF(N4171="zákl. přenesená",J4171,0)</f>
        <v>0</v>
      </c>
      <c r="BH4171" s="233">
        <f>IF(N4171="sníž. přenesená",J4171,0)</f>
        <v>0</v>
      </c>
      <c r="BI4171" s="233">
        <f>IF(N4171="nulová",J4171,0)</f>
        <v>0</v>
      </c>
      <c r="BJ4171" s="18" t="s">
        <v>80</v>
      </c>
      <c r="BK4171" s="233">
        <f>ROUND(I4171*H4171,2)</f>
        <v>0</v>
      </c>
      <c r="BL4171" s="18" t="s">
        <v>202</v>
      </c>
      <c r="BM4171" s="232" t="s">
        <v>5499</v>
      </c>
    </row>
    <row r="4172" s="2" customFormat="1">
      <c r="A4172" s="39"/>
      <c r="B4172" s="40"/>
      <c r="C4172" s="41"/>
      <c r="D4172" s="234" t="s">
        <v>203</v>
      </c>
      <c r="E4172" s="41"/>
      <c r="F4172" s="235" t="s">
        <v>5498</v>
      </c>
      <c r="G4172" s="41"/>
      <c r="H4172" s="41"/>
      <c r="I4172" s="236"/>
      <c r="J4172" s="41"/>
      <c r="K4172" s="41"/>
      <c r="L4172" s="45"/>
      <c r="M4172" s="237"/>
      <c r="N4172" s="238"/>
      <c r="O4172" s="92"/>
      <c r="P4172" s="92"/>
      <c r="Q4172" s="92"/>
      <c r="R4172" s="92"/>
      <c r="S4172" s="92"/>
      <c r="T4172" s="93"/>
      <c r="U4172" s="39"/>
      <c r="V4172" s="39"/>
      <c r="W4172" s="39"/>
      <c r="X4172" s="39"/>
      <c r="Y4172" s="39"/>
      <c r="Z4172" s="39"/>
      <c r="AA4172" s="39"/>
      <c r="AB4172" s="39"/>
      <c r="AC4172" s="39"/>
      <c r="AD4172" s="39"/>
      <c r="AE4172" s="39"/>
      <c r="AT4172" s="18" t="s">
        <v>203</v>
      </c>
      <c r="AU4172" s="18" t="s">
        <v>210</v>
      </c>
    </row>
    <row r="4173" s="2" customFormat="1" ht="16.5" customHeight="1">
      <c r="A4173" s="39"/>
      <c r="B4173" s="40"/>
      <c r="C4173" s="220" t="s">
        <v>5500</v>
      </c>
      <c r="D4173" s="220" t="s">
        <v>198</v>
      </c>
      <c r="E4173" s="221" t="s">
        <v>5501</v>
      </c>
      <c r="F4173" s="222" t="s">
        <v>5502</v>
      </c>
      <c r="G4173" s="223" t="s">
        <v>643</v>
      </c>
      <c r="H4173" s="224">
        <v>8</v>
      </c>
      <c r="I4173" s="225"/>
      <c r="J4173" s="226">
        <f>ROUND(I4173*H4173,2)</f>
        <v>0</v>
      </c>
      <c r="K4173" s="227"/>
      <c r="L4173" s="45"/>
      <c r="M4173" s="228" t="s">
        <v>1</v>
      </c>
      <c r="N4173" s="229" t="s">
        <v>38</v>
      </c>
      <c r="O4173" s="92"/>
      <c r="P4173" s="230">
        <f>O4173*H4173</f>
        <v>0</v>
      </c>
      <c r="Q4173" s="230">
        <v>0</v>
      </c>
      <c r="R4173" s="230">
        <f>Q4173*H4173</f>
        <v>0</v>
      </c>
      <c r="S4173" s="230">
        <v>0</v>
      </c>
      <c r="T4173" s="231">
        <f>S4173*H4173</f>
        <v>0</v>
      </c>
      <c r="U4173" s="39"/>
      <c r="V4173" s="39"/>
      <c r="W4173" s="39"/>
      <c r="X4173" s="39"/>
      <c r="Y4173" s="39"/>
      <c r="Z4173" s="39"/>
      <c r="AA4173" s="39"/>
      <c r="AB4173" s="39"/>
      <c r="AC4173" s="39"/>
      <c r="AD4173" s="39"/>
      <c r="AE4173" s="39"/>
      <c r="AR4173" s="232" t="s">
        <v>202</v>
      </c>
      <c r="AT4173" s="232" t="s">
        <v>198</v>
      </c>
      <c r="AU4173" s="232" t="s">
        <v>210</v>
      </c>
      <c r="AY4173" s="18" t="s">
        <v>196</v>
      </c>
      <c r="BE4173" s="233">
        <f>IF(N4173="základní",J4173,0)</f>
        <v>0</v>
      </c>
      <c r="BF4173" s="233">
        <f>IF(N4173="snížená",J4173,0)</f>
        <v>0</v>
      </c>
      <c r="BG4173" s="233">
        <f>IF(N4173="zákl. přenesená",J4173,0)</f>
        <v>0</v>
      </c>
      <c r="BH4173" s="233">
        <f>IF(N4173="sníž. přenesená",J4173,0)</f>
        <v>0</v>
      </c>
      <c r="BI4173" s="233">
        <f>IF(N4173="nulová",J4173,0)</f>
        <v>0</v>
      </c>
      <c r="BJ4173" s="18" t="s">
        <v>80</v>
      </c>
      <c r="BK4173" s="233">
        <f>ROUND(I4173*H4173,2)</f>
        <v>0</v>
      </c>
      <c r="BL4173" s="18" t="s">
        <v>202</v>
      </c>
      <c r="BM4173" s="232" t="s">
        <v>5503</v>
      </c>
    </row>
    <row r="4174" s="2" customFormat="1">
      <c r="A4174" s="39"/>
      <c r="B4174" s="40"/>
      <c r="C4174" s="41"/>
      <c r="D4174" s="234" t="s">
        <v>203</v>
      </c>
      <c r="E4174" s="41"/>
      <c r="F4174" s="235" t="s">
        <v>5502</v>
      </c>
      <c r="G4174" s="41"/>
      <c r="H4174" s="41"/>
      <c r="I4174" s="236"/>
      <c r="J4174" s="41"/>
      <c r="K4174" s="41"/>
      <c r="L4174" s="45"/>
      <c r="M4174" s="237"/>
      <c r="N4174" s="238"/>
      <c r="O4174" s="92"/>
      <c r="P4174" s="92"/>
      <c r="Q4174" s="92"/>
      <c r="R4174" s="92"/>
      <c r="S4174" s="92"/>
      <c r="T4174" s="93"/>
      <c r="U4174" s="39"/>
      <c r="V4174" s="39"/>
      <c r="W4174" s="39"/>
      <c r="X4174" s="39"/>
      <c r="Y4174" s="39"/>
      <c r="Z4174" s="39"/>
      <c r="AA4174" s="39"/>
      <c r="AB4174" s="39"/>
      <c r="AC4174" s="39"/>
      <c r="AD4174" s="39"/>
      <c r="AE4174" s="39"/>
      <c r="AT4174" s="18" t="s">
        <v>203</v>
      </c>
      <c r="AU4174" s="18" t="s">
        <v>210</v>
      </c>
    </row>
    <row r="4175" s="2" customFormat="1" ht="21.75" customHeight="1">
      <c r="A4175" s="39"/>
      <c r="B4175" s="40"/>
      <c r="C4175" s="220" t="s">
        <v>3354</v>
      </c>
      <c r="D4175" s="220" t="s">
        <v>198</v>
      </c>
      <c r="E4175" s="221" t="s">
        <v>5504</v>
      </c>
      <c r="F4175" s="222" t="s">
        <v>5505</v>
      </c>
      <c r="G4175" s="223" t="s">
        <v>256</v>
      </c>
      <c r="H4175" s="224">
        <v>20800</v>
      </c>
      <c r="I4175" s="225"/>
      <c r="J4175" s="226">
        <f>ROUND(I4175*H4175,2)</f>
        <v>0</v>
      </c>
      <c r="K4175" s="227"/>
      <c r="L4175" s="45"/>
      <c r="M4175" s="228" t="s">
        <v>1</v>
      </c>
      <c r="N4175" s="229" t="s">
        <v>38</v>
      </c>
      <c r="O4175" s="92"/>
      <c r="P4175" s="230">
        <f>O4175*H4175</f>
        <v>0</v>
      </c>
      <c r="Q4175" s="230">
        <v>0</v>
      </c>
      <c r="R4175" s="230">
        <f>Q4175*H4175</f>
        <v>0</v>
      </c>
      <c r="S4175" s="230">
        <v>0</v>
      </c>
      <c r="T4175" s="231">
        <f>S4175*H4175</f>
        <v>0</v>
      </c>
      <c r="U4175" s="39"/>
      <c r="V4175" s="39"/>
      <c r="W4175" s="39"/>
      <c r="X4175" s="39"/>
      <c r="Y4175" s="39"/>
      <c r="Z4175" s="39"/>
      <c r="AA4175" s="39"/>
      <c r="AB4175" s="39"/>
      <c r="AC4175" s="39"/>
      <c r="AD4175" s="39"/>
      <c r="AE4175" s="39"/>
      <c r="AR4175" s="232" t="s">
        <v>202</v>
      </c>
      <c r="AT4175" s="232" t="s">
        <v>198</v>
      </c>
      <c r="AU4175" s="232" t="s">
        <v>210</v>
      </c>
      <c r="AY4175" s="18" t="s">
        <v>196</v>
      </c>
      <c r="BE4175" s="233">
        <f>IF(N4175="základní",J4175,0)</f>
        <v>0</v>
      </c>
      <c r="BF4175" s="233">
        <f>IF(N4175="snížená",J4175,0)</f>
        <v>0</v>
      </c>
      <c r="BG4175" s="233">
        <f>IF(N4175="zákl. přenesená",J4175,0)</f>
        <v>0</v>
      </c>
      <c r="BH4175" s="233">
        <f>IF(N4175="sníž. přenesená",J4175,0)</f>
        <v>0</v>
      </c>
      <c r="BI4175" s="233">
        <f>IF(N4175="nulová",J4175,0)</f>
        <v>0</v>
      </c>
      <c r="BJ4175" s="18" t="s">
        <v>80</v>
      </c>
      <c r="BK4175" s="233">
        <f>ROUND(I4175*H4175,2)</f>
        <v>0</v>
      </c>
      <c r="BL4175" s="18" t="s">
        <v>202</v>
      </c>
      <c r="BM4175" s="232" t="s">
        <v>5506</v>
      </c>
    </row>
    <row r="4176" s="2" customFormat="1">
      <c r="A4176" s="39"/>
      <c r="B4176" s="40"/>
      <c r="C4176" s="41"/>
      <c r="D4176" s="234" t="s">
        <v>203</v>
      </c>
      <c r="E4176" s="41"/>
      <c r="F4176" s="235" t="s">
        <v>5505</v>
      </c>
      <c r="G4176" s="41"/>
      <c r="H4176" s="41"/>
      <c r="I4176" s="236"/>
      <c r="J4176" s="41"/>
      <c r="K4176" s="41"/>
      <c r="L4176" s="45"/>
      <c r="M4176" s="237"/>
      <c r="N4176" s="238"/>
      <c r="O4176" s="92"/>
      <c r="P4176" s="92"/>
      <c r="Q4176" s="92"/>
      <c r="R4176" s="92"/>
      <c r="S4176" s="92"/>
      <c r="T4176" s="93"/>
      <c r="U4176" s="39"/>
      <c r="V4176" s="39"/>
      <c r="W4176" s="39"/>
      <c r="X4176" s="39"/>
      <c r="Y4176" s="39"/>
      <c r="Z4176" s="39"/>
      <c r="AA4176" s="39"/>
      <c r="AB4176" s="39"/>
      <c r="AC4176" s="39"/>
      <c r="AD4176" s="39"/>
      <c r="AE4176" s="39"/>
      <c r="AT4176" s="18" t="s">
        <v>203</v>
      </c>
      <c r="AU4176" s="18" t="s">
        <v>210</v>
      </c>
    </row>
    <row r="4177" s="2" customFormat="1" ht="21.75" customHeight="1">
      <c r="A4177" s="39"/>
      <c r="B4177" s="40"/>
      <c r="C4177" s="220" t="s">
        <v>5507</v>
      </c>
      <c r="D4177" s="220" t="s">
        <v>198</v>
      </c>
      <c r="E4177" s="221" t="s">
        <v>5508</v>
      </c>
      <c r="F4177" s="222" t="s">
        <v>5509</v>
      </c>
      <c r="G4177" s="223" t="s">
        <v>256</v>
      </c>
      <c r="H4177" s="224">
        <v>540</v>
      </c>
      <c r="I4177" s="225"/>
      <c r="J4177" s="226">
        <f>ROUND(I4177*H4177,2)</f>
        <v>0</v>
      </c>
      <c r="K4177" s="227"/>
      <c r="L4177" s="45"/>
      <c r="M4177" s="228" t="s">
        <v>1</v>
      </c>
      <c r="N4177" s="229" t="s">
        <v>38</v>
      </c>
      <c r="O4177" s="92"/>
      <c r="P4177" s="230">
        <f>O4177*H4177</f>
        <v>0</v>
      </c>
      <c r="Q4177" s="230">
        <v>0</v>
      </c>
      <c r="R4177" s="230">
        <f>Q4177*H4177</f>
        <v>0</v>
      </c>
      <c r="S4177" s="230">
        <v>0</v>
      </c>
      <c r="T4177" s="231">
        <f>S4177*H4177</f>
        <v>0</v>
      </c>
      <c r="U4177" s="39"/>
      <c r="V4177" s="39"/>
      <c r="W4177" s="39"/>
      <c r="X4177" s="39"/>
      <c r="Y4177" s="39"/>
      <c r="Z4177" s="39"/>
      <c r="AA4177" s="39"/>
      <c r="AB4177" s="39"/>
      <c r="AC4177" s="39"/>
      <c r="AD4177" s="39"/>
      <c r="AE4177" s="39"/>
      <c r="AR4177" s="232" t="s">
        <v>202</v>
      </c>
      <c r="AT4177" s="232" t="s">
        <v>198</v>
      </c>
      <c r="AU4177" s="232" t="s">
        <v>210</v>
      </c>
      <c r="AY4177" s="18" t="s">
        <v>196</v>
      </c>
      <c r="BE4177" s="233">
        <f>IF(N4177="základní",J4177,0)</f>
        <v>0</v>
      </c>
      <c r="BF4177" s="233">
        <f>IF(N4177="snížená",J4177,0)</f>
        <v>0</v>
      </c>
      <c r="BG4177" s="233">
        <f>IF(N4177="zákl. přenesená",J4177,0)</f>
        <v>0</v>
      </c>
      <c r="BH4177" s="233">
        <f>IF(N4177="sníž. přenesená",J4177,0)</f>
        <v>0</v>
      </c>
      <c r="BI4177" s="233">
        <f>IF(N4177="nulová",J4177,0)</f>
        <v>0</v>
      </c>
      <c r="BJ4177" s="18" t="s">
        <v>80</v>
      </c>
      <c r="BK4177" s="233">
        <f>ROUND(I4177*H4177,2)</f>
        <v>0</v>
      </c>
      <c r="BL4177" s="18" t="s">
        <v>202</v>
      </c>
      <c r="BM4177" s="232" t="s">
        <v>5510</v>
      </c>
    </row>
    <row r="4178" s="2" customFormat="1">
      <c r="A4178" s="39"/>
      <c r="B4178" s="40"/>
      <c r="C4178" s="41"/>
      <c r="D4178" s="234" t="s">
        <v>203</v>
      </c>
      <c r="E4178" s="41"/>
      <c r="F4178" s="235" t="s">
        <v>5509</v>
      </c>
      <c r="G4178" s="41"/>
      <c r="H4178" s="41"/>
      <c r="I4178" s="236"/>
      <c r="J4178" s="41"/>
      <c r="K4178" s="41"/>
      <c r="L4178" s="45"/>
      <c r="M4178" s="237"/>
      <c r="N4178" s="238"/>
      <c r="O4178" s="92"/>
      <c r="P4178" s="92"/>
      <c r="Q4178" s="92"/>
      <c r="R4178" s="92"/>
      <c r="S4178" s="92"/>
      <c r="T4178" s="93"/>
      <c r="U4178" s="39"/>
      <c r="V4178" s="39"/>
      <c r="W4178" s="39"/>
      <c r="X4178" s="39"/>
      <c r="Y4178" s="39"/>
      <c r="Z4178" s="39"/>
      <c r="AA4178" s="39"/>
      <c r="AB4178" s="39"/>
      <c r="AC4178" s="39"/>
      <c r="AD4178" s="39"/>
      <c r="AE4178" s="39"/>
      <c r="AT4178" s="18" t="s">
        <v>203</v>
      </c>
      <c r="AU4178" s="18" t="s">
        <v>210</v>
      </c>
    </row>
    <row r="4179" s="2" customFormat="1" ht="24.15" customHeight="1">
      <c r="A4179" s="39"/>
      <c r="B4179" s="40"/>
      <c r="C4179" s="220" t="s">
        <v>3357</v>
      </c>
      <c r="D4179" s="220" t="s">
        <v>198</v>
      </c>
      <c r="E4179" s="221" t="s">
        <v>5511</v>
      </c>
      <c r="F4179" s="222" t="s">
        <v>5512</v>
      </c>
      <c r="G4179" s="223" t="s">
        <v>256</v>
      </c>
      <c r="H4179" s="224">
        <v>120</v>
      </c>
      <c r="I4179" s="225"/>
      <c r="J4179" s="226">
        <f>ROUND(I4179*H4179,2)</f>
        <v>0</v>
      </c>
      <c r="K4179" s="227"/>
      <c r="L4179" s="45"/>
      <c r="M4179" s="228" t="s">
        <v>1</v>
      </c>
      <c r="N4179" s="229" t="s">
        <v>38</v>
      </c>
      <c r="O4179" s="92"/>
      <c r="P4179" s="230">
        <f>O4179*H4179</f>
        <v>0</v>
      </c>
      <c r="Q4179" s="230">
        <v>0</v>
      </c>
      <c r="R4179" s="230">
        <f>Q4179*H4179</f>
        <v>0</v>
      </c>
      <c r="S4179" s="230">
        <v>0</v>
      </c>
      <c r="T4179" s="231">
        <f>S4179*H4179</f>
        <v>0</v>
      </c>
      <c r="U4179" s="39"/>
      <c r="V4179" s="39"/>
      <c r="W4179" s="39"/>
      <c r="X4179" s="39"/>
      <c r="Y4179" s="39"/>
      <c r="Z4179" s="39"/>
      <c r="AA4179" s="39"/>
      <c r="AB4179" s="39"/>
      <c r="AC4179" s="39"/>
      <c r="AD4179" s="39"/>
      <c r="AE4179" s="39"/>
      <c r="AR4179" s="232" t="s">
        <v>202</v>
      </c>
      <c r="AT4179" s="232" t="s">
        <v>198</v>
      </c>
      <c r="AU4179" s="232" t="s">
        <v>210</v>
      </c>
      <c r="AY4179" s="18" t="s">
        <v>196</v>
      </c>
      <c r="BE4179" s="233">
        <f>IF(N4179="základní",J4179,0)</f>
        <v>0</v>
      </c>
      <c r="BF4179" s="233">
        <f>IF(N4179="snížená",J4179,0)</f>
        <v>0</v>
      </c>
      <c r="BG4179" s="233">
        <f>IF(N4179="zákl. přenesená",J4179,0)</f>
        <v>0</v>
      </c>
      <c r="BH4179" s="233">
        <f>IF(N4179="sníž. přenesená",J4179,0)</f>
        <v>0</v>
      </c>
      <c r="BI4179" s="233">
        <f>IF(N4179="nulová",J4179,0)</f>
        <v>0</v>
      </c>
      <c r="BJ4179" s="18" t="s">
        <v>80</v>
      </c>
      <c r="BK4179" s="233">
        <f>ROUND(I4179*H4179,2)</f>
        <v>0</v>
      </c>
      <c r="BL4179" s="18" t="s">
        <v>202</v>
      </c>
      <c r="BM4179" s="232" t="s">
        <v>5513</v>
      </c>
    </row>
    <row r="4180" s="2" customFormat="1">
      <c r="A4180" s="39"/>
      <c r="B4180" s="40"/>
      <c r="C4180" s="41"/>
      <c r="D4180" s="234" t="s">
        <v>203</v>
      </c>
      <c r="E4180" s="41"/>
      <c r="F4180" s="235" t="s">
        <v>5512</v>
      </c>
      <c r="G4180" s="41"/>
      <c r="H4180" s="41"/>
      <c r="I4180" s="236"/>
      <c r="J4180" s="41"/>
      <c r="K4180" s="41"/>
      <c r="L4180" s="45"/>
      <c r="M4180" s="237"/>
      <c r="N4180" s="238"/>
      <c r="O4180" s="92"/>
      <c r="P4180" s="92"/>
      <c r="Q4180" s="92"/>
      <c r="R4180" s="92"/>
      <c r="S4180" s="92"/>
      <c r="T4180" s="93"/>
      <c r="U4180" s="39"/>
      <c r="V4180" s="39"/>
      <c r="W4180" s="39"/>
      <c r="X4180" s="39"/>
      <c r="Y4180" s="39"/>
      <c r="Z4180" s="39"/>
      <c r="AA4180" s="39"/>
      <c r="AB4180" s="39"/>
      <c r="AC4180" s="39"/>
      <c r="AD4180" s="39"/>
      <c r="AE4180" s="39"/>
      <c r="AT4180" s="18" t="s">
        <v>203</v>
      </c>
      <c r="AU4180" s="18" t="s">
        <v>210</v>
      </c>
    </row>
    <row r="4181" s="2" customFormat="1" ht="37.8" customHeight="1">
      <c r="A4181" s="39"/>
      <c r="B4181" s="40"/>
      <c r="C4181" s="220" t="s">
        <v>5514</v>
      </c>
      <c r="D4181" s="220" t="s">
        <v>198</v>
      </c>
      <c r="E4181" s="221" t="s">
        <v>5515</v>
      </c>
      <c r="F4181" s="222" t="s">
        <v>5516</v>
      </c>
      <c r="G4181" s="223" t="s">
        <v>256</v>
      </c>
      <c r="H4181" s="224">
        <v>510</v>
      </c>
      <c r="I4181" s="225"/>
      <c r="J4181" s="226">
        <f>ROUND(I4181*H4181,2)</f>
        <v>0</v>
      </c>
      <c r="K4181" s="227"/>
      <c r="L4181" s="45"/>
      <c r="M4181" s="228" t="s">
        <v>1</v>
      </c>
      <c r="N4181" s="229" t="s">
        <v>38</v>
      </c>
      <c r="O4181" s="92"/>
      <c r="P4181" s="230">
        <f>O4181*H4181</f>
        <v>0</v>
      </c>
      <c r="Q4181" s="230">
        <v>0</v>
      </c>
      <c r="R4181" s="230">
        <f>Q4181*H4181</f>
        <v>0</v>
      </c>
      <c r="S4181" s="230">
        <v>0</v>
      </c>
      <c r="T4181" s="231">
        <f>S4181*H4181</f>
        <v>0</v>
      </c>
      <c r="U4181" s="39"/>
      <c r="V4181" s="39"/>
      <c r="W4181" s="39"/>
      <c r="X4181" s="39"/>
      <c r="Y4181" s="39"/>
      <c r="Z4181" s="39"/>
      <c r="AA4181" s="39"/>
      <c r="AB4181" s="39"/>
      <c r="AC4181" s="39"/>
      <c r="AD4181" s="39"/>
      <c r="AE4181" s="39"/>
      <c r="AR4181" s="232" t="s">
        <v>202</v>
      </c>
      <c r="AT4181" s="232" t="s">
        <v>198</v>
      </c>
      <c r="AU4181" s="232" t="s">
        <v>210</v>
      </c>
      <c r="AY4181" s="18" t="s">
        <v>196</v>
      </c>
      <c r="BE4181" s="233">
        <f>IF(N4181="základní",J4181,0)</f>
        <v>0</v>
      </c>
      <c r="BF4181" s="233">
        <f>IF(N4181="snížená",J4181,0)</f>
        <v>0</v>
      </c>
      <c r="BG4181" s="233">
        <f>IF(N4181="zákl. přenesená",J4181,0)</f>
        <v>0</v>
      </c>
      <c r="BH4181" s="233">
        <f>IF(N4181="sníž. přenesená",J4181,0)</f>
        <v>0</v>
      </c>
      <c r="BI4181" s="233">
        <f>IF(N4181="nulová",J4181,0)</f>
        <v>0</v>
      </c>
      <c r="BJ4181" s="18" t="s">
        <v>80</v>
      </c>
      <c r="BK4181" s="233">
        <f>ROUND(I4181*H4181,2)</f>
        <v>0</v>
      </c>
      <c r="BL4181" s="18" t="s">
        <v>202</v>
      </c>
      <c r="BM4181" s="232" t="s">
        <v>5517</v>
      </c>
    </row>
    <row r="4182" s="2" customFormat="1">
      <c r="A4182" s="39"/>
      <c r="B4182" s="40"/>
      <c r="C4182" s="41"/>
      <c r="D4182" s="234" t="s">
        <v>203</v>
      </c>
      <c r="E4182" s="41"/>
      <c r="F4182" s="235" t="s">
        <v>5516</v>
      </c>
      <c r="G4182" s="41"/>
      <c r="H4182" s="41"/>
      <c r="I4182" s="236"/>
      <c r="J4182" s="41"/>
      <c r="K4182" s="41"/>
      <c r="L4182" s="45"/>
      <c r="M4182" s="237"/>
      <c r="N4182" s="238"/>
      <c r="O4182" s="92"/>
      <c r="P4182" s="92"/>
      <c r="Q4182" s="92"/>
      <c r="R4182" s="92"/>
      <c r="S4182" s="92"/>
      <c r="T4182" s="93"/>
      <c r="U4182" s="39"/>
      <c r="V4182" s="39"/>
      <c r="W4182" s="39"/>
      <c r="X4182" s="39"/>
      <c r="Y4182" s="39"/>
      <c r="Z4182" s="39"/>
      <c r="AA4182" s="39"/>
      <c r="AB4182" s="39"/>
      <c r="AC4182" s="39"/>
      <c r="AD4182" s="39"/>
      <c r="AE4182" s="39"/>
      <c r="AT4182" s="18" t="s">
        <v>203</v>
      </c>
      <c r="AU4182" s="18" t="s">
        <v>210</v>
      </c>
    </row>
    <row r="4183" s="2" customFormat="1" ht="16.5" customHeight="1">
      <c r="A4183" s="39"/>
      <c r="B4183" s="40"/>
      <c r="C4183" s="220" t="s">
        <v>3364</v>
      </c>
      <c r="D4183" s="220" t="s">
        <v>198</v>
      </c>
      <c r="E4183" s="221" t="s">
        <v>5518</v>
      </c>
      <c r="F4183" s="222" t="s">
        <v>5043</v>
      </c>
      <c r="G4183" s="223" t="s">
        <v>643</v>
      </c>
      <c r="H4183" s="224">
        <v>220</v>
      </c>
      <c r="I4183" s="225"/>
      <c r="J4183" s="226">
        <f>ROUND(I4183*H4183,2)</f>
        <v>0</v>
      </c>
      <c r="K4183" s="227"/>
      <c r="L4183" s="45"/>
      <c r="M4183" s="228" t="s">
        <v>1</v>
      </c>
      <c r="N4183" s="229" t="s">
        <v>38</v>
      </c>
      <c r="O4183" s="92"/>
      <c r="P4183" s="230">
        <f>O4183*H4183</f>
        <v>0</v>
      </c>
      <c r="Q4183" s="230">
        <v>0</v>
      </c>
      <c r="R4183" s="230">
        <f>Q4183*H4183</f>
        <v>0</v>
      </c>
      <c r="S4183" s="230">
        <v>0</v>
      </c>
      <c r="T4183" s="231">
        <f>S4183*H4183</f>
        <v>0</v>
      </c>
      <c r="U4183" s="39"/>
      <c r="V4183" s="39"/>
      <c r="W4183" s="39"/>
      <c r="X4183" s="39"/>
      <c r="Y4183" s="39"/>
      <c r="Z4183" s="39"/>
      <c r="AA4183" s="39"/>
      <c r="AB4183" s="39"/>
      <c r="AC4183" s="39"/>
      <c r="AD4183" s="39"/>
      <c r="AE4183" s="39"/>
      <c r="AR4183" s="232" t="s">
        <v>202</v>
      </c>
      <c r="AT4183" s="232" t="s">
        <v>198</v>
      </c>
      <c r="AU4183" s="232" t="s">
        <v>210</v>
      </c>
      <c r="AY4183" s="18" t="s">
        <v>196</v>
      </c>
      <c r="BE4183" s="233">
        <f>IF(N4183="základní",J4183,0)</f>
        <v>0</v>
      </c>
      <c r="BF4183" s="233">
        <f>IF(N4183="snížená",J4183,0)</f>
        <v>0</v>
      </c>
      <c r="BG4183" s="233">
        <f>IF(N4183="zákl. přenesená",J4183,0)</f>
        <v>0</v>
      </c>
      <c r="BH4183" s="233">
        <f>IF(N4183="sníž. přenesená",J4183,0)</f>
        <v>0</v>
      </c>
      <c r="BI4183" s="233">
        <f>IF(N4183="nulová",J4183,0)</f>
        <v>0</v>
      </c>
      <c r="BJ4183" s="18" t="s">
        <v>80</v>
      </c>
      <c r="BK4183" s="233">
        <f>ROUND(I4183*H4183,2)</f>
        <v>0</v>
      </c>
      <c r="BL4183" s="18" t="s">
        <v>202</v>
      </c>
      <c r="BM4183" s="232" t="s">
        <v>5519</v>
      </c>
    </row>
    <row r="4184" s="2" customFormat="1">
      <c r="A4184" s="39"/>
      <c r="B4184" s="40"/>
      <c r="C4184" s="41"/>
      <c r="D4184" s="234" t="s">
        <v>203</v>
      </c>
      <c r="E4184" s="41"/>
      <c r="F4184" s="235" t="s">
        <v>5043</v>
      </c>
      <c r="G4184" s="41"/>
      <c r="H4184" s="41"/>
      <c r="I4184" s="236"/>
      <c r="J4184" s="41"/>
      <c r="K4184" s="41"/>
      <c r="L4184" s="45"/>
      <c r="M4184" s="237"/>
      <c r="N4184" s="238"/>
      <c r="O4184" s="92"/>
      <c r="P4184" s="92"/>
      <c r="Q4184" s="92"/>
      <c r="R4184" s="92"/>
      <c r="S4184" s="92"/>
      <c r="T4184" s="93"/>
      <c r="U4184" s="39"/>
      <c r="V4184" s="39"/>
      <c r="W4184" s="39"/>
      <c r="X4184" s="39"/>
      <c r="Y4184" s="39"/>
      <c r="Z4184" s="39"/>
      <c r="AA4184" s="39"/>
      <c r="AB4184" s="39"/>
      <c r="AC4184" s="39"/>
      <c r="AD4184" s="39"/>
      <c r="AE4184" s="39"/>
      <c r="AT4184" s="18" t="s">
        <v>203</v>
      </c>
      <c r="AU4184" s="18" t="s">
        <v>210</v>
      </c>
    </row>
    <row r="4185" s="2" customFormat="1" ht="21.75" customHeight="1">
      <c r="A4185" s="39"/>
      <c r="B4185" s="40"/>
      <c r="C4185" s="220" t="s">
        <v>5520</v>
      </c>
      <c r="D4185" s="220" t="s">
        <v>198</v>
      </c>
      <c r="E4185" s="221" t="s">
        <v>5521</v>
      </c>
      <c r="F4185" s="222" t="s">
        <v>5047</v>
      </c>
      <c r="G4185" s="223" t="s">
        <v>643</v>
      </c>
      <c r="H4185" s="224">
        <v>240</v>
      </c>
      <c r="I4185" s="225"/>
      <c r="J4185" s="226">
        <f>ROUND(I4185*H4185,2)</f>
        <v>0</v>
      </c>
      <c r="K4185" s="227"/>
      <c r="L4185" s="45"/>
      <c r="M4185" s="228" t="s">
        <v>1</v>
      </c>
      <c r="N4185" s="229" t="s">
        <v>38</v>
      </c>
      <c r="O4185" s="92"/>
      <c r="P4185" s="230">
        <f>O4185*H4185</f>
        <v>0</v>
      </c>
      <c r="Q4185" s="230">
        <v>0</v>
      </c>
      <c r="R4185" s="230">
        <f>Q4185*H4185</f>
        <v>0</v>
      </c>
      <c r="S4185" s="230">
        <v>0</v>
      </c>
      <c r="T4185" s="231">
        <f>S4185*H4185</f>
        <v>0</v>
      </c>
      <c r="U4185" s="39"/>
      <c r="V4185" s="39"/>
      <c r="W4185" s="39"/>
      <c r="X4185" s="39"/>
      <c r="Y4185" s="39"/>
      <c r="Z4185" s="39"/>
      <c r="AA4185" s="39"/>
      <c r="AB4185" s="39"/>
      <c r="AC4185" s="39"/>
      <c r="AD4185" s="39"/>
      <c r="AE4185" s="39"/>
      <c r="AR4185" s="232" t="s">
        <v>202</v>
      </c>
      <c r="AT4185" s="232" t="s">
        <v>198</v>
      </c>
      <c r="AU4185" s="232" t="s">
        <v>210</v>
      </c>
      <c r="AY4185" s="18" t="s">
        <v>196</v>
      </c>
      <c r="BE4185" s="233">
        <f>IF(N4185="základní",J4185,0)</f>
        <v>0</v>
      </c>
      <c r="BF4185" s="233">
        <f>IF(N4185="snížená",J4185,0)</f>
        <v>0</v>
      </c>
      <c r="BG4185" s="233">
        <f>IF(N4185="zákl. přenesená",J4185,0)</f>
        <v>0</v>
      </c>
      <c r="BH4185" s="233">
        <f>IF(N4185="sníž. přenesená",J4185,0)</f>
        <v>0</v>
      </c>
      <c r="BI4185" s="233">
        <f>IF(N4185="nulová",J4185,0)</f>
        <v>0</v>
      </c>
      <c r="BJ4185" s="18" t="s">
        <v>80</v>
      </c>
      <c r="BK4185" s="233">
        <f>ROUND(I4185*H4185,2)</f>
        <v>0</v>
      </c>
      <c r="BL4185" s="18" t="s">
        <v>202</v>
      </c>
      <c r="BM4185" s="232" t="s">
        <v>5522</v>
      </c>
    </row>
    <row r="4186" s="2" customFormat="1">
      <c r="A4186" s="39"/>
      <c r="B4186" s="40"/>
      <c r="C4186" s="41"/>
      <c r="D4186" s="234" t="s">
        <v>203</v>
      </c>
      <c r="E4186" s="41"/>
      <c r="F4186" s="235" t="s">
        <v>5047</v>
      </c>
      <c r="G4186" s="41"/>
      <c r="H4186" s="41"/>
      <c r="I4186" s="236"/>
      <c r="J4186" s="41"/>
      <c r="K4186" s="41"/>
      <c r="L4186" s="45"/>
      <c r="M4186" s="237"/>
      <c r="N4186" s="238"/>
      <c r="O4186" s="92"/>
      <c r="P4186" s="92"/>
      <c r="Q4186" s="92"/>
      <c r="R4186" s="92"/>
      <c r="S4186" s="92"/>
      <c r="T4186" s="93"/>
      <c r="U4186" s="39"/>
      <c r="V4186" s="39"/>
      <c r="W4186" s="39"/>
      <c r="X4186" s="39"/>
      <c r="Y4186" s="39"/>
      <c r="Z4186" s="39"/>
      <c r="AA4186" s="39"/>
      <c r="AB4186" s="39"/>
      <c r="AC4186" s="39"/>
      <c r="AD4186" s="39"/>
      <c r="AE4186" s="39"/>
      <c r="AT4186" s="18" t="s">
        <v>203</v>
      </c>
      <c r="AU4186" s="18" t="s">
        <v>210</v>
      </c>
    </row>
    <row r="4187" s="2" customFormat="1" ht="24.15" customHeight="1">
      <c r="A4187" s="39"/>
      <c r="B4187" s="40"/>
      <c r="C4187" s="220" t="s">
        <v>3368</v>
      </c>
      <c r="D4187" s="220" t="s">
        <v>198</v>
      </c>
      <c r="E4187" s="221" t="s">
        <v>5523</v>
      </c>
      <c r="F4187" s="222" t="s">
        <v>5524</v>
      </c>
      <c r="G4187" s="223" t="s">
        <v>643</v>
      </c>
      <c r="H4187" s="224">
        <v>370</v>
      </c>
      <c r="I4187" s="225"/>
      <c r="J4187" s="226">
        <f>ROUND(I4187*H4187,2)</f>
        <v>0</v>
      </c>
      <c r="K4187" s="227"/>
      <c r="L4187" s="45"/>
      <c r="M4187" s="228" t="s">
        <v>1</v>
      </c>
      <c r="N4187" s="229" t="s">
        <v>38</v>
      </c>
      <c r="O4187" s="92"/>
      <c r="P4187" s="230">
        <f>O4187*H4187</f>
        <v>0</v>
      </c>
      <c r="Q4187" s="230">
        <v>0</v>
      </c>
      <c r="R4187" s="230">
        <f>Q4187*H4187</f>
        <v>0</v>
      </c>
      <c r="S4187" s="230">
        <v>0</v>
      </c>
      <c r="T4187" s="231">
        <f>S4187*H4187</f>
        <v>0</v>
      </c>
      <c r="U4187" s="39"/>
      <c r="V4187" s="39"/>
      <c r="W4187" s="39"/>
      <c r="X4187" s="39"/>
      <c r="Y4187" s="39"/>
      <c r="Z4187" s="39"/>
      <c r="AA4187" s="39"/>
      <c r="AB4187" s="39"/>
      <c r="AC4187" s="39"/>
      <c r="AD4187" s="39"/>
      <c r="AE4187" s="39"/>
      <c r="AR4187" s="232" t="s">
        <v>202</v>
      </c>
      <c r="AT4187" s="232" t="s">
        <v>198</v>
      </c>
      <c r="AU4187" s="232" t="s">
        <v>210</v>
      </c>
      <c r="AY4187" s="18" t="s">
        <v>196</v>
      </c>
      <c r="BE4187" s="233">
        <f>IF(N4187="základní",J4187,0)</f>
        <v>0</v>
      </c>
      <c r="BF4187" s="233">
        <f>IF(N4187="snížená",J4187,0)</f>
        <v>0</v>
      </c>
      <c r="BG4187" s="233">
        <f>IF(N4187="zákl. přenesená",J4187,0)</f>
        <v>0</v>
      </c>
      <c r="BH4187" s="233">
        <f>IF(N4187="sníž. přenesená",J4187,0)</f>
        <v>0</v>
      </c>
      <c r="BI4187" s="233">
        <f>IF(N4187="nulová",J4187,0)</f>
        <v>0</v>
      </c>
      <c r="BJ4187" s="18" t="s">
        <v>80</v>
      </c>
      <c r="BK4187" s="233">
        <f>ROUND(I4187*H4187,2)</f>
        <v>0</v>
      </c>
      <c r="BL4187" s="18" t="s">
        <v>202</v>
      </c>
      <c r="BM4187" s="232" t="s">
        <v>5525</v>
      </c>
    </row>
    <row r="4188" s="2" customFormat="1">
      <c r="A4188" s="39"/>
      <c r="B4188" s="40"/>
      <c r="C4188" s="41"/>
      <c r="D4188" s="234" t="s">
        <v>203</v>
      </c>
      <c r="E4188" s="41"/>
      <c r="F4188" s="235" t="s">
        <v>5524</v>
      </c>
      <c r="G4188" s="41"/>
      <c r="H4188" s="41"/>
      <c r="I4188" s="236"/>
      <c r="J4188" s="41"/>
      <c r="K4188" s="41"/>
      <c r="L4188" s="45"/>
      <c r="M4188" s="237"/>
      <c r="N4188" s="238"/>
      <c r="O4188" s="92"/>
      <c r="P4188" s="92"/>
      <c r="Q4188" s="92"/>
      <c r="R4188" s="92"/>
      <c r="S4188" s="92"/>
      <c r="T4188" s="93"/>
      <c r="U4188" s="39"/>
      <c r="V4188" s="39"/>
      <c r="W4188" s="39"/>
      <c r="X4188" s="39"/>
      <c r="Y4188" s="39"/>
      <c r="Z4188" s="39"/>
      <c r="AA4188" s="39"/>
      <c r="AB4188" s="39"/>
      <c r="AC4188" s="39"/>
      <c r="AD4188" s="39"/>
      <c r="AE4188" s="39"/>
      <c r="AT4188" s="18" t="s">
        <v>203</v>
      </c>
      <c r="AU4188" s="18" t="s">
        <v>210</v>
      </c>
    </row>
    <row r="4189" s="2" customFormat="1" ht="16.5" customHeight="1">
      <c r="A4189" s="39"/>
      <c r="B4189" s="40"/>
      <c r="C4189" s="220" t="s">
        <v>5526</v>
      </c>
      <c r="D4189" s="220" t="s">
        <v>198</v>
      </c>
      <c r="E4189" s="221" t="s">
        <v>5527</v>
      </c>
      <c r="F4189" s="222" t="s">
        <v>5068</v>
      </c>
      <c r="G4189" s="223" t="s">
        <v>643</v>
      </c>
      <c r="H4189" s="224">
        <v>95</v>
      </c>
      <c r="I4189" s="225"/>
      <c r="J4189" s="226">
        <f>ROUND(I4189*H4189,2)</f>
        <v>0</v>
      </c>
      <c r="K4189" s="227"/>
      <c r="L4189" s="45"/>
      <c r="M4189" s="228" t="s">
        <v>1</v>
      </c>
      <c r="N4189" s="229" t="s">
        <v>38</v>
      </c>
      <c r="O4189" s="92"/>
      <c r="P4189" s="230">
        <f>O4189*H4189</f>
        <v>0</v>
      </c>
      <c r="Q4189" s="230">
        <v>0</v>
      </c>
      <c r="R4189" s="230">
        <f>Q4189*H4189</f>
        <v>0</v>
      </c>
      <c r="S4189" s="230">
        <v>0</v>
      </c>
      <c r="T4189" s="231">
        <f>S4189*H4189</f>
        <v>0</v>
      </c>
      <c r="U4189" s="39"/>
      <c r="V4189" s="39"/>
      <c r="W4189" s="39"/>
      <c r="X4189" s="39"/>
      <c r="Y4189" s="39"/>
      <c r="Z4189" s="39"/>
      <c r="AA4189" s="39"/>
      <c r="AB4189" s="39"/>
      <c r="AC4189" s="39"/>
      <c r="AD4189" s="39"/>
      <c r="AE4189" s="39"/>
      <c r="AR4189" s="232" t="s">
        <v>202</v>
      </c>
      <c r="AT4189" s="232" t="s">
        <v>198</v>
      </c>
      <c r="AU4189" s="232" t="s">
        <v>210</v>
      </c>
      <c r="AY4189" s="18" t="s">
        <v>196</v>
      </c>
      <c r="BE4189" s="233">
        <f>IF(N4189="základní",J4189,0)</f>
        <v>0</v>
      </c>
      <c r="BF4189" s="233">
        <f>IF(N4189="snížená",J4189,0)</f>
        <v>0</v>
      </c>
      <c r="BG4189" s="233">
        <f>IF(N4189="zákl. přenesená",J4189,0)</f>
        <v>0</v>
      </c>
      <c r="BH4189" s="233">
        <f>IF(N4189="sníž. přenesená",J4189,0)</f>
        <v>0</v>
      </c>
      <c r="BI4189" s="233">
        <f>IF(N4189="nulová",J4189,0)</f>
        <v>0</v>
      </c>
      <c r="BJ4189" s="18" t="s">
        <v>80</v>
      </c>
      <c r="BK4189" s="233">
        <f>ROUND(I4189*H4189,2)</f>
        <v>0</v>
      </c>
      <c r="BL4189" s="18" t="s">
        <v>202</v>
      </c>
      <c r="BM4189" s="232" t="s">
        <v>5528</v>
      </c>
    </row>
    <row r="4190" s="2" customFormat="1">
      <c r="A4190" s="39"/>
      <c r="B4190" s="40"/>
      <c r="C4190" s="41"/>
      <c r="D4190" s="234" t="s">
        <v>203</v>
      </c>
      <c r="E4190" s="41"/>
      <c r="F4190" s="235" t="s">
        <v>5068</v>
      </c>
      <c r="G4190" s="41"/>
      <c r="H4190" s="41"/>
      <c r="I4190" s="236"/>
      <c r="J4190" s="41"/>
      <c r="K4190" s="41"/>
      <c r="L4190" s="45"/>
      <c r="M4190" s="237"/>
      <c r="N4190" s="238"/>
      <c r="O4190" s="92"/>
      <c r="P4190" s="92"/>
      <c r="Q4190" s="92"/>
      <c r="R4190" s="92"/>
      <c r="S4190" s="92"/>
      <c r="T4190" s="93"/>
      <c r="U4190" s="39"/>
      <c r="V4190" s="39"/>
      <c r="W4190" s="39"/>
      <c r="X4190" s="39"/>
      <c r="Y4190" s="39"/>
      <c r="Z4190" s="39"/>
      <c r="AA4190" s="39"/>
      <c r="AB4190" s="39"/>
      <c r="AC4190" s="39"/>
      <c r="AD4190" s="39"/>
      <c r="AE4190" s="39"/>
      <c r="AT4190" s="18" t="s">
        <v>203</v>
      </c>
      <c r="AU4190" s="18" t="s">
        <v>210</v>
      </c>
    </row>
    <row r="4191" s="2" customFormat="1" ht="21.75" customHeight="1">
      <c r="A4191" s="39"/>
      <c r="B4191" s="40"/>
      <c r="C4191" s="220" t="s">
        <v>3372</v>
      </c>
      <c r="D4191" s="220" t="s">
        <v>198</v>
      </c>
      <c r="E4191" s="221" t="s">
        <v>5529</v>
      </c>
      <c r="F4191" s="222" t="s">
        <v>5071</v>
      </c>
      <c r="G4191" s="223" t="s">
        <v>643</v>
      </c>
      <c r="H4191" s="224">
        <v>75</v>
      </c>
      <c r="I4191" s="225"/>
      <c r="J4191" s="226">
        <f>ROUND(I4191*H4191,2)</f>
        <v>0</v>
      </c>
      <c r="K4191" s="227"/>
      <c r="L4191" s="45"/>
      <c r="M4191" s="228" t="s">
        <v>1</v>
      </c>
      <c r="N4191" s="229" t="s">
        <v>38</v>
      </c>
      <c r="O4191" s="92"/>
      <c r="P4191" s="230">
        <f>O4191*H4191</f>
        <v>0</v>
      </c>
      <c r="Q4191" s="230">
        <v>0</v>
      </c>
      <c r="R4191" s="230">
        <f>Q4191*H4191</f>
        <v>0</v>
      </c>
      <c r="S4191" s="230">
        <v>0</v>
      </c>
      <c r="T4191" s="231">
        <f>S4191*H4191</f>
        <v>0</v>
      </c>
      <c r="U4191" s="39"/>
      <c r="V4191" s="39"/>
      <c r="W4191" s="39"/>
      <c r="X4191" s="39"/>
      <c r="Y4191" s="39"/>
      <c r="Z4191" s="39"/>
      <c r="AA4191" s="39"/>
      <c r="AB4191" s="39"/>
      <c r="AC4191" s="39"/>
      <c r="AD4191" s="39"/>
      <c r="AE4191" s="39"/>
      <c r="AR4191" s="232" t="s">
        <v>202</v>
      </c>
      <c r="AT4191" s="232" t="s">
        <v>198</v>
      </c>
      <c r="AU4191" s="232" t="s">
        <v>210</v>
      </c>
      <c r="AY4191" s="18" t="s">
        <v>196</v>
      </c>
      <c r="BE4191" s="233">
        <f>IF(N4191="základní",J4191,0)</f>
        <v>0</v>
      </c>
      <c r="BF4191" s="233">
        <f>IF(N4191="snížená",J4191,0)</f>
        <v>0</v>
      </c>
      <c r="BG4191" s="233">
        <f>IF(N4191="zákl. přenesená",J4191,0)</f>
        <v>0</v>
      </c>
      <c r="BH4191" s="233">
        <f>IF(N4191="sníž. přenesená",J4191,0)</f>
        <v>0</v>
      </c>
      <c r="BI4191" s="233">
        <f>IF(N4191="nulová",J4191,0)</f>
        <v>0</v>
      </c>
      <c r="BJ4191" s="18" t="s">
        <v>80</v>
      </c>
      <c r="BK4191" s="233">
        <f>ROUND(I4191*H4191,2)</f>
        <v>0</v>
      </c>
      <c r="BL4191" s="18" t="s">
        <v>202</v>
      </c>
      <c r="BM4191" s="232" t="s">
        <v>5530</v>
      </c>
    </row>
    <row r="4192" s="2" customFormat="1">
      <c r="A4192" s="39"/>
      <c r="B4192" s="40"/>
      <c r="C4192" s="41"/>
      <c r="D4192" s="234" t="s">
        <v>203</v>
      </c>
      <c r="E4192" s="41"/>
      <c r="F4192" s="235" t="s">
        <v>5071</v>
      </c>
      <c r="G4192" s="41"/>
      <c r="H4192" s="41"/>
      <c r="I4192" s="236"/>
      <c r="J4192" s="41"/>
      <c r="K4192" s="41"/>
      <c r="L4192" s="45"/>
      <c r="M4192" s="237"/>
      <c r="N4192" s="238"/>
      <c r="O4192" s="92"/>
      <c r="P4192" s="92"/>
      <c r="Q4192" s="92"/>
      <c r="R4192" s="92"/>
      <c r="S4192" s="92"/>
      <c r="T4192" s="93"/>
      <c r="U4192" s="39"/>
      <c r="V4192" s="39"/>
      <c r="W4192" s="39"/>
      <c r="X4192" s="39"/>
      <c r="Y4192" s="39"/>
      <c r="Z4192" s="39"/>
      <c r="AA4192" s="39"/>
      <c r="AB4192" s="39"/>
      <c r="AC4192" s="39"/>
      <c r="AD4192" s="39"/>
      <c r="AE4192" s="39"/>
      <c r="AT4192" s="18" t="s">
        <v>203</v>
      </c>
      <c r="AU4192" s="18" t="s">
        <v>210</v>
      </c>
    </row>
    <row r="4193" s="2" customFormat="1" ht="21.75" customHeight="1">
      <c r="A4193" s="39"/>
      <c r="B4193" s="40"/>
      <c r="C4193" s="220" t="s">
        <v>5531</v>
      </c>
      <c r="D4193" s="220" t="s">
        <v>198</v>
      </c>
      <c r="E4193" s="221" t="s">
        <v>5532</v>
      </c>
      <c r="F4193" s="222" t="s">
        <v>4671</v>
      </c>
      <c r="G4193" s="223" t="s">
        <v>256</v>
      </c>
      <c r="H4193" s="224">
        <v>540</v>
      </c>
      <c r="I4193" s="225"/>
      <c r="J4193" s="226">
        <f>ROUND(I4193*H4193,2)</f>
        <v>0</v>
      </c>
      <c r="K4193" s="227"/>
      <c r="L4193" s="45"/>
      <c r="M4193" s="228" t="s">
        <v>1</v>
      </c>
      <c r="N4193" s="229" t="s">
        <v>38</v>
      </c>
      <c r="O4193" s="92"/>
      <c r="P4193" s="230">
        <f>O4193*H4193</f>
        <v>0</v>
      </c>
      <c r="Q4193" s="230">
        <v>0</v>
      </c>
      <c r="R4193" s="230">
        <f>Q4193*H4193</f>
        <v>0</v>
      </c>
      <c r="S4193" s="230">
        <v>0</v>
      </c>
      <c r="T4193" s="231">
        <f>S4193*H4193</f>
        <v>0</v>
      </c>
      <c r="U4193" s="39"/>
      <c r="V4193" s="39"/>
      <c r="W4193" s="39"/>
      <c r="X4193" s="39"/>
      <c r="Y4193" s="39"/>
      <c r="Z4193" s="39"/>
      <c r="AA4193" s="39"/>
      <c r="AB4193" s="39"/>
      <c r="AC4193" s="39"/>
      <c r="AD4193" s="39"/>
      <c r="AE4193" s="39"/>
      <c r="AR4193" s="232" t="s">
        <v>202</v>
      </c>
      <c r="AT4193" s="232" t="s">
        <v>198</v>
      </c>
      <c r="AU4193" s="232" t="s">
        <v>210</v>
      </c>
      <c r="AY4193" s="18" t="s">
        <v>196</v>
      </c>
      <c r="BE4193" s="233">
        <f>IF(N4193="základní",J4193,0)</f>
        <v>0</v>
      </c>
      <c r="BF4193" s="233">
        <f>IF(N4193="snížená",J4193,0)</f>
        <v>0</v>
      </c>
      <c r="BG4193" s="233">
        <f>IF(N4193="zákl. přenesená",J4193,0)</f>
        <v>0</v>
      </c>
      <c r="BH4193" s="233">
        <f>IF(N4193="sníž. přenesená",J4193,0)</f>
        <v>0</v>
      </c>
      <c r="BI4193" s="233">
        <f>IF(N4193="nulová",J4193,0)</f>
        <v>0</v>
      </c>
      <c r="BJ4193" s="18" t="s">
        <v>80</v>
      </c>
      <c r="BK4193" s="233">
        <f>ROUND(I4193*H4193,2)</f>
        <v>0</v>
      </c>
      <c r="BL4193" s="18" t="s">
        <v>202</v>
      </c>
      <c r="BM4193" s="232" t="s">
        <v>5533</v>
      </c>
    </row>
    <row r="4194" s="2" customFormat="1">
      <c r="A4194" s="39"/>
      <c r="B4194" s="40"/>
      <c r="C4194" s="41"/>
      <c r="D4194" s="234" t="s">
        <v>203</v>
      </c>
      <c r="E4194" s="41"/>
      <c r="F4194" s="235" t="s">
        <v>4671</v>
      </c>
      <c r="G4194" s="41"/>
      <c r="H4194" s="41"/>
      <c r="I4194" s="236"/>
      <c r="J4194" s="41"/>
      <c r="K4194" s="41"/>
      <c r="L4194" s="45"/>
      <c r="M4194" s="237"/>
      <c r="N4194" s="238"/>
      <c r="O4194" s="92"/>
      <c r="P4194" s="92"/>
      <c r="Q4194" s="92"/>
      <c r="R4194" s="92"/>
      <c r="S4194" s="92"/>
      <c r="T4194" s="93"/>
      <c r="U4194" s="39"/>
      <c r="V4194" s="39"/>
      <c r="W4194" s="39"/>
      <c r="X4194" s="39"/>
      <c r="Y4194" s="39"/>
      <c r="Z4194" s="39"/>
      <c r="AA4194" s="39"/>
      <c r="AB4194" s="39"/>
      <c r="AC4194" s="39"/>
      <c r="AD4194" s="39"/>
      <c r="AE4194" s="39"/>
      <c r="AT4194" s="18" t="s">
        <v>203</v>
      </c>
      <c r="AU4194" s="18" t="s">
        <v>210</v>
      </c>
    </row>
    <row r="4195" s="2" customFormat="1" ht="16.5" customHeight="1">
      <c r="A4195" s="39"/>
      <c r="B4195" s="40"/>
      <c r="C4195" s="220" t="s">
        <v>3375</v>
      </c>
      <c r="D4195" s="220" t="s">
        <v>198</v>
      </c>
      <c r="E4195" s="221" t="s">
        <v>5534</v>
      </c>
      <c r="F4195" s="222" t="s">
        <v>4674</v>
      </c>
      <c r="G4195" s="223" t="s">
        <v>643</v>
      </c>
      <c r="H4195" s="224">
        <v>1080</v>
      </c>
      <c r="I4195" s="225"/>
      <c r="J4195" s="226">
        <f>ROUND(I4195*H4195,2)</f>
        <v>0</v>
      </c>
      <c r="K4195" s="227"/>
      <c r="L4195" s="45"/>
      <c r="M4195" s="228" t="s">
        <v>1</v>
      </c>
      <c r="N4195" s="229" t="s">
        <v>38</v>
      </c>
      <c r="O4195" s="92"/>
      <c r="P4195" s="230">
        <f>O4195*H4195</f>
        <v>0</v>
      </c>
      <c r="Q4195" s="230">
        <v>0</v>
      </c>
      <c r="R4195" s="230">
        <f>Q4195*H4195</f>
        <v>0</v>
      </c>
      <c r="S4195" s="230">
        <v>0</v>
      </c>
      <c r="T4195" s="231">
        <f>S4195*H4195</f>
        <v>0</v>
      </c>
      <c r="U4195" s="39"/>
      <c r="V4195" s="39"/>
      <c r="W4195" s="39"/>
      <c r="X4195" s="39"/>
      <c r="Y4195" s="39"/>
      <c r="Z4195" s="39"/>
      <c r="AA4195" s="39"/>
      <c r="AB4195" s="39"/>
      <c r="AC4195" s="39"/>
      <c r="AD4195" s="39"/>
      <c r="AE4195" s="39"/>
      <c r="AR4195" s="232" t="s">
        <v>202</v>
      </c>
      <c r="AT4195" s="232" t="s">
        <v>198</v>
      </c>
      <c r="AU4195" s="232" t="s">
        <v>210</v>
      </c>
      <c r="AY4195" s="18" t="s">
        <v>196</v>
      </c>
      <c r="BE4195" s="233">
        <f>IF(N4195="základní",J4195,0)</f>
        <v>0</v>
      </c>
      <c r="BF4195" s="233">
        <f>IF(N4195="snížená",J4195,0)</f>
        <v>0</v>
      </c>
      <c r="BG4195" s="233">
        <f>IF(N4195="zákl. přenesená",J4195,0)</f>
        <v>0</v>
      </c>
      <c r="BH4195" s="233">
        <f>IF(N4195="sníž. přenesená",J4195,0)</f>
        <v>0</v>
      </c>
      <c r="BI4195" s="233">
        <f>IF(N4195="nulová",J4195,0)</f>
        <v>0</v>
      </c>
      <c r="BJ4195" s="18" t="s">
        <v>80</v>
      </c>
      <c r="BK4195" s="233">
        <f>ROUND(I4195*H4195,2)</f>
        <v>0</v>
      </c>
      <c r="BL4195" s="18" t="s">
        <v>202</v>
      </c>
      <c r="BM4195" s="232" t="s">
        <v>5535</v>
      </c>
    </row>
    <row r="4196" s="2" customFormat="1">
      <c r="A4196" s="39"/>
      <c r="B4196" s="40"/>
      <c r="C4196" s="41"/>
      <c r="D4196" s="234" t="s">
        <v>203</v>
      </c>
      <c r="E4196" s="41"/>
      <c r="F4196" s="235" t="s">
        <v>4674</v>
      </c>
      <c r="G4196" s="41"/>
      <c r="H4196" s="41"/>
      <c r="I4196" s="236"/>
      <c r="J4196" s="41"/>
      <c r="K4196" s="41"/>
      <c r="L4196" s="45"/>
      <c r="M4196" s="237"/>
      <c r="N4196" s="238"/>
      <c r="O4196" s="92"/>
      <c r="P4196" s="92"/>
      <c r="Q4196" s="92"/>
      <c r="R4196" s="92"/>
      <c r="S4196" s="92"/>
      <c r="T4196" s="93"/>
      <c r="U4196" s="39"/>
      <c r="V4196" s="39"/>
      <c r="W4196" s="39"/>
      <c r="X4196" s="39"/>
      <c r="Y4196" s="39"/>
      <c r="Z4196" s="39"/>
      <c r="AA4196" s="39"/>
      <c r="AB4196" s="39"/>
      <c r="AC4196" s="39"/>
      <c r="AD4196" s="39"/>
      <c r="AE4196" s="39"/>
      <c r="AT4196" s="18" t="s">
        <v>203</v>
      </c>
      <c r="AU4196" s="18" t="s">
        <v>210</v>
      </c>
    </row>
    <row r="4197" s="2" customFormat="1" ht="16.5" customHeight="1">
      <c r="A4197" s="39"/>
      <c r="B4197" s="40"/>
      <c r="C4197" s="220" t="s">
        <v>5536</v>
      </c>
      <c r="D4197" s="220" t="s">
        <v>198</v>
      </c>
      <c r="E4197" s="221" t="s">
        <v>5537</v>
      </c>
      <c r="F4197" s="222" t="s">
        <v>4678</v>
      </c>
      <c r="G4197" s="223" t="s">
        <v>643</v>
      </c>
      <c r="H4197" s="224">
        <v>270</v>
      </c>
      <c r="I4197" s="225"/>
      <c r="J4197" s="226">
        <f>ROUND(I4197*H4197,2)</f>
        <v>0</v>
      </c>
      <c r="K4197" s="227"/>
      <c r="L4197" s="45"/>
      <c r="M4197" s="228" t="s">
        <v>1</v>
      </c>
      <c r="N4197" s="229" t="s">
        <v>38</v>
      </c>
      <c r="O4197" s="92"/>
      <c r="P4197" s="230">
        <f>O4197*H4197</f>
        <v>0</v>
      </c>
      <c r="Q4197" s="230">
        <v>0</v>
      </c>
      <c r="R4197" s="230">
        <f>Q4197*H4197</f>
        <v>0</v>
      </c>
      <c r="S4197" s="230">
        <v>0</v>
      </c>
      <c r="T4197" s="231">
        <f>S4197*H4197</f>
        <v>0</v>
      </c>
      <c r="U4197" s="39"/>
      <c r="V4197" s="39"/>
      <c r="W4197" s="39"/>
      <c r="X4197" s="39"/>
      <c r="Y4197" s="39"/>
      <c r="Z4197" s="39"/>
      <c r="AA4197" s="39"/>
      <c r="AB4197" s="39"/>
      <c r="AC4197" s="39"/>
      <c r="AD4197" s="39"/>
      <c r="AE4197" s="39"/>
      <c r="AR4197" s="232" t="s">
        <v>202</v>
      </c>
      <c r="AT4197" s="232" t="s">
        <v>198</v>
      </c>
      <c r="AU4197" s="232" t="s">
        <v>210</v>
      </c>
      <c r="AY4197" s="18" t="s">
        <v>196</v>
      </c>
      <c r="BE4197" s="233">
        <f>IF(N4197="základní",J4197,0)</f>
        <v>0</v>
      </c>
      <c r="BF4197" s="233">
        <f>IF(N4197="snížená",J4197,0)</f>
        <v>0</v>
      </c>
      <c r="BG4197" s="233">
        <f>IF(N4197="zákl. přenesená",J4197,0)</f>
        <v>0</v>
      </c>
      <c r="BH4197" s="233">
        <f>IF(N4197="sníž. přenesená",J4197,0)</f>
        <v>0</v>
      </c>
      <c r="BI4197" s="233">
        <f>IF(N4197="nulová",J4197,0)</f>
        <v>0</v>
      </c>
      <c r="BJ4197" s="18" t="s">
        <v>80</v>
      </c>
      <c r="BK4197" s="233">
        <f>ROUND(I4197*H4197,2)</f>
        <v>0</v>
      </c>
      <c r="BL4197" s="18" t="s">
        <v>202</v>
      </c>
      <c r="BM4197" s="232" t="s">
        <v>5538</v>
      </c>
    </row>
    <row r="4198" s="2" customFormat="1">
      <c r="A4198" s="39"/>
      <c r="B4198" s="40"/>
      <c r="C4198" s="41"/>
      <c r="D4198" s="234" t="s">
        <v>203</v>
      </c>
      <c r="E4198" s="41"/>
      <c r="F4198" s="235" t="s">
        <v>4678</v>
      </c>
      <c r="G4198" s="41"/>
      <c r="H4198" s="41"/>
      <c r="I4198" s="236"/>
      <c r="J4198" s="41"/>
      <c r="K4198" s="41"/>
      <c r="L4198" s="45"/>
      <c r="M4198" s="237"/>
      <c r="N4198" s="238"/>
      <c r="O4198" s="92"/>
      <c r="P4198" s="92"/>
      <c r="Q4198" s="92"/>
      <c r="R4198" s="92"/>
      <c r="S4198" s="92"/>
      <c r="T4198" s="93"/>
      <c r="U4198" s="39"/>
      <c r="V4198" s="39"/>
      <c r="W4198" s="39"/>
      <c r="X4198" s="39"/>
      <c r="Y4198" s="39"/>
      <c r="Z4198" s="39"/>
      <c r="AA4198" s="39"/>
      <c r="AB4198" s="39"/>
      <c r="AC4198" s="39"/>
      <c r="AD4198" s="39"/>
      <c r="AE4198" s="39"/>
      <c r="AT4198" s="18" t="s">
        <v>203</v>
      </c>
      <c r="AU4198" s="18" t="s">
        <v>210</v>
      </c>
    </row>
    <row r="4199" s="2" customFormat="1" ht="21.75" customHeight="1">
      <c r="A4199" s="39"/>
      <c r="B4199" s="40"/>
      <c r="C4199" s="220" t="s">
        <v>3379</v>
      </c>
      <c r="D4199" s="220" t="s">
        <v>198</v>
      </c>
      <c r="E4199" s="221" t="s">
        <v>5539</v>
      </c>
      <c r="F4199" s="222" t="s">
        <v>4681</v>
      </c>
      <c r="G4199" s="223" t="s">
        <v>256</v>
      </c>
      <c r="H4199" s="224">
        <v>360</v>
      </c>
      <c r="I4199" s="225"/>
      <c r="J4199" s="226">
        <f>ROUND(I4199*H4199,2)</f>
        <v>0</v>
      </c>
      <c r="K4199" s="227"/>
      <c r="L4199" s="45"/>
      <c r="M4199" s="228" t="s">
        <v>1</v>
      </c>
      <c r="N4199" s="229" t="s">
        <v>38</v>
      </c>
      <c r="O4199" s="92"/>
      <c r="P4199" s="230">
        <f>O4199*H4199</f>
        <v>0</v>
      </c>
      <c r="Q4199" s="230">
        <v>0</v>
      </c>
      <c r="R4199" s="230">
        <f>Q4199*H4199</f>
        <v>0</v>
      </c>
      <c r="S4199" s="230">
        <v>0</v>
      </c>
      <c r="T4199" s="231">
        <f>S4199*H4199</f>
        <v>0</v>
      </c>
      <c r="U4199" s="39"/>
      <c r="V4199" s="39"/>
      <c r="W4199" s="39"/>
      <c r="X4199" s="39"/>
      <c r="Y4199" s="39"/>
      <c r="Z4199" s="39"/>
      <c r="AA4199" s="39"/>
      <c r="AB4199" s="39"/>
      <c r="AC4199" s="39"/>
      <c r="AD4199" s="39"/>
      <c r="AE4199" s="39"/>
      <c r="AR4199" s="232" t="s">
        <v>202</v>
      </c>
      <c r="AT4199" s="232" t="s">
        <v>198</v>
      </c>
      <c r="AU4199" s="232" t="s">
        <v>210</v>
      </c>
      <c r="AY4199" s="18" t="s">
        <v>196</v>
      </c>
      <c r="BE4199" s="233">
        <f>IF(N4199="základní",J4199,0)</f>
        <v>0</v>
      </c>
      <c r="BF4199" s="233">
        <f>IF(N4199="snížená",J4199,0)</f>
        <v>0</v>
      </c>
      <c r="BG4199" s="233">
        <f>IF(N4199="zákl. přenesená",J4199,0)</f>
        <v>0</v>
      </c>
      <c r="BH4199" s="233">
        <f>IF(N4199="sníž. přenesená",J4199,0)</f>
        <v>0</v>
      </c>
      <c r="BI4199" s="233">
        <f>IF(N4199="nulová",J4199,0)</f>
        <v>0</v>
      </c>
      <c r="BJ4199" s="18" t="s">
        <v>80</v>
      </c>
      <c r="BK4199" s="233">
        <f>ROUND(I4199*H4199,2)</f>
        <v>0</v>
      </c>
      <c r="BL4199" s="18" t="s">
        <v>202</v>
      </c>
      <c r="BM4199" s="232" t="s">
        <v>5540</v>
      </c>
    </row>
    <row r="4200" s="2" customFormat="1">
      <c r="A4200" s="39"/>
      <c r="B4200" s="40"/>
      <c r="C4200" s="41"/>
      <c r="D4200" s="234" t="s">
        <v>203</v>
      </c>
      <c r="E4200" s="41"/>
      <c r="F4200" s="235" t="s">
        <v>4681</v>
      </c>
      <c r="G4200" s="41"/>
      <c r="H4200" s="41"/>
      <c r="I4200" s="236"/>
      <c r="J4200" s="41"/>
      <c r="K4200" s="41"/>
      <c r="L4200" s="45"/>
      <c r="M4200" s="237"/>
      <c r="N4200" s="238"/>
      <c r="O4200" s="92"/>
      <c r="P4200" s="92"/>
      <c r="Q4200" s="92"/>
      <c r="R4200" s="92"/>
      <c r="S4200" s="92"/>
      <c r="T4200" s="93"/>
      <c r="U4200" s="39"/>
      <c r="V4200" s="39"/>
      <c r="W4200" s="39"/>
      <c r="X4200" s="39"/>
      <c r="Y4200" s="39"/>
      <c r="Z4200" s="39"/>
      <c r="AA4200" s="39"/>
      <c r="AB4200" s="39"/>
      <c r="AC4200" s="39"/>
      <c r="AD4200" s="39"/>
      <c r="AE4200" s="39"/>
      <c r="AT4200" s="18" t="s">
        <v>203</v>
      </c>
      <c r="AU4200" s="18" t="s">
        <v>210</v>
      </c>
    </row>
    <row r="4201" s="2" customFormat="1" ht="16.5" customHeight="1">
      <c r="A4201" s="39"/>
      <c r="B4201" s="40"/>
      <c r="C4201" s="220" t="s">
        <v>5541</v>
      </c>
      <c r="D4201" s="220" t="s">
        <v>198</v>
      </c>
      <c r="E4201" s="221" t="s">
        <v>5542</v>
      </c>
      <c r="F4201" s="222" t="s">
        <v>4685</v>
      </c>
      <c r="G4201" s="223" t="s">
        <v>643</v>
      </c>
      <c r="H4201" s="224">
        <v>720</v>
      </c>
      <c r="I4201" s="225"/>
      <c r="J4201" s="226">
        <f>ROUND(I4201*H4201,2)</f>
        <v>0</v>
      </c>
      <c r="K4201" s="227"/>
      <c r="L4201" s="45"/>
      <c r="M4201" s="228" t="s">
        <v>1</v>
      </c>
      <c r="N4201" s="229" t="s">
        <v>38</v>
      </c>
      <c r="O4201" s="92"/>
      <c r="P4201" s="230">
        <f>O4201*H4201</f>
        <v>0</v>
      </c>
      <c r="Q4201" s="230">
        <v>0</v>
      </c>
      <c r="R4201" s="230">
        <f>Q4201*H4201</f>
        <v>0</v>
      </c>
      <c r="S4201" s="230">
        <v>0</v>
      </c>
      <c r="T4201" s="231">
        <f>S4201*H4201</f>
        <v>0</v>
      </c>
      <c r="U4201" s="39"/>
      <c r="V4201" s="39"/>
      <c r="W4201" s="39"/>
      <c r="X4201" s="39"/>
      <c r="Y4201" s="39"/>
      <c r="Z4201" s="39"/>
      <c r="AA4201" s="39"/>
      <c r="AB4201" s="39"/>
      <c r="AC4201" s="39"/>
      <c r="AD4201" s="39"/>
      <c r="AE4201" s="39"/>
      <c r="AR4201" s="232" t="s">
        <v>202</v>
      </c>
      <c r="AT4201" s="232" t="s">
        <v>198</v>
      </c>
      <c r="AU4201" s="232" t="s">
        <v>210</v>
      </c>
      <c r="AY4201" s="18" t="s">
        <v>196</v>
      </c>
      <c r="BE4201" s="233">
        <f>IF(N4201="základní",J4201,0)</f>
        <v>0</v>
      </c>
      <c r="BF4201" s="233">
        <f>IF(N4201="snížená",J4201,0)</f>
        <v>0</v>
      </c>
      <c r="BG4201" s="233">
        <f>IF(N4201="zákl. přenesená",J4201,0)</f>
        <v>0</v>
      </c>
      <c r="BH4201" s="233">
        <f>IF(N4201="sníž. přenesená",J4201,0)</f>
        <v>0</v>
      </c>
      <c r="BI4201" s="233">
        <f>IF(N4201="nulová",J4201,0)</f>
        <v>0</v>
      </c>
      <c r="BJ4201" s="18" t="s">
        <v>80</v>
      </c>
      <c r="BK4201" s="233">
        <f>ROUND(I4201*H4201,2)</f>
        <v>0</v>
      </c>
      <c r="BL4201" s="18" t="s">
        <v>202</v>
      </c>
      <c r="BM4201" s="232" t="s">
        <v>5543</v>
      </c>
    </row>
    <row r="4202" s="2" customFormat="1">
      <c r="A4202" s="39"/>
      <c r="B4202" s="40"/>
      <c r="C4202" s="41"/>
      <c r="D4202" s="234" t="s">
        <v>203</v>
      </c>
      <c r="E4202" s="41"/>
      <c r="F4202" s="235" t="s">
        <v>4685</v>
      </c>
      <c r="G4202" s="41"/>
      <c r="H4202" s="41"/>
      <c r="I4202" s="236"/>
      <c r="J4202" s="41"/>
      <c r="K4202" s="41"/>
      <c r="L4202" s="45"/>
      <c r="M4202" s="237"/>
      <c r="N4202" s="238"/>
      <c r="O4202" s="92"/>
      <c r="P4202" s="92"/>
      <c r="Q4202" s="92"/>
      <c r="R4202" s="92"/>
      <c r="S4202" s="92"/>
      <c r="T4202" s="93"/>
      <c r="U4202" s="39"/>
      <c r="V4202" s="39"/>
      <c r="W4202" s="39"/>
      <c r="X4202" s="39"/>
      <c r="Y4202" s="39"/>
      <c r="Z4202" s="39"/>
      <c r="AA4202" s="39"/>
      <c r="AB4202" s="39"/>
      <c r="AC4202" s="39"/>
      <c r="AD4202" s="39"/>
      <c r="AE4202" s="39"/>
      <c r="AT4202" s="18" t="s">
        <v>203</v>
      </c>
      <c r="AU4202" s="18" t="s">
        <v>210</v>
      </c>
    </row>
    <row r="4203" s="2" customFormat="1" ht="16.5" customHeight="1">
      <c r="A4203" s="39"/>
      <c r="B4203" s="40"/>
      <c r="C4203" s="220" t="s">
        <v>3381</v>
      </c>
      <c r="D4203" s="220" t="s">
        <v>198</v>
      </c>
      <c r="E4203" s="221" t="s">
        <v>5544</v>
      </c>
      <c r="F4203" s="222" t="s">
        <v>4688</v>
      </c>
      <c r="G4203" s="223" t="s">
        <v>643</v>
      </c>
      <c r="H4203" s="224">
        <v>180</v>
      </c>
      <c r="I4203" s="225"/>
      <c r="J4203" s="226">
        <f>ROUND(I4203*H4203,2)</f>
        <v>0</v>
      </c>
      <c r="K4203" s="227"/>
      <c r="L4203" s="45"/>
      <c r="M4203" s="228" t="s">
        <v>1</v>
      </c>
      <c r="N4203" s="229" t="s">
        <v>38</v>
      </c>
      <c r="O4203" s="92"/>
      <c r="P4203" s="230">
        <f>O4203*H4203</f>
        <v>0</v>
      </c>
      <c r="Q4203" s="230">
        <v>0</v>
      </c>
      <c r="R4203" s="230">
        <f>Q4203*H4203</f>
        <v>0</v>
      </c>
      <c r="S4203" s="230">
        <v>0</v>
      </c>
      <c r="T4203" s="231">
        <f>S4203*H4203</f>
        <v>0</v>
      </c>
      <c r="U4203" s="39"/>
      <c r="V4203" s="39"/>
      <c r="W4203" s="39"/>
      <c r="X4203" s="39"/>
      <c r="Y4203" s="39"/>
      <c r="Z4203" s="39"/>
      <c r="AA4203" s="39"/>
      <c r="AB4203" s="39"/>
      <c r="AC4203" s="39"/>
      <c r="AD4203" s="39"/>
      <c r="AE4203" s="39"/>
      <c r="AR4203" s="232" t="s">
        <v>202</v>
      </c>
      <c r="AT4203" s="232" t="s">
        <v>198</v>
      </c>
      <c r="AU4203" s="232" t="s">
        <v>210</v>
      </c>
      <c r="AY4203" s="18" t="s">
        <v>196</v>
      </c>
      <c r="BE4203" s="233">
        <f>IF(N4203="základní",J4203,0)</f>
        <v>0</v>
      </c>
      <c r="BF4203" s="233">
        <f>IF(N4203="snížená",J4203,0)</f>
        <v>0</v>
      </c>
      <c r="BG4203" s="233">
        <f>IF(N4203="zákl. přenesená",J4203,0)</f>
        <v>0</v>
      </c>
      <c r="BH4203" s="233">
        <f>IF(N4203="sníž. přenesená",J4203,0)</f>
        <v>0</v>
      </c>
      <c r="BI4203" s="233">
        <f>IF(N4203="nulová",J4203,0)</f>
        <v>0</v>
      </c>
      <c r="BJ4203" s="18" t="s">
        <v>80</v>
      </c>
      <c r="BK4203" s="233">
        <f>ROUND(I4203*H4203,2)</f>
        <v>0</v>
      </c>
      <c r="BL4203" s="18" t="s">
        <v>202</v>
      </c>
      <c r="BM4203" s="232" t="s">
        <v>5545</v>
      </c>
    </row>
    <row r="4204" s="2" customFormat="1">
      <c r="A4204" s="39"/>
      <c r="B4204" s="40"/>
      <c r="C4204" s="41"/>
      <c r="D4204" s="234" t="s">
        <v>203</v>
      </c>
      <c r="E4204" s="41"/>
      <c r="F4204" s="235" t="s">
        <v>4688</v>
      </c>
      <c r="G4204" s="41"/>
      <c r="H4204" s="41"/>
      <c r="I4204" s="236"/>
      <c r="J4204" s="41"/>
      <c r="K4204" s="41"/>
      <c r="L4204" s="45"/>
      <c r="M4204" s="237"/>
      <c r="N4204" s="238"/>
      <c r="O4204" s="92"/>
      <c r="P4204" s="92"/>
      <c r="Q4204" s="92"/>
      <c r="R4204" s="92"/>
      <c r="S4204" s="92"/>
      <c r="T4204" s="93"/>
      <c r="U4204" s="39"/>
      <c r="V4204" s="39"/>
      <c r="W4204" s="39"/>
      <c r="X4204" s="39"/>
      <c r="Y4204" s="39"/>
      <c r="Z4204" s="39"/>
      <c r="AA4204" s="39"/>
      <c r="AB4204" s="39"/>
      <c r="AC4204" s="39"/>
      <c r="AD4204" s="39"/>
      <c r="AE4204" s="39"/>
      <c r="AT4204" s="18" t="s">
        <v>203</v>
      </c>
      <c r="AU4204" s="18" t="s">
        <v>210</v>
      </c>
    </row>
    <row r="4205" s="2" customFormat="1" ht="21.75" customHeight="1">
      <c r="A4205" s="39"/>
      <c r="B4205" s="40"/>
      <c r="C4205" s="220" t="s">
        <v>5546</v>
      </c>
      <c r="D4205" s="220" t="s">
        <v>198</v>
      </c>
      <c r="E4205" s="221" t="s">
        <v>5547</v>
      </c>
      <c r="F4205" s="222" t="s">
        <v>4691</v>
      </c>
      <c r="G4205" s="223" t="s">
        <v>256</v>
      </c>
      <c r="H4205" s="224">
        <v>180</v>
      </c>
      <c r="I4205" s="225"/>
      <c r="J4205" s="226">
        <f>ROUND(I4205*H4205,2)</f>
        <v>0</v>
      </c>
      <c r="K4205" s="227"/>
      <c r="L4205" s="45"/>
      <c r="M4205" s="228" t="s">
        <v>1</v>
      </c>
      <c r="N4205" s="229" t="s">
        <v>38</v>
      </c>
      <c r="O4205" s="92"/>
      <c r="P4205" s="230">
        <f>O4205*H4205</f>
        <v>0</v>
      </c>
      <c r="Q4205" s="230">
        <v>0</v>
      </c>
      <c r="R4205" s="230">
        <f>Q4205*H4205</f>
        <v>0</v>
      </c>
      <c r="S4205" s="230">
        <v>0</v>
      </c>
      <c r="T4205" s="231">
        <f>S4205*H4205</f>
        <v>0</v>
      </c>
      <c r="U4205" s="39"/>
      <c r="V4205" s="39"/>
      <c r="W4205" s="39"/>
      <c r="X4205" s="39"/>
      <c r="Y4205" s="39"/>
      <c r="Z4205" s="39"/>
      <c r="AA4205" s="39"/>
      <c r="AB4205" s="39"/>
      <c r="AC4205" s="39"/>
      <c r="AD4205" s="39"/>
      <c r="AE4205" s="39"/>
      <c r="AR4205" s="232" t="s">
        <v>202</v>
      </c>
      <c r="AT4205" s="232" t="s">
        <v>198</v>
      </c>
      <c r="AU4205" s="232" t="s">
        <v>210</v>
      </c>
      <c r="AY4205" s="18" t="s">
        <v>196</v>
      </c>
      <c r="BE4205" s="233">
        <f>IF(N4205="základní",J4205,0)</f>
        <v>0</v>
      </c>
      <c r="BF4205" s="233">
        <f>IF(N4205="snížená",J4205,0)</f>
        <v>0</v>
      </c>
      <c r="BG4205" s="233">
        <f>IF(N4205="zákl. přenesená",J4205,0)</f>
        <v>0</v>
      </c>
      <c r="BH4205" s="233">
        <f>IF(N4205="sníž. přenesená",J4205,0)</f>
        <v>0</v>
      </c>
      <c r="BI4205" s="233">
        <f>IF(N4205="nulová",J4205,0)</f>
        <v>0</v>
      </c>
      <c r="BJ4205" s="18" t="s">
        <v>80</v>
      </c>
      <c r="BK4205" s="233">
        <f>ROUND(I4205*H4205,2)</f>
        <v>0</v>
      </c>
      <c r="BL4205" s="18" t="s">
        <v>202</v>
      </c>
      <c r="BM4205" s="232" t="s">
        <v>5548</v>
      </c>
    </row>
    <row r="4206" s="2" customFormat="1">
      <c r="A4206" s="39"/>
      <c r="B4206" s="40"/>
      <c r="C4206" s="41"/>
      <c r="D4206" s="234" t="s">
        <v>203</v>
      </c>
      <c r="E4206" s="41"/>
      <c r="F4206" s="235" t="s">
        <v>4691</v>
      </c>
      <c r="G4206" s="41"/>
      <c r="H4206" s="41"/>
      <c r="I4206" s="236"/>
      <c r="J4206" s="41"/>
      <c r="K4206" s="41"/>
      <c r="L4206" s="45"/>
      <c r="M4206" s="237"/>
      <c r="N4206" s="238"/>
      <c r="O4206" s="92"/>
      <c r="P4206" s="92"/>
      <c r="Q4206" s="92"/>
      <c r="R4206" s="92"/>
      <c r="S4206" s="92"/>
      <c r="T4206" s="93"/>
      <c r="U4206" s="39"/>
      <c r="V4206" s="39"/>
      <c r="W4206" s="39"/>
      <c r="X4206" s="39"/>
      <c r="Y4206" s="39"/>
      <c r="Z4206" s="39"/>
      <c r="AA4206" s="39"/>
      <c r="AB4206" s="39"/>
      <c r="AC4206" s="39"/>
      <c r="AD4206" s="39"/>
      <c r="AE4206" s="39"/>
      <c r="AT4206" s="18" t="s">
        <v>203</v>
      </c>
      <c r="AU4206" s="18" t="s">
        <v>210</v>
      </c>
    </row>
    <row r="4207" s="2" customFormat="1" ht="16.5" customHeight="1">
      <c r="A4207" s="39"/>
      <c r="B4207" s="40"/>
      <c r="C4207" s="220" t="s">
        <v>3385</v>
      </c>
      <c r="D4207" s="220" t="s">
        <v>198</v>
      </c>
      <c r="E4207" s="221" t="s">
        <v>5549</v>
      </c>
      <c r="F4207" s="222" t="s">
        <v>4694</v>
      </c>
      <c r="G4207" s="223" t="s">
        <v>643</v>
      </c>
      <c r="H4207" s="224">
        <v>360</v>
      </c>
      <c r="I4207" s="225"/>
      <c r="J4207" s="226">
        <f>ROUND(I4207*H4207,2)</f>
        <v>0</v>
      </c>
      <c r="K4207" s="227"/>
      <c r="L4207" s="45"/>
      <c r="M4207" s="228" t="s">
        <v>1</v>
      </c>
      <c r="N4207" s="229" t="s">
        <v>38</v>
      </c>
      <c r="O4207" s="92"/>
      <c r="P4207" s="230">
        <f>O4207*H4207</f>
        <v>0</v>
      </c>
      <c r="Q4207" s="230">
        <v>0</v>
      </c>
      <c r="R4207" s="230">
        <f>Q4207*H4207</f>
        <v>0</v>
      </c>
      <c r="S4207" s="230">
        <v>0</v>
      </c>
      <c r="T4207" s="231">
        <f>S4207*H4207</f>
        <v>0</v>
      </c>
      <c r="U4207" s="39"/>
      <c r="V4207" s="39"/>
      <c r="W4207" s="39"/>
      <c r="X4207" s="39"/>
      <c r="Y4207" s="39"/>
      <c r="Z4207" s="39"/>
      <c r="AA4207" s="39"/>
      <c r="AB4207" s="39"/>
      <c r="AC4207" s="39"/>
      <c r="AD4207" s="39"/>
      <c r="AE4207" s="39"/>
      <c r="AR4207" s="232" t="s">
        <v>202</v>
      </c>
      <c r="AT4207" s="232" t="s">
        <v>198</v>
      </c>
      <c r="AU4207" s="232" t="s">
        <v>210</v>
      </c>
      <c r="AY4207" s="18" t="s">
        <v>196</v>
      </c>
      <c r="BE4207" s="233">
        <f>IF(N4207="základní",J4207,0)</f>
        <v>0</v>
      </c>
      <c r="BF4207" s="233">
        <f>IF(N4207="snížená",J4207,0)</f>
        <v>0</v>
      </c>
      <c r="BG4207" s="233">
        <f>IF(N4207="zákl. přenesená",J4207,0)</f>
        <v>0</v>
      </c>
      <c r="BH4207" s="233">
        <f>IF(N4207="sníž. přenesená",J4207,0)</f>
        <v>0</v>
      </c>
      <c r="BI4207" s="233">
        <f>IF(N4207="nulová",J4207,0)</f>
        <v>0</v>
      </c>
      <c r="BJ4207" s="18" t="s">
        <v>80</v>
      </c>
      <c r="BK4207" s="233">
        <f>ROUND(I4207*H4207,2)</f>
        <v>0</v>
      </c>
      <c r="BL4207" s="18" t="s">
        <v>202</v>
      </c>
      <c r="BM4207" s="232" t="s">
        <v>5550</v>
      </c>
    </row>
    <row r="4208" s="2" customFormat="1">
      <c r="A4208" s="39"/>
      <c r="B4208" s="40"/>
      <c r="C4208" s="41"/>
      <c r="D4208" s="234" t="s">
        <v>203</v>
      </c>
      <c r="E4208" s="41"/>
      <c r="F4208" s="235" t="s">
        <v>4694</v>
      </c>
      <c r="G4208" s="41"/>
      <c r="H4208" s="41"/>
      <c r="I4208" s="236"/>
      <c r="J4208" s="41"/>
      <c r="K4208" s="41"/>
      <c r="L4208" s="45"/>
      <c r="M4208" s="237"/>
      <c r="N4208" s="238"/>
      <c r="O4208" s="92"/>
      <c r="P4208" s="92"/>
      <c r="Q4208" s="92"/>
      <c r="R4208" s="92"/>
      <c r="S4208" s="92"/>
      <c r="T4208" s="93"/>
      <c r="U4208" s="39"/>
      <c r="V4208" s="39"/>
      <c r="W4208" s="39"/>
      <c r="X4208" s="39"/>
      <c r="Y4208" s="39"/>
      <c r="Z4208" s="39"/>
      <c r="AA4208" s="39"/>
      <c r="AB4208" s="39"/>
      <c r="AC4208" s="39"/>
      <c r="AD4208" s="39"/>
      <c r="AE4208" s="39"/>
      <c r="AT4208" s="18" t="s">
        <v>203</v>
      </c>
      <c r="AU4208" s="18" t="s">
        <v>210</v>
      </c>
    </row>
    <row r="4209" s="2" customFormat="1" ht="16.5" customHeight="1">
      <c r="A4209" s="39"/>
      <c r="B4209" s="40"/>
      <c r="C4209" s="220" t="s">
        <v>5551</v>
      </c>
      <c r="D4209" s="220" t="s">
        <v>198</v>
      </c>
      <c r="E4209" s="221" t="s">
        <v>5552</v>
      </c>
      <c r="F4209" s="222" t="s">
        <v>4698</v>
      </c>
      <c r="G4209" s="223" t="s">
        <v>643</v>
      </c>
      <c r="H4209" s="224">
        <v>90</v>
      </c>
      <c r="I4209" s="225"/>
      <c r="J4209" s="226">
        <f>ROUND(I4209*H4209,2)</f>
        <v>0</v>
      </c>
      <c r="K4209" s="227"/>
      <c r="L4209" s="45"/>
      <c r="M4209" s="228" t="s">
        <v>1</v>
      </c>
      <c r="N4209" s="229" t="s">
        <v>38</v>
      </c>
      <c r="O4209" s="92"/>
      <c r="P4209" s="230">
        <f>O4209*H4209</f>
        <v>0</v>
      </c>
      <c r="Q4209" s="230">
        <v>0</v>
      </c>
      <c r="R4209" s="230">
        <f>Q4209*H4209</f>
        <v>0</v>
      </c>
      <c r="S4209" s="230">
        <v>0</v>
      </c>
      <c r="T4209" s="231">
        <f>S4209*H4209</f>
        <v>0</v>
      </c>
      <c r="U4209" s="39"/>
      <c r="V4209" s="39"/>
      <c r="W4209" s="39"/>
      <c r="X4209" s="39"/>
      <c r="Y4209" s="39"/>
      <c r="Z4209" s="39"/>
      <c r="AA4209" s="39"/>
      <c r="AB4209" s="39"/>
      <c r="AC4209" s="39"/>
      <c r="AD4209" s="39"/>
      <c r="AE4209" s="39"/>
      <c r="AR4209" s="232" t="s">
        <v>202</v>
      </c>
      <c r="AT4209" s="232" t="s">
        <v>198</v>
      </c>
      <c r="AU4209" s="232" t="s">
        <v>210</v>
      </c>
      <c r="AY4209" s="18" t="s">
        <v>196</v>
      </c>
      <c r="BE4209" s="233">
        <f>IF(N4209="základní",J4209,0)</f>
        <v>0</v>
      </c>
      <c r="BF4209" s="233">
        <f>IF(N4209="snížená",J4209,0)</f>
        <v>0</v>
      </c>
      <c r="BG4209" s="233">
        <f>IF(N4209="zákl. přenesená",J4209,0)</f>
        <v>0</v>
      </c>
      <c r="BH4209" s="233">
        <f>IF(N4209="sníž. přenesená",J4209,0)</f>
        <v>0</v>
      </c>
      <c r="BI4209" s="233">
        <f>IF(N4209="nulová",J4209,0)</f>
        <v>0</v>
      </c>
      <c r="BJ4209" s="18" t="s">
        <v>80</v>
      </c>
      <c r="BK4209" s="233">
        <f>ROUND(I4209*H4209,2)</f>
        <v>0</v>
      </c>
      <c r="BL4209" s="18" t="s">
        <v>202</v>
      </c>
      <c r="BM4209" s="232" t="s">
        <v>5553</v>
      </c>
    </row>
    <row r="4210" s="2" customFormat="1">
      <c r="A4210" s="39"/>
      <c r="B4210" s="40"/>
      <c r="C4210" s="41"/>
      <c r="D4210" s="234" t="s">
        <v>203</v>
      </c>
      <c r="E4210" s="41"/>
      <c r="F4210" s="235" t="s">
        <v>4698</v>
      </c>
      <c r="G4210" s="41"/>
      <c r="H4210" s="41"/>
      <c r="I4210" s="236"/>
      <c r="J4210" s="41"/>
      <c r="K4210" s="41"/>
      <c r="L4210" s="45"/>
      <c r="M4210" s="237"/>
      <c r="N4210" s="238"/>
      <c r="O4210" s="92"/>
      <c r="P4210" s="92"/>
      <c r="Q4210" s="92"/>
      <c r="R4210" s="92"/>
      <c r="S4210" s="92"/>
      <c r="T4210" s="93"/>
      <c r="U4210" s="39"/>
      <c r="V4210" s="39"/>
      <c r="W4210" s="39"/>
      <c r="X4210" s="39"/>
      <c r="Y4210" s="39"/>
      <c r="Z4210" s="39"/>
      <c r="AA4210" s="39"/>
      <c r="AB4210" s="39"/>
      <c r="AC4210" s="39"/>
      <c r="AD4210" s="39"/>
      <c r="AE4210" s="39"/>
      <c r="AT4210" s="18" t="s">
        <v>203</v>
      </c>
      <c r="AU4210" s="18" t="s">
        <v>210</v>
      </c>
    </row>
    <row r="4211" s="2" customFormat="1" ht="33" customHeight="1">
      <c r="A4211" s="39"/>
      <c r="B4211" s="40"/>
      <c r="C4211" s="220" t="s">
        <v>3388</v>
      </c>
      <c r="D4211" s="220" t="s">
        <v>198</v>
      </c>
      <c r="E4211" s="221" t="s">
        <v>5554</v>
      </c>
      <c r="F4211" s="222" t="s">
        <v>4701</v>
      </c>
      <c r="G4211" s="223" t="s">
        <v>256</v>
      </c>
      <c r="H4211" s="224">
        <v>2700</v>
      </c>
      <c r="I4211" s="225"/>
      <c r="J4211" s="226">
        <f>ROUND(I4211*H4211,2)</f>
        <v>0</v>
      </c>
      <c r="K4211" s="227"/>
      <c r="L4211" s="45"/>
      <c r="M4211" s="228" t="s">
        <v>1</v>
      </c>
      <c r="N4211" s="229" t="s">
        <v>38</v>
      </c>
      <c r="O4211" s="92"/>
      <c r="P4211" s="230">
        <f>O4211*H4211</f>
        <v>0</v>
      </c>
      <c r="Q4211" s="230">
        <v>0</v>
      </c>
      <c r="R4211" s="230">
        <f>Q4211*H4211</f>
        <v>0</v>
      </c>
      <c r="S4211" s="230">
        <v>0</v>
      </c>
      <c r="T4211" s="231">
        <f>S4211*H4211</f>
        <v>0</v>
      </c>
      <c r="U4211" s="39"/>
      <c r="V4211" s="39"/>
      <c r="W4211" s="39"/>
      <c r="X4211" s="39"/>
      <c r="Y4211" s="39"/>
      <c r="Z4211" s="39"/>
      <c r="AA4211" s="39"/>
      <c r="AB4211" s="39"/>
      <c r="AC4211" s="39"/>
      <c r="AD4211" s="39"/>
      <c r="AE4211" s="39"/>
      <c r="AR4211" s="232" t="s">
        <v>202</v>
      </c>
      <c r="AT4211" s="232" t="s">
        <v>198</v>
      </c>
      <c r="AU4211" s="232" t="s">
        <v>210</v>
      </c>
      <c r="AY4211" s="18" t="s">
        <v>196</v>
      </c>
      <c r="BE4211" s="233">
        <f>IF(N4211="základní",J4211,0)</f>
        <v>0</v>
      </c>
      <c r="BF4211" s="233">
        <f>IF(N4211="snížená",J4211,0)</f>
        <v>0</v>
      </c>
      <c r="BG4211" s="233">
        <f>IF(N4211="zákl. přenesená",J4211,0)</f>
        <v>0</v>
      </c>
      <c r="BH4211" s="233">
        <f>IF(N4211="sníž. přenesená",J4211,0)</f>
        <v>0</v>
      </c>
      <c r="BI4211" s="233">
        <f>IF(N4211="nulová",J4211,0)</f>
        <v>0</v>
      </c>
      <c r="BJ4211" s="18" t="s">
        <v>80</v>
      </c>
      <c r="BK4211" s="233">
        <f>ROUND(I4211*H4211,2)</f>
        <v>0</v>
      </c>
      <c r="BL4211" s="18" t="s">
        <v>202</v>
      </c>
      <c r="BM4211" s="232" t="s">
        <v>5555</v>
      </c>
    </row>
    <row r="4212" s="2" customFormat="1">
      <c r="A4212" s="39"/>
      <c r="B4212" s="40"/>
      <c r="C4212" s="41"/>
      <c r="D4212" s="234" t="s">
        <v>203</v>
      </c>
      <c r="E4212" s="41"/>
      <c r="F4212" s="235" t="s">
        <v>4701</v>
      </c>
      <c r="G4212" s="41"/>
      <c r="H4212" s="41"/>
      <c r="I4212" s="236"/>
      <c r="J4212" s="41"/>
      <c r="K4212" s="41"/>
      <c r="L4212" s="45"/>
      <c r="M4212" s="237"/>
      <c r="N4212" s="238"/>
      <c r="O4212" s="92"/>
      <c r="P4212" s="92"/>
      <c r="Q4212" s="92"/>
      <c r="R4212" s="92"/>
      <c r="S4212" s="92"/>
      <c r="T4212" s="93"/>
      <c r="U4212" s="39"/>
      <c r="V4212" s="39"/>
      <c r="W4212" s="39"/>
      <c r="X4212" s="39"/>
      <c r="Y4212" s="39"/>
      <c r="Z4212" s="39"/>
      <c r="AA4212" s="39"/>
      <c r="AB4212" s="39"/>
      <c r="AC4212" s="39"/>
      <c r="AD4212" s="39"/>
      <c r="AE4212" s="39"/>
      <c r="AT4212" s="18" t="s">
        <v>203</v>
      </c>
      <c r="AU4212" s="18" t="s">
        <v>210</v>
      </c>
    </row>
    <row r="4213" s="2" customFormat="1" ht="33" customHeight="1">
      <c r="A4213" s="39"/>
      <c r="B4213" s="40"/>
      <c r="C4213" s="220" t="s">
        <v>5556</v>
      </c>
      <c r="D4213" s="220" t="s">
        <v>198</v>
      </c>
      <c r="E4213" s="221" t="s">
        <v>5557</v>
      </c>
      <c r="F4213" s="222" t="s">
        <v>4705</v>
      </c>
      <c r="G4213" s="223" t="s">
        <v>256</v>
      </c>
      <c r="H4213" s="224">
        <v>1900</v>
      </c>
      <c r="I4213" s="225"/>
      <c r="J4213" s="226">
        <f>ROUND(I4213*H4213,2)</f>
        <v>0</v>
      </c>
      <c r="K4213" s="227"/>
      <c r="L4213" s="45"/>
      <c r="M4213" s="228" t="s">
        <v>1</v>
      </c>
      <c r="N4213" s="229" t="s">
        <v>38</v>
      </c>
      <c r="O4213" s="92"/>
      <c r="P4213" s="230">
        <f>O4213*H4213</f>
        <v>0</v>
      </c>
      <c r="Q4213" s="230">
        <v>0</v>
      </c>
      <c r="R4213" s="230">
        <f>Q4213*H4213</f>
        <v>0</v>
      </c>
      <c r="S4213" s="230">
        <v>0</v>
      </c>
      <c r="T4213" s="231">
        <f>S4213*H4213</f>
        <v>0</v>
      </c>
      <c r="U4213" s="39"/>
      <c r="V4213" s="39"/>
      <c r="W4213" s="39"/>
      <c r="X4213" s="39"/>
      <c r="Y4213" s="39"/>
      <c r="Z4213" s="39"/>
      <c r="AA4213" s="39"/>
      <c r="AB4213" s="39"/>
      <c r="AC4213" s="39"/>
      <c r="AD4213" s="39"/>
      <c r="AE4213" s="39"/>
      <c r="AR4213" s="232" t="s">
        <v>202</v>
      </c>
      <c r="AT4213" s="232" t="s">
        <v>198</v>
      </c>
      <c r="AU4213" s="232" t="s">
        <v>210</v>
      </c>
      <c r="AY4213" s="18" t="s">
        <v>196</v>
      </c>
      <c r="BE4213" s="233">
        <f>IF(N4213="základní",J4213,0)</f>
        <v>0</v>
      </c>
      <c r="BF4213" s="233">
        <f>IF(N4213="snížená",J4213,0)</f>
        <v>0</v>
      </c>
      <c r="BG4213" s="233">
        <f>IF(N4213="zákl. přenesená",J4213,0)</f>
        <v>0</v>
      </c>
      <c r="BH4213" s="233">
        <f>IF(N4213="sníž. přenesená",J4213,0)</f>
        <v>0</v>
      </c>
      <c r="BI4213" s="233">
        <f>IF(N4213="nulová",J4213,0)</f>
        <v>0</v>
      </c>
      <c r="BJ4213" s="18" t="s">
        <v>80</v>
      </c>
      <c r="BK4213" s="233">
        <f>ROUND(I4213*H4213,2)</f>
        <v>0</v>
      </c>
      <c r="BL4213" s="18" t="s">
        <v>202</v>
      </c>
      <c r="BM4213" s="232" t="s">
        <v>5558</v>
      </c>
    </row>
    <row r="4214" s="2" customFormat="1">
      <c r="A4214" s="39"/>
      <c r="B4214" s="40"/>
      <c r="C4214" s="41"/>
      <c r="D4214" s="234" t="s">
        <v>203</v>
      </c>
      <c r="E4214" s="41"/>
      <c r="F4214" s="235" t="s">
        <v>4705</v>
      </c>
      <c r="G4214" s="41"/>
      <c r="H4214" s="41"/>
      <c r="I4214" s="236"/>
      <c r="J4214" s="41"/>
      <c r="K4214" s="41"/>
      <c r="L4214" s="45"/>
      <c r="M4214" s="237"/>
      <c r="N4214" s="238"/>
      <c r="O4214" s="92"/>
      <c r="P4214" s="92"/>
      <c r="Q4214" s="92"/>
      <c r="R4214" s="92"/>
      <c r="S4214" s="92"/>
      <c r="T4214" s="93"/>
      <c r="U4214" s="39"/>
      <c r="V4214" s="39"/>
      <c r="W4214" s="39"/>
      <c r="X4214" s="39"/>
      <c r="Y4214" s="39"/>
      <c r="Z4214" s="39"/>
      <c r="AA4214" s="39"/>
      <c r="AB4214" s="39"/>
      <c r="AC4214" s="39"/>
      <c r="AD4214" s="39"/>
      <c r="AE4214" s="39"/>
      <c r="AT4214" s="18" t="s">
        <v>203</v>
      </c>
      <c r="AU4214" s="18" t="s">
        <v>210</v>
      </c>
    </row>
    <row r="4215" s="2" customFormat="1" ht="33" customHeight="1">
      <c r="A4215" s="39"/>
      <c r="B4215" s="40"/>
      <c r="C4215" s="220" t="s">
        <v>3392</v>
      </c>
      <c r="D4215" s="220" t="s">
        <v>198</v>
      </c>
      <c r="E4215" s="221" t="s">
        <v>5559</v>
      </c>
      <c r="F4215" s="222" t="s">
        <v>4708</v>
      </c>
      <c r="G4215" s="223" t="s">
        <v>256</v>
      </c>
      <c r="H4215" s="224">
        <v>850</v>
      </c>
      <c r="I4215" s="225"/>
      <c r="J4215" s="226">
        <f>ROUND(I4215*H4215,2)</f>
        <v>0</v>
      </c>
      <c r="K4215" s="227"/>
      <c r="L4215" s="45"/>
      <c r="M4215" s="228" t="s">
        <v>1</v>
      </c>
      <c r="N4215" s="229" t="s">
        <v>38</v>
      </c>
      <c r="O4215" s="92"/>
      <c r="P4215" s="230">
        <f>O4215*H4215</f>
        <v>0</v>
      </c>
      <c r="Q4215" s="230">
        <v>0</v>
      </c>
      <c r="R4215" s="230">
        <f>Q4215*H4215</f>
        <v>0</v>
      </c>
      <c r="S4215" s="230">
        <v>0</v>
      </c>
      <c r="T4215" s="231">
        <f>S4215*H4215</f>
        <v>0</v>
      </c>
      <c r="U4215" s="39"/>
      <c r="V4215" s="39"/>
      <c r="W4215" s="39"/>
      <c r="X4215" s="39"/>
      <c r="Y4215" s="39"/>
      <c r="Z4215" s="39"/>
      <c r="AA4215" s="39"/>
      <c r="AB4215" s="39"/>
      <c r="AC4215" s="39"/>
      <c r="AD4215" s="39"/>
      <c r="AE4215" s="39"/>
      <c r="AR4215" s="232" t="s">
        <v>202</v>
      </c>
      <c r="AT4215" s="232" t="s">
        <v>198</v>
      </c>
      <c r="AU4215" s="232" t="s">
        <v>210</v>
      </c>
      <c r="AY4215" s="18" t="s">
        <v>196</v>
      </c>
      <c r="BE4215" s="233">
        <f>IF(N4215="základní",J4215,0)</f>
        <v>0</v>
      </c>
      <c r="BF4215" s="233">
        <f>IF(N4215="snížená",J4215,0)</f>
        <v>0</v>
      </c>
      <c r="BG4215" s="233">
        <f>IF(N4215="zákl. přenesená",J4215,0)</f>
        <v>0</v>
      </c>
      <c r="BH4215" s="233">
        <f>IF(N4215="sníž. přenesená",J4215,0)</f>
        <v>0</v>
      </c>
      <c r="BI4215" s="233">
        <f>IF(N4215="nulová",J4215,0)</f>
        <v>0</v>
      </c>
      <c r="BJ4215" s="18" t="s">
        <v>80</v>
      </c>
      <c r="BK4215" s="233">
        <f>ROUND(I4215*H4215,2)</f>
        <v>0</v>
      </c>
      <c r="BL4215" s="18" t="s">
        <v>202</v>
      </c>
      <c r="BM4215" s="232" t="s">
        <v>5560</v>
      </c>
    </row>
    <row r="4216" s="2" customFormat="1">
      <c r="A4216" s="39"/>
      <c r="B4216" s="40"/>
      <c r="C4216" s="41"/>
      <c r="D4216" s="234" t="s">
        <v>203</v>
      </c>
      <c r="E4216" s="41"/>
      <c r="F4216" s="235" t="s">
        <v>4708</v>
      </c>
      <c r="G4216" s="41"/>
      <c r="H4216" s="41"/>
      <c r="I4216" s="236"/>
      <c r="J4216" s="41"/>
      <c r="K4216" s="41"/>
      <c r="L4216" s="45"/>
      <c r="M4216" s="237"/>
      <c r="N4216" s="238"/>
      <c r="O4216" s="92"/>
      <c r="P4216" s="92"/>
      <c r="Q4216" s="92"/>
      <c r="R4216" s="92"/>
      <c r="S4216" s="92"/>
      <c r="T4216" s="93"/>
      <c r="U4216" s="39"/>
      <c r="V4216" s="39"/>
      <c r="W4216" s="39"/>
      <c r="X4216" s="39"/>
      <c r="Y4216" s="39"/>
      <c r="Z4216" s="39"/>
      <c r="AA4216" s="39"/>
      <c r="AB4216" s="39"/>
      <c r="AC4216" s="39"/>
      <c r="AD4216" s="39"/>
      <c r="AE4216" s="39"/>
      <c r="AT4216" s="18" t="s">
        <v>203</v>
      </c>
      <c r="AU4216" s="18" t="s">
        <v>210</v>
      </c>
    </row>
    <row r="4217" s="2" customFormat="1" ht="24.15" customHeight="1">
      <c r="A4217" s="39"/>
      <c r="B4217" s="40"/>
      <c r="C4217" s="220" t="s">
        <v>5561</v>
      </c>
      <c r="D4217" s="220" t="s">
        <v>198</v>
      </c>
      <c r="E4217" s="221" t="s">
        <v>5562</v>
      </c>
      <c r="F4217" s="222" t="s">
        <v>5563</v>
      </c>
      <c r="G4217" s="223" t="s">
        <v>256</v>
      </c>
      <c r="H4217" s="224">
        <v>620</v>
      </c>
      <c r="I4217" s="225"/>
      <c r="J4217" s="226">
        <f>ROUND(I4217*H4217,2)</f>
        <v>0</v>
      </c>
      <c r="K4217" s="227"/>
      <c r="L4217" s="45"/>
      <c r="M4217" s="228" t="s">
        <v>1</v>
      </c>
      <c r="N4217" s="229" t="s">
        <v>38</v>
      </c>
      <c r="O4217" s="92"/>
      <c r="P4217" s="230">
        <f>O4217*H4217</f>
        <v>0</v>
      </c>
      <c r="Q4217" s="230">
        <v>0</v>
      </c>
      <c r="R4217" s="230">
        <f>Q4217*H4217</f>
        <v>0</v>
      </c>
      <c r="S4217" s="230">
        <v>0</v>
      </c>
      <c r="T4217" s="231">
        <f>S4217*H4217</f>
        <v>0</v>
      </c>
      <c r="U4217" s="39"/>
      <c r="V4217" s="39"/>
      <c r="W4217" s="39"/>
      <c r="X4217" s="39"/>
      <c r="Y4217" s="39"/>
      <c r="Z4217" s="39"/>
      <c r="AA4217" s="39"/>
      <c r="AB4217" s="39"/>
      <c r="AC4217" s="39"/>
      <c r="AD4217" s="39"/>
      <c r="AE4217" s="39"/>
      <c r="AR4217" s="232" t="s">
        <v>202</v>
      </c>
      <c r="AT4217" s="232" t="s">
        <v>198</v>
      </c>
      <c r="AU4217" s="232" t="s">
        <v>210</v>
      </c>
      <c r="AY4217" s="18" t="s">
        <v>196</v>
      </c>
      <c r="BE4217" s="233">
        <f>IF(N4217="základní",J4217,0)</f>
        <v>0</v>
      </c>
      <c r="BF4217" s="233">
        <f>IF(N4217="snížená",J4217,0)</f>
        <v>0</v>
      </c>
      <c r="BG4217" s="233">
        <f>IF(N4217="zákl. přenesená",J4217,0)</f>
        <v>0</v>
      </c>
      <c r="BH4217" s="233">
        <f>IF(N4217="sníž. přenesená",J4217,0)</f>
        <v>0</v>
      </c>
      <c r="BI4217" s="233">
        <f>IF(N4217="nulová",J4217,0)</f>
        <v>0</v>
      </c>
      <c r="BJ4217" s="18" t="s">
        <v>80</v>
      </c>
      <c r="BK4217" s="233">
        <f>ROUND(I4217*H4217,2)</f>
        <v>0</v>
      </c>
      <c r="BL4217" s="18" t="s">
        <v>202</v>
      </c>
      <c r="BM4217" s="232" t="s">
        <v>5564</v>
      </c>
    </row>
    <row r="4218" s="2" customFormat="1">
      <c r="A4218" s="39"/>
      <c r="B4218" s="40"/>
      <c r="C4218" s="41"/>
      <c r="D4218" s="234" t="s">
        <v>203</v>
      </c>
      <c r="E4218" s="41"/>
      <c r="F4218" s="235" t="s">
        <v>5563</v>
      </c>
      <c r="G4218" s="41"/>
      <c r="H4218" s="41"/>
      <c r="I4218" s="236"/>
      <c r="J4218" s="41"/>
      <c r="K4218" s="41"/>
      <c r="L4218" s="45"/>
      <c r="M4218" s="237"/>
      <c r="N4218" s="238"/>
      <c r="O4218" s="92"/>
      <c r="P4218" s="92"/>
      <c r="Q4218" s="92"/>
      <c r="R4218" s="92"/>
      <c r="S4218" s="92"/>
      <c r="T4218" s="93"/>
      <c r="U4218" s="39"/>
      <c r="V4218" s="39"/>
      <c r="W4218" s="39"/>
      <c r="X4218" s="39"/>
      <c r="Y4218" s="39"/>
      <c r="Z4218" s="39"/>
      <c r="AA4218" s="39"/>
      <c r="AB4218" s="39"/>
      <c r="AC4218" s="39"/>
      <c r="AD4218" s="39"/>
      <c r="AE4218" s="39"/>
      <c r="AT4218" s="18" t="s">
        <v>203</v>
      </c>
      <c r="AU4218" s="18" t="s">
        <v>210</v>
      </c>
    </row>
    <row r="4219" s="2" customFormat="1" ht="16.5" customHeight="1">
      <c r="A4219" s="39"/>
      <c r="B4219" s="40"/>
      <c r="C4219" s="220" t="s">
        <v>3395</v>
      </c>
      <c r="D4219" s="220" t="s">
        <v>198</v>
      </c>
      <c r="E4219" s="221" t="s">
        <v>5565</v>
      </c>
      <c r="F4219" s="222" t="s">
        <v>4726</v>
      </c>
      <c r="G4219" s="223" t="s">
        <v>256</v>
      </c>
      <c r="H4219" s="224">
        <v>620</v>
      </c>
      <c r="I4219" s="225"/>
      <c r="J4219" s="226">
        <f>ROUND(I4219*H4219,2)</f>
        <v>0</v>
      </c>
      <c r="K4219" s="227"/>
      <c r="L4219" s="45"/>
      <c r="M4219" s="228" t="s">
        <v>1</v>
      </c>
      <c r="N4219" s="229" t="s">
        <v>38</v>
      </c>
      <c r="O4219" s="92"/>
      <c r="P4219" s="230">
        <f>O4219*H4219</f>
        <v>0</v>
      </c>
      <c r="Q4219" s="230">
        <v>0</v>
      </c>
      <c r="R4219" s="230">
        <f>Q4219*H4219</f>
        <v>0</v>
      </c>
      <c r="S4219" s="230">
        <v>0</v>
      </c>
      <c r="T4219" s="231">
        <f>S4219*H4219</f>
        <v>0</v>
      </c>
      <c r="U4219" s="39"/>
      <c r="V4219" s="39"/>
      <c r="W4219" s="39"/>
      <c r="X4219" s="39"/>
      <c r="Y4219" s="39"/>
      <c r="Z4219" s="39"/>
      <c r="AA4219" s="39"/>
      <c r="AB4219" s="39"/>
      <c r="AC4219" s="39"/>
      <c r="AD4219" s="39"/>
      <c r="AE4219" s="39"/>
      <c r="AR4219" s="232" t="s">
        <v>202</v>
      </c>
      <c r="AT4219" s="232" t="s">
        <v>198</v>
      </c>
      <c r="AU4219" s="232" t="s">
        <v>210</v>
      </c>
      <c r="AY4219" s="18" t="s">
        <v>196</v>
      </c>
      <c r="BE4219" s="233">
        <f>IF(N4219="základní",J4219,0)</f>
        <v>0</v>
      </c>
      <c r="BF4219" s="233">
        <f>IF(N4219="snížená",J4219,0)</f>
        <v>0</v>
      </c>
      <c r="BG4219" s="233">
        <f>IF(N4219="zákl. přenesená",J4219,0)</f>
        <v>0</v>
      </c>
      <c r="BH4219" s="233">
        <f>IF(N4219="sníž. přenesená",J4219,0)</f>
        <v>0</v>
      </c>
      <c r="BI4219" s="233">
        <f>IF(N4219="nulová",J4219,0)</f>
        <v>0</v>
      </c>
      <c r="BJ4219" s="18" t="s">
        <v>80</v>
      </c>
      <c r="BK4219" s="233">
        <f>ROUND(I4219*H4219,2)</f>
        <v>0</v>
      </c>
      <c r="BL4219" s="18" t="s">
        <v>202</v>
      </c>
      <c r="BM4219" s="232" t="s">
        <v>5566</v>
      </c>
    </row>
    <row r="4220" s="2" customFormat="1">
      <c r="A4220" s="39"/>
      <c r="B4220" s="40"/>
      <c r="C4220" s="41"/>
      <c r="D4220" s="234" t="s">
        <v>203</v>
      </c>
      <c r="E4220" s="41"/>
      <c r="F4220" s="235" t="s">
        <v>4726</v>
      </c>
      <c r="G4220" s="41"/>
      <c r="H4220" s="41"/>
      <c r="I4220" s="236"/>
      <c r="J4220" s="41"/>
      <c r="K4220" s="41"/>
      <c r="L4220" s="45"/>
      <c r="M4220" s="237"/>
      <c r="N4220" s="238"/>
      <c r="O4220" s="92"/>
      <c r="P4220" s="92"/>
      <c r="Q4220" s="92"/>
      <c r="R4220" s="92"/>
      <c r="S4220" s="92"/>
      <c r="T4220" s="93"/>
      <c r="U4220" s="39"/>
      <c r="V4220" s="39"/>
      <c r="W4220" s="39"/>
      <c r="X4220" s="39"/>
      <c r="Y4220" s="39"/>
      <c r="Z4220" s="39"/>
      <c r="AA4220" s="39"/>
      <c r="AB4220" s="39"/>
      <c r="AC4220" s="39"/>
      <c r="AD4220" s="39"/>
      <c r="AE4220" s="39"/>
      <c r="AT4220" s="18" t="s">
        <v>203</v>
      </c>
      <c r="AU4220" s="18" t="s">
        <v>210</v>
      </c>
    </row>
    <row r="4221" s="2" customFormat="1" ht="24.15" customHeight="1">
      <c r="A4221" s="39"/>
      <c r="B4221" s="40"/>
      <c r="C4221" s="220" t="s">
        <v>5567</v>
      </c>
      <c r="D4221" s="220" t="s">
        <v>198</v>
      </c>
      <c r="E4221" s="221" t="s">
        <v>5568</v>
      </c>
      <c r="F4221" s="222" t="s">
        <v>5569</v>
      </c>
      <c r="G4221" s="223" t="s">
        <v>256</v>
      </c>
      <c r="H4221" s="224">
        <v>450</v>
      </c>
      <c r="I4221" s="225"/>
      <c r="J4221" s="226">
        <f>ROUND(I4221*H4221,2)</f>
        <v>0</v>
      </c>
      <c r="K4221" s="227"/>
      <c r="L4221" s="45"/>
      <c r="M4221" s="228" t="s">
        <v>1</v>
      </c>
      <c r="N4221" s="229" t="s">
        <v>38</v>
      </c>
      <c r="O4221" s="92"/>
      <c r="P4221" s="230">
        <f>O4221*H4221</f>
        <v>0</v>
      </c>
      <c r="Q4221" s="230">
        <v>0</v>
      </c>
      <c r="R4221" s="230">
        <f>Q4221*H4221</f>
        <v>0</v>
      </c>
      <c r="S4221" s="230">
        <v>0</v>
      </c>
      <c r="T4221" s="231">
        <f>S4221*H4221</f>
        <v>0</v>
      </c>
      <c r="U4221" s="39"/>
      <c r="V4221" s="39"/>
      <c r="W4221" s="39"/>
      <c r="X4221" s="39"/>
      <c r="Y4221" s="39"/>
      <c r="Z4221" s="39"/>
      <c r="AA4221" s="39"/>
      <c r="AB4221" s="39"/>
      <c r="AC4221" s="39"/>
      <c r="AD4221" s="39"/>
      <c r="AE4221" s="39"/>
      <c r="AR4221" s="232" t="s">
        <v>202</v>
      </c>
      <c r="AT4221" s="232" t="s">
        <v>198</v>
      </c>
      <c r="AU4221" s="232" t="s">
        <v>210</v>
      </c>
      <c r="AY4221" s="18" t="s">
        <v>196</v>
      </c>
      <c r="BE4221" s="233">
        <f>IF(N4221="základní",J4221,0)</f>
        <v>0</v>
      </c>
      <c r="BF4221" s="233">
        <f>IF(N4221="snížená",J4221,0)</f>
        <v>0</v>
      </c>
      <c r="BG4221" s="233">
        <f>IF(N4221="zákl. přenesená",J4221,0)</f>
        <v>0</v>
      </c>
      <c r="BH4221" s="233">
        <f>IF(N4221="sníž. přenesená",J4221,0)</f>
        <v>0</v>
      </c>
      <c r="BI4221" s="233">
        <f>IF(N4221="nulová",J4221,0)</f>
        <v>0</v>
      </c>
      <c r="BJ4221" s="18" t="s">
        <v>80</v>
      </c>
      <c r="BK4221" s="233">
        <f>ROUND(I4221*H4221,2)</f>
        <v>0</v>
      </c>
      <c r="BL4221" s="18" t="s">
        <v>202</v>
      </c>
      <c r="BM4221" s="232" t="s">
        <v>5570</v>
      </c>
    </row>
    <row r="4222" s="2" customFormat="1">
      <c r="A4222" s="39"/>
      <c r="B4222" s="40"/>
      <c r="C4222" s="41"/>
      <c r="D4222" s="234" t="s">
        <v>203</v>
      </c>
      <c r="E4222" s="41"/>
      <c r="F4222" s="235" t="s">
        <v>5569</v>
      </c>
      <c r="G4222" s="41"/>
      <c r="H4222" s="41"/>
      <c r="I4222" s="236"/>
      <c r="J4222" s="41"/>
      <c r="K4222" s="41"/>
      <c r="L4222" s="45"/>
      <c r="M4222" s="237"/>
      <c r="N4222" s="238"/>
      <c r="O4222" s="92"/>
      <c r="P4222" s="92"/>
      <c r="Q4222" s="92"/>
      <c r="R4222" s="92"/>
      <c r="S4222" s="92"/>
      <c r="T4222" s="93"/>
      <c r="U4222" s="39"/>
      <c r="V4222" s="39"/>
      <c r="W4222" s="39"/>
      <c r="X4222" s="39"/>
      <c r="Y4222" s="39"/>
      <c r="Z4222" s="39"/>
      <c r="AA4222" s="39"/>
      <c r="AB4222" s="39"/>
      <c r="AC4222" s="39"/>
      <c r="AD4222" s="39"/>
      <c r="AE4222" s="39"/>
      <c r="AT4222" s="18" t="s">
        <v>203</v>
      </c>
      <c r="AU4222" s="18" t="s">
        <v>210</v>
      </c>
    </row>
    <row r="4223" s="2" customFormat="1" ht="16.5" customHeight="1">
      <c r="A4223" s="39"/>
      <c r="B4223" s="40"/>
      <c r="C4223" s="220" t="s">
        <v>3399</v>
      </c>
      <c r="D4223" s="220" t="s">
        <v>198</v>
      </c>
      <c r="E4223" s="221" t="s">
        <v>5571</v>
      </c>
      <c r="F4223" s="222" t="s">
        <v>4733</v>
      </c>
      <c r="G4223" s="223" t="s">
        <v>256</v>
      </c>
      <c r="H4223" s="224">
        <v>450</v>
      </c>
      <c r="I4223" s="225"/>
      <c r="J4223" s="226">
        <f>ROUND(I4223*H4223,2)</f>
        <v>0</v>
      </c>
      <c r="K4223" s="227"/>
      <c r="L4223" s="45"/>
      <c r="M4223" s="228" t="s">
        <v>1</v>
      </c>
      <c r="N4223" s="229" t="s">
        <v>38</v>
      </c>
      <c r="O4223" s="92"/>
      <c r="P4223" s="230">
        <f>O4223*H4223</f>
        <v>0</v>
      </c>
      <c r="Q4223" s="230">
        <v>0</v>
      </c>
      <c r="R4223" s="230">
        <f>Q4223*H4223</f>
        <v>0</v>
      </c>
      <c r="S4223" s="230">
        <v>0</v>
      </c>
      <c r="T4223" s="231">
        <f>S4223*H4223</f>
        <v>0</v>
      </c>
      <c r="U4223" s="39"/>
      <c r="V4223" s="39"/>
      <c r="W4223" s="39"/>
      <c r="X4223" s="39"/>
      <c r="Y4223" s="39"/>
      <c r="Z4223" s="39"/>
      <c r="AA4223" s="39"/>
      <c r="AB4223" s="39"/>
      <c r="AC4223" s="39"/>
      <c r="AD4223" s="39"/>
      <c r="AE4223" s="39"/>
      <c r="AR4223" s="232" t="s">
        <v>202</v>
      </c>
      <c r="AT4223" s="232" t="s">
        <v>198</v>
      </c>
      <c r="AU4223" s="232" t="s">
        <v>210</v>
      </c>
      <c r="AY4223" s="18" t="s">
        <v>196</v>
      </c>
      <c r="BE4223" s="233">
        <f>IF(N4223="základní",J4223,0)</f>
        <v>0</v>
      </c>
      <c r="BF4223" s="233">
        <f>IF(N4223="snížená",J4223,0)</f>
        <v>0</v>
      </c>
      <c r="BG4223" s="233">
        <f>IF(N4223="zákl. přenesená",J4223,0)</f>
        <v>0</v>
      </c>
      <c r="BH4223" s="233">
        <f>IF(N4223="sníž. přenesená",J4223,0)</f>
        <v>0</v>
      </c>
      <c r="BI4223" s="233">
        <f>IF(N4223="nulová",J4223,0)</f>
        <v>0</v>
      </c>
      <c r="BJ4223" s="18" t="s">
        <v>80</v>
      </c>
      <c r="BK4223" s="233">
        <f>ROUND(I4223*H4223,2)</f>
        <v>0</v>
      </c>
      <c r="BL4223" s="18" t="s">
        <v>202</v>
      </c>
      <c r="BM4223" s="232" t="s">
        <v>5572</v>
      </c>
    </row>
    <row r="4224" s="2" customFormat="1">
      <c r="A4224" s="39"/>
      <c r="B4224" s="40"/>
      <c r="C4224" s="41"/>
      <c r="D4224" s="234" t="s">
        <v>203</v>
      </c>
      <c r="E4224" s="41"/>
      <c r="F4224" s="235" t="s">
        <v>4733</v>
      </c>
      <c r="G4224" s="41"/>
      <c r="H4224" s="41"/>
      <c r="I4224" s="236"/>
      <c r="J4224" s="41"/>
      <c r="K4224" s="41"/>
      <c r="L4224" s="45"/>
      <c r="M4224" s="237"/>
      <c r="N4224" s="238"/>
      <c r="O4224" s="92"/>
      <c r="P4224" s="92"/>
      <c r="Q4224" s="92"/>
      <c r="R4224" s="92"/>
      <c r="S4224" s="92"/>
      <c r="T4224" s="93"/>
      <c r="U4224" s="39"/>
      <c r="V4224" s="39"/>
      <c r="W4224" s="39"/>
      <c r="X4224" s="39"/>
      <c r="Y4224" s="39"/>
      <c r="Z4224" s="39"/>
      <c r="AA4224" s="39"/>
      <c r="AB4224" s="39"/>
      <c r="AC4224" s="39"/>
      <c r="AD4224" s="39"/>
      <c r="AE4224" s="39"/>
      <c r="AT4224" s="18" t="s">
        <v>203</v>
      </c>
      <c r="AU4224" s="18" t="s">
        <v>210</v>
      </c>
    </row>
    <row r="4225" s="2" customFormat="1" ht="21.75" customHeight="1">
      <c r="A4225" s="39"/>
      <c r="B4225" s="40"/>
      <c r="C4225" s="220" t="s">
        <v>5573</v>
      </c>
      <c r="D4225" s="220" t="s">
        <v>198</v>
      </c>
      <c r="E4225" s="221" t="s">
        <v>5574</v>
      </c>
      <c r="F4225" s="222" t="s">
        <v>4756</v>
      </c>
      <c r="G4225" s="223" t="s">
        <v>5575</v>
      </c>
      <c r="H4225" s="224">
        <v>1</v>
      </c>
      <c r="I4225" s="225"/>
      <c r="J4225" s="226">
        <f>ROUND(I4225*H4225,2)</f>
        <v>0</v>
      </c>
      <c r="K4225" s="227"/>
      <c r="L4225" s="45"/>
      <c r="M4225" s="228" t="s">
        <v>1</v>
      </c>
      <c r="N4225" s="229" t="s">
        <v>38</v>
      </c>
      <c r="O4225" s="92"/>
      <c r="P4225" s="230">
        <f>O4225*H4225</f>
        <v>0</v>
      </c>
      <c r="Q4225" s="230">
        <v>0</v>
      </c>
      <c r="R4225" s="230">
        <f>Q4225*H4225</f>
        <v>0</v>
      </c>
      <c r="S4225" s="230">
        <v>0</v>
      </c>
      <c r="T4225" s="231">
        <f>S4225*H4225</f>
        <v>0</v>
      </c>
      <c r="U4225" s="39"/>
      <c r="V4225" s="39"/>
      <c r="W4225" s="39"/>
      <c r="X4225" s="39"/>
      <c r="Y4225" s="39"/>
      <c r="Z4225" s="39"/>
      <c r="AA4225" s="39"/>
      <c r="AB4225" s="39"/>
      <c r="AC4225" s="39"/>
      <c r="AD4225" s="39"/>
      <c r="AE4225" s="39"/>
      <c r="AR4225" s="232" t="s">
        <v>202</v>
      </c>
      <c r="AT4225" s="232" t="s">
        <v>198</v>
      </c>
      <c r="AU4225" s="232" t="s">
        <v>210</v>
      </c>
      <c r="AY4225" s="18" t="s">
        <v>196</v>
      </c>
      <c r="BE4225" s="233">
        <f>IF(N4225="základní",J4225,0)</f>
        <v>0</v>
      </c>
      <c r="BF4225" s="233">
        <f>IF(N4225="snížená",J4225,0)</f>
        <v>0</v>
      </c>
      <c r="BG4225" s="233">
        <f>IF(N4225="zákl. přenesená",J4225,0)</f>
        <v>0</v>
      </c>
      <c r="BH4225" s="233">
        <f>IF(N4225="sníž. přenesená",J4225,0)</f>
        <v>0</v>
      </c>
      <c r="BI4225" s="233">
        <f>IF(N4225="nulová",J4225,0)</f>
        <v>0</v>
      </c>
      <c r="BJ4225" s="18" t="s">
        <v>80</v>
      </c>
      <c r="BK4225" s="233">
        <f>ROUND(I4225*H4225,2)</f>
        <v>0</v>
      </c>
      <c r="BL4225" s="18" t="s">
        <v>202</v>
      </c>
      <c r="BM4225" s="232" t="s">
        <v>5576</v>
      </c>
    </row>
    <row r="4226" s="2" customFormat="1">
      <c r="A4226" s="39"/>
      <c r="B4226" s="40"/>
      <c r="C4226" s="41"/>
      <c r="D4226" s="234" t="s">
        <v>203</v>
      </c>
      <c r="E4226" s="41"/>
      <c r="F4226" s="235" t="s">
        <v>4756</v>
      </c>
      <c r="G4226" s="41"/>
      <c r="H4226" s="41"/>
      <c r="I4226" s="236"/>
      <c r="J4226" s="41"/>
      <c r="K4226" s="41"/>
      <c r="L4226" s="45"/>
      <c r="M4226" s="237"/>
      <c r="N4226" s="238"/>
      <c r="O4226" s="92"/>
      <c r="P4226" s="92"/>
      <c r="Q4226" s="92"/>
      <c r="R4226" s="92"/>
      <c r="S4226" s="92"/>
      <c r="T4226" s="93"/>
      <c r="U4226" s="39"/>
      <c r="V4226" s="39"/>
      <c r="W4226" s="39"/>
      <c r="X4226" s="39"/>
      <c r="Y4226" s="39"/>
      <c r="Z4226" s="39"/>
      <c r="AA4226" s="39"/>
      <c r="AB4226" s="39"/>
      <c r="AC4226" s="39"/>
      <c r="AD4226" s="39"/>
      <c r="AE4226" s="39"/>
      <c r="AT4226" s="18" t="s">
        <v>203</v>
      </c>
      <c r="AU4226" s="18" t="s">
        <v>210</v>
      </c>
    </row>
    <row r="4227" s="2" customFormat="1" ht="16.5" customHeight="1">
      <c r="A4227" s="39"/>
      <c r="B4227" s="40"/>
      <c r="C4227" s="220" t="s">
        <v>3402</v>
      </c>
      <c r="D4227" s="220" t="s">
        <v>198</v>
      </c>
      <c r="E4227" s="221" t="s">
        <v>5577</v>
      </c>
      <c r="F4227" s="222" t="s">
        <v>5578</v>
      </c>
      <c r="G4227" s="223" t="s">
        <v>643</v>
      </c>
      <c r="H4227" s="224">
        <v>1</v>
      </c>
      <c r="I4227" s="225"/>
      <c r="J4227" s="226">
        <f>ROUND(I4227*H4227,2)</f>
        <v>0</v>
      </c>
      <c r="K4227" s="227"/>
      <c r="L4227" s="45"/>
      <c r="M4227" s="228" t="s">
        <v>1</v>
      </c>
      <c r="N4227" s="229" t="s">
        <v>38</v>
      </c>
      <c r="O4227" s="92"/>
      <c r="P4227" s="230">
        <f>O4227*H4227</f>
        <v>0</v>
      </c>
      <c r="Q4227" s="230">
        <v>0</v>
      </c>
      <c r="R4227" s="230">
        <f>Q4227*H4227</f>
        <v>0</v>
      </c>
      <c r="S4227" s="230">
        <v>0</v>
      </c>
      <c r="T4227" s="231">
        <f>S4227*H4227</f>
        <v>0</v>
      </c>
      <c r="U4227" s="39"/>
      <c r="V4227" s="39"/>
      <c r="W4227" s="39"/>
      <c r="X4227" s="39"/>
      <c r="Y4227" s="39"/>
      <c r="Z4227" s="39"/>
      <c r="AA4227" s="39"/>
      <c r="AB4227" s="39"/>
      <c r="AC4227" s="39"/>
      <c r="AD4227" s="39"/>
      <c r="AE4227" s="39"/>
      <c r="AR4227" s="232" t="s">
        <v>202</v>
      </c>
      <c r="AT4227" s="232" t="s">
        <v>198</v>
      </c>
      <c r="AU4227" s="232" t="s">
        <v>210</v>
      </c>
      <c r="AY4227" s="18" t="s">
        <v>196</v>
      </c>
      <c r="BE4227" s="233">
        <f>IF(N4227="základní",J4227,0)</f>
        <v>0</v>
      </c>
      <c r="BF4227" s="233">
        <f>IF(N4227="snížená",J4227,0)</f>
        <v>0</v>
      </c>
      <c r="BG4227" s="233">
        <f>IF(N4227="zákl. přenesená",J4227,0)</f>
        <v>0</v>
      </c>
      <c r="BH4227" s="233">
        <f>IF(N4227="sníž. přenesená",J4227,0)</f>
        <v>0</v>
      </c>
      <c r="BI4227" s="233">
        <f>IF(N4227="nulová",J4227,0)</f>
        <v>0</v>
      </c>
      <c r="BJ4227" s="18" t="s">
        <v>80</v>
      </c>
      <c r="BK4227" s="233">
        <f>ROUND(I4227*H4227,2)</f>
        <v>0</v>
      </c>
      <c r="BL4227" s="18" t="s">
        <v>202</v>
      </c>
      <c r="BM4227" s="232" t="s">
        <v>5579</v>
      </c>
    </row>
    <row r="4228" s="2" customFormat="1">
      <c r="A4228" s="39"/>
      <c r="B4228" s="40"/>
      <c r="C4228" s="41"/>
      <c r="D4228" s="234" t="s">
        <v>203</v>
      </c>
      <c r="E4228" s="41"/>
      <c r="F4228" s="235" t="s">
        <v>5578</v>
      </c>
      <c r="G4228" s="41"/>
      <c r="H4228" s="41"/>
      <c r="I4228" s="236"/>
      <c r="J4228" s="41"/>
      <c r="K4228" s="41"/>
      <c r="L4228" s="45"/>
      <c r="M4228" s="237"/>
      <c r="N4228" s="238"/>
      <c r="O4228" s="92"/>
      <c r="P4228" s="92"/>
      <c r="Q4228" s="92"/>
      <c r="R4228" s="92"/>
      <c r="S4228" s="92"/>
      <c r="T4228" s="93"/>
      <c r="U4228" s="39"/>
      <c r="V4228" s="39"/>
      <c r="W4228" s="39"/>
      <c r="X4228" s="39"/>
      <c r="Y4228" s="39"/>
      <c r="Z4228" s="39"/>
      <c r="AA4228" s="39"/>
      <c r="AB4228" s="39"/>
      <c r="AC4228" s="39"/>
      <c r="AD4228" s="39"/>
      <c r="AE4228" s="39"/>
      <c r="AT4228" s="18" t="s">
        <v>203</v>
      </c>
      <c r="AU4228" s="18" t="s">
        <v>210</v>
      </c>
    </row>
    <row r="4229" s="2" customFormat="1" ht="16.5" customHeight="1">
      <c r="A4229" s="39"/>
      <c r="B4229" s="40"/>
      <c r="C4229" s="220" t="s">
        <v>5580</v>
      </c>
      <c r="D4229" s="220" t="s">
        <v>198</v>
      </c>
      <c r="E4229" s="221" t="s">
        <v>5581</v>
      </c>
      <c r="F4229" s="222" t="s">
        <v>5582</v>
      </c>
      <c r="G4229" s="223" t="s">
        <v>643</v>
      </c>
      <c r="H4229" s="224">
        <v>1</v>
      </c>
      <c r="I4229" s="225"/>
      <c r="J4229" s="226">
        <f>ROUND(I4229*H4229,2)</f>
        <v>0</v>
      </c>
      <c r="K4229" s="227"/>
      <c r="L4229" s="45"/>
      <c r="M4229" s="228" t="s">
        <v>1</v>
      </c>
      <c r="N4229" s="229" t="s">
        <v>38</v>
      </c>
      <c r="O4229" s="92"/>
      <c r="P4229" s="230">
        <f>O4229*H4229</f>
        <v>0</v>
      </c>
      <c r="Q4229" s="230">
        <v>0</v>
      </c>
      <c r="R4229" s="230">
        <f>Q4229*H4229</f>
        <v>0</v>
      </c>
      <c r="S4229" s="230">
        <v>0</v>
      </c>
      <c r="T4229" s="231">
        <f>S4229*H4229</f>
        <v>0</v>
      </c>
      <c r="U4229" s="39"/>
      <c r="V4229" s="39"/>
      <c r="W4229" s="39"/>
      <c r="X4229" s="39"/>
      <c r="Y4229" s="39"/>
      <c r="Z4229" s="39"/>
      <c r="AA4229" s="39"/>
      <c r="AB4229" s="39"/>
      <c r="AC4229" s="39"/>
      <c r="AD4229" s="39"/>
      <c r="AE4229" s="39"/>
      <c r="AR4229" s="232" t="s">
        <v>202</v>
      </c>
      <c r="AT4229" s="232" t="s">
        <v>198</v>
      </c>
      <c r="AU4229" s="232" t="s">
        <v>210</v>
      </c>
      <c r="AY4229" s="18" t="s">
        <v>196</v>
      </c>
      <c r="BE4229" s="233">
        <f>IF(N4229="základní",J4229,0)</f>
        <v>0</v>
      </c>
      <c r="BF4229" s="233">
        <f>IF(N4229="snížená",J4229,0)</f>
        <v>0</v>
      </c>
      <c r="BG4229" s="233">
        <f>IF(N4229="zákl. přenesená",J4229,0)</f>
        <v>0</v>
      </c>
      <c r="BH4229" s="233">
        <f>IF(N4229="sníž. přenesená",J4229,0)</f>
        <v>0</v>
      </c>
      <c r="BI4229" s="233">
        <f>IF(N4229="nulová",J4229,0)</f>
        <v>0</v>
      </c>
      <c r="BJ4229" s="18" t="s">
        <v>80</v>
      </c>
      <c r="BK4229" s="233">
        <f>ROUND(I4229*H4229,2)</f>
        <v>0</v>
      </c>
      <c r="BL4229" s="18" t="s">
        <v>202</v>
      </c>
      <c r="BM4229" s="232" t="s">
        <v>5583</v>
      </c>
    </row>
    <row r="4230" s="2" customFormat="1">
      <c r="A4230" s="39"/>
      <c r="B4230" s="40"/>
      <c r="C4230" s="41"/>
      <c r="D4230" s="234" t="s">
        <v>203</v>
      </c>
      <c r="E4230" s="41"/>
      <c r="F4230" s="235" t="s">
        <v>5582</v>
      </c>
      <c r="G4230" s="41"/>
      <c r="H4230" s="41"/>
      <c r="I4230" s="236"/>
      <c r="J4230" s="41"/>
      <c r="K4230" s="41"/>
      <c r="L4230" s="45"/>
      <c r="M4230" s="237"/>
      <c r="N4230" s="238"/>
      <c r="O4230" s="92"/>
      <c r="P4230" s="92"/>
      <c r="Q4230" s="92"/>
      <c r="R4230" s="92"/>
      <c r="S4230" s="92"/>
      <c r="T4230" s="93"/>
      <c r="U4230" s="39"/>
      <c r="V4230" s="39"/>
      <c r="W4230" s="39"/>
      <c r="X4230" s="39"/>
      <c r="Y4230" s="39"/>
      <c r="Z4230" s="39"/>
      <c r="AA4230" s="39"/>
      <c r="AB4230" s="39"/>
      <c r="AC4230" s="39"/>
      <c r="AD4230" s="39"/>
      <c r="AE4230" s="39"/>
      <c r="AT4230" s="18" t="s">
        <v>203</v>
      </c>
      <c r="AU4230" s="18" t="s">
        <v>210</v>
      </c>
    </row>
    <row r="4231" s="2" customFormat="1" ht="21.75" customHeight="1">
      <c r="A4231" s="39"/>
      <c r="B4231" s="40"/>
      <c r="C4231" s="220" t="s">
        <v>3406</v>
      </c>
      <c r="D4231" s="220" t="s">
        <v>198</v>
      </c>
      <c r="E4231" s="221" t="s">
        <v>5584</v>
      </c>
      <c r="F4231" s="222" t="s">
        <v>5585</v>
      </c>
      <c r="G4231" s="223" t="s">
        <v>643</v>
      </c>
      <c r="H4231" s="224">
        <v>1</v>
      </c>
      <c r="I4231" s="225"/>
      <c r="J4231" s="226">
        <f>ROUND(I4231*H4231,2)</f>
        <v>0</v>
      </c>
      <c r="K4231" s="227"/>
      <c r="L4231" s="45"/>
      <c r="M4231" s="228" t="s">
        <v>1</v>
      </c>
      <c r="N4231" s="229" t="s">
        <v>38</v>
      </c>
      <c r="O4231" s="92"/>
      <c r="P4231" s="230">
        <f>O4231*H4231</f>
        <v>0</v>
      </c>
      <c r="Q4231" s="230">
        <v>0</v>
      </c>
      <c r="R4231" s="230">
        <f>Q4231*H4231</f>
        <v>0</v>
      </c>
      <c r="S4231" s="230">
        <v>0</v>
      </c>
      <c r="T4231" s="231">
        <f>S4231*H4231</f>
        <v>0</v>
      </c>
      <c r="U4231" s="39"/>
      <c r="V4231" s="39"/>
      <c r="W4231" s="39"/>
      <c r="X4231" s="39"/>
      <c r="Y4231" s="39"/>
      <c r="Z4231" s="39"/>
      <c r="AA4231" s="39"/>
      <c r="AB4231" s="39"/>
      <c r="AC4231" s="39"/>
      <c r="AD4231" s="39"/>
      <c r="AE4231" s="39"/>
      <c r="AR4231" s="232" t="s">
        <v>202</v>
      </c>
      <c r="AT4231" s="232" t="s">
        <v>198</v>
      </c>
      <c r="AU4231" s="232" t="s">
        <v>210</v>
      </c>
      <c r="AY4231" s="18" t="s">
        <v>196</v>
      </c>
      <c r="BE4231" s="233">
        <f>IF(N4231="základní",J4231,0)</f>
        <v>0</v>
      </c>
      <c r="BF4231" s="233">
        <f>IF(N4231="snížená",J4231,0)</f>
        <v>0</v>
      </c>
      <c r="BG4231" s="233">
        <f>IF(N4231="zákl. přenesená",J4231,0)</f>
        <v>0</v>
      </c>
      <c r="BH4231" s="233">
        <f>IF(N4231="sníž. přenesená",J4231,0)</f>
        <v>0</v>
      </c>
      <c r="BI4231" s="233">
        <f>IF(N4231="nulová",J4231,0)</f>
        <v>0</v>
      </c>
      <c r="BJ4231" s="18" t="s">
        <v>80</v>
      </c>
      <c r="BK4231" s="233">
        <f>ROUND(I4231*H4231,2)</f>
        <v>0</v>
      </c>
      <c r="BL4231" s="18" t="s">
        <v>202</v>
      </c>
      <c r="BM4231" s="232" t="s">
        <v>5586</v>
      </c>
    </row>
    <row r="4232" s="2" customFormat="1">
      <c r="A4232" s="39"/>
      <c r="B4232" s="40"/>
      <c r="C4232" s="41"/>
      <c r="D4232" s="234" t="s">
        <v>203</v>
      </c>
      <c r="E4232" s="41"/>
      <c r="F4232" s="235" t="s">
        <v>5585</v>
      </c>
      <c r="G4232" s="41"/>
      <c r="H4232" s="41"/>
      <c r="I4232" s="236"/>
      <c r="J4232" s="41"/>
      <c r="K4232" s="41"/>
      <c r="L4232" s="45"/>
      <c r="M4232" s="237"/>
      <c r="N4232" s="238"/>
      <c r="O4232" s="92"/>
      <c r="P4232" s="92"/>
      <c r="Q4232" s="92"/>
      <c r="R4232" s="92"/>
      <c r="S4232" s="92"/>
      <c r="T4232" s="93"/>
      <c r="U4232" s="39"/>
      <c r="V4232" s="39"/>
      <c r="W4232" s="39"/>
      <c r="X4232" s="39"/>
      <c r="Y4232" s="39"/>
      <c r="Z4232" s="39"/>
      <c r="AA4232" s="39"/>
      <c r="AB4232" s="39"/>
      <c r="AC4232" s="39"/>
      <c r="AD4232" s="39"/>
      <c r="AE4232" s="39"/>
      <c r="AT4232" s="18" t="s">
        <v>203</v>
      </c>
      <c r="AU4232" s="18" t="s">
        <v>210</v>
      </c>
    </row>
    <row r="4233" s="2" customFormat="1" ht="33" customHeight="1">
      <c r="A4233" s="39"/>
      <c r="B4233" s="40"/>
      <c r="C4233" s="220" t="s">
        <v>5587</v>
      </c>
      <c r="D4233" s="220" t="s">
        <v>198</v>
      </c>
      <c r="E4233" s="221" t="s">
        <v>5588</v>
      </c>
      <c r="F4233" s="222" t="s">
        <v>5589</v>
      </c>
      <c r="G4233" s="223" t="s">
        <v>643</v>
      </c>
      <c r="H4233" s="224">
        <v>1</v>
      </c>
      <c r="I4233" s="225"/>
      <c r="J4233" s="226">
        <f>ROUND(I4233*H4233,2)</f>
        <v>0</v>
      </c>
      <c r="K4233" s="227"/>
      <c r="L4233" s="45"/>
      <c r="M4233" s="228" t="s">
        <v>1</v>
      </c>
      <c r="N4233" s="229" t="s">
        <v>38</v>
      </c>
      <c r="O4233" s="92"/>
      <c r="P4233" s="230">
        <f>O4233*H4233</f>
        <v>0</v>
      </c>
      <c r="Q4233" s="230">
        <v>0</v>
      </c>
      <c r="R4233" s="230">
        <f>Q4233*H4233</f>
        <v>0</v>
      </c>
      <c r="S4233" s="230">
        <v>0</v>
      </c>
      <c r="T4233" s="231">
        <f>S4233*H4233</f>
        <v>0</v>
      </c>
      <c r="U4233" s="39"/>
      <c r="V4233" s="39"/>
      <c r="W4233" s="39"/>
      <c r="X4233" s="39"/>
      <c r="Y4233" s="39"/>
      <c r="Z4233" s="39"/>
      <c r="AA4233" s="39"/>
      <c r="AB4233" s="39"/>
      <c r="AC4233" s="39"/>
      <c r="AD4233" s="39"/>
      <c r="AE4233" s="39"/>
      <c r="AR4233" s="232" t="s">
        <v>202</v>
      </c>
      <c r="AT4233" s="232" t="s">
        <v>198</v>
      </c>
      <c r="AU4233" s="232" t="s">
        <v>210</v>
      </c>
      <c r="AY4233" s="18" t="s">
        <v>196</v>
      </c>
      <c r="BE4233" s="233">
        <f>IF(N4233="základní",J4233,0)</f>
        <v>0</v>
      </c>
      <c r="BF4233" s="233">
        <f>IF(N4233="snížená",J4233,0)</f>
        <v>0</v>
      </c>
      <c r="BG4233" s="233">
        <f>IF(N4233="zákl. přenesená",J4233,0)</f>
        <v>0</v>
      </c>
      <c r="BH4233" s="233">
        <f>IF(N4233="sníž. přenesená",J4233,0)</f>
        <v>0</v>
      </c>
      <c r="BI4233" s="233">
        <f>IF(N4233="nulová",J4233,0)</f>
        <v>0</v>
      </c>
      <c r="BJ4233" s="18" t="s">
        <v>80</v>
      </c>
      <c r="BK4233" s="233">
        <f>ROUND(I4233*H4233,2)</f>
        <v>0</v>
      </c>
      <c r="BL4233" s="18" t="s">
        <v>202</v>
      </c>
      <c r="BM4233" s="232" t="s">
        <v>5590</v>
      </c>
    </row>
    <row r="4234" s="2" customFormat="1">
      <c r="A4234" s="39"/>
      <c r="B4234" s="40"/>
      <c r="C4234" s="41"/>
      <c r="D4234" s="234" t="s">
        <v>203</v>
      </c>
      <c r="E4234" s="41"/>
      <c r="F4234" s="235" t="s">
        <v>5589</v>
      </c>
      <c r="G4234" s="41"/>
      <c r="H4234" s="41"/>
      <c r="I4234" s="236"/>
      <c r="J4234" s="41"/>
      <c r="K4234" s="41"/>
      <c r="L4234" s="45"/>
      <c r="M4234" s="237"/>
      <c r="N4234" s="238"/>
      <c r="O4234" s="92"/>
      <c r="P4234" s="92"/>
      <c r="Q4234" s="92"/>
      <c r="R4234" s="92"/>
      <c r="S4234" s="92"/>
      <c r="T4234" s="93"/>
      <c r="U4234" s="39"/>
      <c r="V4234" s="39"/>
      <c r="W4234" s="39"/>
      <c r="X4234" s="39"/>
      <c r="Y4234" s="39"/>
      <c r="Z4234" s="39"/>
      <c r="AA4234" s="39"/>
      <c r="AB4234" s="39"/>
      <c r="AC4234" s="39"/>
      <c r="AD4234" s="39"/>
      <c r="AE4234" s="39"/>
      <c r="AT4234" s="18" t="s">
        <v>203</v>
      </c>
      <c r="AU4234" s="18" t="s">
        <v>210</v>
      </c>
    </row>
    <row r="4235" s="2" customFormat="1" ht="21.75" customHeight="1">
      <c r="A4235" s="39"/>
      <c r="B4235" s="40"/>
      <c r="C4235" s="220" t="s">
        <v>3409</v>
      </c>
      <c r="D4235" s="220" t="s">
        <v>198</v>
      </c>
      <c r="E4235" s="221" t="s">
        <v>5591</v>
      </c>
      <c r="F4235" s="222" t="s">
        <v>5592</v>
      </c>
      <c r="G4235" s="223" t="s">
        <v>643</v>
      </c>
      <c r="H4235" s="224">
        <v>80</v>
      </c>
      <c r="I4235" s="225"/>
      <c r="J4235" s="226">
        <f>ROUND(I4235*H4235,2)</f>
        <v>0</v>
      </c>
      <c r="K4235" s="227"/>
      <c r="L4235" s="45"/>
      <c r="M4235" s="228" t="s">
        <v>1</v>
      </c>
      <c r="N4235" s="229" t="s">
        <v>38</v>
      </c>
      <c r="O4235" s="92"/>
      <c r="P4235" s="230">
        <f>O4235*H4235</f>
        <v>0</v>
      </c>
      <c r="Q4235" s="230">
        <v>0</v>
      </c>
      <c r="R4235" s="230">
        <f>Q4235*H4235</f>
        <v>0</v>
      </c>
      <c r="S4235" s="230">
        <v>0</v>
      </c>
      <c r="T4235" s="231">
        <f>S4235*H4235</f>
        <v>0</v>
      </c>
      <c r="U4235" s="39"/>
      <c r="V4235" s="39"/>
      <c r="W4235" s="39"/>
      <c r="X4235" s="39"/>
      <c r="Y4235" s="39"/>
      <c r="Z4235" s="39"/>
      <c r="AA4235" s="39"/>
      <c r="AB4235" s="39"/>
      <c r="AC4235" s="39"/>
      <c r="AD4235" s="39"/>
      <c r="AE4235" s="39"/>
      <c r="AR4235" s="232" t="s">
        <v>202</v>
      </c>
      <c r="AT4235" s="232" t="s">
        <v>198</v>
      </c>
      <c r="AU4235" s="232" t="s">
        <v>210</v>
      </c>
      <c r="AY4235" s="18" t="s">
        <v>196</v>
      </c>
      <c r="BE4235" s="233">
        <f>IF(N4235="základní",J4235,0)</f>
        <v>0</v>
      </c>
      <c r="BF4235" s="233">
        <f>IF(N4235="snížená",J4235,0)</f>
        <v>0</v>
      </c>
      <c r="BG4235" s="233">
        <f>IF(N4235="zákl. přenesená",J4235,0)</f>
        <v>0</v>
      </c>
      <c r="BH4235" s="233">
        <f>IF(N4235="sníž. přenesená",J4235,0)</f>
        <v>0</v>
      </c>
      <c r="BI4235" s="233">
        <f>IF(N4235="nulová",J4235,0)</f>
        <v>0</v>
      </c>
      <c r="BJ4235" s="18" t="s">
        <v>80</v>
      </c>
      <c r="BK4235" s="233">
        <f>ROUND(I4235*H4235,2)</f>
        <v>0</v>
      </c>
      <c r="BL4235" s="18" t="s">
        <v>202</v>
      </c>
      <c r="BM4235" s="232" t="s">
        <v>5593</v>
      </c>
    </row>
    <row r="4236" s="2" customFormat="1">
      <c r="A4236" s="39"/>
      <c r="B4236" s="40"/>
      <c r="C4236" s="41"/>
      <c r="D4236" s="234" t="s">
        <v>203</v>
      </c>
      <c r="E4236" s="41"/>
      <c r="F4236" s="235" t="s">
        <v>5592</v>
      </c>
      <c r="G4236" s="41"/>
      <c r="H4236" s="41"/>
      <c r="I4236" s="236"/>
      <c r="J4236" s="41"/>
      <c r="K4236" s="41"/>
      <c r="L4236" s="45"/>
      <c r="M4236" s="237"/>
      <c r="N4236" s="238"/>
      <c r="O4236" s="92"/>
      <c r="P4236" s="92"/>
      <c r="Q4236" s="92"/>
      <c r="R4236" s="92"/>
      <c r="S4236" s="92"/>
      <c r="T4236" s="93"/>
      <c r="U4236" s="39"/>
      <c r="V4236" s="39"/>
      <c r="W4236" s="39"/>
      <c r="X4236" s="39"/>
      <c r="Y4236" s="39"/>
      <c r="Z4236" s="39"/>
      <c r="AA4236" s="39"/>
      <c r="AB4236" s="39"/>
      <c r="AC4236" s="39"/>
      <c r="AD4236" s="39"/>
      <c r="AE4236" s="39"/>
      <c r="AT4236" s="18" t="s">
        <v>203</v>
      </c>
      <c r="AU4236" s="18" t="s">
        <v>210</v>
      </c>
    </row>
    <row r="4237" s="2" customFormat="1" ht="16.5" customHeight="1">
      <c r="A4237" s="39"/>
      <c r="B4237" s="40"/>
      <c r="C4237" s="220" t="s">
        <v>5594</v>
      </c>
      <c r="D4237" s="220" t="s">
        <v>198</v>
      </c>
      <c r="E4237" s="221" t="s">
        <v>5595</v>
      </c>
      <c r="F4237" s="222" t="s">
        <v>5596</v>
      </c>
      <c r="G4237" s="223" t="s">
        <v>643</v>
      </c>
      <c r="H4237" s="224">
        <v>1</v>
      </c>
      <c r="I4237" s="225"/>
      <c r="J4237" s="226">
        <f>ROUND(I4237*H4237,2)</f>
        <v>0</v>
      </c>
      <c r="K4237" s="227"/>
      <c r="L4237" s="45"/>
      <c r="M4237" s="228" t="s">
        <v>1</v>
      </c>
      <c r="N4237" s="229" t="s">
        <v>38</v>
      </c>
      <c r="O4237" s="92"/>
      <c r="P4237" s="230">
        <f>O4237*H4237</f>
        <v>0</v>
      </c>
      <c r="Q4237" s="230">
        <v>0</v>
      </c>
      <c r="R4237" s="230">
        <f>Q4237*H4237</f>
        <v>0</v>
      </c>
      <c r="S4237" s="230">
        <v>0</v>
      </c>
      <c r="T4237" s="231">
        <f>S4237*H4237</f>
        <v>0</v>
      </c>
      <c r="U4237" s="39"/>
      <c r="V4237" s="39"/>
      <c r="W4237" s="39"/>
      <c r="X4237" s="39"/>
      <c r="Y4237" s="39"/>
      <c r="Z4237" s="39"/>
      <c r="AA4237" s="39"/>
      <c r="AB4237" s="39"/>
      <c r="AC4237" s="39"/>
      <c r="AD4237" s="39"/>
      <c r="AE4237" s="39"/>
      <c r="AR4237" s="232" t="s">
        <v>202</v>
      </c>
      <c r="AT4237" s="232" t="s">
        <v>198</v>
      </c>
      <c r="AU4237" s="232" t="s">
        <v>210</v>
      </c>
      <c r="AY4237" s="18" t="s">
        <v>196</v>
      </c>
      <c r="BE4237" s="233">
        <f>IF(N4237="základní",J4237,0)</f>
        <v>0</v>
      </c>
      <c r="BF4237" s="233">
        <f>IF(N4237="snížená",J4237,0)</f>
        <v>0</v>
      </c>
      <c r="BG4237" s="233">
        <f>IF(N4237="zákl. přenesená",J4237,0)</f>
        <v>0</v>
      </c>
      <c r="BH4237" s="233">
        <f>IF(N4237="sníž. přenesená",J4237,0)</f>
        <v>0</v>
      </c>
      <c r="BI4237" s="233">
        <f>IF(N4237="nulová",J4237,0)</f>
        <v>0</v>
      </c>
      <c r="BJ4237" s="18" t="s">
        <v>80</v>
      </c>
      <c r="BK4237" s="233">
        <f>ROUND(I4237*H4237,2)</f>
        <v>0</v>
      </c>
      <c r="BL4237" s="18" t="s">
        <v>202</v>
      </c>
      <c r="BM4237" s="232" t="s">
        <v>5597</v>
      </c>
    </row>
    <row r="4238" s="2" customFormat="1">
      <c r="A4238" s="39"/>
      <c r="B4238" s="40"/>
      <c r="C4238" s="41"/>
      <c r="D4238" s="234" t="s">
        <v>203</v>
      </c>
      <c r="E4238" s="41"/>
      <c r="F4238" s="235" t="s">
        <v>5596</v>
      </c>
      <c r="G4238" s="41"/>
      <c r="H4238" s="41"/>
      <c r="I4238" s="236"/>
      <c r="J4238" s="41"/>
      <c r="K4238" s="41"/>
      <c r="L4238" s="45"/>
      <c r="M4238" s="237"/>
      <c r="N4238" s="238"/>
      <c r="O4238" s="92"/>
      <c r="P4238" s="92"/>
      <c r="Q4238" s="92"/>
      <c r="R4238" s="92"/>
      <c r="S4238" s="92"/>
      <c r="T4238" s="93"/>
      <c r="U4238" s="39"/>
      <c r="V4238" s="39"/>
      <c r="W4238" s="39"/>
      <c r="X4238" s="39"/>
      <c r="Y4238" s="39"/>
      <c r="Z4238" s="39"/>
      <c r="AA4238" s="39"/>
      <c r="AB4238" s="39"/>
      <c r="AC4238" s="39"/>
      <c r="AD4238" s="39"/>
      <c r="AE4238" s="39"/>
      <c r="AT4238" s="18" t="s">
        <v>203</v>
      </c>
      <c r="AU4238" s="18" t="s">
        <v>210</v>
      </c>
    </row>
    <row r="4239" s="2" customFormat="1" ht="16.5" customHeight="1">
      <c r="A4239" s="39"/>
      <c r="B4239" s="40"/>
      <c r="C4239" s="220" t="s">
        <v>3413</v>
      </c>
      <c r="D4239" s="220" t="s">
        <v>198</v>
      </c>
      <c r="E4239" s="221" t="s">
        <v>5598</v>
      </c>
      <c r="F4239" s="222" t="s">
        <v>5141</v>
      </c>
      <c r="G4239" s="223" t="s">
        <v>643</v>
      </c>
      <c r="H4239" s="224">
        <v>1</v>
      </c>
      <c r="I4239" s="225"/>
      <c r="J4239" s="226">
        <f>ROUND(I4239*H4239,2)</f>
        <v>0</v>
      </c>
      <c r="K4239" s="227"/>
      <c r="L4239" s="45"/>
      <c r="M4239" s="228" t="s">
        <v>1</v>
      </c>
      <c r="N4239" s="229" t="s">
        <v>38</v>
      </c>
      <c r="O4239" s="92"/>
      <c r="P4239" s="230">
        <f>O4239*H4239</f>
        <v>0</v>
      </c>
      <c r="Q4239" s="230">
        <v>0</v>
      </c>
      <c r="R4239" s="230">
        <f>Q4239*H4239</f>
        <v>0</v>
      </c>
      <c r="S4239" s="230">
        <v>0</v>
      </c>
      <c r="T4239" s="231">
        <f>S4239*H4239</f>
        <v>0</v>
      </c>
      <c r="U4239" s="39"/>
      <c r="V4239" s="39"/>
      <c r="W4239" s="39"/>
      <c r="X4239" s="39"/>
      <c r="Y4239" s="39"/>
      <c r="Z4239" s="39"/>
      <c r="AA4239" s="39"/>
      <c r="AB4239" s="39"/>
      <c r="AC4239" s="39"/>
      <c r="AD4239" s="39"/>
      <c r="AE4239" s="39"/>
      <c r="AR4239" s="232" t="s">
        <v>202</v>
      </c>
      <c r="AT4239" s="232" t="s">
        <v>198</v>
      </c>
      <c r="AU4239" s="232" t="s">
        <v>210</v>
      </c>
      <c r="AY4239" s="18" t="s">
        <v>196</v>
      </c>
      <c r="BE4239" s="233">
        <f>IF(N4239="základní",J4239,0)</f>
        <v>0</v>
      </c>
      <c r="BF4239" s="233">
        <f>IF(N4239="snížená",J4239,0)</f>
        <v>0</v>
      </c>
      <c r="BG4239" s="233">
        <f>IF(N4239="zákl. přenesená",J4239,0)</f>
        <v>0</v>
      </c>
      <c r="BH4239" s="233">
        <f>IF(N4239="sníž. přenesená",J4239,0)</f>
        <v>0</v>
      </c>
      <c r="BI4239" s="233">
        <f>IF(N4239="nulová",J4239,0)</f>
        <v>0</v>
      </c>
      <c r="BJ4239" s="18" t="s">
        <v>80</v>
      </c>
      <c r="BK4239" s="233">
        <f>ROUND(I4239*H4239,2)</f>
        <v>0</v>
      </c>
      <c r="BL4239" s="18" t="s">
        <v>202</v>
      </c>
      <c r="BM4239" s="232" t="s">
        <v>5599</v>
      </c>
    </row>
    <row r="4240" s="2" customFormat="1">
      <c r="A4240" s="39"/>
      <c r="B4240" s="40"/>
      <c r="C4240" s="41"/>
      <c r="D4240" s="234" t="s">
        <v>203</v>
      </c>
      <c r="E4240" s="41"/>
      <c r="F4240" s="235" t="s">
        <v>5141</v>
      </c>
      <c r="G4240" s="41"/>
      <c r="H4240" s="41"/>
      <c r="I4240" s="236"/>
      <c r="J4240" s="41"/>
      <c r="K4240" s="41"/>
      <c r="L4240" s="45"/>
      <c r="M4240" s="237"/>
      <c r="N4240" s="238"/>
      <c r="O4240" s="92"/>
      <c r="P4240" s="92"/>
      <c r="Q4240" s="92"/>
      <c r="R4240" s="92"/>
      <c r="S4240" s="92"/>
      <c r="T4240" s="93"/>
      <c r="U4240" s="39"/>
      <c r="V4240" s="39"/>
      <c r="W4240" s="39"/>
      <c r="X4240" s="39"/>
      <c r="Y4240" s="39"/>
      <c r="Z4240" s="39"/>
      <c r="AA4240" s="39"/>
      <c r="AB4240" s="39"/>
      <c r="AC4240" s="39"/>
      <c r="AD4240" s="39"/>
      <c r="AE4240" s="39"/>
      <c r="AT4240" s="18" t="s">
        <v>203</v>
      </c>
      <c r="AU4240" s="18" t="s">
        <v>210</v>
      </c>
    </row>
    <row r="4241" s="12" customFormat="1" ht="20.88" customHeight="1">
      <c r="A4241" s="12"/>
      <c r="B4241" s="204"/>
      <c r="C4241" s="205"/>
      <c r="D4241" s="206" t="s">
        <v>72</v>
      </c>
      <c r="E4241" s="218" t="s">
        <v>5600</v>
      </c>
      <c r="F4241" s="218" t="s">
        <v>5601</v>
      </c>
      <c r="G4241" s="205"/>
      <c r="H4241" s="205"/>
      <c r="I4241" s="208"/>
      <c r="J4241" s="219">
        <f>BK4241</f>
        <v>0</v>
      </c>
      <c r="K4241" s="205"/>
      <c r="L4241" s="210"/>
      <c r="M4241" s="211"/>
      <c r="N4241" s="212"/>
      <c r="O4241" s="212"/>
      <c r="P4241" s="213">
        <f>SUM(P4242:P4245)</f>
        <v>0</v>
      </c>
      <c r="Q4241" s="212"/>
      <c r="R4241" s="213">
        <f>SUM(R4242:R4245)</f>
        <v>0</v>
      </c>
      <c r="S4241" s="212"/>
      <c r="T4241" s="214">
        <f>SUM(T4242:T4245)</f>
        <v>0</v>
      </c>
      <c r="U4241" s="12"/>
      <c r="V4241" s="12"/>
      <c r="W4241" s="12"/>
      <c r="X4241" s="12"/>
      <c r="Y4241" s="12"/>
      <c r="Z4241" s="12"/>
      <c r="AA4241" s="12"/>
      <c r="AB4241" s="12"/>
      <c r="AC4241" s="12"/>
      <c r="AD4241" s="12"/>
      <c r="AE4241" s="12"/>
      <c r="AR4241" s="215" t="s">
        <v>80</v>
      </c>
      <c r="AT4241" s="216" t="s">
        <v>72</v>
      </c>
      <c r="AU4241" s="216" t="s">
        <v>82</v>
      </c>
      <c r="AY4241" s="215" t="s">
        <v>196</v>
      </c>
      <c r="BK4241" s="217">
        <f>SUM(BK4242:BK4245)</f>
        <v>0</v>
      </c>
    </row>
    <row r="4242" s="2" customFormat="1" ht="66.75" customHeight="1">
      <c r="A4242" s="39"/>
      <c r="B4242" s="40"/>
      <c r="C4242" s="220" t="s">
        <v>5602</v>
      </c>
      <c r="D4242" s="220" t="s">
        <v>198</v>
      </c>
      <c r="E4242" s="221" t="s">
        <v>5603</v>
      </c>
      <c r="F4242" s="222" t="s">
        <v>5604</v>
      </c>
      <c r="G4242" s="223" t="s">
        <v>643</v>
      </c>
      <c r="H4242" s="224">
        <v>1</v>
      </c>
      <c r="I4242" s="225"/>
      <c r="J4242" s="226">
        <f>ROUND(I4242*H4242,2)</f>
        <v>0</v>
      </c>
      <c r="K4242" s="227"/>
      <c r="L4242" s="45"/>
      <c r="M4242" s="228" t="s">
        <v>1</v>
      </c>
      <c r="N4242" s="229" t="s">
        <v>38</v>
      </c>
      <c r="O4242" s="92"/>
      <c r="P4242" s="230">
        <f>O4242*H4242</f>
        <v>0</v>
      </c>
      <c r="Q4242" s="230">
        <v>0</v>
      </c>
      <c r="R4242" s="230">
        <f>Q4242*H4242</f>
        <v>0</v>
      </c>
      <c r="S4242" s="230">
        <v>0</v>
      </c>
      <c r="T4242" s="231">
        <f>S4242*H4242</f>
        <v>0</v>
      </c>
      <c r="U4242" s="39"/>
      <c r="V4242" s="39"/>
      <c r="W4242" s="39"/>
      <c r="X4242" s="39"/>
      <c r="Y4242" s="39"/>
      <c r="Z4242" s="39"/>
      <c r="AA4242" s="39"/>
      <c r="AB4242" s="39"/>
      <c r="AC4242" s="39"/>
      <c r="AD4242" s="39"/>
      <c r="AE4242" s="39"/>
      <c r="AR4242" s="232" t="s">
        <v>202</v>
      </c>
      <c r="AT4242" s="232" t="s">
        <v>198</v>
      </c>
      <c r="AU4242" s="232" t="s">
        <v>210</v>
      </c>
      <c r="AY4242" s="18" t="s">
        <v>196</v>
      </c>
      <c r="BE4242" s="233">
        <f>IF(N4242="základní",J4242,0)</f>
        <v>0</v>
      </c>
      <c r="BF4242" s="233">
        <f>IF(N4242="snížená",J4242,0)</f>
        <v>0</v>
      </c>
      <c r="BG4242" s="233">
        <f>IF(N4242="zákl. přenesená",J4242,0)</f>
        <v>0</v>
      </c>
      <c r="BH4242" s="233">
        <f>IF(N4242="sníž. přenesená",J4242,0)</f>
        <v>0</v>
      </c>
      <c r="BI4242" s="233">
        <f>IF(N4242="nulová",J4242,0)</f>
        <v>0</v>
      </c>
      <c r="BJ4242" s="18" t="s">
        <v>80</v>
      </c>
      <c r="BK4242" s="233">
        <f>ROUND(I4242*H4242,2)</f>
        <v>0</v>
      </c>
      <c r="BL4242" s="18" t="s">
        <v>202</v>
      </c>
      <c r="BM4242" s="232" t="s">
        <v>5605</v>
      </c>
    </row>
    <row r="4243" s="2" customFormat="1">
      <c r="A4243" s="39"/>
      <c r="B4243" s="40"/>
      <c r="C4243" s="41"/>
      <c r="D4243" s="234" t="s">
        <v>203</v>
      </c>
      <c r="E4243" s="41"/>
      <c r="F4243" s="235" t="s">
        <v>5604</v>
      </c>
      <c r="G4243" s="41"/>
      <c r="H4243" s="41"/>
      <c r="I4243" s="236"/>
      <c r="J4243" s="41"/>
      <c r="K4243" s="41"/>
      <c r="L4243" s="45"/>
      <c r="M4243" s="237"/>
      <c r="N4243" s="238"/>
      <c r="O4243" s="92"/>
      <c r="P4243" s="92"/>
      <c r="Q4243" s="92"/>
      <c r="R4243" s="92"/>
      <c r="S4243" s="92"/>
      <c r="T4243" s="93"/>
      <c r="U4243" s="39"/>
      <c r="V4243" s="39"/>
      <c r="W4243" s="39"/>
      <c r="X4243" s="39"/>
      <c r="Y4243" s="39"/>
      <c r="Z4243" s="39"/>
      <c r="AA4243" s="39"/>
      <c r="AB4243" s="39"/>
      <c r="AC4243" s="39"/>
      <c r="AD4243" s="39"/>
      <c r="AE4243" s="39"/>
      <c r="AT4243" s="18" t="s">
        <v>203</v>
      </c>
      <c r="AU4243" s="18" t="s">
        <v>210</v>
      </c>
    </row>
    <row r="4244" s="2" customFormat="1" ht="24.15" customHeight="1">
      <c r="A4244" s="39"/>
      <c r="B4244" s="40"/>
      <c r="C4244" s="220" t="s">
        <v>3416</v>
      </c>
      <c r="D4244" s="220" t="s">
        <v>198</v>
      </c>
      <c r="E4244" s="221" t="s">
        <v>5606</v>
      </c>
      <c r="F4244" s="222" t="s">
        <v>5607</v>
      </c>
      <c r="G4244" s="223" t="s">
        <v>643</v>
      </c>
      <c r="H4244" s="224">
        <v>1</v>
      </c>
      <c r="I4244" s="225"/>
      <c r="J4244" s="226">
        <f>ROUND(I4244*H4244,2)</f>
        <v>0</v>
      </c>
      <c r="K4244" s="227"/>
      <c r="L4244" s="45"/>
      <c r="M4244" s="228" t="s">
        <v>1</v>
      </c>
      <c r="N4244" s="229" t="s">
        <v>38</v>
      </c>
      <c r="O4244" s="92"/>
      <c r="P4244" s="230">
        <f>O4244*H4244</f>
        <v>0</v>
      </c>
      <c r="Q4244" s="230">
        <v>0</v>
      </c>
      <c r="R4244" s="230">
        <f>Q4244*H4244</f>
        <v>0</v>
      </c>
      <c r="S4244" s="230">
        <v>0</v>
      </c>
      <c r="T4244" s="231">
        <f>S4244*H4244</f>
        <v>0</v>
      </c>
      <c r="U4244" s="39"/>
      <c r="V4244" s="39"/>
      <c r="W4244" s="39"/>
      <c r="X4244" s="39"/>
      <c r="Y4244" s="39"/>
      <c r="Z4244" s="39"/>
      <c r="AA4244" s="39"/>
      <c r="AB4244" s="39"/>
      <c r="AC4244" s="39"/>
      <c r="AD4244" s="39"/>
      <c r="AE4244" s="39"/>
      <c r="AR4244" s="232" t="s">
        <v>202</v>
      </c>
      <c r="AT4244" s="232" t="s">
        <v>198</v>
      </c>
      <c r="AU4244" s="232" t="s">
        <v>210</v>
      </c>
      <c r="AY4244" s="18" t="s">
        <v>196</v>
      </c>
      <c r="BE4244" s="233">
        <f>IF(N4244="základní",J4244,0)</f>
        <v>0</v>
      </c>
      <c r="BF4244" s="233">
        <f>IF(N4244="snížená",J4244,0)</f>
        <v>0</v>
      </c>
      <c r="BG4244" s="233">
        <f>IF(N4244="zákl. přenesená",J4244,0)</f>
        <v>0</v>
      </c>
      <c r="BH4244" s="233">
        <f>IF(N4244="sníž. přenesená",J4244,0)</f>
        <v>0</v>
      </c>
      <c r="BI4244" s="233">
        <f>IF(N4244="nulová",J4244,0)</f>
        <v>0</v>
      </c>
      <c r="BJ4244" s="18" t="s">
        <v>80</v>
      </c>
      <c r="BK4244" s="233">
        <f>ROUND(I4244*H4244,2)</f>
        <v>0</v>
      </c>
      <c r="BL4244" s="18" t="s">
        <v>202</v>
      </c>
      <c r="BM4244" s="232" t="s">
        <v>5608</v>
      </c>
    </row>
    <row r="4245" s="2" customFormat="1">
      <c r="A4245" s="39"/>
      <c r="B4245" s="40"/>
      <c r="C4245" s="41"/>
      <c r="D4245" s="234" t="s">
        <v>203</v>
      </c>
      <c r="E4245" s="41"/>
      <c r="F4245" s="235" t="s">
        <v>5607</v>
      </c>
      <c r="G4245" s="41"/>
      <c r="H4245" s="41"/>
      <c r="I4245" s="236"/>
      <c r="J4245" s="41"/>
      <c r="K4245" s="41"/>
      <c r="L4245" s="45"/>
      <c r="M4245" s="237"/>
      <c r="N4245" s="238"/>
      <c r="O4245" s="92"/>
      <c r="P4245" s="92"/>
      <c r="Q4245" s="92"/>
      <c r="R4245" s="92"/>
      <c r="S4245" s="92"/>
      <c r="T4245" s="93"/>
      <c r="U4245" s="39"/>
      <c r="V4245" s="39"/>
      <c r="W4245" s="39"/>
      <c r="X4245" s="39"/>
      <c r="Y4245" s="39"/>
      <c r="Z4245" s="39"/>
      <c r="AA4245" s="39"/>
      <c r="AB4245" s="39"/>
      <c r="AC4245" s="39"/>
      <c r="AD4245" s="39"/>
      <c r="AE4245" s="39"/>
      <c r="AT4245" s="18" t="s">
        <v>203</v>
      </c>
      <c r="AU4245" s="18" t="s">
        <v>210</v>
      </c>
    </row>
    <row r="4246" s="12" customFormat="1" ht="20.88" customHeight="1">
      <c r="A4246" s="12"/>
      <c r="B4246" s="204"/>
      <c r="C4246" s="205"/>
      <c r="D4246" s="206" t="s">
        <v>72</v>
      </c>
      <c r="E4246" s="218" t="s">
        <v>5609</v>
      </c>
      <c r="F4246" s="218" t="s">
        <v>5610</v>
      </c>
      <c r="G4246" s="205"/>
      <c r="H4246" s="205"/>
      <c r="I4246" s="208"/>
      <c r="J4246" s="219">
        <f>BK4246</f>
        <v>0</v>
      </c>
      <c r="K4246" s="205"/>
      <c r="L4246" s="210"/>
      <c r="M4246" s="211"/>
      <c r="N4246" s="212"/>
      <c r="O4246" s="212"/>
      <c r="P4246" s="213">
        <f>SUM(P4247:P4278)</f>
        <v>0</v>
      </c>
      <c r="Q4246" s="212"/>
      <c r="R4246" s="213">
        <f>SUM(R4247:R4278)</f>
        <v>0</v>
      </c>
      <c r="S4246" s="212"/>
      <c r="T4246" s="214">
        <f>SUM(T4247:T4278)</f>
        <v>0</v>
      </c>
      <c r="U4246" s="12"/>
      <c r="V4246" s="12"/>
      <c r="W4246" s="12"/>
      <c r="X4246" s="12"/>
      <c r="Y4246" s="12"/>
      <c r="Z4246" s="12"/>
      <c r="AA4246" s="12"/>
      <c r="AB4246" s="12"/>
      <c r="AC4246" s="12"/>
      <c r="AD4246" s="12"/>
      <c r="AE4246" s="12"/>
      <c r="AR4246" s="215" t="s">
        <v>80</v>
      </c>
      <c r="AT4246" s="216" t="s">
        <v>72</v>
      </c>
      <c r="AU4246" s="216" t="s">
        <v>82</v>
      </c>
      <c r="AY4246" s="215" t="s">
        <v>196</v>
      </c>
      <c r="BK4246" s="217">
        <f>SUM(BK4247:BK4278)</f>
        <v>0</v>
      </c>
    </row>
    <row r="4247" s="2" customFormat="1" ht="49.05" customHeight="1">
      <c r="A4247" s="39"/>
      <c r="B4247" s="40"/>
      <c r="C4247" s="220" t="s">
        <v>5611</v>
      </c>
      <c r="D4247" s="220" t="s">
        <v>198</v>
      </c>
      <c r="E4247" s="221" t="s">
        <v>5612</v>
      </c>
      <c r="F4247" s="222" t="s">
        <v>5613</v>
      </c>
      <c r="G4247" s="223" t="s">
        <v>643</v>
      </c>
      <c r="H4247" s="224">
        <v>1</v>
      </c>
      <c r="I4247" s="225"/>
      <c r="J4247" s="226">
        <f>ROUND(I4247*H4247,2)</f>
        <v>0</v>
      </c>
      <c r="K4247" s="227"/>
      <c r="L4247" s="45"/>
      <c r="M4247" s="228" t="s">
        <v>1</v>
      </c>
      <c r="N4247" s="229" t="s">
        <v>38</v>
      </c>
      <c r="O4247" s="92"/>
      <c r="P4247" s="230">
        <f>O4247*H4247</f>
        <v>0</v>
      </c>
      <c r="Q4247" s="230">
        <v>0</v>
      </c>
      <c r="R4247" s="230">
        <f>Q4247*H4247</f>
        <v>0</v>
      </c>
      <c r="S4247" s="230">
        <v>0</v>
      </c>
      <c r="T4247" s="231">
        <f>S4247*H4247</f>
        <v>0</v>
      </c>
      <c r="U4247" s="39"/>
      <c r="V4247" s="39"/>
      <c r="W4247" s="39"/>
      <c r="X4247" s="39"/>
      <c r="Y4247" s="39"/>
      <c r="Z4247" s="39"/>
      <c r="AA4247" s="39"/>
      <c r="AB4247" s="39"/>
      <c r="AC4247" s="39"/>
      <c r="AD4247" s="39"/>
      <c r="AE4247" s="39"/>
      <c r="AR4247" s="232" t="s">
        <v>202</v>
      </c>
      <c r="AT4247" s="232" t="s">
        <v>198</v>
      </c>
      <c r="AU4247" s="232" t="s">
        <v>210</v>
      </c>
      <c r="AY4247" s="18" t="s">
        <v>196</v>
      </c>
      <c r="BE4247" s="233">
        <f>IF(N4247="základní",J4247,0)</f>
        <v>0</v>
      </c>
      <c r="BF4247" s="233">
        <f>IF(N4247="snížená",J4247,0)</f>
        <v>0</v>
      </c>
      <c r="BG4247" s="233">
        <f>IF(N4247="zákl. přenesená",J4247,0)</f>
        <v>0</v>
      </c>
      <c r="BH4247" s="233">
        <f>IF(N4247="sníž. přenesená",J4247,0)</f>
        <v>0</v>
      </c>
      <c r="BI4247" s="233">
        <f>IF(N4247="nulová",J4247,0)</f>
        <v>0</v>
      </c>
      <c r="BJ4247" s="18" t="s">
        <v>80</v>
      </c>
      <c r="BK4247" s="233">
        <f>ROUND(I4247*H4247,2)</f>
        <v>0</v>
      </c>
      <c r="BL4247" s="18" t="s">
        <v>202</v>
      </c>
      <c r="BM4247" s="232" t="s">
        <v>5614</v>
      </c>
    </row>
    <row r="4248" s="2" customFormat="1">
      <c r="A4248" s="39"/>
      <c r="B4248" s="40"/>
      <c r="C4248" s="41"/>
      <c r="D4248" s="234" t="s">
        <v>203</v>
      </c>
      <c r="E4248" s="41"/>
      <c r="F4248" s="235" t="s">
        <v>5613</v>
      </c>
      <c r="G4248" s="41"/>
      <c r="H4248" s="41"/>
      <c r="I4248" s="236"/>
      <c r="J4248" s="41"/>
      <c r="K4248" s="41"/>
      <c r="L4248" s="45"/>
      <c r="M4248" s="237"/>
      <c r="N4248" s="238"/>
      <c r="O4248" s="92"/>
      <c r="P4248" s="92"/>
      <c r="Q4248" s="92"/>
      <c r="R4248" s="92"/>
      <c r="S4248" s="92"/>
      <c r="T4248" s="93"/>
      <c r="U4248" s="39"/>
      <c r="V4248" s="39"/>
      <c r="W4248" s="39"/>
      <c r="X4248" s="39"/>
      <c r="Y4248" s="39"/>
      <c r="Z4248" s="39"/>
      <c r="AA4248" s="39"/>
      <c r="AB4248" s="39"/>
      <c r="AC4248" s="39"/>
      <c r="AD4248" s="39"/>
      <c r="AE4248" s="39"/>
      <c r="AT4248" s="18" t="s">
        <v>203</v>
      </c>
      <c r="AU4248" s="18" t="s">
        <v>210</v>
      </c>
    </row>
    <row r="4249" s="2" customFormat="1" ht="16.5" customHeight="1">
      <c r="A4249" s="39"/>
      <c r="B4249" s="40"/>
      <c r="C4249" s="220" t="s">
        <v>3420</v>
      </c>
      <c r="D4249" s="220" t="s">
        <v>198</v>
      </c>
      <c r="E4249" s="221" t="s">
        <v>5615</v>
      </c>
      <c r="F4249" s="222" t="s">
        <v>5616</v>
      </c>
      <c r="G4249" s="223" t="s">
        <v>643</v>
      </c>
      <c r="H4249" s="224">
        <v>1</v>
      </c>
      <c r="I4249" s="225"/>
      <c r="J4249" s="226">
        <f>ROUND(I4249*H4249,2)</f>
        <v>0</v>
      </c>
      <c r="K4249" s="227"/>
      <c r="L4249" s="45"/>
      <c r="M4249" s="228" t="s">
        <v>1</v>
      </c>
      <c r="N4249" s="229" t="s">
        <v>38</v>
      </c>
      <c r="O4249" s="92"/>
      <c r="P4249" s="230">
        <f>O4249*H4249</f>
        <v>0</v>
      </c>
      <c r="Q4249" s="230">
        <v>0</v>
      </c>
      <c r="R4249" s="230">
        <f>Q4249*H4249</f>
        <v>0</v>
      </c>
      <c r="S4249" s="230">
        <v>0</v>
      </c>
      <c r="T4249" s="231">
        <f>S4249*H4249</f>
        <v>0</v>
      </c>
      <c r="U4249" s="39"/>
      <c r="V4249" s="39"/>
      <c r="W4249" s="39"/>
      <c r="X4249" s="39"/>
      <c r="Y4249" s="39"/>
      <c r="Z4249" s="39"/>
      <c r="AA4249" s="39"/>
      <c r="AB4249" s="39"/>
      <c r="AC4249" s="39"/>
      <c r="AD4249" s="39"/>
      <c r="AE4249" s="39"/>
      <c r="AR4249" s="232" t="s">
        <v>202</v>
      </c>
      <c r="AT4249" s="232" t="s">
        <v>198</v>
      </c>
      <c r="AU4249" s="232" t="s">
        <v>210</v>
      </c>
      <c r="AY4249" s="18" t="s">
        <v>196</v>
      </c>
      <c r="BE4249" s="233">
        <f>IF(N4249="základní",J4249,0)</f>
        <v>0</v>
      </c>
      <c r="BF4249" s="233">
        <f>IF(N4249="snížená",J4249,0)</f>
        <v>0</v>
      </c>
      <c r="BG4249" s="233">
        <f>IF(N4249="zákl. přenesená",J4249,0)</f>
        <v>0</v>
      </c>
      <c r="BH4249" s="233">
        <f>IF(N4249="sníž. přenesená",J4249,0)</f>
        <v>0</v>
      </c>
      <c r="BI4249" s="233">
        <f>IF(N4249="nulová",J4249,0)</f>
        <v>0</v>
      </c>
      <c r="BJ4249" s="18" t="s">
        <v>80</v>
      </c>
      <c r="BK4249" s="233">
        <f>ROUND(I4249*H4249,2)</f>
        <v>0</v>
      </c>
      <c r="BL4249" s="18" t="s">
        <v>202</v>
      </c>
      <c r="BM4249" s="232" t="s">
        <v>5617</v>
      </c>
    </row>
    <row r="4250" s="2" customFormat="1">
      <c r="A4250" s="39"/>
      <c r="B4250" s="40"/>
      <c r="C4250" s="41"/>
      <c r="D4250" s="234" t="s">
        <v>203</v>
      </c>
      <c r="E4250" s="41"/>
      <c r="F4250" s="235" t="s">
        <v>5616</v>
      </c>
      <c r="G4250" s="41"/>
      <c r="H4250" s="41"/>
      <c r="I4250" s="236"/>
      <c r="J4250" s="41"/>
      <c r="K4250" s="41"/>
      <c r="L4250" s="45"/>
      <c r="M4250" s="237"/>
      <c r="N4250" s="238"/>
      <c r="O4250" s="92"/>
      <c r="P4250" s="92"/>
      <c r="Q4250" s="92"/>
      <c r="R4250" s="92"/>
      <c r="S4250" s="92"/>
      <c r="T4250" s="93"/>
      <c r="U4250" s="39"/>
      <c r="V4250" s="39"/>
      <c r="W4250" s="39"/>
      <c r="X4250" s="39"/>
      <c r="Y4250" s="39"/>
      <c r="Z4250" s="39"/>
      <c r="AA4250" s="39"/>
      <c r="AB4250" s="39"/>
      <c r="AC4250" s="39"/>
      <c r="AD4250" s="39"/>
      <c r="AE4250" s="39"/>
      <c r="AT4250" s="18" t="s">
        <v>203</v>
      </c>
      <c r="AU4250" s="18" t="s">
        <v>210</v>
      </c>
    </row>
    <row r="4251" s="2" customFormat="1" ht="16.5" customHeight="1">
      <c r="A4251" s="39"/>
      <c r="B4251" s="40"/>
      <c r="C4251" s="220" t="s">
        <v>5618</v>
      </c>
      <c r="D4251" s="220" t="s">
        <v>198</v>
      </c>
      <c r="E4251" s="221" t="s">
        <v>5619</v>
      </c>
      <c r="F4251" s="222" t="s">
        <v>5620</v>
      </c>
      <c r="G4251" s="223" t="s">
        <v>643</v>
      </c>
      <c r="H4251" s="224">
        <v>1</v>
      </c>
      <c r="I4251" s="225"/>
      <c r="J4251" s="226">
        <f>ROUND(I4251*H4251,2)</f>
        <v>0</v>
      </c>
      <c r="K4251" s="227"/>
      <c r="L4251" s="45"/>
      <c r="M4251" s="228" t="s">
        <v>1</v>
      </c>
      <c r="N4251" s="229" t="s">
        <v>38</v>
      </c>
      <c r="O4251" s="92"/>
      <c r="P4251" s="230">
        <f>O4251*H4251</f>
        <v>0</v>
      </c>
      <c r="Q4251" s="230">
        <v>0</v>
      </c>
      <c r="R4251" s="230">
        <f>Q4251*H4251</f>
        <v>0</v>
      </c>
      <c r="S4251" s="230">
        <v>0</v>
      </c>
      <c r="T4251" s="231">
        <f>S4251*H4251</f>
        <v>0</v>
      </c>
      <c r="U4251" s="39"/>
      <c r="V4251" s="39"/>
      <c r="W4251" s="39"/>
      <c r="X4251" s="39"/>
      <c r="Y4251" s="39"/>
      <c r="Z4251" s="39"/>
      <c r="AA4251" s="39"/>
      <c r="AB4251" s="39"/>
      <c r="AC4251" s="39"/>
      <c r="AD4251" s="39"/>
      <c r="AE4251" s="39"/>
      <c r="AR4251" s="232" t="s">
        <v>202</v>
      </c>
      <c r="AT4251" s="232" t="s">
        <v>198</v>
      </c>
      <c r="AU4251" s="232" t="s">
        <v>210</v>
      </c>
      <c r="AY4251" s="18" t="s">
        <v>196</v>
      </c>
      <c r="BE4251" s="233">
        <f>IF(N4251="základní",J4251,0)</f>
        <v>0</v>
      </c>
      <c r="BF4251" s="233">
        <f>IF(N4251="snížená",J4251,0)</f>
        <v>0</v>
      </c>
      <c r="BG4251" s="233">
        <f>IF(N4251="zákl. přenesená",J4251,0)</f>
        <v>0</v>
      </c>
      <c r="BH4251" s="233">
        <f>IF(N4251="sníž. přenesená",J4251,0)</f>
        <v>0</v>
      </c>
      <c r="BI4251" s="233">
        <f>IF(N4251="nulová",J4251,0)</f>
        <v>0</v>
      </c>
      <c r="BJ4251" s="18" t="s">
        <v>80</v>
      </c>
      <c r="BK4251" s="233">
        <f>ROUND(I4251*H4251,2)</f>
        <v>0</v>
      </c>
      <c r="BL4251" s="18" t="s">
        <v>202</v>
      </c>
      <c r="BM4251" s="232" t="s">
        <v>5621</v>
      </c>
    </row>
    <row r="4252" s="2" customFormat="1">
      <c r="A4252" s="39"/>
      <c r="B4252" s="40"/>
      <c r="C4252" s="41"/>
      <c r="D4252" s="234" t="s">
        <v>203</v>
      </c>
      <c r="E4252" s="41"/>
      <c r="F4252" s="235" t="s">
        <v>5620</v>
      </c>
      <c r="G4252" s="41"/>
      <c r="H4252" s="41"/>
      <c r="I4252" s="236"/>
      <c r="J4252" s="41"/>
      <c r="K4252" s="41"/>
      <c r="L4252" s="45"/>
      <c r="M4252" s="237"/>
      <c r="N4252" s="238"/>
      <c r="O4252" s="92"/>
      <c r="P4252" s="92"/>
      <c r="Q4252" s="92"/>
      <c r="R4252" s="92"/>
      <c r="S4252" s="92"/>
      <c r="T4252" s="93"/>
      <c r="U4252" s="39"/>
      <c r="V4252" s="39"/>
      <c r="W4252" s="39"/>
      <c r="X4252" s="39"/>
      <c r="Y4252" s="39"/>
      <c r="Z4252" s="39"/>
      <c r="AA4252" s="39"/>
      <c r="AB4252" s="39"/>
      <c r="AC4252" s="39"/>
      <c r="AD4252" s="39"/>
      <c r="AE4252" s="39"/>
      <c r="AT4252" s="18" t="s">
        <v>203</v>
      </c>
      <c r="AU4252" s="18" t="s">
        <v>210</v>
      </c>
    </row>
    <row r="4253" s="2" customFormat="1" ht="24.15" customHeight="1">
      <c r="A4253" s="39"/>
      <c r="B4253" s="40"/>
      <c r="C4253" s="220" t="s">
        <v>3423</v>
      </c>
      <c r="D4253" s="220" t="s">
        <v>198</v>
      </c>
      <c r="E4253" s="221" t="s">
        <v>5622</v>
      </c>
      <c r="F4253" s="222" t="s">
        <v>5623</v>
      </c>
      <c r="G4253" s="223" t="s">
        <v>643</v>
      </c>
      <c r="H4253" s="224">
        <v>1</v>
      </c>
      <c r="I4253" s="225"/>
      <c r="J4253" s="226">
        <f>ROUND(I4253*H4253,2)</f>
        <v>0</v>
      </c>
      <c r="K4253" s="227"/>
      <c r="L4253" s="45"/>
      <c r="M4253" s="228" t="s">
        <v>1</v>
      </c>
      <c r="N4253" s="229" t="s">
        <v>38</v>
      </c>
      <c r="O4253" s="92"/>
      <c r="P4253" s="230">
        <f>O4253*H4253</f>
        <v>0</v>
      </c>
      <c r="Q4253" s="230">
        <v>0</v>
      </c>
      <c r="R4253" s="230">
        <f>Q4253*H4253</f>
        <v>0</v>
      </c>
      <c r="S4253" s="230">
        <v>0</v>
      </c>
      <c r="T4253" s="231">
        <f>S4253*H4253</f>
        <v>0</v>
      </c>
      <c r="U4253" s="39"/>
      <c r="V4253" s="39"/>
      <c r="W4253" s="39"/>
      <c r="X4253" s="39"/>
      <c r="Y4253" s="39"/>
      <c r="Z4253" s="39"/>
      <c r="AA4253" s="39"/>
      <c r="AB4253" s="39"/>
      <c r="AC4253" s="39"/>
      <c r="AD4253" s="39"/>
      <c r="AE4253" s="39"/>
      <c r="AR4253" s="232" t="s">
        <v>202</v>
      </c>
      <c r="AT4253" s="232" t="s">
        <v>198</v>
      </c>
      <c r="AU4253" s="232" t="s">
        <v>210</v>
      </c>
      <c r="AY4253" s="18" t="s">
        <v>196</v>
      </c>
      <c r="BE4253" s="233">
        <f>IF(N4253="základní",J4253,0)</f>
        <v>0</v>
      </c>
      <c r="BF4253" s="233">
        <f>IF(N4253="snížená",J4253,0)</f>
        <v>0</v>
      </c>
      <c r="BG4253" s="233">
        <f>IF(N4253="zákl. přenesená",J4253,0)</f>
        <v>0</v>
      </c>
      <c r="BH4253" s="233">
        <f>IF(N4253="sníž. přenesená",J4253,0)</f>
        <v>0</v>
      </c>
      <c r="BI4253" s="233">
        <f>IF(N4253="nulová",J4253,0)</f>
        <v>0</v>
      </c>
      <c r="BJ4253" s="18" t="s">
        <v>80</v>
      </c>
      <c r="BK4253" s="233">
        <f>ROUND(I4253*H4253,2)</f>
        <v>0</v>
      </c>
      <c r="BL4253" s="18" t="s">
        <v>202</v>
      </c>
      <c r="BM4253" s="232" t="s">
        <v>5624</v>
      </c>
    </row>
    <row r="4254" s="2" customFormat="1">
      <c r="A4254" s="39"/>
      <c r="B4254" s="40"/>
      <c r="C4254" s="41"/>
      <c r="D4254" s="234" t="s">
        <v>203</v>
      </c>
      <c r="E4254" s="41"/>
      <c r="F4254" s="235" t="s">
        <v>5623</v>
      </c>
      <c r="G4254" s="41"/>
      <c r="H4254" s="41"/>
      <c r="I4254" s="236"/>
      <c r="J4254" s="41"/>
      <c r="K4254" s="41"/>
      <c r="L4254" s="45"/>
      <c r="M4254" s="237"/>
      <c r="N4254" s="238"/>
      <c r="O4254" s="92"/>
      <c r="P4254" s="92"/>
      <c r="Q4254" s="92"/>
      <c r="R4254" s="92"/>
      <c r="S4254" s="92"/>
      <c r="T4254" s="93"/>
      <c r="U4254" s="39"/>
      <c r="V4254" s="39"/>
      <c r="W4254" s="39"/>
      <c r="X4254" s="39"/>
      <c r="Y4254" s="39"/>
      <c r="Z4254" s="39"/>
      <c r="AA4254" s="39"/>
      <c r="AB4254" s="39"/>
      <c r="AC4254" s="39"/>
      <c r="AD4254" s="39"/>
      <c r="AE4254" s="39"/>
      <c r="AT4254" s="18" t="s">
        <v>203</v>
      </c>
      <c r="AU4254" s="18" t="s">
        <v>210</v>
      </c>
    </row>
    <row r="4255" s="2" customFormat="1" ht="49.05" customHeight="1">
      <c r="A4255" s="39"/>
      <c r="B4255" s="40"/>
      <c r="C4255" s="220" t="s">
        <v>5625</v>
      </c>
      <c r="D4255" s="220" t="s">
        <v>198</v>
      </c>
      <c r="E4255" s="221" t="s">
        <v>5626</v>
      </c>
      <c r="F4255" s="222" t="s">
        <v>5613</v>
      </c>
      <c r="G4255" s="223" t="s">
        <v>643</v>
      </c>
      <c r="H4255" s="224">
        <v>1</v>
      </c>
      <c r="I4255" s="225"/>
      <c r="J4255" s="226">
        <f>ROUND(I4255*H4255,2)</f>
        <v>0</v>
      </c>
      <c r="K4255" s="227"/>
      <c r="L4255" s="45"/>
      <c r="M4255" s="228" t="s">
        <v>1</v>
      </c>
      <c r="N4255" s="229" t="s">
        <v>38</v>
      </c>
      <c r="O4255" s="92"/>
      <c r="P4255" s="230">
        <f>O4255*H4255</f>
        <v>0</v>
      </c>
      <c r="Q4255" s="230">
        <v>0</v>
      </c>
      <c r="R4255" s="230">
        <f>Q4255*H4255</f>
        <v>0</v>
      </c>
      <c r="S4255" s="230">
        <v>0</v>
      </c>
      <c r="T4255" s="231">
        <f>S4255*H4255</f>
        <v>0</v>
      </c>
      <c r="U4255" s="39"/>
      <c r="V4255" s="39"/>
      <c r="W4255" s="39"/>
      <c r="X4255" s="39"/>
      <c r="Y4255" s="39"/>
      <c r="Z4255" s="39"/>
      <c r="AA4255" s="39"/>
      <c r="AB4255" s="39"/>
      <c r="AC4255" s="39"/>
      <c r="AD4255" s="39"/>
      <c r="AE4255" s="39"/>
      <c r="AR4255" s="232" t="s">
        <v>202</v>
      </c>
      <c r="AT4255" s="232" t="s">
        <v>198</v>
      </c>
      <c r="AU4255" s="232" t="s">
        <v>210</v>
      </c>
      <c r="AY4255" s="18" t="s">
        <v>196</v>
      </c>
      <c r="BE4255" s="233">
        <f>IF(N4255="základní",J4255,0)</f>
        <v>0</v>
      </c>
      <c r="BF4255" s="233">
        <f>IF(N4255="snížená",J4255,0)</f>
        <v>0</v>
      </c>
      <c r="BG4255" s="233">
        <f>IF(N4255="zákl. přenesená",J4255,0)</f>
        <v>0</v>
      </c>
      <c r="BH4255" s="233">
        <f>IF(N4255="sníž. přenesená",J4255,0)</f>
        <v>0</v>
      </c>
      <c r="BI4255" s="233">
        <f>IF(N4255="nulová",J4255,0)</f>
        <v>0</v>
      </c>
      <c r="BJ4255" s="18" t="s">
        <v>80</v>
      </c>
      <c r="BK4255" s="233">
        <f>ROUND(I4255*H4255,2)</f>
        <v>0</v>
      </c>
      <c r="BL4255" s="18" t="s">
        <v>202</v>
      </c>
      <c r="BM4255" s="232" t="s">
        <v>5627</v>
      </c>
    </row>
    <row r="4256" s="2" customFormat="1">
      <c r="A4256" s="39"/>
      <c r="B4256" s="40"/>
      <c r="C4256" s="41"/>
      <c r="D4256" s="234" t="s">
        <v>203</v>
      </c>
      <c r="E4256" s="41"/>
      <c r="F4256" s="235" t="s">
        <v>5613</v>
      </c>
      <c r="G4256" s="41"/>
      <c r="H4256" s="41"/>
      <c r="I4256" s="236"/>
      <c r="J4256" s="41"/>
      <c r="K4256" s="41"/>
      <c r="L4256" s="45"/>
      <c r="M4256" s="237"/>
      <c r="N4256" s="238"/>
      <c r="O4256" s="92"/>
      <c r="P4256" s="92"/>
      <c r="Q4256" s="92"/>
      <c r="R4256" s="92"/>
      <c r="S4256" s="92"/>
      <c r="T4256" s="93"/>
      <c r="U4256" s="39"/>
      <c r="V4256" s="39"/>
      <c r="W4256" s="39"/>
      <c r="X4256" s="39"/>
      <c r="Y4256" s="39"/>
      <c r="Z4256" s="39"/>
      <c r="AA4256" s="39"/>
      <c r="AB4256" s="39"/>
      <c r="AC4256" s="39"/>
      <c r="AD4256" s="39"/>
      <c r="AE4256" s="39"/>
      <c r="AT4256" s="18" t="s">
        <v>203</v>
      </c>
      <c r="AU4256" s="18" t="s">
        <v>210</v>
      </c>
    </row>
    <row r="4257" s="2" customFormat="1" ht="16.5" customHeight="1">
      <c r="A4257" s="39"/>
      <c r="B4257" s="40"/>
      <c r="C4257" s="220" t="s">
        <v>3427</v>
      </c>
      <c r="D4257" s="220" t="s">
        <v>198</v>
      </c>
      <c r="E4257" s="221" t="s">
        <v>5628</v>
      </c>
      <c r="F4257" s="222" t="s">
        <v>5629</v>
      </c>
      <c r="G4257" s="223" t="s">
        <v>643</v>
      </c>
      <c r="H4257" s="224">
        <v>1</v>
      </c>
      <c r="I4257" s="225"/>
      <c r="J4257" s="226">
        <f>ROUND(I4257*H4257,2)</f>
        <v>0</v>
      </c>
      <c r="K4257" s="227"/>
      <c r="L4257" s="45"/>
      <c r="M4257" s="228" t="s">
        <v>1</v>
      </c>
      <c r="N4257" s="229" t="s">
        <v>38</v>
      </c>
      <c r="O4257" s="92"/>
      <c r="P4257" s="230">
        <f>O4257*H4257</f>
        <v>0</v>
      </c>
      <c r="Q4257" s="230">
        <v>0</v>
      </c>
      <c r="R4257" s="230">
        <f>Q4257*H4257</f>
        <v>0</v>
      </c>
      <c r="S4257" s="230">
        <v>0</v>
      </c>
      <c r="T4257" s="231">
        <f>S4257*H4257</f>
        <v>0</v>
      </c>
      <c r="U4257" s="39"/>
      <c r="V4257" s="39"/>
      <c r="W4257" s="39"/>
      <c r="X4257" s="39"/>
      <c r="Y4257" s="39"/>
      <c r="Z4257" s="39"/>
      <c r="AA4257" s="39"/>
      <c r="AB4257" s="39"/>
      <c r="AC4257" s="39"/>
      <c r="AD4257" s="39"/>
      <c r="AE4257" s="39"/>
      <c r="AR4257" s="232" t="s">
        <v>202</v>
      </c>
      <c r="AT4257" s="232" t="s">
        <v>198</v>
      </c>
      <c r="AU4257" s="232" t="s">
        <v>210</v>
      </c>
      <c r="AY4257" s="18" t="s">
        <v>196</v>
      </c>
      <c r="BE4257" s="233">
        <f>IF(N4257="základní",J4257,0)</f>
        <v>0</v>
      </c>
      <c r="BF4257" s="233">
        <f>IF(N4257="snížená",J4257,0)</f>
        <v>0</v>
      </c>
      <c r="BG4257" s="233">
        <f>IF(N4257="zákl. přenesená",J4257,0)</f>
        <v>0</v>
      </c>
      <c r="BH4257" s="233">
        <f>IF(N4257="sníž. přenesená",J4257,0)</f>
        <v>0</v>
      </c>
      <c r="BI4257" s="233">
        <f>IF(N4257="nulová",J4257,0)</f>
        <v>0</v>
      </c>
      <c r="BJ4257" s="18" t="s">
        <v>80</v>
      </c>
      <c r="BK4257" s="233">
        <f>ROUND(I4257*H4257,2)</f>
        <v>0</v>
      </c>
      <c r="BL4257" s="18" t="s">
        <v>202</v>
      </c>
      <c r="BM4257" s="232" t="s">
        <v>5630</v>
      </c>
    </row>
    <row r="4258" s="2" customFormat="1">
      <c r="A4258" s="39"/>
      <c r="B4258" s="40"/>
      <c r="C4258" s="41"/>
      <c r="D4258" s="234" t="s">
        <v>203</v>
      </c>
      <c r="E4258" s="41"/>
      <c r="F4258" s="235" t="s">
        <v>5629</v>
      </c>
      <c r="G4258" s="41"/>
      <c r="H4258" s="41"/>
      <c r="I4258" s="236"/>
      <c r="J4258" s="41"/>
      <c r="K4258" s="41"/>
      <c r="L4258" s="45"/>
      <c r="M4258" s="237"/>
      <c r="N4258" s="238"/>
      <c r="O4258" s="92"/>
      <c r="P4258" s="92"/>
      <c r="Q4258" s="92"/>
      <c r="R4258" s="92"/>
      <c r="S4258" s="92"/>
      <c r="T4258" s="93"/>
      <c r="U4258" s="39"/>
      <c r="V4258" s="39"/>
      <c r="W4258" s="39"/>
      <c r="X4258" s="39"/>
      <c r="Y4258" s="39"/>
      <c r="Z4258" s="39"/>
      <c r="AA4258" s="39"/>
      <c r="AB4258" s="39"/>
      <c r="AC4258" s="39"/>
      <c r="AD4258" s="39"/>
      <c r="AE4258" s="39"/>
      <c r="AT4258" s="18" t="s">
        <v>203</v>
      </c>
      <c r="AU4258" s="18" t="s">
        <v>210</v>
      </c>
    </row>
    <row r="4259" s="2" customFormat="1" ht="24.15" customHeight="1">
      <c r="A4259" s="39"/>
      <c r="B4259" s="40"/>
      <c r="C4259" s="220" t="s">
        <v>5631</v>
      </c>
      <c r="D4259" s="220" t="s">
        <v>198</v>
      </c>
      <c r="E4259" s="221" t="s">
        <v>5632</v>
      </c>
      <c r="F4259" s="222" t="s">
        <v>5623</v>
      </c>
      <c r="G4259" s="223" t="s">
        <v>643</v>
      </c>
      <c r="H4259" s="224">
        <v>1</v>
      </c>
      <c r="I4259" s="225"/>
      <c r="J4259" s="226">
        <f>ROUND(I4259*H4259,2)</f>
        <v>0</v>
      </c>
      <c r="K4259" s="227"/>
      <c r="L4259" s="45"/>
      <c r="M4259" s="228" t="s">
        <v>1</v>
      </c>
      <c r="N4259" s="229" t="s">
        <v>38</v>
      </c>
      <c r="O4259" s="92"/>
      <c r="P4259" s="230">
        <f>O4259*H4259</f>
        <v>0</v>
      </c>
      <c r="Q4259" s="230">
        <v>0</v>
      </c>
      <c r="R4259" s="230">
        <f>Q4259*H4259</f>
        <v>0</v>
      </c>
      <c r="S4259" s="230">
        <v>0</v>
      </c>
      <c r="T4259" s="231">
        <f>S4259*H4259</f>
        <v>0</v>
      </c>
      <c r="U4259" s="39"/>
      <c r="V4259" s="39"/>
      <c r="W4259" s="39"/>
      <c r="X4259" s="39"/>
      <c r="Y4259" s="39"/>
      <c r="Z4259" s="39"/>
      <c r="AA4259" s="39"/>
      <c r="AB4259" s="39"/>
      <c r="AC4259" s="39"/>
      <c r="AD4259" s="39"/>
      <c r="AE4259" s="39"/>
      <c r="AR4259" s="232" t="s">
        <v>202</v>
      </c>
      <c r="AT4259" s="232" t="s">
        <v>198</v>
      </c>
      <c r="AU4259" s="232" t="s">
        <v>210</v>
      </c>
      <c r="AY4259" s="18" t="s">
        <v>196</v>
      </c>
      <c r="BE4259" s="233">
        <f>IF(N4259="základní",J4259,0)</f>
        <v>0</v>
      </c>
      <c r="BF4259" s="233">
        <f>IF(N4259="snížená",J4259,0)</f>
        <v>0</v>
      </c>
      <c r="BG4259" s="233">
        <f>IF(N4259="zákl. přenesená",J4259,0)</f>
        <v>0</v>
      </c>
      <c r="BH4259" s="233">
        <f>IF(N4259="sníž. přenesená",J4259,0)</f>
        <v>0</v>
      </c>
      <c r="BI4259" s="233">
        <f>IF(N4259="nulová",J4259,0)</f>
        <v>0</v>
      </c>
      <c r="BJ4259" s="18" t="s">
        <v>80</v>
      </c>
      <c r="BK4259" s="233">
        <f>ROUND(I4259*H4259,2)</f>
        <v>0</v>
      </c>
      <c r="BL4259" s="18" t="s">
        <v>202</v>
      </c>
      <c r="BM4259" s="232" t="s">
        <v>5633</v>
      </c>
    </row>
    <row r="4260" s="2" customFormat="1">
      <c r="A4260" s="39"/>
      <c r="B4260" s="40"/>
      <c r="C4260" s="41"/>
      <c r="D4260" s="234" t="s">
        <v>203</v>
      </c>
      <c r="E4260" s="41"/>
      <c r="F4260" s="235" t="s">
        <v>5623</v>
      </c>
      <c r="G4260" s="41"/>
      <c r="H4260" s="41"/>
      <c r="I4260" s="236"/>
      <c r="J4260" s="41"/>
      <c r="K4260" s="41"/>
      <c r="L4260" s="45"/>
      <c r="M4260" s="237"/>
      <c r="N4260" s="238"/>
      <c r="O4260" s="92"/>
      <c r="P4260" s="92"/>
      <c r="Q4260" s="92"/>
      <c r="R4260" s="92"/>
      <c r="S4260" s="92"/>
      <c r="T4260" s="93"/>
      <c r="U4260" s="39"/>
      <c r="V4260" s="39"/>
      <c r="W4260" s="39"/>
      <c r="X4260" s="39"/>
      <c r="Y4260" s="39"/>
      <c r="Z4260" s="39"/>
      <c r="AA4260" s="39"/>
      <c r="AB4260" s="39"/>
      <c r="AC4260" s="39"/>
      <c r="AD4260" s="39"/>
      <c r="AE4260" s="39"/>
      <c r="AT4260" s="18" t="s">
        <v>203</v>
      </c>
      <c r="AU4260" s="18" t="s">
        <v>210</v>
      </c>
    </row>
    <row r="4261" s="2" customFormat="1" ht="24.15" customHeight="1">
      <c r="A4261" s="39"/>
      <c r="B4261" s="40"/>
      <c r="C4261" s="220" t="s">
        <v>3430</v>
      </c>
      <c r="D4261" s="220" t="s">
        <v>198</v>
      </c>
      <c r="E4261" s="221" t="s">
        <v>5634</v>
      </c>
      <c r="F4261" s="222" t="s">
        <v>5635</v>
      </c>
      <c r="G4261" s="223" t="s">
        <v>643</v>
      </c>
      <c r="H4261" s="224">
        <v>1</v>
      </c>
      <c r="I4261" s="225"/>
      <c r="J4261" s="226">
        <f>ROUND(I4261*H4261,2)</f>
        <v>0</v>
      </c>
      <c r="K4261" s="227"/>
      <c r="L4261" s="45"/>
      <c r="M4261" s="228" t="s">
        <v>1</v>
      </c>
      <c r="N4261" s="229" t="s">
        <v>38</v>
      </c>
      <c r="O4261" s="92"/>
      <c r="P4261" s="230">
        <f>O4261*H4261</f>
        <v>0</v>
      </c>
      <c r="Q4261" s="230">
        <v>0</v>
      </c>
      <c r="R4261" s="230">
        <f>Q4261*H4261</f>
        <v>0</v>
      </c>
      <c r="S4261" s="230">
        <v>0</v>
      </c>
      <c r="T4261" s="231">
        <f>S4261*H4261</f>
        <v>0</v>
      </c>
      <c r="U4261" s="39"/>
      <c r="V4261" s="39"/>
      <c r="W4261" s="39"/>
      <c r="X4261" s="39"/>
      <c r="Y4261" s="39"/>
      <c r="Z4261" s="39"/>
      <c r="AA4261" s="39"/>
      <c r="AB4261" s="39"/>
      <c r="AC4261" s="39"/>
      <c r="AD4261" s="39"/>
      <c r="AE4261" s="39"/>
      <c r="AR4261" s="232" t="s">
        <v>202</v>
      </c>
      <c r="AT4261" s="232" t="s">
        <v>198</v>
      </c>
      <c r="AU4261" s="232" t="s">
        <v>210</v>
      </c>
      <c r="AY4261" s="18" t="s">
        <v>196</v>
      </c>
      <c r="BE4261" s="233">
        <f>IF(N4261="základní",J4261,0)</f>
        <v>0</v>
      </c>
      <c r="BF4261" s="233">
        <f>IF(N4261="snížená",J4261,0)</f>
        <v>0</v>
      </c>
      <c r="BG4261" s="233">
        <f>IF(N4261="zákl. přenesená",J4261,0)</f>
        <v>0</v>
      </c>
      <c r="BH4261" s="233">
        <f>IF(N4261="sníž. přenesená",J4261,0)</f>
        <v>0</v>
      </c>
      <c r="BI4261" s="233">
        <f>IF(N4261="nulová",J4261,0)</f>
        <v>0</v>
      </c>
      <c r="BJ4261" s="18" t="s">
        <v>80</v>
      </c>
      <c r="BK4261" s="233">
        <f>ROUND(I4261*H4261,2)</f>
        <v>0</v>
      </c>
      <c r="BL4261" s="18" t="s">
        <v>202</v>
      </c>
      <c r="BM4261" s="232" t="s">
        <v>5636</v>
      </c>
    </row>
    <row r="4262" s="2" customFormat="1">
      <c r="A4262" s="39"/>
      <c r="B4262" s="40"/>
      <c r="C4262" s="41"/>
      <c r="D4262" s="234" t="s">
        <v>203</v>
      </c>
      <c r="E4262" s="41"/>
      <c r="F4262" s="235" t="s">
        <v>5635</v>
      </c>
      <c r="G4262" s="41"/>
      <c r="H4262" s="41"/>
      <c r="I4262" s="236"/>
      <c r="J4262" s="41"/>
      <c r="K4262" s="41"/>
      <c r="L4262" s="45"/>
      <c r="M4262" s="237"/>
      <c r="N4262" s="238"/>
      <c r="O4262" s="92"/>
      <c r="P4262" s="92"/>
      <c r="Q4262" s="92"/>
      <c r="R4262" s="92"/>
      <c r="S4262" s="92"/>
      <c r="T4262" s="93"/>
      <c r="U4262" s="39"/>
      <c r="V4262" s="39"/>
      <c r="W4262" s="39"/>
      <c r="X4262" s="39"/>
      <c r="Y4262" s="39"/>
      <c r="Z4262" s="39"/>
      <c r="AA4262" s="39"/>
      <c r="AB4262" s="39"/>
      <c r="AC4262" s="39"/>
      <c r="AD4262" s="39"/>
      <c r="AE4262" s="39"/>
      <c r="AT4262" s="18" t="s">
        <v>203</v>
      </c>
      <c r="AU4262" s="18" t="s">
        <v>210</v>
      </c>
    </row>
    <row r="4263" s="2" customFormat="1" ht="16.5" customHeight="1">
      <c r="A4263" s="39"/>
      <c r="B4263" s="40"/>
      <c r="C4263" s="220" t="s">
        <v>5637</v>
      </c>
      <c r="D4263" s="220" t="s">
        <v>198</v>
      </c>
      <c r="E4263" s="221" t="s">
        <v>5638</v>
      </c>
      <c r="F4263" s="222" t="s">
        <v>5639</v>
      </c>
      <c r="G4263" s="223" t="s">
        <v>643</v>
      </c>
      <c r="H4263" s="224">
        <v>1</v>
      </c>
      <c r="I4263" s="225"/>
      <c r="J4263" s="226">
        <f>ROUND(I4263*H4263,2)</f>
        <v>0</v>
      </c>
      <c r="K4263" s="227"/>
      <c r="L4263" s="45"/>
      <c r="M4263" s="228" t="s">
        <v>1</v>
      </c>
      <c r="N4263" s="229" t="s">
        <v>38</v>
      </c>
      <c r="O4263" s="92"/>
      <c r="P4263" s="230">
        <f>O4263*H4263</f>
        <v>0</v>
      </c>
      <c r="Q4263" s="230">
        <v>0</v>
      </c>
      <c r="R4263" s="230">
        <f>Q4263*H4263</f>
        <v>0</v>
      </c>
      <c r="S4263" s="230">
        <v>0</v>
      </c>
      <c r="T4263" s="231">
        <f>S4263*H4263</f>
        <v>0</v>
      </c>
      <c r="U4263" s="39"/>
      <c r="V4263" s="39"/>
      <c r="W4263" s="39"/>
      <c r="X4263" s="39"/>
      <c r="Y4263" s="39"/>
      <c r="Z4263" s="39"/>
      <c r="AA4263" s="39"/>
      <c r="AB4263" s="39"/>
      <c r="AC4263" s="39"/>
      <c r="AD4263" s="39"/>
      <c r="AE4263" s="39"/>
      <c r="AR4263" s="232" t="s">
        <v>202</v>
      </c>
      <c r="AT4263" s="232" t="s">
        <v>198</v>
      </c>
      <c r="AU4263" s="232" t="s">
        <v>210</v>
      </c>
      <c r="AY4263" s="18" t="s">
        <v>196</v>
      </c>
      <c r="BE4263" s="233">
        <f>IF(N4263="základní",J4263,0)</f>
        <v>0</v>
      </c>
      <c r="BF4263" s="233">
        <f>IF(N4263="snížená",J4263,0)</f>
        <v>0</v>
      </c>
      <c r="BG4263" s="233">
        <f>IF(N4263="zákl. přenesená",J4263,0)</f>
        <v>0</v>
      </c>
      <c r="BH4263" s="233">
        <f>IF(N4263="sníž. přenesená",J4263,0)</f>
        <v>0</v>
      </c>
      <c r="BI4263" s="233">
        <f>IF(N4263="nulová",J4263,0)</f>
        <v>0</v>
      </c>
      <c r="BJ4263" s="18" t="s">
        <v>80</v>
      </c>
      <c r="BK4263" s="233">
        <f>ROUND(I4263*H4263,2)</f>
        <v>0</v>
      </c>
      <c r="BL4263" s="18" t="s">
        <v>202</v>
      </c>
      <c r="BM4263" s="232" t="s">
        <v>5640</v>
      </c>
    </row>
    <row r="4264" s="2" customFormat="1">
      <c r="A4264" s="39"/>
      <c r="B4264" s="40"/>
      <c r="C4264" s="41"/>
      <c r="D4264" s="234" t="s">
        <v>203</v>
      </c>
      <c r="E4264" s="41"/>
      <c r="F4264" s="235" t="s">
        <v>5639</v>
      </c>
      <c r="G4264" s="41"/>
      <c r="H4264" s="41"/>
      <c r="I4264" s="236"/>
      <c r="J4264" s="41"/>
      <c r="K4264" s="41"/>
      <c r="L4264" s="45"/>
      <c r="M4264" s="237"/>
      <c r="N4264" s="238"/>
      <c r="O4264" s="92"/>
      <c r="P4264" s="92"/>
      <c r="Q4264" s="92"/>
      <c r="R4264" s="92"/>
      <c r="S4264" s="92"/>
      <c r="T4264" s="93"/>
      <c r="U4264" s="39"/>
      <c r="V4264" s="39"/>
      <c r="W4264" s="39"/>
      <c r="X4264" s="39"/>
      <c r="Y4264" s="39"/>
      <c r="Z4264" s="39"/>
      <c r="AA4264" s="39"/>
      <c r="AB4264" s="39"/>
      <c r="AC4264" s="39"/>
      <c r="AD4264" s="39"/>
      <c r="AE4264" s="39"/>
      <c r="AT4264" s="18" t="s">
        <v>203</v>
      </c>
      <c r="AU4264" s="18" t="s">
        <v>210</v>
      </c>
    </row>
    <row r="4265" s="2" customFormat="1" ht="44.25" customHeight="1">
      <c r="A4265" s="39"/>
      <c r="B4265" s="40"/>
      <c r="C4265" s="220" t="s">
        <v>3433</v>
      </c>
      <c r="D4265" s="220" t="s">
        <v>198</v>
      </c>
      <c r="E4265" s="221" t="s">
        <v>5641</v>
      </c>
      <c r="F4265" s="222" t="s">
        <v>5642</v>
      </c>
      <c r="G4265" s="223" t="s">
        <v>643</v>
      </c>
      <c r="H4265" s="224">
        <v>1</v>
      </c>
      <c r="I4265" s="225"/>
      <c r="J4265" s="226">
        <f>ROUND(I4265*H4265,2)</f>
        <v>0</v>
      </c>
      <c r="K4265" s="227"/>
      <c r="L4265" s="45"/>
      <c r="M4265" s="228" t="s">
        <v>1</v>
      </c>
      <c r="N4265" s="229" t="s">
        <v>38</v>
      </c>
      <c r="O4265" s="92"/>
      <c r="P4265" s="230">
        <f>O4265*H4265</f>
        <v>0</v>
      </c>
      <c r="Q4265" s="230">
        <v>0</v>
      </c>
      <c r="R4265" s="230">
        <f>Q4265*H4265</f>
        <v>0</v>
      </c>
      <c r="S4265" s="230">
        <v>0</v>
      </c>
      <c r="T4265" s="231">
        <f>S4265*H4265</f>
        <v>0</v>
      </c>
      <c r="U4265" s="39"/>
      <c r="V4265" s="39"/>
      <c r="W4265" s="39"/>
      <c r="X4265" s="39"/>
      <c r="Y4265" s="39"/>
      <c r="Z4265" s="39"/>
      <c r="AA4265" s="39"/>
      <c r="AB4265" s="39"/>
      <c r="AC4265" s="39"/>
      <c r="AD4265" s="39"/>
      <c r="AE4265" s="39"/>
      <c r="AR4265" s="232" t="s">
        <v>202</v>
      </c>
      <c r="AT4265" s="232" t="s">
        <v>198</v>
      </c>
      <c r="AU4265" s="232" t="s">
        <v>210</v>
      </c>
      <c r="AY4265" s="18" t="s">
        <v>196</v>
      </c>
      <c r="BE4265" s="233">
        <f>IF(N4265="základní",J4265,0)</f>
        <v>0</v>
      </c>
      <c r="BF4265" s="233">
        <f>IF(N4265="snížená",J4265,0)</f>
        <v>0</v>
      </c>
      <c r="BG4265" s="233">
        <f>IF(N4265="zákl. přenesená",J4265,0)</f>
        <v>0</v>
      </c>
      <c r="BH4265" s="233">
        <f>IF(N4265="sníž. přenesená",J4265,0)</f>
        <v>0</v>
      </c>
      <c r="BI4265" s="233">
        <f>IF(N4265="nulová",J4265,0)</f>
        <v>0</v>
      </c>
      <c r="BJ4265" s="18" t="s">
        <v>80</v>
      </c>
      <c r="BK4265" s="233">
        <f>ROUND(I4265*H4265,2)</f>
        <v>0</v>
      </c>
      <c r="BL4265" s="18" t="s">
        <v>202</v>
      </c>
      <c r="BM4265" s="232" t="s">
        <v>5643</v>
      </c>
    </row>
    <row r="4266" s="2" customFormat="1">
      <c r="A4266" s="39"/>
      <c r="B4266" s="40"/>
      <c r="C4266" s="41"/>
      <c r="D4266" s="234" t="s">
        <v>203</v>
      </c>
      <c r="E4266" s="41"/>
      <c r="F4266" s="235" t="s">
        <v>5642</v>
      </c>
      <c r="G4266" s="41"/>
      <c r="H4266" s="41"/>
      <c r="I4266" s="236"/>
      <c r="J4266" s="41"/>
      <c r="K4266" s="41"/>
      <c r="L4266" s="45"/>
      <c r="M4266" s="237"/>
      <c r="N4266" s="238"/>
      <c r="O4266" s="92"/>
      <c r="P4266" s="92"/>
      <c r="Q4266" s="92"/>
      <c r="R4266" s="92"/>
      <c r="S4266" s="92"/>
      <c r="T4266" s="93"/>
      <c r="U4266" s="39"/>
      <c r="V4266" s="39"/>
      <c r="W4266" s="39"/>
      <c r="X4266" s="39"/>
      <c r="Y4266" s="39"/>
      <c r="Z4266" s="39"/>
      <c r="AA4266" s="39"/>
      <c r="AB4266" s="39"/>
      <c r="AC4266" s="39"/>
      <c r="AD4266" s="39"/>
      <c r="AE4266" s="39"/>
      <c r="AT4266" s="18" t="s">
        <v>203</v>
      </c>
      <c r="AU4266" s="18" t="s">
        <v>210</v>
      </c>
    </row>
    <row r="4267" s="2" customFormat="1" ht="16.5" customHeight="1">
      <c r="A4267" s="39"/>
      <c r="B4267" s="40"/>
      <c r="C4267" s="220" t="s">
        <v>5644</v>
      </c>
      <c r="D4267" s="220" t="s">
        <v>198</v>
      </c>
      <c r="E4267" s="221" t="s">
        <v>5645</v>
      </c>
      <c r="F4267" s="222" t="s">
        <v>5646</v>
      </c>
      <c r="G4267" s="223" t="s">
        <v>643</v>
      </c>
      <c r="H4267" s="224">
        <v>1</v>
      </c>
      <c r="I4267" s="225"/>
      <c r="J4267" s="226">
        <f>ROUND(I4267*H4267,2)</f>
        <v>0</v>
      </c>
      <c r="K4267" s="227"/>
      <c r="L4267" s="45"/>
      <c r="M4267" s="228" t="s">
        <v>1</v>
      </c>
      <c r="N4267" s="229" t="s">
        <v>38</v>
      </c>
      <c r="O4267" s="92"/>
      <c r="P4267" s="230">
        <f>O4267*H4267</f>
        <v>0</v>
      </c>
      <c r="Q4267" s="230">
        <v>0</v>
      </c>
      <c r="R4267" s="230">
        <f>Q4267*H4267</f>
        <v>0</v>
      </c>
      <c r="S4267" s="230">
        <v>0</v>
      </c>
      <c r="T4267" s="231">
        <f>S4267*H4267</f>
        <v>0</v>
      </c>
      <c r="U4267" s="39"/>
      <c r="V4267" s="39"/>
      <c r="W4267" s="39"/>
      <c r="X4267" s="39"/>
      <c r="Y4267" s="39"/>
      <c r="Z4267" s="39"/>
      <c r="AA4267" s="39"/>
      <c r="AB4267" s="39"/>
      <c r="AC4267" s="39"/>
      <c r="AD4267" s="39"/>
      <c r="AE4267" s="39"/>
      <c r="AR4267" s="232" t="s">
        <v>202</v>
      </c>
      <c r="AT4267" s="232" t="s">
        <v>198</v>
      </c>
      <c r="AU4267" s="232" t="s">
        <v>210</v>
      </c>
      <c r="AY4267" s="18" t="s">
        <v>196</v>
      </c>
      <c r="BE4267" s="233">
        <f>IF(N4267="základní",J4267,0)</f>
        <v>0</v>
      </c>
      <c r="BF4267" s="233">
        <f>IF(N4267="snížená",J4267,0)</f>
        <v>0</v>
      </c>
      <c r="BG4267" s="233">
        <f>IF(N4267="zákl. přenesená",J4267,0)</f>
        <v>0</v>
      </c>
      <c r="BH4267" s="233">
        <f>IF(N4267="sníž. přenesená",J4267,0)</f>
        <v>0</v>
      </c>
      <c r="BI4267" s="233">
        <f>IF(N4267="nulová",J4267,0)</f>
        <v>0</v>
      </c>
      <c r="BJ4267" s="18" t="s">
        <v>80</v>
      </c>
      <c r="BK4267" s="233">
        <f>ROUND(I4267*H4267,2)</f>
        <v>0</v>
      </c>
      <c r="BL4267" s="18" t="s">
        <v>202</v>
      </c>
      <c r="BM4267" s="232" t="s">
        <v>5647</v>
      </c>
    </row>
    <row r="4268" s="2" customFormat="1">
      <c r="A4268" s="39"/>
      <c r="B4268" s="40"/>
      <c r="C4268" s="41"/>
      <c r="D4268" s="234" t="s">
        <v>203</v>
      </c>
      <c r="E4268" s="41"/>
      <c r="F4268" s="235" t="s">
        <v>5646</v>
      </c>
      <c r="G4268" s="41"/>
      <c r="H4268" s="41"/>
      <c r="I4268" s="236"/>
      <c r="J4268" s="41"/>
      <c r="K4268" s="41"/>
      <c r="L4268" s="45"/>
      <c r="M4268" s="237"/>
      <c r="N4268" s="238"/>
      <c r="O4268" s="92"/>
      <c r="P4268" s="92"/>
      <c r="Q4268" s="92"/>
      <c r="R4268" s="92"/>
      <c r="S4268" s="92"/>
      <c r="T4268" s="93"/>
      <c r="U4268" s="39"/>
      <c r="V4268" s="39"/>
      <c r="W4268" s="39"/>
      <c r="X4268" s="39"/>
      <c r="Y4268" s="39"/>
      <c r="Z4268" s="39"/>
      <c r="AA4268" s="39"/>
      <c r="AB4268" s="39"/>
      <c r="AC4268" s="39"/>
      <c r="AD4268" s="39"/>
      <c r="AE4268" s="39"/>
      <c r="AT4268" s="18" t="s">
        <v>203</v>
      </c>
      <c r="AU4268" s="18" t="s">
        <v>210</v>
      </c>
    </row>
    <row r="4269" s="2" customFormat="1" ht="24.15" customHeight="1">
      <c r="A4269" s="39"/>
      <c r="B4269" s="40"/>
      <c r="C4269" s="220" t="s">
        <v>3435</v>
      </c>
      <c r="D4269" s="220" t="s">
        <v>198</v>
      </c>
      <c r="E4269" s="221" t="s">
        <v>5648</v>
      </c>
      <c r="F4269" s="222" t="s">
        <v>5635</v>
      </c>
      <c r="G4269" s="223" t="s">
        <v>643</v>
      </c>
      <c r="H4269" s="224">
        <v>3</v>
      </c>
      <c r="I4269" s="225"/>
      <c r="J4269" s="226">
        <f>ROUND(I4269*H4269,2)</f>
        <v>0</v>
      </c>
      <c r="K4269" s="227"/>
      <c r="L4269" s="45"/>
      <c r="M4269" s="228" t="s">
        <v>1</v>
      </c>
      <c r="N4269" s="229" t="s">
        <v>38</v>
      </c>
      <c r="O4269" s="92"/>
      <c r="P4269" s="230">
        <f>O4269*H4269</f>
        <v>0</v>
      </c>
      <c r="Q4269" s="230">
        <v>0</v>
      </c>
      <c r="R4269" s="230">
        <f>Q4269*H4269</f>
        <v>0</v>
      </c>
      <c r="S4269" s="230">
        <v>0</v>
      </c>
      <c r="T4269" s="231">
        <f>S4269*H4269</f>
        <v>0</v>
      </c>
      <c r="U4269" s="39"/>
      <c r="V4269" s="39"/>
      <c r="W4269" s="39"/>
      <c r="X4269" s="39"/>
      <c r="Y4269" s="39"/>
      <c r="Z4269" s="39"/>
      <c r="AA4269" s="39"/>
      <c r="AB4269" s="39"/>
      <c r="AC4269" s="39"/>
      <c r="AD4269" s="39"/>
      <c r="AE4269" s="39"/>
      <c r="AR4269" s="232" t="s">
        <v>202</v>
      </c>
      <c r="AT4269" s="232" t="s">
        <v>198</v>
      </c>
      <c r="AU4269" s="232" t="s">
        <v>210</v>
      </c>
      <c r="AY4269" s="18" t="s">
        <v>196</v>
      </c>
      <c r="BE4269" s="233">
        <f>IF(N4269="základní",J4269,0)</f>
        <v>0</v>
      </c>
      <c r="BF4269" s="233">
        <f>IF(N4269="snížená",J4269,0)</f>
        <v>0</v>
      </c>
      <c r="BG4269" s="233">
        <f>IF(N4269="zákl. přenesená",J4269,0)</f>
        <v>0</v>
      </c>
      <c r="BH4269" s="233">
        <f>IF(N4269="sníž. přenesená",J4269,0)</f>
        <v>0</v>
      </c>
      <c r="BI4269" s="233">
        <f>IF(N4269="nulová",J4269,0)</f>
        <v>0</v>
      </c>
      <c r="BJ4269" s="18" t="s">
        <v>80</v>
      </c>
      <c r="BK4269" s="233">
        <f>ROUND(I4269*H4269,2)</f>
        <v>0</v>
      </c>
      <c r="BL4269" s="18" t="s">
        <v>202</v>
      </c>
      <c r="BM4269" s="232" t="s">
        <v>5649</v>
      </c>
    </row>
    <row r="4270" s="2" customFormat="1">
      <c r="A4270" s="39"/>
      <c r="B4270" s="40"/>
      <c r="C4270" s="41"/>
      <c r="D4270" s="234" t="s">
        <v>203</v>
      </c>
      <c r="E4270" s="41"/>
      <c r="F4270" s="235" t="s">
        <v>5635</v>
      </c>
      <c r="G4270" s="41"/>
      <c r="H4270" s="41"/>
      <c r="I4270" s="236"/>
      <c r="J4270" s="41"/>
      <c r="K4270" s="41"/>
      <c r="L4270" s="45"/>
      <c r="M4270" s="237"/>
      <c r="N4270" s="238"/>
      <c r="O4270" s="92"/>
      <c r="P4270" s="92"/>
      <c r="Q4270" s="92"/>
      <c r="R4270" s="92"/>
      <c r="S4270" s="92"/>
      <c r="T4270" s="93"/>
      <c r="U4270" s="39"/>
      <c r="V4270" s="39"/>
      <c r="W4270" s="39"/>
      <c r="X4270" s="39"/>
      <c r="Y4270" s="39"/>
      <c r="Z4270" s="39"/>
      <c r="AA4270" s="39"/>
      <c r="AB4270" s="39"/>
      <c r="AC4270" s="39"/>
      <c r="AD4270" s="39"/>
      <c r="AE4270" s="39"/>
      <c r="AT4270" s="18" t="s">
        <v>203</v>
      </c>
      <c r="AU4270" s="18" t="s">
        <v>210</v>
      </c>
    </row>
    <row r="4271" s="2" customFormat="1" ht="16.5" customHeight="1">
      <c r="A4271" s="39"/>
      <c r="B4271" s="40"/>
      <c r="C4271" s="220" t="s">
        <v>5650</v>
      </c>
      <c r="D4271" s="220" t="s">
        <v>198</v>
      </c>
      <c r="E4271" s="221" t="s">
        <v>5651</v>
      </c>
      <c r="F4271" s="222" t="s">
        <v>5639</v>
      </c>
      <c r="G4271" s="223" t="s">
        <v>643</v>
      </c>
      <c r="H4271" s="224">
        <v>3</v>
      </c>
      <c r="I4271" s="225"/>
      <c r="J4271" s="226">
        <f>ROUND(I4271*H4271,2)</f>
        <v>0</v>
      </c>
      <c r="K4271" s="227"/>
      <c r="L4271" s="45"/>
      <c r="M4271" s="228" t="s">
        <v>1</v>
      </c>
      <c r="N4271" s="229" t="s">
        <v>38</v>
      </c>
      <c r="O4271" s="92"/>
      <c r="P4271" s="230">
        <f>O4271*H4271</f>
        <v>0</v>
      </c>
      <c r="Q4271" s="230">
        <v>0</v>
      </c>
      <c r="R4271" s="230">
        <f>Q4271*H4271</f>
        <v>0</v>
      </c>
      <c r="S4271" s="230">
        <v>0</v>
      </c>
      <c r="T4271" s="231">
        <f>S4271*H4271</f>
        <v>0</v>
      </c>
      <c r="U4271" s="39"/>
      <c r="V4271" s="39"/>
      <c r="W4271" s="39"/>
      <c r="X4271" s="39"/>
      <c r="Y4271" s="39"/>
      <c r="Z4271" s="39"/>
      <c r="AA4271" s="39"/>
      <c r="AB4271" s="39"/>
      <c r="AC4271" s="39"/>
      <c r="AD4271" s="39"/>
      <c r="AE4271" s="39"/>
      <c r="AR4271" s="232" t="s">
        <v>202</v>
      </c>
      <c r="AT4271" s="232" t="s">
        <v>198</v>
      </c>
      <c r="AU4271" s="232" t="s">
        <v>210</v>
      </c>
      <c r="AY4271" s="18" t="s">
        <v>196</v>
      </c>
      <c r="BE4271" s="233">
        <f>IF(N4271="základní",J4271,0)</f>
        <v>0</v>
      </c>
      <c r="BF4271" s="233">
        <f>IF(N4271="snížená",J4271,0)</f>
        <v>0</v>
      </c>
      <c r="BG4271" s="233">
        <f>IF(N4271="zákl. přenesená",J4271,0)</f>
        <v>0</v>
      </c>
      <c r="BH4271" s="233">
        <f>IF(N4271="sníž. přenesená",J4271,0)</f>
        <v>0</v>
      </c>
      <c r="BI4271" s="233">
        <f>IF(N4271="nulová",J4271,0)</f>
        <v>0</v>
      </c>
      <c r="BJ4271" s="18" t="s">
        <v>80</v>
      </c>
      <c r="BK4271" s="233">
        <f>ROUND(I4271*H4271,2)</f>
        <v>0</v>
      </c>
      <c r="BL4271" s="18" t="s">
        <v>202</v>
      </c>
      <c r="BM4271" s="232" t="s">
        <v>5652</v>
      </c>
    </row>
    <row r="4272" s="2" customFormat="1">
      <c r="A4272" s="39"/>
      <c r="B4272" s="40"/>
      <c r="C4272" s="41"/>
      <c r="D4272" s="234" t="s">
        <v>203</v>
      </c>
      <c r="E4272" s="41"/>
      <c r="F4272" s="235" t="s">
        <v>5639</v>
      </c>
      <c r="G4272" s="41"/>
      <c r="H4272" s="41"/>
      <c r="I4272" s="236"/>
      <c r="J4272" s="41"/>
      <c r="K4272" s="41"/>
      <c r="L4272" s="45"/>
      <c r="M4272" s="237"/>
      <c r="N4272" s="238"/>
      <c r="O4272" s="92"/>
      <c r="P4272" s="92"/>
      <c r="Q4272" s="92"/>
      <c r="R4272" s="92"/>
      <c r="S4272" s="92"/>
      <c r="T4272" s="93"/>
      <c r="U4272" s="39"/>
      <c r="V4272" s="39"/>
      <c r="W4272" s="39"/>
      <c r="X4272" s="39"/>
      <c r="Y4272" s="39"/>
      <c r="Z4272" s="39"/>
      <c r="AA4272" s="39"/>
      <c r="AB4272" s="39"/>
      <c r="AC4272" s="39"/>
      <c r="AD4272" s="39"/>
      <c r="AE4272" s="39"/>
      <c r="AT4272" s="18" t="s">
        <v>203</v>
      </c>
      <c r="AU4272" s="18" t="s">
        <v>210</v>
      </c>
    </row>
    <row r="4273" s="2" customFormat="1" ht="24.15" customHeight="1">
      <c r="A4273" s="39"/>
      <c r="B4273" s="40"/>
      <c r="C4273" s="220" t="s">
        <v>3439</v>
      </c>
      <c r="D4273" s="220" t="s">
        <v>198</v>
      </c>
      <c r="E4273" s="221" t="s">
        <v>5653</v>
      </c>
      <c r="F4273" s="222" t="s">
        <v>5654</v>
      </c>
      <c r="G4273" s="223" t="s">
        <v>643</v>
      </c>
      <c r="H4273" s="224">
        <v>4</v>
      </c>
      <c r="I4273" s="225"/>
      <c r="J4273" s="226">
        <f>ROUND(I4273*H4273,2)</f>
        <v>0</v>
      </c>
      <c r="K4273" s="227"/>
      <c r="L4273" s="45"/>
      <c r="M4273" s="228" t="s">
        <v>1</v>
      </c>
      <c r="N4273" s="229" t="s">
        <v>38</v>
      </c>
      <c r="O4273" s="92"/>
      <c r="P4273" s="230">
        <f>O4273*H4273</f>
        <v>0</v>
      </c>
      <c r="Q4273" s="230">
        <v>0</v>
      </c>
      <c r="R4273" s="230">
        <f>Q4273*H4273</f>
        <v>0</v>
      </c>
      <c r="S4273" s="230">
        <v>0</v>
      </c>
      <c r="T4273" s="231">
        <f>S4273*H4273</f>
        <v>0</v>
      </c>
      <c r="U4273" s="39"/>
      <c r="V4273" s="39"/>
      <c r="W4273" s="39"/>
      <c r="X4273" s="39"/>
      <c r="Y4273" s="39"/>
      <c r="Z4273" s="39"/>
      <c r="AA4273" s="39"/>
      <c r="AB4273" s="39"/>
      <c r="AC4273" s="39"/>
      <c r="AD4273" s="39"/>
      <c r="AE4273" s="39"/>
      <c r="AR4273" s="232" t="s">
        <v>202</v>
      </c>
      <c r="AT4273" s="232" t="s">
        <v>198</v>
      </c>
      <c r="AU4273" s="232" t="s">
        <v>210</v>
      </c>
      <c r="AY4273" s="18" t="s">
        <v>196</v>
      </c>
      <c r="BE4273" s="233">
        <f>IF(N4273="základní",J4273,0)</f>
        <v>0</v>
      </c>
      <c r="BF4273" s="233">
        <f>IF(N4273="snížená",J4273,0)</f>
        <v>0</v>
      </c>
      <c r="BG4273" s="233">
        <f>IF(N4273="zákl. přenesená",J4273,0)</f>
        <v>0</v>
      </c>
      <c r="BH4273" s="233">
        <f>IF(N4273="sníž. přenesená",J4273,0)</f>
        <v>0</v>
      </c>
      <c r="BI4273" s="233">
        <f>IF(N4273="nulová",J4273,0)</f>
        <v>0</v>
      </c>
      <c r="BJ4273" s="18" t="s">
        <v>80</v>
      </c>
      <c r="BK4273" s="233">
        <f>ROUND(I4273*H4273,2)</f>
        <v>0</v>
      </c>
      <c r="BL4273" s="18" t="s">
        <v>202</v>
      </c>
      <c r="BM4273" s="232" t="s">
        <v>5655</v>
      </c>
    </row>
    <row r="4274" s="2" customFormat="1">
      <c r="A4274" s="39"/>
      <c r="B4274" s="40"/>
      <c r="C4274" s="41"/>
      <c r="D4274" s="234" t="s">
        <v>203</v>
      </c>
      <c r="E4274" s="41"/>
      <c r="F4274" s="235" t="s">
        <v>5654</v>
      </c>
      <c r="G4274" s="41"/>
      <c r="H4274" s="41"/>
      <c r="I4274" s="236"/>
      <c r="J4274" s="41"/>
      <c r="K4274" s="41"/>
      <c r="L4274" s="45"/>
      <c r="M4274" s="237"/>
      <c r="N4274" s="238"/>
      <c r="O4274" s="92"/>
      <c r="P4274" s="92"/>
      <c r="Q4274" s="92"/>
      <c r="R4274" s="92"/>
      <c r="S4274" s="92"/>
      <c r="T4274" s="93"/>
      <c r="U4274" s="39"/>
      <c r="V4274" s="39"/>
      <c r="W4274" s="39"/>
      <c r="X4274" s="39"/>
      <c r="Y4274" s="39"/>
      <c r="Z4274" s="39"/>
      <c r="AA4274" s="39"/>
      <c r="AB4274" s="39"/>
      <c r="AC4274" s="39"/>
      <c r="AD4274" s="39"/>
      <c r="AE4274" s="39"/>
      <c r="AT4274" s="18" t="s">
        <v>203</v>
      </c>
      <c r="AU4274" s="18" t="s">
        <v>210</v>
      </c>
    </row>
    <row r="4275" s="2" customFormat="1" ht="24.15" customHeight="1">
      <c r="A4275" s="39"/>
      <c r="B4275" s="40"/>
      <c r="C4275" s="220" t="s">
        <v>5656</v>
      </c>
      <c r="D4275" s="220" t="s">
        <v>198</v>
      </c>
      <c r="E4275" s="221" t="s">
        <v>5657</v>
      </c>
      <c r="F4275" s="222" t="s">
        <v>5658</v>
      </c>
      <c r="G4275" s="223" t="s">
        <v>643</v>
      </c>
      <c r="H4275" s="224">
        <v>4</v>
      </c>
      <c r="I4275" s="225"/>
      <c r="J4275" s="226">
        <f>ROUND(I4275*H4275,2)</f>
        <v>0</v>
      </c>
      <c r="K4275" s="227"/>
      <c r="L4275" s="45"/>
      <c r="M4275" s="228" t="s">
        <v>1</v>
      </c>
      <c r="N4275" s="229" t="s">
        <v>38</v>
      </c>
      <c r="O4275" s="92"/>
      <c r="P4275" s="230">
        <f>O4275*H4275</f>
        <v>0</v>
      </c>
      <c r="Q4275" s="230">
        <v>0</v>
      </c>
      <c r="R4275" s="230">
        <f>Q4275*H4275</f>
        <v>0</v>
      </c>
      <c r="S4275" s="230">
        <v>0</v>
      </c>
      <c r="T4275" s="231">
        <f>S4275*H4275</f>
        <v>0</v>
      </c>
      <c r="U4275" s="39"/>
      <c r="V4275" s="39"/>
      <c r="W4275" s="39"/>
      <c r="X4275" s="39"/>
      <c r="Y4275" s="39"/>
      <c r="Z4275" s="39"/>
      <c r="AA4275" s="39"/>
      <c r="AB4275" s="39"/>
      <c r="AC4275" s="39"/>
      <c r="AD4275" s="39"/>
      <c r="AE4275" s="39"/>
      <c r="AR4275" s="232" t="s">
        <v>202</v>
      </c>
      <c r="AT4275" s="232" t="s">
        <v>198</v>
      </c>
      <c r="AU4275" s="232" t="s">
        <v>210</v>
      </c>
      <c r="AY4275" s="18" t="s">
        <v>196</v>
      </c>
      <c r="BE4275" s="233">
        <f>IF(N4275="základní",J4275,0)</f>
        <v>0</v>
      </c>
      <c r="BF4275" s="233">
        <f>IF(N4275="snížená",J4275,0)</f>
        <v>0</v>
      </c>
      <c r="BG4275" s="233">
        <f>IF(N4275="zákl. přenesená",J4275,0)</f>
        <v>0</v>
      </c>
      <c r="BH4275" s="233">
        <f>IF(N4275="sníž. přenesená",J4275,0)</f>
        <v>0</v>
      </c>
      <c r="BI4275" s="233">
        <f>IF(N4275="nulová",J4275,0)</f>
        <v>0</v>
      </c>
      <c r="BJ4275" s="18" t="s">
        <v>80</v>
      </c>
      <c r="BK4275" s="233">
        <f>ROUND(I4275*H4275,2)</f>
        <v>0</v>
      </c>
      <c r="BL4275" s="18" t="s">
        <v>202</v>
      </c>
      <c r="BM4275" s="232" t="s">
        <v>5659</v>
      </c>
    </row>
    <row r="4276" s="2" customFormat="1">
      <c r="A4276" s="39"/>
      <c r="B4276" s="40"/>
      <c r="C4276" s="41"/>
      <c r="D4276" s="234" t="s">
        <v>203</v>
      </c>
      <c r="E4276" s="41"/>
      <c r="F4276" s="235" t="s">
        <v>5658</v>
      </c>
      <c r="G4276" s="41"/>
      <c r="H4276" s="41"/>
      <c r="I4276" s="236"/>
      <c r="J4276" s="41"/>
      <c r="K4276" s="41"/>
      <c r="L4276" s="45"/>
      <c r="M4276" s="237"/>
      <c r="N4276" s="238"/>
      <c r="O4276" s="92"/>
      <c r="P4276" s="92"/>
      <c r="Q4276" s="92"/>
      <c r="R4276" s="92"/>
      <c r="S4276" s="92"/>
      <c r="T4276" s="93"/>
      <c r="U4276" s="39"/>
      <c r="V4276" s="39"/>
      <c r="W4276" s="39"/>
      <c r="X4276" s="39"/>
      <c r="Y4276" s="39"/>
      <c r="Z4276" s="39"/>
      <c r="AA4276" s="39"/>
      <c r="AB4276" s="39"/>
      <c r="AC4276" s="39"/>
      <c r="AD4276" s="39"/>
      <c r="AE4276" s="39"/>
      <c r="AT4276" s="18" t="s">
        <v>203</v>
      </c>
      <c r="AU4276" s="18" t="s">
        <v>210</v>
      </c>
    </row>
    <row r="4277" s="2" customFormat="1" ht="24.15" customHeight="1">
      <c r="A4277" s="39"/>
      <c r="B4277" s="40"/>
      <c r="C4277" s="220" t="s">
        <v>3442</v>
      </c>
      <c r="D4277" s="220" t="s">
        <v>198</v>
      </c>
      <c r="E4277" s="221" t="s">
        <v>5660</v>
      </c>
      <c r="F4277" s="222" t="s">
        <v>5607</v>
      </c>
      <c r="G4277" s="223" t="s">
        <v>643</v>
      </c>
      <c r="H4277" s="224">
        <v>1</v>
      </c>
      <c r="I4277" s="225"/>
      <c r="J4277" s="226">
        <f>ROUND(I4277*H4277,2)</f>
        <v>0</v>
      </c>
      <c r="K4277" s="227"/>
      <c r="L4277" s="45"/>
      <c r="M4277" s="228" t="s">
        <v>1</v>
      </c>
      <c r="N4277" s="229" t="s">
        <v>38</v>
      </c>
      <c r="O4277" s="92"/>
      <c r="P4277" s="230">
        <f>O4277*H4277</f>
        <v>0</v>
      </c>
      <c r="Q4277" s="230">
        <v>0</v>
      </c>
      <c r="R4277" s="230">
        <f>Q4277*H4277</f>
        <v>0</v>
      </c>
      <c r="S4277" s="230">
        <v>0</v>
      </c>
      <c r="T4277" s="231">
        <f>S4277*H4277</f>
        <v>0</v>
      </c>
      <c r="U4277" s="39"/>
      <c r="V4277" s="39"/>
      <c r="W4277" s="39"/>
      <c r="X4277" s="39"/>
      <c r="Y4277" s="39"/>
      <c r="Z4277" s="39"/>
      <c r="AA4277" s="39"/>
      <c r="AB4277" s="39"/>
      <c r="AC4277" s="39"/>
      <c r="AD4277" s="39"/>
      <c r="AE4277" s="39"/>
      <c r="AR4277" s="232" t="s">
        <v>202</v>
      </c>
      <c r="AT4277" s="232" t="s">
        <v>198</v>
      </c>
      <c r="AU4277" s="232" t="s">
        <v>210</v>
      </c>
      <c r="AY4277" s="18" t="s">
        <v>196</v>
      </c>
      <c r="BE4277" s="233">
        <f>IF(N4277="základní",J4277,0)</f>
        <v>0</v>
      </c>
      <c r="BF4277" s="233">
        <f>IF(N4277="snížená",J4277,0)</f>
        <v>0</v>
      </c>
      <c r="BG4277" s="233">
        <f>IF(N4277="zákl. přenesená",J4277,0)</f>
        <v>0</v>
      </c>
      <c r="BH4277" s="233">
        <f>IF(N4277="sníž. přenesená",J4277,0)</f>
        <v>0</v>
      </c>
      <c r="BI4277" s="233">
        <f>IF(N4277="nulová",J4277,0)</f>
        <v>0</v>
      </c>
      <c r="BJ4277" s="18" t="s">
        <v>80</v>
      </c>
      <c r="BK4277" s="233">
        <f>ROUND(I4277*H4277,2)</f>
        <v>0</v>
      </c>
      <c r="BL4277" s="18" t="s">
        <v>202</v>
      </c>
      <c r="BM4277" s="232" t="s">
        <v>5661</v>
      </c>
    </row>
    <row r="4278" s="2" customFormat="1">
      <c r="A4278" s="39"/>
      <c r="B4278" s="40"/>
      <c r="C4278" s="41"/>
      <c r="D4278" s="234" t="s">
        <v>203</v>
      </c>
      <c r="E4278" s="41"/>
      <c r="F4278" s="235" t="s">
        <v>5607</v>
      </c>
      <c r="G4278" s="41"/>
      <c r="H4278" s="41"/>
      <c r="I4278" s="236"/>
      <c r="J4278" s="41"/>
      <c r="K4278" s="41"/>
      <c r="L4278" s="45"/>
      <c r="M4278" s="237"/>
      <c r="N4278" s="238"/>
      <c r="O4278" s="92"/>
      <c r="P4278" s="92"/>
      <c r="Q4278" s="92"/>
      <c r="R4278" s="92"/>
      <c r="S4278" s="92"/>
      <c r="T4278" s="93"/>
      <c r="U4278" s="39"/>
      <c r="V4278" s="39"/>
      <c r="W4278" s="39"/>
      <c r="X4278" s="39"/>
      <c r="Y4278" s="39"/>
      <c r="Z4278" s="39"/>
      <c r="AA4278" s="39"/>
      <c r="AB4278" s="39"/>
      <c r="AC4278" s="39"/>
      <c r="AD4278" s="39"/>
      <c r="AE4278" s="39"/>
      <c r="AT4278" s="18" t="s">
        <v>203</v>
      </c>
      <c r="AU4278" s="18" t="s">
        <v>210</v>
      </c>
    </row>
    <row r="4279" s="12" customFormat="1" ht="20.88" customHeight="1">
      <c r="A4279" s="12"/>
      <c r="B4279" s="204"/>
      <c r="C4279" s="205"/>
      <c r="D4279" s="206" t="s">
        <v>72</v>
      </c>
      <c r="E4279" s="218" t="s">
        <v>5662</v>
      </c>
      <c r="F4279" s="218" t="s">
        <v>5663</v>
      </c>
      <c r="G4279" s="205"/>
      <c r="H4279" s="205"/>
      <c r="I4279" s="208"/>
      <c r="J4279" s="219">
        <f>BK4279</f>
        <v>0</v>
      </c>
      <c r="K4279" s="205"/>
      <c r="L4279" s="210"/>
      <c r="M4279" s="211"/>
      <c r="N4279" s="212"/>
      <c r="O4279" s="212"/>
      <c r="P4279" s="213">
        <f>SUM(P4280:P4305)</f>
        <v>0</v>
      </c>
      <c r="Q4279" s="212"/>
      <c r="R4279" s="213">
        <f>SUM(R4280:R4305)</f>
        <v>0</v>
      </c>
      <c r="S4279" s="212"/>
      <c r="T4279" s="214">
        <f>SUM(T4280:T4305)</f>
        <v>0</v>
      </c>
      <c r="U4279" s="12"/>
      <c r="V4279" s="12"/>
      <c r="W4279" s="12"/>
      <c r="X4279" s="12"/>
      <c r="Y4279" s="12"/>
      <c r="Z4279" s="12"/>
      <c r="AA4279" s="12"/>
      <c r="AB4279" s="12"/>
      <c r="AC4279" s="12"/>
      <c r="AD4279" s="12"/>
      <c r="AE4279" s="12"/>
      <c r="AR4279" s="215" t="s">
        <v>80</v>
      </c>
      <c r="AT4279" s="216" t="s">
        <v>72</v>
      </c>
      <c r="AU4279" s="216" t="s">
        <v>82</v>
      </c>
      <c r="AY4279" s="215" t="s">
        <v>196</v>
      </c>
      <c r="BK4279" s="217">
        <f>SUM(BK4280:BK4305)</f>
        <v>0</v>
      </c>
    </row>
    <row r="4280" s="2" customFormat="1" ht="44.25" customHeight="1">
      <c r="A4280" s="39"/>
      <c r="B4280" s="40"/>
      <c r="C4280" s="220" t="s">
        <v>5664</v>
      </c>
      <c r="D4280" s="220" t="s">
        <v>198</v>
      </c>
      <c r="E4280" s="221" t="s">
        <v>5665</v>
      </c>
      <c r="F4280" s="222" t="s">
        <v>5666</v>
      </c>
      <c r="G4280" s="223" t="s">
        <v>643</v>
      </c>
      <c r="H4280" s="224">
        <v>3</v>
      </c>
      <c r="I4280" s="225"/>
      <c r="J4280" s="226">
        <f>ROUND(I4280*H4280,2)</f>
        <v>0</v>
      </c>
      <c r="K4280" s="227"/>
      <c r="L4280" s="45"/>
      <c r="M4280" s="228" t="s">
        <v>1</v>
      </c>
      <c r="N4280" s="229" t="s">
        <v>38</v>
      </c>
      <c r="O4280" s="92"/>
      <c r="P4280" s="230">
        <f>O4280*H4280</f>
        <v>0</v>
      </c>
      <c r="Q4280" s="230">
        <v>0</v>
      </c>
      <c r="R4280" s="230">
        <f>Q4280*H4280</f>
        <v>0</v>
      </c>
      <c r="S4280" s="230">
        <v>0</v>
      </c>
      <c r="T4280" s="231">
        <f>S4280*H4280</f>
        <v>0</v>
      </c>
      <c r="U4280" s="39"/>
      <c r="V4280" s="39"/>
      <c r="W4280" s="39"/>
      <c r="X4280" s="39"/>
      <c r="Y4280" s="39"/>
      <c r="Z4280" s="39"/>
      <c r="AA4280" s="39"/>
      <c r="AB4280" s="39"/>
      <c r="AC4280" s="39"/>
      <c r="AD4280" s="39"/>
      <c r="AE4280" s="39"/>
      <c r="AR4280" s="232" t="s">
        <v>202</v>
      </c>
      <c r="AT4280" s="232" t="s">
        <v>198</v>
      </c>
      <c r="AU4280" s="232" t="s">
        <v>210</v>
      </c>
      <c r="AY4280" s="18" t="s">
        <v>196</v>
      </c>
      <c r="BE4280" s="233">
        <f>IF(N4280="základní",J4280,0)</f>
        <v>0</v>
      </c>
      <c r="BF4280" s="233">
        <f>IF(N4280="snížená",J4280,0)</f>
        <v>0</v>
      </c>
      <c r="BG4280" s="233">
        <f>IF(N4280="zákl. přenesená",J4280,0)</f>
        <v>0</v>
      </c>
      <c r="BH4280" s="233">
        <f>IF(N4280="sníž. přenesená",J4280,0)</f>
        <v>0</v>
      </c>
      <c r="BI4280" s="233">
        <f>IF(N4280="nulová",J4280,0)</f>
        <v>0</v>
      </c>
      <c r="BJ4280" s="18" t="s">
        <v>80</v>
      </c>
      <c r="BK4280" s="233">
        <f>ROUND(I4280*H4280,2)</f>
        <v>0</v>
      </c>
      <c r="BL4280" s="18" t="s">
        <v>202</v>
      </c>
      <c r="BM4280" s="232" t="s">
        <v>5667</v>
      </c>
    </row>
    <row r="4281" s="2" customFormat="1">
      <c r="A4281" s="39"/>
      <c r="B4281" s="40"/>
      <c r="C4281" s="41"/>
      <c r="D4281" s="234" t="s">
        <v>203</v>
      </c>
      <c r="E4281" s="41"/>
      <c r="F4281" s="235" t="s">
        <v>5666</v>
      </c>
      <c r="G4281" s="41"/>
      <c r="H4281" s="41"/>
      <c r="I4281" s="236"/>
      <c r="J4281" s="41"/>
      <c r="K4281" s="41"/>
      <c r="L4281" s="45"/>
      <c r="M4281" s="237"/>
      <c r="N4281" s="238"/>
      <c r="O4281" s="92"/>
      <c r="P4281" s="92"/>
      <c r="Q4281" s="92"/>
      <c r="R4281" s="92"/>
      <c r="S4281" s="92"/>
      <c r="T4281" s="93"/>
      <c r="U4281" s="39"/>
      <c r="V4281" s="39"/>
      <c r="W4281" s="39"/>
      <c r="X4281" s="39"/>
      <c r="Y4281" s="39"/>
      <c r="Z4281" s="39"/>
      <c r="AA4281" s="39"/>
      <c r="AB4281" s="39"/>
      <c r="AC4281" s="39"/>
      <c r="AD4281" s="39"/>
      <c r="AE4281" s="39"/>
      <c r="AT4281" s="18" t="s">
        <v>203</v>
      </c>
      <c r="AU4281" s="18" t="s">
        <v>210</v>
      </c>
    </row>
    <row r="4282" s="2" customFormat="1" ht="37.8" customHeight="1">
      <c r="A4282" s="39"/>
      <c r="B4282" s="40"/>
      <c r="C4282" s="220" t="s">
        <v>3446</v>
      </c>
      <c r="D4282" s="220" t="s">
        <v>198</v>
      </c>
      <c r="E4282" s="221" t="s">
        <v>5668</v>
      </c>
      <c r="F4282" s="222" t="s">
        <v>5669</v>
      </c>
      <c r="G4282" s="223" t="s">
        <v>643</v>
      </c>
      <c r="H4282" s="224">
        <v>3</v>
      </c>
      <c r="I4282" s="225"/>
      <c r="J4282" s="226">
        <f>ROUND(I4282*H4282,2)</f>
        <v>0</v>
      </c>
      <c r="K4282" s="227"/>
      <c r="L4282" s="45"/>
      <c r="M4282" s="228" t="s">
        <v>1</v>
      </c>
      <c r="N4282" s="229" t="s">
        <v>38</v>
      </c>
      <c r="O4282" s="92"/>
      <c r="P4282" s="230">
        <f>O4282*H4282</f>
        <v>0</v>
      </c>
      <c r="Q4282" s="230">
        <v>0</v>
      </c>
      <c r="R4282" s="230">
        <f>Q4282*H4282</f>
        <v>0</v>
      </c>
      <c r="S4282" s="230">
        <v>0</v>
      </c>
      <c r="T4282" s="231">
        <f>S4282*H4282</f>
        <v>0</v>
      </c>
      <c r="U4282" s="39"/>
      <c r="V4282" s="39"/>
      <c r="W4282" s="39"/>
      <c r="X4282" s="39"/>
      <c r="Y4282" s="39"/>
      <c r="Z4282" s="39"/>
      <c r="AA4282" s="39"/>
      <c r="AB4282" s="39"/>
      <c r="AC4282" s="39"/>
      <c r="AD4282" s="39"/>
      <c r="AE4282" s="39"/>
      <c r="AR4282" s="232" t="s">
        <v>202</v>
      </c>
      <c r="AT4282" s="232" t="s">
        <v>198</v>
      </c>
      <c r="AU4282" s="232" t="s">
        <v>210</v>
      </c>
      <c r="AY4282" s="18" t="s">
        <v>196</v>
      </c>
      <c r="BE4282" s="233">
        <f>IF(N4282="základní",J4282,0)</f>
        <v>0</v>
      </c>
      <c r="BF4282" s="233">
        <f>IF(N4282="snížená",J4282,0)</f>
        <v>0</v>
      </c>
      <c r="BG4282" s="233">
        <f>IF(N4282="zákl. přenesená",J4282,0)</f>
        <v>0</v>
      </c>
      <c r="BH4282" s="233">
        <f>IF(N4282="sníž. přenesená",J4282,0)</f>
        <v>0</v>
      </c>
      <c r="BI4282" s="233">
        <f>IF(N4282="nulová",J4282,0)</f>
        <v>0</v>
      </c>
      <c r="BJ4282" s="18" t="s">
        <v>80</v>
      </c>
      <c r="BK4282" s="233">
        <f>ROUND(I4282*H4282,2)</f>
        <v>0</v>
      </c>
      <c r="BL4282" s="18" t="s">
        <v>202</v>
      </c>
      <c r="BM4282" s="232" t="s">
        <v>5670</v>
      </c>
    </row>
    <row r="4283" s="2" customFormat="1">
      <c r="A4283" s="39"/>
      <c r="B4283" s="40"/>
      <c r="C4283" s="41"/>
      <c r="D4283" s="234" t="s">
        <v>203</v>
      </c>
      <c r="E4283" s="41"/>
      <c r="F4283" s="235" t="s">
        <v>5669</v>
      </c>
      <c r="G4283" s="41"/>
      <c r="H4283" s="41"/>
      <c r="I4283" s="236"/>
      <c r="J4283" s="41"/>
      <c r="K4283" s="41"/>
      <c r="L4283" s="45"/>
      <c r="M4283" s="237"/>
      <c r="N4283" s="238"/>
      <c r="O4283" s="92"/>
      <c r="P4283" s="92"/>
      <c r="Q4283" s="92"/>
      <c r="R4283" s="92"/>
      <c r="S4283" s="92"/>
      <c r="T4283" s="93"/>
      <c r="U4283" s="39"/>
      <c r="V4283" s="39"/>
      <c r="W4283" s="39"/>
      <c r="X4283" s="39"/>
      <c r="Y4283" s="39"/>
      <c r="Z4283" s="39"/>
      <c r="AA4283" s="39"/>
      <c r="AB4283" s="39"/>
      <c r="AC4283" s="39"/>
      <c r="AD4283" s="39"/>
      <c r="AE4283" s="39"/>
      <c r="AT4283" s="18" t="s">
        <v>203</v>
      </c>
      <c r="AU4283" s="18" t="s">
        <v>210</v>
      </c>
    </row>
    <row r="4284" s="2" customFormat="1" ht="62.7" customHeight="1">
      <c r="A4284" s="39"/>
      <c r="B4284" s="40"/>
      <c r="C4284" s="220" t="s">
        <v>5671</v>
      </c>
      <c r="D4284" s="220" t="s">
        <v>198</v>
      </c>
      <c r="E4284" s="221" t="s">
        <v>5672</v>
      </c>
      <c r="F4284" s="222" t="s">
        <v>5673</v>
      </c>
      <c r="G4284" s="223" t="s">
        <v>643</v>
      </c>
      <c r="H4284" s="224">
        <v>3</v>
      </c>
      <c r="I4284" s="225"/>
      <c r="J4284" s="226">
        <f>ROUND(I4284*H4284,2)</f>
        <v>0</v>
      </c>
      <c r="K4284" s="227"/>
      <c r="L4284" s="45"/>
      <c r="M4284" s="228" t="s">
        <v>1</v>
      </c>
      <c r="N4284" s="229" t="s">
        <v>38</v>
      </c>
      <c r="O4284" s="92"/>
      <c r="P4284" s="230">
        <f>O4284*H4284</f>
        <v>0</v>
      </c>
      <c r="Q4284" s="230">
        <v>0</v>
      </c>
      <c r="R4284" s="230">
        <f>Q4284*H4284</f>
        <v>0</v>
      </c>
      <c r="S4284" s="230">
        <v>0</v>
      </c>
      <c r="T4284" s="231">
        <f>S4284*H4284</f>
        <v>0</v>
      </c>
      <c r="U4284" s="39"/>
      <c r="V4284" s="39"/>
      <c r="W4284" s="39"/>
      <c r="X4284" s="39"/>
      <c r="Y4284" s="39"/>
      <c r="Z4284" s="39"/>
      <c r="AA4284" s="39"/>
      <c r="AB4284" s="39"/>
      <c r="AC4284" s="39"/>
      <c r="AD4284" s="39"/>
      <c r="AE4284" s="39"/>
      <c r="AR4284" s="232" t="s">
        <v>202</v>
      </c>
      <c r="AT4284" s="232" t="s">
        <v>198</v>
      </c>
      <c r="AU4284" s="232" t="s">
        <v>210</v>
      </c>
      <c r="AY4284" s="18" t="s">
        <v>196</v>
      </c>
      <c r="BE4284" s="233">
        <f>IF(N4284="základní",J4284,0)</f>
        <v>0</v>
      </c>
      <c r="BF4284" s="233">
        <f>IF(N4284="snížená",J4284,0)</f>
        <v>0</v>
      </c>
      <c r="BG4284" s="233">
        <f>IF(N4284="zákl. přenesená",J4284,0)</f>
        <v>0</v>
      </c>
      <c r="BH4284" s="233">
        <f>IF(N4284="sníž. přenesená",J4284,0)</f>
        <v>0</v>
      </c>
      <c r="BI4284" s="233">
        <f>IF(N4284="nulová",J4284,0)</f>
        <v>0</v>
      </c>
      <c r="BJ4284" s="18" t="s">
        <v>80</v>
      </c>
      <c r="BK4284" s="233">
        <f>ROUND(I4284*H4284,2)</f>
        <v>0</v>
      </c>
      <c r="BL4284" s="18" t="s">
        <v>202</v>
      </c>
      <c r="BM4284" s="232" t="s">
        <v>5674</v>
      </c>
    </row>
    <row r="4285" s="2" customFormat="1">
      <c r="A4285" s="39"/>
      <c r="B4285" s="40"/>
      <c r="C4285" s="41"/>
      <c r="D4285" s="234" t="s">
        <v>203</v>
      </c>
      <c r="E4285" s="41"/>
      <c r="F4285" s="235" t="s">
        <v>5673</v>
      </c>
      <c r="G4285" s="41"/>
      <c r="H4285" s="41"/>
      <c r="I4285" s="236"/>
      <c r="J4285" s="41"/>
      <c r="K4285" s="41"/>
      <c r="L4285" s="45"/>
      <c r="M4285" s="237"/>
      <c r="N4285" s="238"/>
      <c r="O4285" s="92"/>
      <c r="P4285" s="92"/>
      <c r="Q4285" s="92"/>
      <c r="R4285" s="92"/>
      <c r="S4285" s="92"/>
      <c r="T4285" s="93"/>
      <c r="U4285" s="39"/>
      <c r="V4285" s="39"/>
      <c r="W4285" s="39"/>
      <c r="X4285" s="39"/>
      <c r="Y4285" s="39"/>
      <c r="Z4285" s="39"/>
      <c r="AA4285" s="39"/>
      <c r="AB4285" s="39"/>
      <c r="AC4285" s="39"/>
      <c r="AD4285" s="39"/>
      <c r="AE4285" s="39"/>
      <c r="AT4285" s="18" t="s">
        <v>203</v>
      </c>
      <c r="AU4285" s="18" t="s">
        <v>210</v>
      </c>
    </row>
    <row r="4286" s="2" customFormat="1" ht="37.8" customHeight="1">
      <c r="A4286" s="39"/>
      <c r="B4286" s="40"/>
      <c r="C4286" s="220" t="s">
        <v>3449</v>
      </c>
      <c r="D4286" s="220" t="s">
        <v>198</v>
      </c>
      <c r="E4286" s="221" t="s">
        <v>5675</v>
      </c>
      <c r="F4286" s="222" t="s">
        <v>5676</v>
      </c>
      <c r="G4286" s="223" t="s">
        <v>643</v>
      </c>
      <c r="H4286" s="224">
        <v>3</v>
      </c>
      <c r="I4286" s="225"/>
      <c r="J4286" s="226">
        <f>ROUND(I4286*H4286,2)</f>
        <v>0</v>
      </c>
      <c r="K4286" s="227"/>
      <c r="L4286" s="45"/>
      <c r="M4286" s="228" t="s">
        <v>1</v>
      </c>
      <c r="N4286" s="229" t="s">
        <v>38</v>
      </c>
      <c r="O4286" s="92"/>
      <c r="P4286" s="230">
        <f>O4286*H4286</f>
        <v>0</v>
      </c>
      <c r="Q4286" s="230">
        <v>0</v>
      </c>
      <c r="R4286" s="230">
        <f>Q4286*H4286</f>
        <v>0</v>
      </c>
      <c r="S4286" s="230">
        <v>0</v>
      </c>
      <c r="T4286" s="231">
        <f>S4286*H4286</f>
        <v>0</v>
      </c>
      <c r="U4286" s="39"/>
      <c r="V4286" s="39"/>
      <c r="W4286" s="39"/>
      <c r="X4286" s="39"/>
      <c r="Y4286" s="39"/>
      <c r="Z4286" s="39"/>
      <c r="AA4286" s="39"/>
      <c r="AB4286" s="39"/>
      <c r="AC4286" s="39"/>
      <c r="AD4286" s="39"/>
      <c r="AE4286" s="39"/>
      <c r="AR4286" s="232" t="s">
        <v>202</v>
      </c>
      <c r="AT4286" s="232" t="s">
        <v>198</v>
      </c>
      <c r="AU4286" s="232" t="s">
        <v>210</v>
      </c>
      <c r="AY4286" s="18" t="s">
        <v>196</v>
      </c>
      <c r="BE4286" s="233">
        <f>IF(N4286="základní",J4286,0)</f>
        <v>0</v>
      </c>
      <c r="BF4286" s="233">
        <f>IF(N4286="snížená",J4286,0)</f>
        <v>0</v>
      </c>
      <c r="BG4286" s="233">
        <f>IF(N4286="zákl. přenesená",J4286,0)</f>
        <v>0</v>
      </c>
      <c r="BH4286" s="233">
        <f>IF(N4286="sníž. přenesená",J4286,0)</f>
        <v>0</v>
      </c>
      <c r="BI4286" s="233">
        <f>IF(N4286="nulová",J4286,0)</f>
        <v>0</v>
      </c>
      <c r="BJ4286" s="18" t="s">
        <v>80</v>
      </c>
      <c r="BK4286" s="233">
        <f>ROUND(I4286*H4286,2)</f>
        <v>0</v>
      </c>
      <c r="BL4286" s="18" t="s">
        <v>202</v>
      </c>
      <c r="BM4286" s="232" t="s">
        <v>5677</v>
      </c>
    </row>
    <row r="4287" s="2" customFormat="1">
      <c r="A4287" s="39"/>
      <c r="B4287" s="40"/>
      <c r="C4287" s="41"/>
      <c r="D4287" s="234" t="s">
        <v>203</v>
      </c>
      <c r="E4287" s="41"/>
      <c r="F4287" s="235" t="s">
        <v>5676</v>
      </c>
      <c r="G4287" s="41"/>
      <c r="H4287" s="41"/>
      <c r="I4287" s="236"/>
      <c r="J4287" s="41"/>
      <c r="K4287" s="41"/>
      <c r="L4287" s="45"/>
      <c r="M4287" s="237"/>
      <c r="N4287" s="238"/>
      <c r="O4287" s="92"/>
      <c r="P4287" s="92"/>
      <c r="Q4287" s="92"/>
      <c r="R4287" s="92"/>
      <c r="S4287" s="92"/>
      <c r="T4287" s="93"/>
      <c r="U4287" s="39"/>
      <c r="V4287" s="39"/>
      <c r="W4287" s="39"/>
      <c r="X4287" s="39"/>
      <c r="Y4287" s="39"/>
      <c r="Z4287" s="39"/>
      <c r="AA4287" s="39"/>
      <c r="AB4287" s="39"/>
      <c r="AC4287" s="39"/>
      <c r="AD4287" s="39"/>
      <c r="AE4287" s="39"/>
      <c r="AT4287" s="18" t="s">
        <v>203</v>
      </c>
      <c r="AU4287" s="18" t="s">
        <v>210</v>
      </c>
    </row>
    <row r="4288" s="2" customFormat="1" ht="16.5" customHeight="1">
      <c r="A4288" s="39"/>
      <c r="B4288" s="40"/>
      <c r="C4288" s="220" t="s">
        <v>5678</v>
      </c>
      <c r="D4288" s="220" t="s">
        <v>198</v>
      </c>
      <c r="E4288" s="221" t="s">
        <v>5679</v>
      </c>
      <c r="F4288" s="222" t="s">
        <v>5680</v>
      </c>
      <c r="G4288" s="223" t="s">
        <v>256</v>
      </c>
      <c r="H4288" s="224">
        <v>70</v>
      </c>
      <c r="I4288" s="225"/>
      <c r="J4288" s="226">
        <f>ROUND(I4288*H4288,2)</f>
        <v>0</v>
      </c>
      <c r="K4288" s="227"/>
      <c r="L4288" s="45"/>
      <c r="M4288" s="228" t="s">
        <v>1</v>
      </c>
      <c r="N4288" s="229" t="s">
        <v>38</v>
      </c>
      <c r="O4288" s="92"/>
      <c r="P4288" s="230">
        <f>O4288*H4288</f>
        <v>0</v>
      </c>
      <c r="Q4288" s="230">
        <v>0</v>
      </c>
      <c r="R4288" s="230">
        <f>Q4288*H4288</f>
        <v>0</v>
      </c>
      <c r="S4288" s="230">
        <v>0</v>
      </c>
      <c r="T4288" s="231">
        <f>S4288*H4288</f>
        <v>0</v>
      </c>
      <c r="U4288" s="39"/>
      <c r="V4288" s="39"/>
      <c r="W4288" s="39"/>
      <c r="X4288" s="39"/>
      <c r="Y4288" s="39"/>
      <c r="Z4288" s="39"/>
      <c r="AA4288" s="39"/>
      <c r="AB4288" s="39"/>
      <c r="AC4288" s="39"/>
      <c r="AD4288" s="39"/>
      <c r="AE4288" s="39"/>
      <c r="AR4288" s="232" t="s">
        <v>202</v>
      </c>
      <c r="AT4288" s="232" t="s">
        <v>198</v>
      </c>
      <c r="AU4288" s="232" t="s">
        <v>210</v>
      </c>
      <c r="AY4288" s="18" t="s">
        <v>196</v>
      </c>
      <c r="BE4288" s="233">
        <f>IF(N4288="základní",J4288,0)</f>
        <v>0</v>
      </c>
      <c r="BF4288" s="233">
        <f>IF(N4288="snížená",J4288,0)</f>
        <v>0</v>
      </c>
      <c r="BG4288" s="233">
        <f>IF(N4288="zákl. přenesená",J4288,0)</f>
        <v>0</v>
      </c>
      <c r="BH4288" s="233">
        <f>IF(N4288="sníž. přenesená",J4288,0)</f>
        <v>0</v>
      </c>
      <c r="BI4288" s="233">
        <f>IF(N4288="nulová",J4288,0)</f>
        <v>0</v>
      </c>
      <c r="BJ4288" s="18" t="s">
        <v>80</v>
      </c>
      <c r="BK4288" s="233">
        <f>ROUND(I4288*H4288,2)</f>
        <v>0</v>
      </c>
      <c r="BL4288" s="18" t="s">
        <v>202</v>
      </c>
      <c r="BM4288" s="232" t="s">
        <v>5681</v>
      </c>
    </row>
    <row r="4289" s="2" customFormat="1">
      <c r="A4289" s="39"/>
      <c r="B4289" s="40"/>
      <c r="C4289" s="41"/>
      <c r="D4289" s="234" t="s">
        <v>203</v>
      </c>
      <c r="E4289" s="41"/>
      <c r="F4289" s="235" t="s">
        <v>5680</v>
      </c>
      <c r="G4289" s="41"/>
      <c r="H4289" s="41"/>
      <c r="I4289" s="236"/>
      <c r="J4289" s="41"/>
      <c r="K4289" s="41"/>
      <c r="L4289" s="45"/>
      <c r="M4289" s="237"/>
      <c r="N4289" s="238"/>
      <c r="O4289" s="92"/>
      <c r="P4289" s="92"/>
      <c r="Q4289" s="92"/>
      <c r="R4289" s="92"/>
      <c r="S4289" s="92"/>
      <c r="T4289" s="93"/>
      <c r="U4289" s="39"/>
      <c r="V4289" s="39"/>
      <c r="W4289" s="39"/>
      <c r="X4289" s="39"/>
      <c r="Y4289" s="39"/>
      <c r="Z4289" s="39"/>
      <c r="AA4289" s="39"/>
      <c r="AB4289" s="39"/>
      <c r="AC4289" s="39"/>
      <c r="AD4289" s="39"/>
      <c r="AE4289" s="39"/>
      <c r="AT4289" s="18" t="s">
        <v>203</v>
      </c>
      <c r="AU4289" s="18" t="s">
        <v>210</v>
      </c>
    </row>
    <row r="4290" s="2" customFormat="1" ht="16.5" customHeight="1">
      <c r="A4290" s="39"/>
      <c r="B4290" s="40"/>
      <c r="C4290" s="220" t="s">
        <v>3453</v>
      </c>
      <c r="D4290" s="220" t="s">
        <v>198</v>
      </c>
      <c r="E4290" s="221" t="s">
        <v>5682</v>
      </c>
      <c r="F4290" s="222" t="s">
        <v>5683</v>
      </c>
      <c r="G4290" s="223" t="s">
        <v>643</v>
      </c>
      <c r="H4290" s="224">
        <v>15</v>
      </c>
      <c r="I4290" s="225"/>
      <c r="J4290" s="226">
        <f>ROUND(I4290*H4290,2)</f>
        <v>0</v>
      </c>
      <c r="K4290" s="227"/>
      <c r="L4290" s="45"/>
      <c r="M4290" s="228" t="s">
        <v>1</v>
      </c>
      <c r="N4290" s="229" t="s">
        <v>38</v>
      </c>
      <c r="O4290" s="92"/>
      <c r="P4290" s="230">
        <f>O4290*H4290</f>
        <v>0</v>
      </c>
      <c r="Q4290" s="230">
        <v>0</v>
      </c>
      <c r="R4290" s="230">
        <f>Q4290*H4290</f>
        <v>0</v>
      </c>
      <c r="S4290" s="230">
        <v>0</v>
      </c>
      <c r="T4290" s="231">
        <f>S4290*H4290</f>
        <v>0</v>
      </c>
      <c r="U4290" s="39"/>
      <c r="V4290" s="39"/>
      <c r="W4290" s="39"/>
      <c r="X4290" s="39"/>
      <c r="Y4290" s="39"/>
      <c r="Z4290" s="39"/>
      <c r="AA4290" s="39"/>
      <c r="AB4290" s="39"/>
      <c r="AC4290" s="39"/>
      <c r="AD4290" s="39"/>
      <c r="AE4290" s="39"/>
      <c r="AR4290" s="232" t="s">
        <v>202</v>
      </c>
      <c r="AT4290" s="232" t="s">
        <v>198</v>
      </c>
      <c r="AU4290" s="232" t="s">
        <v>210</v>
      </c>
      <c r="AY4290" s="18" t="s">
        <v>196</v>
      </c>
      <c r="BE4290" s="233">
        <f>IF(N4290="základní",J4290,0)</f>
        <v>0</v>
      </c>
      <c r="BF4290" s="233">
        <f>IF(N4290="snížená",J4290,0)</f>
        <v>0</v>
      </c>
      <c r="BG4290" s="233">
        <f>IF(N4290="zákl. přenesená",J4290,0)</f>
        <v>0</v>
      </c>
      <c r="BH4290" s="233">
        <f>IF(N4290="sníž. přenesená",J4290,0)</f>
        <v>0</v>
      </c>
      <c r="BI4290" s="233">
        <f>IF(N4290="nulová",J4290,0)</f>
        <v>0</v>
      </c>
      <c r="BJ4290" s="18" t="s">
        <v>80</v>
      </c>
      <c r="BK4290" s="233">
        <f>ROUND(I4290*H4290,2)</f>
        <v>0</v>
      </c>
      <c r="BL4290" s="18" t="s">
        <v>202</v>
      </c>
      <c r="BM4290" s="232" t="s">
        <v>5684</v>
      </c>
    </row>
    <row r="4291" s="2" customFormat="1">
      <c r="A4291" s="39"/>
      <c r="B4291" s="40"/>
      <c r="C4291" s="41"/>
      <c r="D4291" s="234" t="s">
        <v>203</v>
      </c>
      <c r="E4291" s="41"/>
      <c r="F4291" s="235" t="s">
        <v>5683</v>
      </c>
      <c r="G4291" s="41"/>
      <c r="H4291" s="41"/>
      <c r="I4291" s="236"/>
      <c r="J4291" s="41"/>
      <c r="K4291" s="41"/>
      <c r="L4291" s="45"/>
      <c r="M4291" s="237"/>
      <c r="N4291" s="238"/>
      <c r="O4291" s="92"/>
      <c r="P4291" s="92"/>
      <c r="Q4291" s="92"/>
      <c r="R4291" s="92"/>
      <c r="S4291" s="92"/>
      <c r="T4291" s="93"/>
      <c r="U4291" s="39"/>
      <c r="V4291" s="39"/>
      <c r="W4291" s="39"/>
      <c r="X4291" s="39"/>
      <c r="Y4291" s="39"/>
      <c r="Z4291" s="39"/>
      <c r="AA4291" s="39"/>
      <c r="AB4291" s="39"/>
      <c r="AC4291" s="39"/>
      <c r="AD4291" s="39"/>
      <c r="AE4291" s="39"/>
      <c r="AT4291" s="18" t="s">
        <v>203</v>
      </c>
      <c r="AU4291" s="18" t="s">
        <v>210</v>
      </c>
    </row>
    <row r="4292" s="2" customFormat="1" ht="21.75" customHeight="1">
      <c r="A4292" s="39"/>
      <c r="B4292" s="40"/>
      <c r="C4292" s="220" t="s">
        <v>5685</v>
      </c>
      <c r="D4292" s="220" t="s">
        <v>198</v>
      </c>
      <c r="E4292" s="221" t="s">
        <v>5686</v>
      </c>
      <c r="F4292" s="222" t="s">
        <v>5687</v>
      </c>
      <c r="G4292" s="223" t="s">
        <v>643</v>
      </c>
      <c r="H4292" s="224">
        <v>3</v>
      </c>
      <c r="I4292" s="225"/>
      <c r="J4292" s="226">
        <f>ROUND(I4292*H4292,2)</f>
        <v>0</v>
      </c>
      <c r="K4292" s="227"/>
      <c r="L4292" s="45"/>
      <c r="M4292" s="228" t="s">
        <v>1</v>
      </c>
      <c r="N4292" s="229" t="s">
        <v>38</v>
      </c>
      <c r="O4292" s="92"/>
      <c r="P4292" s="230">
        <f>O4292*H4292</f>
        <v>0</v>
      </c>
      <c r="Q4292" s="230">
        <v>0</v>
      </c>
      <c r="R4292" s="230">
        <f>Q4292*H4292</f>
        <v>0</v>
      </c>
      <c r="S4292" s="230">
        <v>0</v>
      </c>
      <c r="T4292" s="231">
        <f>S4292*H4292</f>
        <v>0</v>
      </c>
      <c r="U4292" s="39"/>
      <c r="V4292" s="39"/>
      <c r="W4292" s="39"/>
      <c r="X4292" s="39"/>
      <c r="Y4292" s="39"/>
      <c r="Z4292" s="39"/>
      <c r="AA4292" s="39"/>
      <c r="AB4292" s="39"/>
      <c r="AC4292" s="39"/>
      <c r="AD4292" s="39"/>
      <c r="AE4292" s="39"/>
      <c r="AR4292" s="232" t="s">
        <v>202</v>
      </c>
      <c r="AT4292" s="232" t="s">
        <v>198</v>
      </c>
      <c r="AU4292" s="232" t="s">
        <v>210</v>
      </c>
      <c r="AY4292" s="18" t="s">
        <v>196</v>
      </c>
      <c r="BE4292" s="233">
        <f>IF(N4292="základní",J4292,0)</f>
        <v>0</v>
      </c>
      <c r="BF4292" s="233">
        <f>IF(N4292="snížená",J4292,0)</f>
        <v>0</v>
      </c>
      <c r="BG4292" s="233">
        <f>IF(N4292="zákl. přenesená",J4292,0)</f>
        <v>0</v>
      </c>
      <c r="BH4292" s="233">
        <f>IF(N4292="sníž. přenesená",J4292,0)</f>
        <v>0</v>
      </c>
      <c r="BI4292" s="233">
        <f>IF(N4292="nulová",J4292,0)</f>
        <v>0</v>
      </c>
      <c r="BJ4292" s="18" t="s">
        <v>80</v>
      </c>
      <c r="BK4292" s="233">
        <f>ROUND(I4292*H4292,2)</f>
        <v>0</v>
      </c>
      <c r="BL4292" s="18" t="s">
        <v>202</v>
      </c>
      <c r="BM4292" s="232" t="s">
        <v>5688</v>
      </c>
    </row>
    <row r="4293" s="2" customFormat="1">
      <c r="A4293" s="39"/>
      <c r="B4293" s="40"/>
      <c r="C4293" s="41"/>
      <c r="D4293" s="234" t="s">
        <v>203</v>
      </c>
      <c r="E4293" s="41"/>
      <c r="F4293" s="235" t="s">
        <v>5687</v>
      </c>
      <c r="G4293" s="41"/>
      <c r="H4293" s="41"/>
      <c r="I4293" s="236"/>
      <c r="J4293" s="41"/>
      <c r="K4293" s="41"/>
      <c r="L4293" s="45"/>
      <c r="M4293" s="237"/>
      <c r="N4293" s="238"/>
      <c r="O4293" s="92"/>
      <c r="P4293" s="92"/>
      <c r="Q4293" s="92"/>
      <c r="R4293" s="92"/>
      <c r="S4293" s="92"/>
      <c r="T4293" s="93"/>
      <c r="U4293" s="39"/>
      <c r="V4293" s="39"/>
      <c r="W4293" s="39"/>
      <c r="X4293" s="39"/>
      <c r="Y4293" s="39"/>
      <c r="Z4293" s="39"/>
      <c r="AA4293" s="39"/>
      <c r="AB4293" s="39"/>
      <c r="AC4293" s="39"/>
      <c r="AD4293" s="39"/>
      <c r="AE4293" s="39"/>
      <c r="AT4293" s="18" t="s">
        <v>203</v>
      </c>
      <c r="AU4293" s="18" t="s">
        <v>210</v>
      </c>
    </row>
    <row r="4294" s="2" customFormat="1" ht="33" customHeight="1">
      <c r="A4294" s="39"/>
      <c r="B4294" s="40"/>
      <c r="C4294" s="220" t="s">
        <v>3456</v>
      </c>
      <c r="D4294" s="220" t="s">
        <v>198</v>
      </c>
      <c r="E4294" s="221" t="s">
        <v>5689</v>
      </c>
      <c r="F4294" s="222" t="s">
        <v>4701</v>
      </c>
      <c r="G4294" s="223" t="s">
        <v>256</v>
      </c>
      <c r="H4294" s="224">
        <v>55</v>
      </c>
      <c r="I4294" s="225"/>
      <c r="J4294" s="226">
        <f>ROUND(I4294*H4294,2)</f>
        <v>0</v>
      </c>
      <c r="K4294" s="227"/>
      <c r="L4294" s="45"/>
      <c r="M4294" s="228" t="s">
        <v>1</v>
      </c>
      <c r="N4294" s="229" t="s">
        <v>38</v>
      </c>
      <c r="O4294" s="92"/>
      <c r="P4294" s="230">
        <f>O4294*H4294</f>
        <v>0</v>
      </c>
      <c r="Q4294" s="230">
        <v>0</v>
      </c>
      <c r="R4294" s="230">
        <f>Q4294*H4294</f>
        <v>0</v>
      </c>
      <c r="S4294" s="230">
        <v>0</v>
      </c>
      <c r="T4294" s="231">
        <f>S4294*H4294</f>
        <v>0</v>
      </c>
      <c r="U4294" s="39"/>
      <c r="V4294" s="39"/>
      <c r="W4294" s="39"/>
      <c r="X4294" s="39"/>
      <c r="Y4294" s="39"/>
      <c r="Z4294" s="39"/>
      <c r="AA4294" s="39"/>
      <c r="AB4294" s="39"/>
      <c r="AC4294" s="39"/>
      <c r="AD4294" s="39"/>
      <c r="AE4294" s="39"/>
      <c r="AR4294" s="232" t="s">
        <v>202</v>
      </c>
      <c r="AT4294" s="232" t="s">
        <v>198</v>
      </c>
      <c r="AU4294" s="232" t="s">
        <v>210</v>
      </c>
      <c r="AY4294" s="18" t="s">
        <v>196</v>
      </c>
      <c r="BE4294" s="233">
        <f>IF(N4294="základní",J4294,0)</f>
        <v>0</v>
      </c>
      <c r="BF4294" s="233">
        <f>IF(N4294="snížená",J4294,0)</f>
        <v>0</v>
      </c>
      <c r="BG4294" s="233">
        <f>IF(N4294="zákl. přenesená",J4294,0)</f>
        <v>0</v>
      </c>
      <c r="BH4294" s="233">
        <f>IF(N4294="sníž. přenesená",J4294,0)</f>
        <v>0</v>
      </c>
      <c r="BI4294" s="233">
        <f>IF(N4294="nulová",J4294,0)</f>
        <v>0</v>
      </c>
      <c r="BJ4294" s="18" t="s">
        <v>80</v>
      </c>
      <c r="BK4294" s="233">
        <f>ROUND(I4294*H4294,2)</f>
        <v>0</v>
      </c>
      <c r="BL4294" s="18" t="s">
        <v>202</v>
      </c>
      <c r="BM4294" s="232" t="s">
        <v>5690</v>
      </c>
    </row>
    <row r="4295" s="2" customFormat="1">
      <c r="A4295" s="39"/>
      <c r="B4295" s="40"/>
      <c r="C4295" s="41"/>
      <c r="D4295" s="234" t="s">
        <v>203</v>
      </c>
      <c r="E4295" s="41"/>
      <c r="F4295" s="235" t="s">
        <v>4701</v>
      </c>
      <c r="G4295" s="41"/>
      <c r="H4295" s="41"/>
      <c r="I4295" s="236"/>
      <c r="J4295" s="41"/>
      <c r="K4295" s="41"/>
      <c r="L4295" s="45"/>
      <c r="M4295" s="237"/>
      <c r="N4295" s="238"/>
      <c r="O4295" s="92"/>
      <c r="P4295" s="92"/>
      <c r="Q4295" s="92"/>
      <c r="R4295" s="92"/>
      <c r="S4295" s="92"/>
      <c r="T4295" s="93"/>
      <c r="U4295" s="39"/>
      <c r="V4295" s="39"/>
      <c r="W4295" s="39"/>
      <c r="X4295" s="39"/>
      <c r="Y4295" s="39"/>
      <c r="Z4295" s="39"/>
      <c r="AA4295" s="39"/>
      <c r="AB4295" s="39"/>
      <c r="AC4295" s="39"/>
      <c r="AD4295" s="39"/>
      <c r="AE4295" s="39"/>
      <c r="AT4295" s="18" t="s">
        <v>203</v>
      </c>
      <c r="AU4295" s="18" t="s">
        <v>210</v>
      </c>
    </row>
    <row r="4296" s="2" customFormat="1" ht="33" customHeight="1">
      <c r="A4296" s="39"/>
      <c r="B4296" s="40"/>
      <c r="C4296" s="220" t="s">
        <v>5691</v>
      </c>
      <c r="D4296" s="220" t="s">
        <v>198</v>
      </c>
      <c r="E4296" s="221" t="s">
        <v>5692</v>
      </c>
      <c r="F4296" s="222" t="s">
        <v>4705</v>
      </c>
      <c r="G4296" s="223" t="s">
        <v>256</v>
      </c>
      <c r="H4296" s="224">
        <v>30</v>
      </c>
      <c r="I4296" s="225"/>
      <c r="J4296" s="226">
        <f>ROUND(I4296*H4296,2)</f>
        <v>0</v>
      </c>
      <c r="K4296" s="227"/>
      <c r="L4296" s="45"/>
      <c r="M4296" s="228" t="s">
        <v>1</v>
      </c>
      <c r="N4296" s="229" t="s">
        <v>38</v>
      </c>
      <c r="O4296" s="92"/>
      <c r="P4296" s="230">
        <f>O4296*H4296</f>
        <v>0</v>
      </c>
      <c r="Q4296" s="230">
        <v>0</v>
      </c>
      <c r="R4296" s="230">
        <f>Q4296*H4296</f>
        <v>0</v>
      </c>
      <c r="S4296" s="230">
        <v>0</v>
      </c>
      <c r="T4296" s="231">
        <f>S4296*H4296</f>
        <v>0</v>
      </c>
      <c r="U4296" s="39"/>
      <c r="V4296" s="39"/>
      <c r="W4296" s="39"/>
      <c r="X4296" s="39"/>
      <c r="Y4296" s="39"/>
      <c r="Z4296" s="39"/>
      <c r="AA4296" s="39"/>
      <c r="AB4296" s="39"/>
      <c r="AC4296" s="39"/>
      <c r="AD4296" s="39"/>
      <c r="AE4296" s="39"/>
      <c r="AR4296" s="232" t="s">
        <v>202</v>
      </c>
      <c r="AT4296" s="232" t="s">
        <v>198</v>
      </c>
      <c r="AU4296" s="232" t="s">
        <v>210</v>
      </c>
      <c r="AY4296" s="18" t="s">
        <v>196</v>
      </c>
      <c r="BE4296" s="233">
        <f>IF(N4296="základní",J4296,0)</f>
        <v>0</v>
      </c>
      <c r="BF4296" s="233">
        <f>IF(N4296="snížená",J4296,0)</f>
        <v>0</v>
      </c>
      <c r="BG4296" s="233">
        <f>IF(N4296="zákl. přenesená",J4296,0)</f>
        <v>0</v>
      </c>
      <c r="BH4296" s="233">
        <f>IF(N4296="sníž. přenesená",J4296,0)</f>
        <v>0</v>
      </c>
      <c r="BI4296" s="233">
        <f>IF(N4296="nulová",J4296,0)</f>
        <v>0</v>
      </c>
      <c r="BJ4296" s="18" t="s">
        <v>80</v>
      </c>
      <c r="BK4296" s="233">
        <f>ROUND(I4296*H4296,2)</f>
        <v>0</v>
      </c>
      <c r="BL4296" s="18" t="s">
        <v>202</v>
      </c>
      <c r="BM4296" s="232" t="s">
        <v>5693</v>
      </c>
    </row>
    <row r="4297" s="2" customFormat="1">
      <c r="A4297" s="39"/>
      <c r="B4297" s="40"/>
      <c r="C4297" s="41"/>
      <c r="D4297" s="234" t="s">
        <v>203</v>
      </c>
      <c r="E4297" s="41"/>
      <c r="F4297" s="235" t="s">
        <v>4705</v>
      </c>
      <c r="G4297" s="41"/>
      <c r="H4297" s="41"/>
      <c r="I4297" s="236"/>
      <c r="J4297" s="41"/>
      <c r="K4297" s="41"/>
      <c r="L4297" s="45"/>
      <c r="M4297" s="237"/>
      <c r="N4297" s="238"/>
      <c r="O4297" s="92"/>
      <c r="P4297" s="92"/>
      <c r="Q4297" s="92"/>
      <c r="R4297" s="92"/>
      <c r="S4297" s="92"/>
      <c r="T4297" s="93"/>
      <c r="U4297" s="39"/>
      <c r="V4297" s="39"/>
      <c r="W4297" s="39"/>
      <c r="X4297" s="39"/>
      <c r="Y4297" s="39"/>
      <c r="Z4297" s="39"/>
      <c r="AA4297" s="39"/>
      <c r="AB4297" s="39"/>
      <c r="AC4297" s="39"/>
      <c r="AD4297" s="39"/>
      <c r="AE4297" s="39"/>
      <c r="AT4297" s="18" t="s">
        <v>203</v>
      </c>
      <c r="AU4297" s="18" t="s">
        <v>210</v>
      </c>
    </row>
    <row r="4298" s="2" customFormat="1" ht="16.5" customHeight="1">
      <c r="A4298" s="39"/>
      <c r="B4298" s="40"/>
      <c r="C4298" s="220" t="s">
        <v>3460</v>
      </c>
      <c r="D4298" s="220" t="s">
        <v>198</v>
      </c>
      <c r="E4298" s="221" t="s">
        <v>5694</v>
      </c>
      <c r="F4298" s="222" t="s">
        <v>5695</v>
      </c>
      <c r="G4298" s="223" t="s">
        <v>643</v>
      </c>
      <c r="H4298" s="224">
        <v>1</v>
      </c>
      <c r="I4298" s="225"/>
      <c r="J4298" s="226">
        <f>ROUND(I4298*H4298,2)</f>
        <v>0</v>
      </c>
      <c r="K4298" s="227"/>
      <c r="L4298" s="45"/>
      <c r="M4298" s="228" t="s">
        <v>1</v>
      </c>
      <c r="N4298" s="229" t="s">
        <v>38</v>
      </c>
      <c r="O4298" s="92"/>
      <c r="P4298" s="230">
        <f>O4298*H4298</f>
        <v>0</v>
      </c>
      <c r="Q4298" s="230">
        <v>0</v>
      </c>
      <c r="R4298" s="230">
        <f>Q4298*H4298</f>
        <v>0</v>
      </c>
      <c r="S4298" s="230">
        <v>0</v>
      </c>
      <c r="T4298" s="231">
        <f>S4298*H4298</f>
        <v>0</v>
      </c>
      <c r="U4298" s="39"/>
      <c r="V4298" s="39"/>
      <c r="W4298" s="39"/>
      <c r="X4298" s="39"/>
      <c r="Y4298" s="39"/>
      <c r="Z4298" s="39"/>
      <c r="AA4298" s="39"/>
      <c r="AB4298" s="39"/>
      <c r="AC4298" s="39"/>
      <c r="AD4298" s="39"/>
      <c r="AE4298" s="39"/>
      <c r="AR4298" s="232" t="s">
        <v>202</v>
      </c>
      <c r="AT4298" s="232" t="s">
        <v>198</v>
      </c>
      <c r="AU4298" s="232" t="s">
        <v>210</v>
      </c>
      <c r="AY4298" s="18" t="s">
        <v>196</v>
      </c>
      <c r="BE4298" s="233">
        <f>IF(N4298="základní",J4298,0)</f>
        <v>0</v>
      </c>
      <c r="BF4298" s="233">
        <f>IF(N4298="snížená",J4298,0)</f>
        <v>0</v>
      </c>
      <c r="BG4298" s="233">
        <f>IF(N4298="zákl. přenesená",J4298,0)</f>
        <v>0</v>
      </c>
      <c r="BH4298" s="233">
        <f>IF(N4298="sníž. přenesená",J4298,0)</f>
        <v>0</v>
      </c>
      <c r="BI4298" s="233">
        <f>IF(N4298="nulová",J4298,0)</f>
        <v>0</v>
      </c>
      <c r="BJ4298" s="18" t="s">
        <v>80</v>
      </c>
      <c r="BK4298" s="233">
        <f>ROUND(I4298*H4298,2)</f>
        <v>0</v>
      </c>
      <c r="BL4298" s="18" t="s">
        <v>202</v>
      </c>
      <c r="BM4298" s="232" t="s">
        <v>5696</v>
      </c>
    </row>
    <row r="4299" s="2" customFormat="1">
      <c r="A4299" s="39"/>
      <c r="B4299" s="40"/>
      <c r="C4299" s="41"/>
      <c r="D4299" s="234" t="s">
        <v>203</v>
      </c>
      <c r="E4299" s="41"/>
      <c r="F4299" s="235" t="s">
        <v>5695</v>
      </c>
      <c r="G4299" s="41"/>
      <c r="H4299" s="41"/>
      <c r="I4299" s="236"/>
      <c r="J4299" s="41"/>
      <c r="K4299" s="41"/>
      <c r="L4299" s="45"/>
      <c r="M4299" s="237"/>
      <c r="N4299" s="238"/>
      <c r="O4299" s="92"/>
      <c r="P4299" s="92"/>
      <c r="Q4299" s="92"/>
      <c r="R4299" s="92"/>
      <c r="S4299" s="92"/>
      <c r="T4299" s="93"/>
      <c r="U4299" s="39"/>
      <c r="V4299" s="39"/>
      <c r="W4299" s="39"/>
      <c r="X4299" s="39"/>
      <c r="Y4299" s="39"/>
      <c r="Z4299" s="39"/>
      <c r="AA4299" s="39"/>
      <c r="AB4299" s="39"/>
      <c r="AC4299" s="39"/>
      <c r="AD4299" s="39"/>
      <c r="AE4299" s="39"/>
      <c r="AT4299" s="18" t="s">
        <v>203</v>
      </c>
      <c r="AU4299" s="18" t="s">
        <v>210</v>
      </c>
    </row>
    <row r="4300" s="2" customFormat="1" ht="16.5" customHeight="1">
      <c r="A4300" s="39"/>
      <c r="B4300" s="40"/>
      <c r="C4300" s="220" t="s">
        <v>5697</v>
      </c>
      <c r="D4300" s="220" t="s">
        <v>198</v>
      </c>
      <c r="E4300" s="221" t="s">
        <v>5698</v>
      </c>
      <c r="F4300" s="222" t="s">
        <v>5141</v>
      </c>
      <c r="G4300" s="223" t="s">
        <v>643</v>
      </c>
      <c r="H4300" s="224">
        <v>1</v>
      </c>
      <c r="I4300" s="225"/>
      <c r="J4300" s="226">
        <f>ROUND(I4300*H4300,2)</f>
        <v>0</v>
      </c>
      <c r="K4300" s="227"/>
      <c r="L4300" s="45"/>
      <c r="M4300" s="228" t="s">
        <v>1</v>
      </c>
      <c r="N4300" s="229" t="s">
        <v>38</v>
      </c>
      <c r="O4300" s="92"/>
      <c r="P4300" s="230">
        <f>O4300*H4300</f>
        <v>0</v>
      </c>
      <c r="Q4300" s="230">
        <v>0</v>
      </c>
      <c r="R4300" s="230">
        <f>Q4300*H4300</f>
        <v>0</v>
      </c>
      <c r="S4300" s="230">
        <v>0</v>
      </c>
      <c r="T4300" s="231">
        <f>S4300*H4300</f>
        <v>0</v>
      </c>
      <c r="U4300" s="39"/>
      <c r="V4300" s="39"/>
      <c r="W4300" s="39"/>
      <c r="X4300" s="39"/>
      <c r="Y4300" s="39"/>
      <c r="Z4300" s="39"/>
      <c r="AA4300" s="39"/>
      <c r="AB4300" s="39"/>
      <c r="AC4300" s="39"/>
      <c r="AD4300" s="39"/>
      <c r="AE4300" s="39"/>
      <c r="AR4300" s="232" t="s">
        <v>202</v>
      </c>
      <c r="AT4300" s="232" t="s">
        <v>198</v>
      </c>
      <c r="AU4300" s="232" t="s">
        <v>210</v>
      </c>
      <c r="AY4300" s="18" t="s">
        <v>196</v>
      </c>
      <c r="BE4300" s="233">
        <f>IF(N4300="základní",J4300,0)</f>
        <v>0</v>
      </c>
      <c r="BF4300" s="233">
        <f>IF(N4300="snížená",J4300,0)</f>
        <v>0</v>
      </c>
      <c r="BG4300" s="233">
        <f>IF(N4300="zákl. přenesená",J4300,0)</f>
        <v>0</v>
      </c>
      <c r="BH4300" s="233">
        <f>IF(N4300="sníž. přenesená",J4300,0)</f>
        <v>0</v>
      </c>
      <c r="BI4300" s="233">
        <f>IF(N4300="nulová",J4300,0)</f>
        <v>0</v>
      </c>
      <c r="BJ4300" s="18" t="s">
        <v>80</v>
      </c>
      <c r="BK4300" s="233">
        <f>ROUND(I4300*H4300,2)</f>
        <v>0</v>
      </c>
      <c r="BL4300" s="18" t="s">
        <v>202</v>
      </c>
      <c r="BM4300" s="232" t="s">
        <v>5699</v>
      </c>
    </row>
    <row r="4301" s="2" customFormat="1">
      <c r="A4301" s="39"/>
      <c r="B4301" s="40"/>
      <c r="C4301" s="41"/>
      <c r="D4301" s="234" t="s">
        <v>203</v>
      </c>
      <c r="E4301" s="41"/>
      <c r="F4301" s="235" t="s">
        <v>5141</v>
      </c>
      <c r="G4301" s="41"/>
      <c r="H4301" s="41"/>
      <c r="I4301" s="236"/>
      <c r="J4301" s="41"/>
      <c r="K4301" s="41"/>
      <c r="L4301" s="45"/>
      <c r="M4301" s="237"/>
      <c r="N4301" s="238"/>
      <c r="O4301" s="92"/>
      <c r="P4301" s="92"/>
      <c r="Q4301" s="92"/>
      <c r="R4301" s="92"/>
      <c r="S4301" s="92"/>
      <c r="T4301" s="93"/>
      <c r="U4301" s="39"/>
      <c r="V4301" s="39"/>
      <c r="W4301" s="39"/>
      <c r="X4301" s="39"/>
      <c r="Y4301" s="39"/>
      <c r="Z4301" s="39"/>
      <c r="AA4301" s="39"/>
      <c r="AB4301" s="39"/>
      <c r="AC4301" s="39"/>
      <c r="AD4301" s="39"/>
      <c r="AE4301" s="39"/>
      <c r="AT4301" s="18" t="s">
        <v>203</v>
      </c>
      <c r="AU4301" s="18" t="s">
        <v>210</v>
      </c>
    </row>
    <row r="4302" s="2" customFormat="1" ht="33" customHeight="1">
      <c r="A4302" s="39"/>
      <c r="B4302" s="40"/>
      <c r="C4302" s="220" t="s">
        <v>3463</v>
      </c>
      <c r="D4302" s="220" t="s">
        <v>198</v>
      </c>
      <c r="E4302" s="221" t="s">
        <v>5700</v>
      </c>
      <c r="F4302" s="222" t="s">
        <v>5589</v>
      </c>
      <c r="G4302" s="223" t="s">
        <v>643</v>
      </c>
      <c r="H4302" s="224">
        <v>1</v>
      </c>
      <c r="I4302" s="225"/>
      <c r="J4302" s="226">
        <f>ROUND(I4302*H4302,2)</f>
        <v>0</v>
      </c>
      <c r="K4302" s="227"/>
      <c r="L4302" s="45"/>
      <c r="M4302" s="228" t="s">
        <v>1</v>
      </c>
      <c r="N4302" s="229" t="s">
        <v>38</v>
      </c>
      <c r="O4302" s="92"/>
      <c r="P4302" s="230">
        <f>O4302*H4302</f>
        <v>0</v>
      </c>
      <c r="Q4302" s="230">
        <v>0</v>
      </c>
      <c r="R4302" s="230">
        <f>Q4302*H4302</f>
        <v>0</v>
      </c>
      <c r="S4302" s="230">
        <v>0</v>
      </c>
      <c r="T4302" s="231">
        <f>S4302*H4302</f>
        <v>0</v>
      </c>
      <c r="U4302" s="39"/>
      <c r="V4302" s="39"/>
      <c r="W4302" s="39"/>
      <c r="X4302" s="39"/>
      <c r="Y4302" s="39"/>
      <c r="Z4302" s="39"/>
      <c r="AA4302" s="39"/>
      <c r="AB4302" s="39"/>
      <c r="AC4302" s="39"/>
      <c r="AD4302" s="39"/>
      <c r="AE4302" s="39"/>
      <c r="AR4302" s="232" t="s">
        <v>202</v>
      </c>
      <c r="AT4302" s="232" t="s">
        <v>198</v>
      </c>
      <c r="AU4302" s="232" t="s">
        <v>210</v>
      </c>
      <c r="AY4302" s="18" t="s">
        <v>196</v>
      </c>
      <c r="BE4302" s="233">
        <f>IF(N4302="základní",J4302,0)</f>
        <v>0</v>
      </c>
      <c r="BF4302" s="233">
        <f>IF(N4302="snížená",J4302,0)</f>
        <v>0</v>
      </c>
      <c r="BG4302" s="233">
        <f>IF(N4302="zákl. přenesená",J4302,0)</f>
        <v>0</v>
      </c>
      <c r="BH4302" s="233">
        <f>IF(N4302="sníž. přenesená",J4302,0)</f>
        <v>0</v>
      </c>
      <c r="BI4302" s="233">
        <f>IF(N4302="nulová",J4302,0)</f>
        <v>0</v>
      </c>
      <c r="BJ4302" s="18" t="s">
        <v>80</v>
      </c>
      <c r="BK4302" s="233">
        <f>ROUND(I4302*H4302,2)</f>
        <v>0</v>
      </c>
      <c r="BL4302" s="18" t="s">
        <v>202</v>
      </c>
      <c r="BM4302" s="232" t="s">
        <v>5701</v>
      </c>
    </row>
    <row r="4303" s="2" customFormat="1">
      <c r="A4303" s="39"/>
      <c r="B4303" s="40"/>
      <c r="C4303" s="41"/>
      <c r="D4303" s="234" t="s">
        <v>203</v>
      </c>
      <c r="E4303" s="41"/>
      <c r="F4303" s="235" t="s">
        <v>5589</v>
      </c>
      <c r="G4303" s="41"/>
      <c r="H4303" s="41"/>
      <c r="I4303" s="236"/>
      <c r="J4303" s="41"/>
      <c r="K4303" s="41"/>
      <c r="L4303" s="45"/>
      <c r="M4303" s="237"/>
      <c r="N4303" s="238"/>
      <c r="O4303" s="92"/>
      <c r="P4303" s="92"/>
      <c r="Q4303" s="92"/>
      <c r="R4303" s="92"/>
      <c r="S4303" s="92"/>
      <c r="T4303" s="93"/>
      <c r="U4303" s="39"/>
      <c r="V4303" s="39"/>
      <c r="W4303" s="39"/>
      <c r="X4303" s="39"/>
      <c r="Y4303" s="39"/>
      <c r="Z4303" s="39"/>
      <c r="AA4303" s="39"/>
      <c r="AB4303" s="39"/>
      <c r="AC4303" s="39"/>
      <c r="AD4303" s="39"/>
      <c r="AE4303" s="39"/>
      <c r="AT4303" s="18" t="s">
        <v>203</v>
      </c>
      <c r="AU4303" s="18" t="s">
        <v>210</v>
      </c>
    </row>
    <row r="4304" s="2" customFormat="1" ht="24.15" customHeight="1">
      <c r="A4304" s="39"/>
      <c r="B4304" s="40"/>
      <c r="C4304" s="220" t="s">
        <v>5702</v>
      </c>
      <c r="D4304" s="220" t="s">
        <v>198</v>
      </c>
      <c r="E4304" s="221" t="s">
        <v>5703</v>
      </c>
      <c r="F4304" s="222" t="s">
        <v>5704</v>
      </c>
      <c r="G4304" s="223" t="s">
        <v>5149</v>
      </c>
      <c r="H4304" s="224">
        <v>40</v>
      </c>
      <c r="I4304" s="225"/>
      <c r="J4304" s="226">
        <f>ROUND(I4304*H4304,2)</f>
        <v>0</v>
      </c>
      <c r="K4304" s="227"/>
      <c r="L4304" s="45"/>
      <c r="M4304" s="228" t="s">
        <v>1</v>
      </c>
      <c r="N4304" s="229" t="s">
        <v>38</v>
      </c>
      <c r="O4304" s="92"/>
      <c r="P4304" s="230">
        <f>O4304*H4304</f>
        <v>0</v>
      </c>
      <c r="Q4304" s="230">
        <v>0</v>
      </c>
      <c r="R4304" s="230">
        <f>Q4304*H4304</f>
        <v>0</v>
      </c>
      <c r="S4304" s="230">
        <v>0</v>
      </c>
      <c r="T4304" s="231">
        <f>S4304*H4304</f>
        <v>0</v>
      </c>
      <c r="U4304" s="39"/>
      <c r="V4304" s="39"/>
      <c r="W4304" s="39"/>
      <c r="X4304" s="39"/>
      <c r="Y4304" s="39"/>
      <c r="Z4304" s="39"/>
      <c r="AA4304" s="39"/>
      <c r="AB4304" s="39"/>
      <c r="AC4304" s="39"/>
      <c r="AD4304" s="39"/>
      <c r="AE4304" s="39"/>
      <c r="AR4304" s="232" t="s">
        <v>202</v>
      </c>
      <c r="AT4304" s="232" t="s">
        <v>198</v>
      </c>
      <c r="AU4304" s="232" t="s">
        <v>210</v>
      </c>
      <c r="AY4304" s="18" t="s">
        <v>196</v>
      </c>
      <c r="BE4304" s="233">
        <f>IF(N4304="základní",J4304,0)</f>
        <v>0</v>
      </c>
      <c r="BF4304" s="233">
        <f>IF(N4304="snížená",J4304,0)</f>
        <v>0</v>
      </c>
      <c r="BG4304" s="233">
        <f>IF(N4304="zákl. přenesená",J4304,0)</f>
        <v>0</v>
      </c>
      <c r="BH4304" s="233">
        <f>IF(N4304="sníž. přenesená",J4304,0)</f>
        <v>0</v>
      </c>
      <c r="BI4304" s="233">
        <f>IF(N4304="nulová",J4304,0)</f>
        <v>0</v>
      </c>
      <c r="BJ4304" s="18" t="s">
        <v>80</v>
      </c>
      <c r="BK4304" s="233">
        <f>ROUND(I4304*H4304,2)</f>
        <v>0</v>
      </c>
      <c r="BL4304" s="18" t="s">
        <v>202</v>
      </c>
      <c r="BM4304" s="232" t="s">
        <v>5705</v>
      </c>
    </row>
    <row r="4305" s="2" customFormat="1">
      <c r="A4305" s="39"/>
      <c r="B4305" s="40"/>
      <c r="C4305" s="41"/>
      <c r="D4305" s="234" t="s">
        <v>203</v>
      </c>
      <c r="E4305" s="41"/>
      <c r="F4305" s="235" t="s">
        <v>5704</v>
      </c>
      <c r="G4305" s="41"/>
      <c r="H4305" s="41"/>
      <c r="I4305" s="236"/>
      <c r="J4305" s="41"/>
      <c r="K4305" s="41"/>
      <c r="L4305" s="45"/>
      <c r="M4305" s="237"/>
      <c r="N4305" s="238"/>
      <c r="O4305" s="92"/>
      <c r="P4305" s="92"/>
      <c r="Q4305" s="92"/>
      <c r="R4305" s="92"/>
      <c r="S4305" s="92"/>
      <c r="T4305" s="93"/>
      <c r="U4305" s="39"/>
      <c r="V4305" s="39"/>
      <c r="W4305" s="39"/>
      <c r="X4305" s="39"/>
      <c r="Y4305" s="39"/>
      <c r="Z4305" s="39"/>
      <c r="AA4305" s="39"/>
      <c r="AB4305" s="39"/>
      <c r="AC4305" s="39"/>
      <c r="AD4305" s="39"/>
      <c r="AE4305" s="39"/>
      <c r="AT4305" s="18" t="s">
        <v>203</v>
      </c>
      <c r="AU4305" s="18" t="s">
        <v>210</v>
      </c>
    </row>
    <row r="4306" s="12" customFormat="1" ht="20.88" customHeight="1">
      <c r="A4306" s="12"/>
      <c r="B4306" s="204"/>
      <c r="C4306" s="205"/>
      <c r="D4306" s="206" t="s">
        <v>72</v>
      </c>
      <c r="E4306" s="218" t="s">
        <v>5706</v>
      </c>
      <c r="F4306" s="218" t="s">
        <v>5707</v>
      </c>
      <c r="G4306" s="205"/>
      <c r="H4306" s="205"/>
      <c r="I4306" s="208"/>
      <c r="J4306" s="219">
        <f>BK4306</f>
        <v>0</v>
      </c>
      <c r="K4306" s="205"/>
      <c r="L4306" s="210"/>
      <c r="M4306" s="211"/>
      <c r="N4306" s="212"/>
      <c r="O4306" s="212"/>
      <c r="P4306" s="213">
        <f>SUM(P4307:P4382)</f>
        <v>0</v>
      </c>
      <c r="Q4306" s="212"/>
      <c r="R4306" s="213">
        <f>SUM(R4307:R4382)</f>
        <v>0</v>
      </c>
      <c r="S4306" s="212"/>
      <c r="T4306" s="214">
        <f>SUM(T4307:T4382)</f>
        <v>0</v>
      </c>
      <c r="U4306" s="12"/>
      <c r="V4306" s="12"/>
      <c r="W4306" s="12"/>
      <c r="X4306" s="12"/>
      <c r="Y4306" s="12"/>
      <c r="Z4306" s="12"/>
      <c r="AA4306" s="12"/>
      <c r="AB4306" s="12"/>
      <c r="AC4306" s="12"/>
      <c r="AD4306" s="12"/>
      <c r="AE4306" s="12"/>
      <c r="AR4306" s="215" t="s">
        <v>80</v>
      </c>
      <c r="AT4306" s="216" t="s">
        <v>72</v>
      </c>
      <c r="AU4306" s="216" t="s">
        <v>82</v>
      </c>
      <c r="AY4306" s="215" t="s">
        <v>196</v>
      </c>
      <c r="BK4306" s="217">
        <f>SUM(BK4307:BK4382)</f>
        <v>0</v>
      </c>
    </row>
    <row r="4307" s="2" customFormat="1" ht="33" customHeight="1">
      <c r="A4307" s="39"/>
      <c r="B4307" s="40"/>
      <c r="C4307" s="220" t="s">
        <v>3467</v>
      </c>
      <c r="D4307" s="220" t="s">
        <v>198</v>
      </c>
      <c r="E4307" s="221" t="s">
        <v>5708</v>
      </c>
      <c r="F4307" s="222" t="s">
        <v>5709</v>
      </c>
      <c r="G4307" s="223" t="s">
        <v>643</v>
      </c>
      <c r="H4307" s="224">
        <v>1</v>
      </c>
      <c r="I4307" s="225"/>
      <c r="J4307" s="226">
        <f>ROUND(I4307*H4307,2)</f>
        <v>0</v>
      </c>
      <c r="K4307" s="227"/>
      <c r="L4307" s="45"/>
      <c r="M4307" s="228" t="s">
        <v>1</v>
      </c>
      <c r="N4307" s="229" t="s">
        <v>38</v>
      </c>
      <c r="O4307" s="92"/>
      <c r="P4307" s="230">
        <f>O4307*H4307</f>
        <v>0</v>
      </c>
      <c r="Q4307" s="230">
        <v>0</v>
      </c>
      <c r="R4307" s="230">
        <f>Q4307*H4307</f>
        <v>0</v>
      </c>
      <c r="S4307" s="230">
        <v>0</v>
      </c>
      <c r="T4307" s="231">
        <f>S4307*H4307</f>
        <v>0</v>
      </c>
      <c r="U4307" s="39"/>
      <c r="V4307" s="39"/>
      <c r="W4307" s="39"/>
      <c r="X4307" s="39"/>
      <c r="Y4307" s="39"/>
      <c r="Z4307" s="39"/>
      <c r="AA4307" s="39"/>
      <c r="AB4307" s="39"/>
      <c r="AC4307" s="39"/>
      <c r="AD4307" s="39"/>
      <c r="AE4307" s="39"/>
      <c r="AR4307" s="232" t="s">
        <v>202</v>
      </c>
      <c r="AT4307" s="232" t="s">
        <v>198</v>
      </c>
      <c r="AU4307" s="232" t="s">
        <v>210</v>
      </c>
      <c r="AY4307" s="18" t="s">
        <v>196</v>
      </c>
      <c r="BE4307" s="233">
        <f>IF(N4307="základní",J4307,0)</f>
        <v>0</v>
      </c>
      <c r="BF4307" s="233">
        <f>IF(N4307="snížená",J4307,0)</f>
        <v>0</v>
      </c>
      <c r="BG4307" s="233">
        <f>IF(N4307="zákl. přenesená",J4307,0)</f>
        <v>0</v>
      </c>
      <c r="BH4307" s="233">
        <f>IF(N4307="sníž. přenesená",J4307,0)</f>
        <v>0</v>
      </c>
      <c r="BI4307" s="233">
        <f>IF(N4307="nulová",J4307,0)</f>
        <v>0</v>
      </c>
      <c r="BJ4307" s="18" t="s">
        <v>80</v>
      </c>
      <c r="BK4307" s="233">
        <f>ROUND(I4307*H4307,2)</f>
        <v>0</v>
      </c>
      <c r="BL4307" s="18" t="s">
        <v>202</v>
      </c>
      <c r="BM4307" s="232" t="s">
        <v>5710</v>
      </c>
    </row>
    <row r="4308" s="2" customFormat="1">
      <c r="A4308" s="39"/>
      <c r="B4308" s="40"/>
      <c r="C4308" s="41"/>
      <c r="D4308" s="234" t="s">
        <v>203</v>
      </c>
      <c r="E4308" s="41"/>
      <c r="F4308" s="235" t="s">
        <v>5709</v>
      </c>
      <c r="G4308" s="41"/>
      <c r="H4308" s="41"/>
      <c r="I4308" s="236"/>
      <c r="J4308" s="41"/>
      <c r="K4308" s="41"/>
      <c r="L4308" s="45"/>
      <c r="M4308" s="237"/>
      <c r="N4308" s="238"/>
      <c r="O4308" s="92"/>
      <c r="P4308" s="92"/>
      <c r="Q4308" s="92"/>
      <c r="R4308" s="92"/>
      <c r="S4308" s="92"/>
      <c r="T4308" s="93"/>
      <c r="U4308" s="39"/>
      <c r="V4308" s="39"/>
      <c r="W4308" s="39"/>
      <c r="X4308" s="39"/>
      <c r="Y4308" s="39"/>
      <c r="Z4308" s="39"/>
      <c r="AA4308" s="39"/>
      <c r="AB4308" s="39"/>
      <c r="AC4308" s="39"/>
      <c r="AD4308" s="39"/>
      <c r="AE4308" s="39"/>
      <c r="AT4308" s="18" t="s">
        <v>203</v>
      </c>
      <c r="AU4308" s="18" t="s">
        <v>210</v>
      </c>
    </row>
    <row r="4309" s="2" customFormat="1" ht="21.75" customHeight="1">
      <c r="A4309" s="39"/>
      <c r="B4309" s="40"/>
      <c r="C4309" s="220" t="s">
        <v>5711</v>
      </c>
      <c r="D4309" s="220" t="s">
        <v>198</v>
      </c>
      <c r="E4309" s="221" t="s">
        <v>5712</v>
      </c>
      <c r="F4309" s="222" t="s">
        <v>5713</v>
      </c>
      <c r="G4309" s="223" t="s">
        <v>643</v>
      </c>
      <c r="H4309" s="224">
        <v>2</v>
      </c>
      <c r="I4309" s="225"/>
      <c r="J4309" s="226">
        <f>ROUND(I4309*H4309,2)</f>
        <v>0</v>
      </c>
      <c r="K4309" s="227"/>
      <c r="L4309" s="45"/>
      <c r="M4309" s="228" t="s">
        <v>1</v>
      </c>
      <c r="N4309" s="229" t="s">
        <v>38</v>
      </c>
      <c r="O4309" s="92"/>
      <c r="P4309" s="230">
        <f>O4309*H4309</f>
        <v>0</v>
      </c>
      <c r="Q4309" s="230">
        <v>0</v>
      </c>
      <c r="R4309" s="230">
        <f>Q4309*H4309</f>
        <v>0</v>
      </c>
      <c r="S4309" s="230">
        <v>0</v>
      </c>
      <c r="T4309" s="231">
        <f>S4309*H4309</f>
        <v>0</v>
      </c>
      <c r="U4309" s="39"/>
      <c r="V4309" s="39"/>
      <c r="W4309" s="39"/>
      <c r="X4309" s="39"/>
      <c r="Y4309" s="39"/>
      <c r="Z4309" s="39"/>
      <c r="AA4309" s="39"/>
      <c r="AB4309" s="39"/>
      <c r="AC4309" s="39"/>
      <c r="AD4309" s="39"/>
      <c r="AE4309" s="39"/>
      <c r="AR4309" s="232" t="s">
        <v>202</v>
      </c>
      <c r="AT4309" s="232" t="s">
        <v>198</v>
      </c>
      <c r="AU4309" s="232" t="s">
        <v>210</v>
      </c>
      <c r="AY4309" s="18" t="s">
        <v>196</v>
      </c>
      <c r="BE4309" s="233">
        <f>IF(N4309="základní",J4309,0)</f>
        <v>0</v>
      </c>
      <c r="BF4309" s="233">
        <f>IF(N4309="snížená",J4309,0)</f>
        <v>0</v>
      </c>
      <c r="BG4309" s="233">
        <f>IF(N4309="zákl. přenesená",J4309,0)</f>
        <v>0</v>
      </c>
      <c r="BH4309" s="233">
        <f>IF(N4309="sníž. přenesená",J4309,0)</f>
        <v>0</v>
      </c>
      <c r="BI4309" s="233">
        <f>IF(N4309="nulová",J4309,0)</f>
        <v>0</v>
      </c>
      <c r="BJ4309" s="18" t="s">
        <v>80</v>
      </c>
      <c r="BK4309" s="233">
        <f>ROUND(I4309*H4309,2)</f>
        <v>0</v>
      </c>
      <c r="BL4309" s="18" t="s">
        <v>202</v>
      </c>
      <c r="BM4309" s="232" t="s">
        <v>5714</v>
      </c>
    </row>
    <row r="4310" s="2" customFormat="1">
      <c r="A4310" s="39"/>
      <c r="B4310" s="40"/>
      <c r="C4310" s="41"/>
      <c r="D4310" s="234" t="s">
        <v>203</v>
      </c>
      <c r="E4310" s="41"/>
      <c r="F4310" s="235" t="s">
        <v>5713</v>
      </c>
      <c r="G4310" s="41"/>
      <c r="H4310" s="41"/>
      <c r="I4310" s="236"/>
      <c r="J4310" s="41"/>
      <c r="K4310" s="41"/>
      <c r="L4310" s="45"/>
      <c r="M4310" s="237"/>
      <c r="N4310" s="238"/>
      <c r="O4310" s="92"/>
      <c r="P4310" s="92"/>
      <c r="Q4310" s="92"/>
      <c r="R4310" s="92"/>
      <c r="S4310" s="92"/>
      <c r="T4310" s="93"/>
      <c r="U4310" s="39"/>
      <c r="V4310" s="39"/>
      <c r="W4310" s="39"/>
      <c r="X4310" s="39"/>
      <c r="Y4310" s="39"/>
      <c r="Z4310" s="39"/>
      <c r="AA4310" s="39"/>
      <c r="AB4310" s="39"/>
      <c r="AC4310" s="39"/>
      <c r="AD4310" s="39"/>
      <c r="AE4310" s="39"/>
      <c r="AT4310" s="18" t="s">
        <v>203</v>
      </c>
      <c r="AU4310" s="18" t="s">
        <v>210</v>
      </c>
    </row>
    <row r="4311" s="2" customFormat="1" ht="24.15" customHeight="1">
      <c r="A4311" s="39"/>
      <c r="B4311" s="40"/>
      <c r="C4311" s="220" t="s">
        <v>3470</v>
      </c>
      <c r="D4311" s="220" t="s">
        <v>198</v>
      </c>
      <c r="E4311" s="221" t="s">
        <v>5715</v>
      </c>
      <c r="F4311" s="222" t="s">
        <v>5716</v>
      </c>
      <c r="G4311" s="223" t="s">
        <v>643</v>
      </c>
      <c r="H4311" s="224">
        <v>1</v>
      </c>
      <c r="I4311" s="225"/>
      <c r="J4311" s="226">
        <f>ROUND(I4311*H4311,2)</f>
        <v>0</v>
      </c>
      <c r="K4311" s="227"/>
      <c r="L4311" s="45"/>
      <c r="M4311" s="228" t="s">
        <v>1</v>
      </c>
      <c r="N4311" s="229" t="s">
        <v>38</v>
      </c>
      <c r="O4311" s="92"/>
      <c r="P4311" s="230">
        <f>O4311*H4311</f>
        <v>0</v>
      </c>
      <c r="Q4311" s="230">
        <v>0</v>
      </c>
      <c r="R4311" s="230">
        <f>Q4311*H4311</f>
        <v>0</v>
      </c>
      <c r="S4311" s="230">
        <v>0</v>
      </c>
      <c r="T4311" s="231">
        <f>S4311*H4311</f>
        <v>0</v>
      </c>
      <c r="U4311" s="39"/>
      <c r="V4311" s="39"/>
      <c r="W4311" s="39"/>
      <c r="X4311" s="39"/>
      <c r="Y4311" s="39"/>
      <c r="Z4311" s="39"/>
      <c r="AA4311" s="39"/>
      <c r="AB4311" s="39"/>
      <c r="AC4311" s="39"/>
      <c r="AD4311" s="39"/>
      <c r="AE4311" s="39"/>
      <c r="AR4311" s="232" t="s">
        <v>202</v>
      </c>
      <c r="AT4311" s="232" t="s">
        <v>198</v>
      </c>
      <c r="AU4311" s="232" t="s">
        <v>210</v>
      </c>
      <c r="AY4311" s="18" t="s">
        <v>196</v>
      </c>
      <c r="BE4311" s="233">
        <f>IF(N4311="základní",J4311,0)</f>
        <v>0</v>
      </c>
      <c r="BF4311" s="233">
        <f>IF(N4311="snížená",J4311,0)</f>
        <v>0</v>
      </c>
      <c r="BG4311" s="233">
        <f>IF(N4311="zákl. přenesená",J4311,0)</f>
        <v>0</v>
      </c>
      <c r="BH4311" s="233">
        <f>IF(N4311="sníž. přenesená",J4311,0)</f>
        <v>0</v>
      </c>
      <c r="BI4311" s="233">
        <f>IF(N4311="nulová",J4311,0)</f>
        <v>0</v>
      </c>
      <c r="BJ4311" s="18" t="s">
        <v>80</v>
      </c>
      <c r="BK4311" s="233">
        <f>ROUND(I4311*H4311,2)</f>
        <v>0</v>
      </c>
      <c r="BL4311" s="18" t="s">
        <v>202</v>
      </c>
      <c r="BM4311" s="232" t="s">
        <v>5717</v>
      </c>
    </row>
    <row r="4312" s="2" customFormat="1">
      <c r="A4312" s="39"/>
      <c r="B4312" s="40"/>
      <c r="C4312" s="41"/>
      <c r="D4312" s="234" t="s">
        <v>203</v>
      </c>
      <c r="E4312" s="41"/>
      <c r="F4312" s="235" t="s">
        <v>5716</v>
      </c>
      <c r="G4312" s="41"/>
      <c r="H4312" s="41"/>
      <c r="I4312" s="236"/>
      <c r="J4312" s="41"/>
      <c r="K4312" s="41"/>
      <c r="L4312" s="45"/>
      <c r="M4312" s="237"/>
      <c r="N4312" s="238"/>
      <c r="O4312" s="92"/>
      <c r="P4312" s="92"/>
      <c r="Q4312" s="92"/>
      <c r="R4312" s="92"/>
      <c r="S4312" s="92"/>
      <c r="T4312" s="93"/>
      <c r="U4312" s="39"/>
      <c r="V4312" s="39"/>
      <c r="W4312" s="39"/>
      <c r="X4312" s="39"/>
      <c r="Y4312" s="39"/>
      <c r="Z4312" s="39"/>
      <c r="AA4312" s="39"/>
      <c r="AB4312" s="39"/>
      <c r="AC4312" s="39"/>
      <c r="AD4312" s="39"/>
      <c r="AE4312" s="39"/>
      <c r="AT4312" s="18" t="s">
        <v>203</v>
      </c>
      <c r="AU4312" s="18" t="s">
        <v>210</v>
      </c>
    </row>
    <row r="4313" s="2" customFormat="1" ht="16.5" customHeight="1">
      <c r="A4313" s="39"/>
      <c r="B4313" s="40"/>
      <c r="C4313" s="220" t="s">
        <v>5718</v>
      </c>
      <c r="D4313" s="220" t="s">
        <v>198</v>
      </c>
      <c r="E4313" s="221" t="s">
        <v>5719</v>
      </c>
      <c r="F4313" s="222" t="s">
        <v>5720</v>
      </c>
      <c r="G4313" s="223" t="s">
        <v>643</v>
      </c>
      <c r="H4313" s="224">
        <v>1</v>
      </c>
      <c r="I4313" s="225"/>
      <c r="J4313" s="226">
        <f>ROUND(I4313*H4313,2)</f>
        <v>0</v>
      </c>
      <c r="K4313" s="227"/>
      <c r="L4313" s="45"/>
      <c r="M4313" s="228" t="s">
        <v>1</v>
      </c>
      <c r="N4313" s="229" t="s">
        <v>38</v>
      </c>
      <c r="O4313" s="92"/>
      <c r="P4313" s="230">
        <f>O4313*H4313</f>
        <v>0</v>
      </c>
      <c r="Q4313" s="230">
        <v>0</v>
      </c>
      <c r="R4313" s="230">
        <f>Q4313*H4313</f>
        <v>0</v>
      </c>
      <c r="S4313" s="230">
        <v>0</v>
      </c>
      <c r="T4313" s="231">
        <f>S4313*H4313</f>
        <v>0</v>
      </c>
      <c r="U4313" s="39"/>
      <c r="V4313" s="39"/>
      <c r="W4313" s="39"/>
      <c r="X4313" s="39"/>
      <c r="Y4313" s="39"/>
      <c r="Z4313" s="39"/>
      <c r="AA4313" s="39"/>
      <c r="AB4313" s="39"/>
      <c r="AC4313" s="39"/>
      <c r="AD4313" s="39"/>
      <c r="AE4313" s="39"/>
      <c r="AR4313" s="232" t="s">
        <v>202</v>
      </c>
      <c r="AT4313" s="232" t="s">
        <v>198</v>
      </c>
      <c r="AU4313" s="232" t="s">
        <v>210</v>
      </c>
      <c r="AY4313" s="18" t="s">
        <v>196</v>
      </c>
      <c r="BE4313" s="233">
        <f>IF(N4313="základní",J4313,0)</f>
        <v>0</v>
      </c>
      <c r="BF4313" s="233">
        <f>IF(N4313="snížená",J4313,0)</f>
        <v>0</v>
      </c>
      <c r="BG4313" s="233">
        <f>IF(N4313="zákl. přenesená",J4313,0)</f>
        <v>0</v>
      </c>
      <c r="BH4313" s="233">
        <f>IF(N4313="sníž. přenesená",J4313,0)</f>
        <v>0</v>
      </c>
      <c r="BI4313" s="233">
        <f>IF(N4313="nulová",J4313,0)</f>
        <v>0</v>
      </c>
      <c r="BJ4313" s="18" t="s">
        <v>80</v>
      </c>
      <c r="BK4313" s="233">
        <f>ROUND(I4313*H4313,2)</f>
        <v>0</v>
      </c>
      <c r="BL4313" s="18" t="s">
        <v>202</v>
      </c>
      <c r="BM4313" s="232" t="s">
        <v>5721</v>
      </c>
    </row>
    <row r="4314" s="2" customFormat="1">
      <c r="A4314" s="39"/>
      <c r="B4314" s="40"/>
      <c r="C4314" s="41"/>
      <c r="D4314" s="234" t="s">
        <v>203</v>
      </c>
      <c r="E4314" s="41"/>
      <c r="F4314" s="235" t="s">
        <v>5720</v>
      </c>
      <c r="G4314" s="41"/>
      <c r="H4314" s="41"/>
      <c r="I4314" s="236"/>
      <c r="J4314" s="41"/>
      <c r="K4314" s="41"/>
      <c r="L4314" s="45"/>
      <c r="M4314" s="237"/>
      <c r="N4314" s="238"/>
      <c r="O4314" s="92"/>
      <c r="P4314" s="92"/>
      <c r="Q4314" s="92"/>
      <c r="R4314" s="92"/>
      <c r="S4314" s="92"/>
      <c r="T4314" s="93"/>
      <c r="U4314" s="39"/>
      <c r="V4314" s="39"/>
      <c r="W4314" s="39"/>
      <c r="X4314" s="39"/>
      <c r="Y4314" s="39"/>
      <c r="Z4314" s="39"/>
      <c r="AA4314" s="39"/>
      <c r="AB4314" s="39"/>
      <c r="AC4314" s="39"/>
      <c r="AD4314" s="39"/>
      <c r="AE4314" s="39"/>
      <c r="AT4314" s="18" t="s">
        <v>203</v>
      </c>
      <c r="AU4314" s="18" t="s">
        <v>210</v>
      </c>
    </row>
    <row r="4315" s="2" customFormat="1" ht="16.5" customHeight="1">
      <c r="A4315" s="39"/>
      <c r="B4315" s="40"/>
      <c r="C4315" s="220" t="s">
        <v>3474</v>
      </c>
      <c r="D4315" s="220" t="s">
        <v>198</v>
      </c>
      <c r="E4315" s="221" t="s">
        <v>5722</v>
      </c>
      <c r="F4315" s="222" t="s">
        <v>5723</v>
      </c>
      <c r="G4315" s="223" t="s">
        <v>643</v>
      </c>
      <c r="H4315" s="224">
        <v>8</v>
      </c>
      <c r="I4315" s="225"/>
      <c r="J4315" s="226">
        <f>ROUND(I4315*H4315,2)</f>
        <v>0</v>
      </c>
      <c r="K4315" s="227"/>
      <c r="L4315" s="45"/>
      <c r="M4315" s="228" t="s">
        <v>1</v>
      </c>
      <c r="N4315" s="229" t="s">
        <v>38</v>
      </c>
      <c r="O4315" s="92"/>
      <c r="P4315" s="230">
        <f>O4315*H4315</f>
        <v>0</v>
      </c>
      <c r="Q4315" s="230">
        <v>0</v>
      </c>
      <c r="R4315" s="230">
        <f>Q4315*H4315</f>
        <v>0</v>
      </c>
      <c r="S4315" s="230">
        <v>0</v>
      </c>
      <c r="T4315" s="231">
        <f>S4315*H4315</f>
        <v>0</v>
      </c>
      <c r="U4315" s="39"/>
      <c r="V4315" s="39"/>
      <c r="W4315" s="39"/>
      <c r="X4315" s="39"/>
      <c r="Y4315" s="39"/>
      <c r="Z4315" s="39"/>
      <c r="AA4315" s="39"/>
      <c r="AB4315" s="39"/>
      <c r="AC4315" s="39"/>
      <c r="AD4315" s="39"/>
      <c r="AE4315" s="39"/>
      <c r="AR4315" s="232" t="s">
        <v>202</v>
      </c>
      <c r="AT4315" s="232" t="s">
        <v>198</v>
      </c>
      <c r="AU4315" s="232" t="s">
        <v>210</v>
      </c>
      <c r="AY4315" s="18" t="s">
        <v>196</v>
      </c>
      <c r="BE4315" s="233">
        <f>IF(N4315="základní",J4315,0)</f>
        <v>0</v>
      </c>
      <c r="BF4315" s="233">
        <f>IF(N4315="snížená",J4315,0)</f>
        <v>0</v>
      </c>
      <c r="BG4315" s="233">
        <f>IF(N4315="zákl. přenesená",J4315,0)</f>
        <v>0</v>
      </c>
      <c r="BH4315" s="233">
        <f>IF(N4315="sníž. přenesená",J4315,0)</f>
        <v>0</v>
      </c>
      <c r="BI4315" s="233">
        <f>IF(N4315="nulová",J4315,0)</f>
        <v>0</v>
      </c>
      <c r="BJ4315" s="18" t="s">
        <v>80</v>
      </c>
      <c r="BK4315" s="233">
        <f>ROUND(I4315*H4315,2)</f>
        <v>0</v>
      </c>
      <c r="BL4315" s="18" t="s">
        <v>202</v>
      </c>
      <c r="BM4315" s="232" t="s">
        <v>5724</v>
      </c>
    </row>
    <row r="4316" s="2" customFormat="1">
      <c r="A4316" s="39"/>
      <c r="B4316" s="40"/>
      <c r="C4316" s="41"/>
      <c r="D4316" s="234" t="s">
        <v>203</v>
      </c>
      <c r="E4316" s="41"/>
      <c r="F4316" s="235" t="s">
        <v>5723</v>
      </c>
      <c r="G4316" s="41"/>
      <c r="H4316" s="41"/>
      <c r="I4316" s="236"/>
      <c r="J4316" s="41"/>
      <c r="K4316" s="41"/>
      <c r="L4316" s="45"/>
      <c r="M4316" s="237"/>
      <c r="N4316" s="238"/>
      <c r="O4316" s="92"/>
      <c r="P4316" s="92"/>
      <c r="Q4316" s="92"/>
      <c r="R4316" s="92"/>
      <c r="S4316" s="92"/>
      <c r="T4316" s="93"/>
      <c r="U4316" s="39"/>
      <c r="V4316" s="39"/>
      <c r="W4316" s="39"/>
      <c r="X4316" s="39"/>
      <c r="Y4316" s="39"/>
      <c r="Z4316" s="39"/>
      <c r="AA4316" s="39"/>
      <c r="AB4316" s="39"/>
      <c r="AC4316" s="39"/>
      <c r="AD4316" s="39"/>
      <c r="AE4316" s="39"/>
      <c r="AT4316" s="18" t="s">
        <v>203</v>
      </c>
      <c r="AU4316" s="18" t="s">
        <v>210</v>
      </c>
    </row>
    <row r="4317" s="2" customFormat="1" ht="16.5" customHeight="1">
      <c r="A4317" s="39"/>
      <c r="B4317" s="40"/>
      <c r="C4317" s="220" t="s">
        <v>5725</v>
      </c>
      <c r="D4317" s="220" t="s">
        <v>198</v>
      </c>
      <c r="E4317" s="221" t="s">
        <v>5726</v>
      </c>
      <c r="F4317" s="222" t="s">
        <v>5727</v>
      </c>
      <c r="G4317" s="223" t="s">
        <v>643</v>
      </c>
      <c r="H4317" s="224">
        <v>1</v>
      </c>
      <c r="I4317" s="225"/>
      <c r="J4317" s="226">
        <f>ROUND(I4317*H4317,2)</f>
        <v>0</v>
      </c>
      <c r="K4317" s="227"/>
      <c r="L4317" s="45"/>
      <c r="M4317" s="228" t="s">
        <v>1</v>
      </c>
      <c r="N4317" s="229" t="s">
        <v>38</v>
      </c>
      <c r="O4317" s="92"/>
      <c r="P4317" s="230">
        <f>O4317*H4317</f>
        <v>0</v>
      </c>
      <c r="Q4317" s="230">
        <v>0</v>
      </c>
      <c r="R4317" s="230">
        <f>Q4317*H4317</f>
        <v>0</v>
      </c>
      <c r="S4317" s="230">
        <v>0</v>
      </c>
      <c r="T4317" s="231">
        <f>S4317*H4317</f>
        <v>0</v>
      </c>
      <c r="U4317" s="39"/>
      <c r="V4317" s="39"/>
      <c r="W4317" s="39"/>
      <c r="X4317" s="39"/>
      <c r="Y4317" s="39"/>
      <c r="Z4317" s="39"/>
      <c r="AA4317" s="39"/>
      <c r="AB4317" s="39"/>
      <c r="AC4317" s="39"/>
      <c r="AD4317" s="39"/>
      <c r="AE4317" s="39"/>
      <c r="AR4317" s="232" t="s">
        <v>202</v>
      </c>
      <c r="AT4317" s="232" t="s">
        <v>198</v>
      </c>
      <c r="AU4317" s="232" t="s">
        <v>210</v>
      </c>
      <c r="AY4317" s="18" t="s">
        <v>196</v>
      </c>
      <c r="BE4317" s="233">
        <f>IF(N4317="základní",J4317,0)</f>
        <v>0</v>
      </c>
      <c r="BF4317" s="233">
        <f>IF(N4317="snížená",J4317,0)</f>
        <v>0</v>
      </c>
      <c r="BG4317" s="233">
        <f>IF(N4317="zákl. přenesená",J4317,0)</f>
        <v>0</v>
      </c>
      <c r="BH4317" s="233">
        <f>IF(N4317="sníž. přenesená",J4317,0)</f>
        <v>0</v>
      </c>
      <c r="BI4317" s="233">
        <f>IF(N4317="nulová",J4317,0)</f>
        <v>0</v>
      </c>
      <c r="BJ4317" s="18" t="s">
        <v>80</v>
      </c>
      <c r="BK4317" s="233">
        <f>ROUND(I4317*H4317,2)</f>
        <v>0</v>
      </c>
      <c r="BL4317" s="18" t="s">
        <v>202</v>
      </c>
      <c r="BM4317" s="232" t="s">
        <v>5728</v>
      </c>
    </row>
    <row r="4318" s="2" customFormat="1">
      <c r="A4318" s="39"/>
      <c r="B4318" s="40"/>
      <c r="C4318" s="41"/>
      <c r="D4318" s="234" t="s">
        <v>203</v>
      </c>
      <c r="E4318" s="41"/>
      <c r="F4318" s="235" t="s">
        <v>5727</v>
      </c>
      <c r="G4318" s="41"/>
      <c r="H4318" s="41"/>
      <c r="I4318" s="236"/>
      <c r="J4318" s="41"/>
      <c r="K4318" s="41"/>
      <c r="L4318" s="45"/>
      <c r="M4318" s="237"/>
      <c r="N4318" s="238"/>
      <c r="O4318" s="92"/>
      <c r="P4318" s="92"/>
      <c r="Q4318" s="92"/>
      <c r="R4318" s="92"/>
      <c r="S4318" s="92"/>
      <c r="T4318" s="93"/>
      <c r="U4318" s="39"/>
      <c r="V4318" s="39"/>
      <c r="W4318" s="39"/>
      <c r="X4318" s="39"/>
      <c r="Y4318" s="39"/>
      <c r="Z4318" s="39"/>
      <c r="AA4318" s="39"/>
      <c r="AB4318" s="39"/>
      <c r="AC4318" s="39"/>
      <c r="AD4318" s="39"/>
      <c r="AE4318" s="39"/>
      <c r="AT4318" s="18" t="s">
        <v>203</v>
      </c>
      <c r="AU4318" s="18" t="s">
        <v>210</v>
      </c>
    </row>
    <row r="4319" s="2" customFormat="1" ht="16.5" customHeight="1">
      <c r="A4319" s="39"/>
      <c r="B4319" s="40"/>
      <c r="C4319" s="220" t="s">
        <v>3477</v>
      </c>
      <c r="D4319" s="220" t="s">
        <v>198</v>
      </c>
      <c r="E4319" s="221" t="s">
        <v>5729</v>
      </c>
      <c r="F4319" s="222" t="s">
        <v>5730</v>
      </c>
      <c r="G4319" s="223" t="s">
        <v>643</v>
      </c>
      <c r="H4319" s="224">
        <v>3</v>
      </c>
      <c r="I4319" s="225"/>
      <c r="J4319" s="226">
        <f>ROUND(I4319*H4319,2)</f>
        <v>0</v>
      </c>
      <c r="K4319" s="227"/>
      <c r="L4319" s="45"/>
      <c r="M4319" s="228" t="s">
        <v>1</v>
      </c>
      <c r="N4319" s="229" t="s">
        <v>38</v>
      </c>
      <c r="O4319" s="92"/>
      <c r="P4319" s="230">
        <f>O4319*H4319</f>
        <v>0</v>
      </c>
      <c r="Q4319" s="230">
        <v>0</v>
      </c>
      <c r="R4319" s="230">
        <f>Q4319*H4319</f>
        <v>0</v>
      </c>
      <c r="S4319" s="230">
        <v>0</v>
      </c>
      <c r="T4319" s="231">
        <f>S4319*H4319</f>
        <v>0</v>
      </c>
      <c r="U4319" s="39"/>
      <c r="V4319" s="39"/>
      <c r="W4319" s="39"/>
      <c r="X4319" s="39"/>
      <c r="Y4319" s="39"/>
      <c r="Z4319" s="39"/>
      <c r="AA4319" s="39"/>
      <c r="AB4319" s="39"/>
      <c r="AC4319" s="39"/>
      <c r="AD4319" s="39"/>
      <c r="AE4319" s="39"/>
      <c r="AR4319" s="232" t="s">
        <v>202</v>
      </c>
      <c r="AT4319" s="232" t="s">
        <v>198</v>
      </c>
      <c r="AU4319" s="232" t="s">
        <v>210</v>
      </c>
      <c r="AY4319" s="18" t="s">
        <v>196</v>
      </c>
      <c r="BE4319" s="233">
        <f>IF(N4319="základní",J4319,0)</f>
        <v>0</v>
      </c>
      <c r="BF4319" s="233">
        <f>IF(N4319="snížená",J4319,0)</f>
        <v>0</v>
      </c>
      <c r="BG4319" s="233">
        <f>IF(N4319="zákl. přenesená",J4319,0)</f>
        <v>0</v>
      </c>
      <c r="BH4319" s="233">
        <f>IF(N4319="sníž. přenesená",J4319,0)</f>
        <v>0</v>
      </c>
      <c r="BI4319" s="233">
        <f>IF(N4319="nulová",J4319,0)</f>
        <v>0</v>
      </c>
      <c r="BJ4319" s="18" t="s">
        <v>80</v>
      </c>
      <c r="BK4319" s="233">
        <f>ROUND(I4319*H4319,2)</f>
        <v>0</v>
      </c>
      <c r="BL4319" s="18" t="s">
        <v>202</v>
      </c>
      <c r="BM4319" s="232" t="s">
        <v>5731</v>
      </c>
    </row>
    <row r="4320" s="2" customFormat="1">
      <c r="A4320" s="39"/>
      <c r="B4320" s="40"/>
      <c r="C4320" s="41"/>
      <c r="D4320" s="234" t="s">
        <v>203</v>
      </c>
      <c r="E4320" s="41"/>
      <c r="F4320" s="235" t="s">
        <v>5730</v>
      </c>
      <c r="G4320" s="41"/>
      <c r="H4320" s="41"/>
      <c r="I4320" s="236"/>
      <c r="J4320" s="41"/>
      <c r="K4320" s="41"/>
      <c r="L4320" s="45"/>
      <c r="M4320" s="237"/>
      <c r="N4320" s="238"/>
      <c r="O4320" s="92"/>
      <c r="P4320" s="92"/>
      <c r="Q4320" s="92"/>
      <c r="R4320" s="92"/>
      <c r="S4320" s="92"/>
      <c r="T4320" s="93"/>
      <c r="U4320" s="39"/>
      <c r="V4320" s="39"/>
      <c r="W4320" s="39"/>
      <c r="X4320" s="39"/>
      <c r="Y4320" s="39"/>
      <c r="Z4320" s="39"/>
      <c r="AA4320" s="39"/>
      <c r="AB4320" s="39"/>
      <c r="AC4320" s="39"/>
      <c r="AD4320" s="39"/>
      <c r="AE4320" s="39"/>
      <c r="AT4320" s="18" t="s">
        <v>203</v>
      </c>
      <c r="AU4320" s="18" t="s">
        <v>210</v>
      </c>
    </row>
    <row r="4321" s="2" customFormat="1" ht="16.5" customHeight="1">
      <c r="A4321" s="39"/>
      <c r="B4321" s="40"/>
      <c r="C4321" s="220" t="s">
        <v>5732</v>
      </c>
      <c r="D4321" s="220" t="s">
        <v>198</v>
      </c>
      <c r="E4321" s="221" t="s">
        <v>5733</v>
      </c>
      <c r="F4321" s="222" t="s">
        <v>5734</v>
      </c>
      <c r="G4321" s="223" t="s">
        <v>643</v>
      </c>
      <c r="H4321" s="224">
        <v>1</v>
      </c>
      <c r="I4321" s="225"/>
      <c r="J4321" s="226">
        <f>ROUND(I4321*H4321,2)</f>
        <v>0</v>
      </c>
      <c r="K4321" s="227"/>
      <c r="L4321" s="45"/>
      <c r="M4321" s="228" t="s">
        <v>1</v>
      </c>
      <c r="N4321" s="229" t="s">
        <v>38</v>
      </c>
      <c r="O4321" s="92"/>
      <c r="P4321" s="230">
        <f>O4321*H4321</f>
        <v>0</v>
      </c>
      <c r="Q4321" s="230">
        <v>0</v>
      </c>
      <c r="R4321" s="230">
        <f>Q4321*H4321</f>
        <v>0</v>
      </c>
      <c r="S4321" s="230">
        <v>0</v>
      </c>
      <c r="T4321" s="231">
        <f>S4321*H4321</f>
        <v>0</v>
      </c>
      <c r="U4321" s="39"/>
      <c r="V4321" s="39"/>
      <c r="W4321" s="39"/>
      <c r="X4321" s="39"/>
      <c r="Y4321" s="39"/>
      <c r="Z4321" s="39"/>
      <c r="AA4321" s="39"/>
      <c r="AB4321" s="39"/>
      <c r="AC4321" s="39"/>
      <c r="AD4321" s="39"/>
      <c r="AE4321" s="39"/>
      <c r="AR4321" s="232" t="s">
        <v>202</v>
      </c>
      <c r="AT4321" s="232" t="s">
        <v>198</v>
      </c>
      <c r="AU4321" s="232" t="s">
        <v>210</v>
      </c>
      <c r="AY4321" s="18" t="s">
        <v>196</v>
      </c>
      <c r="BE4321" s="233">
        <f>IF(N4321="základní",J4321,0)</f>
        <v>0</v>
      </c>
      <c r="BF4321" s="233">
        <f>IF(N4321="snížená",J4321,0)</f>
        <v>0</v>
      </c>
      <c r="BG4321" s="233">
        <f>IF(N4321="zákl. přenesená",J4321,0)</f>
        <v>0</v>
      </c>
      <c r="BH4321" s="233">
        <f>IF(N4321="sníž. přenesená",J4321,0)</f>
        <v>0</v>
      </c>
      <c r="BI4321" s="233">
        <f>IF(N4321="nulová",J4321,0)</f>
        <v>0</v>
      </c>
      <c r="BJ4321" s="18" t="s">
        <v>80</v>
      </c>
      <c r="BK4321" s="233">
        <f>ROUND(I4321*H4321,2)</f>
        <v>0</v>
      </c>
      <c r="BL4321" s="18" t="s">
        <v>202</v>
      </c>
      <c r="BM4321" s="232" t="s">
        <v>5735</v>
      </c>
    </row>
    <row r="4322" s="2" customFormat="1">
      <c r="A4322" s="39"/>
      <c r="B4322" s="40"/>
      <c r="C4322" s="41"/>
      <c r="D4322" s="234" t="s">
        <v>203</v>
      </c>
      <c r="E4322" s="41"/>
      <c r="F4322" s="235" t="s">
        <v>5734</v>
      </c>
      <c r="G4322" s="41"/>
      <c r="H4322" s="41"/>
      <c r="I4322" s="236"/>
      <c r="J4322" s="41"/>
      <c r="K4322" s="41"/>
      <c r="L4322" s="45"/>
      <c r="M4322" s="237"/>
      <c r="N4322" s="238"/>
      <c r="O4322" s="92"/>
      <c r="P4322" s="92"/>
      <c r="Q4322" s="92"/>
      <c r="R4322" s="92"/>
      <c r="S4322" s="92"/>
      <c r="T4322" s="93"/>
      <c r="U4322" s="39"/>
      <c r="V4322" s="39"/>
      <c r="W4322" s="39"/>
      <c r="X4322" s="39"/>
      <c r="Y4322" s="39"/>
      <c r="Z4322" s="39"/>
      <c r="AA4322" s="39"/>
      <c r="AB4322" s="39"/>
      <c r="AC4322" s="39"/>
      <c r="AD4322" s="39"/>
      <c r="AE4322" s="39"/>
      <c r="AT4322" s="18" t="s">
        <v>203</v>
      </c>
      <c r="AU4322" s="18" t="s">
        <v>210</v>
      </c>
    </row>
    <row r="4323" s="2" customFormat="1" ht="16.5" customHeight="1">
      <c r="A4323" s="39"/>
      <c r="B4323" s="40"/>
      <c r="C4323" s="220" t="s">
        <v>3481</v>
      </c>
      <c r="D4323" s="220" t="s">
        <v>198</v>
      </c>
      <c r="E4323" s="221" t="s">
        <v>5736</v>
      </c>
      <c r="F4323" s="222" t="s">
        <v>5737</v>
      </c>
      <c r="G4323" s="223" t="s">
        <v>643</v>
      </c>
      <c r="H4323" s="224">
        <v>2</v>
      </c>
      <c r="I4323" s="225"/>
      <c r="J4323" s="226">
        <f>ROUND(I4323*H4323,2)</f>
        <v>0</v>
      </c>
      <c r="K4323" s="227"/>
      <c r="L4323" s="45"/>
      <c r="M4323" s="228" t="s">
        <v>1</v>
      </c>
      <c r="N4323" s="229" t="s">
        <v>38</v>
      </c>
      <c r="O4323" s="92"/>
      <c r="P4323" s="230">
        <f>O4323*H4323</f>
        <v>0</v>
      </c>
      <c r="Q4323" s="230">
        <v>0</v>
      </c>
      <c r="R4323" s="230">
        <f>Q4323*H4323</f>
        <v>0</v>
      </c>
      <c r="S4323" s="230">
        <v>0</v>
      </c>
      <c r="T4323" s="231">
        <f>S4323*H4323</f>
        <v>0</v>
      </c>
      <c r="U4323" s="39"/>
      <c r="V4323" s="39"/>
      <c r="W4323" s="39"/>
      <c r="X4323" s="39"/>
      <c r="Y4323" s="39"/>
      <c r="Z4323" s="39"/>
      <c r="AA4323" s="39"/>
      <c r="AB4323" s="39"/>
      <c r="AC4323" s="39"/>
      <c r="AD4323" s="39"/>
      <c r="AE4323" s="39"/>
      <c r="AR4323" s="232" t="s">
        <v>202</v>
      </c>
      <c r="AT4323" s="232" t="s">
        <v>198</v>
      </c>
      <c r="AU4323" s="232" t="s">
        <v>210</v>
      </c>
      <c r="AY4323" s="18" t="s">
        <v>196</v>
      </c>
      <c r="BE4323" s="233">
        <f>IF(N4323="základní",J4323,0)</f>
        <v>0</v>
      </c>
      <c r="BF4323" s="233">
        <f>IF(N4323="snížená",J4323,0)</f>
        <v>0</v>
      </c>
      <c r="BG4323" s="233">
        <f>IF(N4323="zákl. přenesená",J4323,0)</f>
        <v>0</v>
      </c>
      <c r="BH4323" s="233">
        <f>IF(N4323="sníž. přenesená",J4323,0)</f>
        <v>0</v>
      </c>
      <c r="BI4323" s="233">
        <f>IF(N4323="nulová",J4323,0)</f>
        <v>0</v>
      </c>
      <c r="BJ4323" s="18" t="s">
        <v>80</v>
      </c>
      <c r="BK4323" s="233">
        <f>ROUND(I4323*H4323,2)</f>
        <v>0</v>
      </c>
      <c r="BL4323" s="18" t="s">
        <v>202</v>
      </c>
      <c r="BM4323" s="232" t="s">
        <v>5738</v>
      </c>
    </row>
    <row r="4324" s="2" customFormat="1">
      <c r="A4324" s="39"/>
      <c r="B4324" s="40"/>
      <c r="C4324" s="41"/>
      <c r="D4324" s="234" t="s">
        <v>203</v>
      </c>
      <c r="E4324" s="41"/>
      <c r="F4324" s="235" t="s">
        <v>5737</v>
      </c>
      <c r="G4324" s="41"/>
      <c r="H4324" s="41"/>
      <c r="I4324" s="236"/>
      <c r="J4324" s="41"/>
      <c r="K4324" s="41"/>
      <c r="L4324" s="45"/>
      <c r="M4324" s="237"/>
      <c r="N4324" s="238"/>
      <c r="O4324" s="92"/>
      <c r="P4324" s="92"/>
      <c r="Q4324" s="92"/>
      <c r="R4324" s="92"/>
      <c r="S4324" s="92"/>
      <c r="T4324" s="93"/>
      <c r="U4324" s="39"/>
      <c r="V4324" s="39"/>
      <c r="W4324" s="39"/>
      <c r="X4324" s="39"/>
      <c r="Y4324" s="39"/>
      <c r="Z4324" s="39"/>
      <c r="AA4324" s="39"/>
      <c r="AB4324" s="39"/>
      <c r="AC4324" s="39"/>
      <c r="AD4324" s="39"/>
      <c r="AE4324" s="39"/>
      <c r="AT4324" s="18" t="s">
        <v>203</v>
      </c>
      <c r="AU4324" s="18" t="s">
        <v>210</v>
      </c>
    </row>
    <row r="4325" s="2" customFormat="1" ht="24.15" customHeight="1">
      <c r="A4325" s="39"/>
      <c r="B4325" s="40"/>
      <c r="C4325" s="220" t="s">
        <v>5739</v>
      </c>
      <c r="D4325" s="220" t="s">
        <v>198</v>
      </c>
      <c r="E4325" s="221" t="s">
        <v>5740</v>
      </c>
      <c r="F4325" s="222" t="s">
        <v>5741</v>
      </c>
      <c r="G4325" s="223" t="s">
        <v>643</v>
      </c>
      <c r="H4325" s="224">
        <v>1</v>
      </c>
      <c r="I4325" s="225"/>
      <c r="J4325" s="226">
        <f>ROUND(I4325*H4325,2)</f>
        <v>0</v>
      </c>
      <c r="K4325" s="227"/>
      <c r="L4325" s="45"/>
      <c r="M4325" s="228" t="s">
        <v>1</v>
      </c>
      <c r="N4325" s="229" t="s">
        <v>38</v>
      </c>
      <c r="O4325" s="92"/>
      <c r="P4325" s="230">
        <f>O4325*H4325</f>
        <v>0</v>
      </c>
      <c r="Q4325" s="230">
        <v>0</v>
      </c>
      <c r="R4325" s="230">
        <f>Q4325*H4325</f>
        <v>0</v>
      </c>
      <c r="S4325" s="230">
        <v>0</v>
      </c>
      <c r="T4325" s="231">
        <f>S4325*H4325</f>
        <v>0</v>
      </c>
      <c r="U4325" s="39"/>
      <c r="V4325" s="39"/>
      <c r="W4325" s="39"/>
      <c r="X4325" s="39"/>
      <c r="Y4325" s="39"/>
      <c r="Z4325" s="39"/>
      <c r="AA4325" s="39"/>
      <c r="AB4325" s="39"/>
      <c r="AC4325" s="39"/>
      <c r="AD4325" s="39"/>
      <c r="AE4325" s="39"/>
      <c r="AR4325" s="232" t="s">
        <v>202</v>
      </c>
      <c r="AT4325" s="232" t="s">
        <v>198</v>
      </c>
      <c r="AU4325" s="232" t="s">
        <v>210</v>
      </c>
      <c r="AY4325" s="18" t="s">
        <v>196</v>
      </c>
      <c r="BE4325" s="233">
        <f>IF(N4325="základní",J4325,0)</f>
        <v>0</v>
      </c>
      <c r="BF4325" s="233">
        <f>IF(N4325="snížená",J4325,0)</f>
        <v>0</v>
      </c>
      <c r="BG4325" s="233">
        <f>IF(N4325="zákl. přenesená",J4325,0)</f>
        <v>0</v>
      </c>
      <c r="BH4325" s="233">
        <f>IF(N4325="sníž. přenesená",J4325,0)</f>
        <v>0</v>
      </c>
      <c r="BI4325" s="233">
        <f>IF(N4325="nulová",J4325,0)</f>
        <v>0</v>
      </c>
      <c r="BJ4325" s="18" t="s">
        <v>80</v>
      </c>
      <c r="BK4325" s="233">
        <f>ROUND(I4325*H4325,2)</f>
        <v>0</v>
      </c>
      <c r="BL4325" s="18" t="s">
        <v>202</v>
      </c>
      <c r="BM4325" s="232" t="s">
        <v>5742</v>
      </c>
    </row>
    <row r="4326" s="2" customFormat="1">
      <c r="A4326" s="39"/>
      <c r="B4326" s="40"/>
      <c r="C4326" s="41"/>
      <c r="D4326" s="234" t="s">
        <v>203</v>
      </c>
      <c r="E4326" s="41"/>
      <c r="F4326" s="235" t="s">
        <v>5741</v>
      </c>
      <c r="G4326" s="41"/>
      <c r="H4326" s="41"/>
      <c r="I4326" s="236"/>
      <c r="J4326" s="41"/>
      <c r="K4326" s="41"/>
      <c r="L4326" s="45"/>
      <c r="M4326" s="237"/>
      <c r="N4326" s="238"/>
      <c r="O4326" s="92"/>
      <c r="P4326" s="92"/>
      <c r="Q4326" s="92"/>
      <c r="R4326" s="92"/>
      <c r="S4326" s="92"/>
      <c r="T4326" s="93"/>
      <c r="U4326" s="39"/>
      <c r="V4326" s="39"/>
      <c r="W4326" s="39"/>
      <c r="X4326" s="39"/>
      <c r="Y4326" s="39"/>
      <c r="Z4326" s="39"/>
      <c r="AA4326" s="39"/>
      <c r="AB4326" s="39"/>
      <c r="AC4326" s="39"/>
      <c r="AD4326" s="39"/>
      <c r="AE4326" s="39"/>
      <c r="AT4326" s="18" t="s">
        <v>203</v>
      </c>
      <c r="AU4326" s="18" t="s">
        <v>210</v>
      </c>
    </row>
    <row r="4327" s="2" customFormat="1" ht="16.5" customHeight="1">
      <c r="A4327" s="39"/>
      <c r="B4327" s="40"/>
      <c r="C4327" s="220" t="s">
        <v>3484</v>
      </c>
      <c r="D4327" s="220" t="s">
        <v>198</v>
      </c>
      <c r="E4327" s="221" t="s">
        <v>5743</v>
      </c>
      <c r="F4327" s="222" t="s">
        <v>5744</v>
      </c>
      <c r="G4327" s="223" t="s">
        <v>643</v>
      </c>
      <c r="H4327" s="224">
        <v>1</v>
      </c>
      <c r="I4327" s="225"/>
      <c r="J4327" s="226">
        <f>ROUND(I4327*H4327,2)</f>
        <v>0</v>
      </c>
      <c r="K4327" s="227"/>
      <c r="L4327" s="45"/>
      <c r="M4327" s="228" t="s">
        <v>1</v>
      </c>
      <c r="N4327" s="229" t="s">
        <v>38</v>
      </c>
      <c r="O4327" s="92"/>
      <c r="P4327" s="230">
        <f>O4327*H4327</f>
        <v>0</v>
      </c>
      <c r="Q4327" s="230">
        <v>0</v>
      </c>
      <c r="R4327" s="230">
        <f>Q4327*H4327</f>
        <v>0</v>
      </c>
      <c r="S4327" s="230">
        <v>0</v>
      </c>
      <c r="T4327" s="231">
        <f>S4327*H4327</f>
        <v>0</v>
      </c>
      <c r="U4327" s="39"/>
      <c r="V4327" s="39"/>
      <c r="W4327" s="39"/>
      <c r="X4327" s="39"/>
      <c r="Y4327" s="39"/>
      <c r="Z4327" s="39"/>
      <c r="AA4327" s="39"/>
      <c r="AB4327" s="39"/>
      <c r="AC4327" s="39"/>
      <c r="AD4327" s="39"/>
      <c r="AE4327" s="39"/>
      <c r="AR4327" s="232" t="s">
        <v>202</v>
      </c>
      <c r="AT4327" s="232" t="s">
        <v>198</v>
      </c>
      <c r="AU4327" s="232" t="s">
        <v>210</v>
      </c>
      <c r="AY4327" s="18" t="s">
        <v>196</v>
      </c>
      <c r="BE4327" s="233">
        <f>IF(N4327="základní",J4327,0)</f>
        <v>0</v>
      </c>
      <c r="BF4327" s="233">
        <f>IF(N4327="snížená",J4327,0)</f>
        <v>0</v>
      </c>
      <c r="BG4327" s="233">
        <f>IF(N4327="zákl. přenesená",J4327,0)</f>
        <v>0</v>
      </c>
      <c r="BH4327" s="233">
        <f>IF(N4327="sníž. přenesená",J4327,0)</f>
        <v>0</v>
      </c>
      <c r="BI4327" s="233">
        <f>IF(N4327="nulová",J4327,0)</f>
        <v>0</v>
      </c>
      <c r="BJ4327" s="18" t="s">
        <v>80</v>
      </c>
      <c r="BK4327" s="233">
        <f>ROUND(I4327*H4327,2)</f>
        <v>0</v>
      </c>
      <c r="BL4327" s="18" t="s">
        <v>202</v>
      </c>
      <c r="BM4327" s="232" t="s">
        <v>5745</v>
      </c>
    </row>
    <row r="4328" s="2" customFormat="1">
      <c r="A4328" s="39"/>
      <c r="B4328" s="40"/>
      <c r="C4328" s="41"/>
      <c r="D4328" s="234" t="s">
        <v>203</v>
      </c>
      <c r="E4328" s="41"/>
      <c r="F4328" s="235" t="s">
        <v>5744</v>
      </c>
      <c r="G4328" s="41"/>
      <c r="H4328" s="41"/>
      <c r="I4328" s="236"/>
      <c r="J4328" s="41"/>
      <c r="K4328" s="41"/>
      <c r="L4328" s="45"/>
      <c r="M4328" s="237"/>
      <c r="N4328" s="238"/>
      <c r="O4328" s="92"/>
      <c r="P4328" s="92"/>
      <c r="Q4328" s="92"/>
      <c r="R4328" s="92"/>
      <c r="S4328" s="92"/>
      <c r="T4328" s="93"/>
      <c r="U4328" s="39"/>
      <c r="V4328" s="39"/>
      <c r="W4328" s="39"/>
      <c r="X4328" s="39"/>
      <c r="Y4328" s="39"/>
      <c r="Z4328" s="39"/>
      <c r="AA4328" s="39"/>
      <c r="AB4328" s="39"/>
      <c r="AC4328" s="39"/>
      <c r="AD4328" s="39"/>
      <c r="AE4328" s="39"/>
      <c r="AT4328" s="18" t="s">
        <v>203</v>
      </c>
      <c r="AU4328" s="18" t="s">
        <v>210</v>
      </c>
    </row>
    <row r="4329" s="2" customFormat="1" ht="16.5" customHeight="1">
      <c r="A4329" s="39"/>
      <c r="B4329" s="40"/>
      <c r="C4329" s="220" t="s">
        <v>5746</v>
      </c>
      <c r="D4329" s="220" t="s">
        <v>198</v>
      </c>
      <c r="E4329" s="221" t="s">
        <v>5747</v>
      </c>
      <c r="F4329" s="222" t="s">
        <v>5748</v>
      </c>
      <c r="G4329" s="223" t="s">
        <v>256</v>
      </c>
      <c r="H4329" s="224">
        <v>1</v>
      </c>
      <c r="I4329" s="225"/>
      <c r="J4329" s="226">
        <f>ROUND(I4329*H4329,2)</f>
        <v>0</v>
      </c>
      <c r="K4329" s="227"/>
      <c r="L4329" s="45"/>
      <c r="M4329" s="228" t="s">
        <v>1</v>
      </c>
      <c r="N4329" s="229" t="s">
        <v>38</v>
      </c>
      <c r="O4329" s="92"/>
      <c r="P4329" s="230">
        <f>O4329*H4329</f>
        <v>0</v>
      </c>
      <c r="Q4329" s="230">
        <v>0</v>
      </c>
      <c r="R4329" s="230">
        <f>Q4329*H4329</f>
        <v>0</v>
      </c>
      <c r="S4329" s="230">
        <v>0</v>
      </c>
      <c r="T4329" s="231">
        <f>S4329*H4329</f>
        <v>0</v>
      </c>
      <c r="U4329" s="39"/>
      <c r="V4329" s="39"/>
      <c r="W4329" s="39"/>
      <c r="X4329" s="39"/>
      <c r="Y4329" s="39"/>
      <c r="Z4329" s="39"/>
      <c r="AA4329" s="39"/>
      <c r="AB4329" s="39"/>
      <c r="AC4329" s="39"/>
      <c r="AD4329" s="39"/>
      <c r="AE4329" s="39"/>
      <c r="AR4329" s="232" t="s">
        <v>202</v>
      </c>
      <c r="AT4329" s="232" t="s">
        <v>198</v>
      </c>
      <c r="AU4329" s="232" t="s">
        <v>210</v>
      </c>
      <c r="AY4329" s="18" t="s">
        <v>196</v>
      </c>
      <c r="BE4329" s="233">
        <f>IF(N4329="základní",J4329,0)</f>
        <v>0</v>
      </c>
      <c r="BF4329" s="233">
        <f>IF(N4329="snížená",J4329,0)</f>
        <v>0</v>
      </c>
      <c r="BG4329" s="233">
        <f>IF(N4329="zákl. přenesená",J4329,0)</f>
        <v>0</v>
      </c>
      <c r="BH4329" s="233">
        <f>IF(N4329="sníž. přenesená",J4329,0)</f>
        <v>0</v>
      </c>
      <c r="BI4329" s="233">
        <f>IF(N4329="nulová",J4329,0)</f>
        <v>0</v>
      </c>
      <c r="BJ4329" s="18" t="s">
        <v>80</v>
      </c>
      <c r="BK4329" s="233">
        <f>ROUND(I4329*H4329,2)</f>
        <v>0</v>
      </c>
      <c r="BL4329" s="18" t="s">
        <v>202</v>
      </c>
      <c r="BM4329" s="232" t="s">
        <v>5749</v>
      </c>
    </row>
    <row r="4330" s="2" customFormat="1">
      <c r="A4330" s="39"/>
      <c r="B4330" s="40"/>
      <c r="C4330" s="41"/>
      <c r="D4330" s="234" t="s">
        <v>203</v>
      </c>
      <c r="E4330" s="41"/>
      <c r="F4330" s="235" t="s">
        <v>5748</v>
      </c>
      <c r="G4330" s="41"/>
      <c r="H4330" s="41"/>
      <c r="I4330" s="236"/>
      <c r="J4330" s="41"/>
      <c r="K4330" s="41"/>
      <c r="L4330" s="45"/>
      <c r="M4330" s="237"/>
      <c r="N4330" s="238"/>
      <c r="O4330" s="92"/>
      <c r="P4330" s="92"/>
      <c r="Q4330" s="92"/>
      <c r="R4330" s="92"/>
      <c r="S4330" s="92"/>
      <c r="T4330" s="93"/>
      <c r="U4330" s="39"/>
      <c r="V4330" s="39"/>
      <c r="W4330" s="39"/>
      <c r="X4330" s="39"/>
      <c r="Y4330" s="39"/>
      <c r="Z4330" s="39"/>
      <c r="AA4330" s="39"/>
      <c r="AB4330" s="39"/>
      <c r="AC4330" s="39"/>
      <c r="AD4330" s="39"/>
      <c r="AE4330" s="39"/>
      <c r="AT4330" s="18" t="s">
        <v>203</v>
      </c>
      <c r="AU4330" s="18" t="s">
        <v>210</v>
      </c>
    </row>
    <row r="4331" s="2" customFormat="1" ht="16.5" customHeight="1">
      <c r="A4331" s="39"/>
      <c r="B4331" s="40"/>
      <c r="C4331" s="220" t="s">
        <v>3488</v>
      </c>
      <c r="D4331" s="220" t="s">
        <v>198</v>
      </c>
      <c r="E4331" s="221" t="s">
        <v>5750</v>
      </c>
      <c r="F4331" s="222" t="s">
        <v>5751</v>
      </c>
      <c r="G4331" s="223" t="s">
        <v>643</v>
      </c>
      <c r="H4331" s="224">
        <v>1</v>
      </c>
      <c r="I4331" s="225"/>
      <c r="J4331" s="226">
        <f>ROUND(I4331*H4331,2)</f>
        <v>0</v>
      </c>
      <c r="K4331" s="227"/>
      <c r="L4331" s="45"/>
      <c r="M4331" s="228" t="s">
        <v>1</v>
      </c>
      <c r="N4331" s="229" t="s">
        <v>38</v>
      </c>
      <c r="O4331" s="92"/>
      <c r="P4331" s="230">
        <f>O4331*H4331</f>
        <v>0</v>
      </c>
      <c r="Q4331" s="230">
        <v>0</v>
      </c>
      <c r="R4331" s="230">
        <f>Q4331*H4331</f>
        <v>0</v>
      </c>
      <c r="S4331" s="230">
        <v>0</v>
      </c>
      <c r="T4331" s="231">
        <f>S4331*H4331</f>
        <v>0</v>
      </c>
      <c r="U4331" s="39"/>
      <c r="V4331" s="39"/>
      <c r="W4331" s="39"/>
      <c r="X4331" s="39"/>
      <c r="Y4331" s="39"/>
      <c r="Z4331" s="39"/>
      <c r="AA4331" s="39"/>
      <c r="AB4331" s="39"/>
      <c r="AC4331" s="39"/>
      <c r="AD4331" s="39"/>
      <c r="AE4331" s="39"/>
      <c r="AR4331" s="232" t="s">
        <v>202</v>
      </c>
      <c r="AT4331" s="232" t="s">
        <v>198</v>
      </c>
      <c r="AU4331" s="232" t="s">
        <v>210</v>
      </c>
      <c r="AY4331" s="18" t="s">
        <v>196</v>
      </c>
      <c r="BE4331" s="233">
        <f>IF(N4331="základní",J4331,0)</f>
        <v>0</v>
      </c>
      <c r="BF4331" s="233">
        <f>IF(N4331="snížená",J4331,0)</f>
        <v>0</v>
      </c>
      <c r="BG4331" s="233">
        <f>IF(N4331="zákl. přenesená",J4331,0)</f>
        <v>0</v>
      </c>
      <c r="BH4331" s="233">
        <f>IF(N4331="sníž. přenesená",J4331,0)</f>
        <v>0</v>
      </c>
      <c r="BI4331" s="233">
        <f>IF(N4331="nulová",J4331,0)</f>
        <v>0</v>
      </c>
      <c r="BJ4331" s="18" t="s">
        <v>80</v>
      </c>
      <c r="BK4331" s="233">
        <f>ROUND(I4331*H4331,2)</f>
        <v>0</v>
      </c>
      <c r="BL4331" s="18" t="s">
        <v>202</v>
      </c>
      <c r="BM4331" s="232" t="s">
        <v>5752</v>
      </c>
    </row>
    <row r="4332" s="2" customFormat="1">
      <c r="A4332" s="39"/>
      <c r="B4332" s="40"/>
      <c r="C4332" s="41"/>
      <c r="D4332" s="234" t="s">
        <v>203</v>
      </c>
      <c r="E4332" s="41"/>
      <c r="F4332" s="235" t="s">
        <v>5751</v>
      </c>
      <c r="G4332" s="41"/>
      <c r="H4332" s="41"/>
      <c r="I4332" s="236"/>
      <c r="J4332" s="41"/>
      <c r="K4332" s="41"/>
      <c r="L4332" s="45"/>
      <c r="M4332" s="237"/>
      <c r="N4332" s="238"/>
      <c r="O4332" s="92"/>
      <c r="P4332" s="92"/>
      <c r="Q4332" s="92"/>
      <c r="R4332" s="92"/>
      <c r="S4332" s="92"/>
      <c r="T4332" s="93"/>
      <c r="U4332" s="39"/>
      <c r="V4332" s="39"/>
      <c r="W4332" s="39"/>
      <c r="X4332" s="39"/>
      <c r="Y4332" s="39"/>
      <c r="Z4332" s="39"/>
      <c r="AA4332" s="39"/>
      <c r="AB4332" s="39"/>
      <c r="AC4332" s="39"/>
      <c r="AD4332" s="39"/>
      <c r="AE4332" s="39"/>
      <c r="AT4332" s="18" t="s">
        <v>203</v>
      </c>
      <c r="AU4332" s="18" t="s">
        <v>210</v>
      </c>
    </row>
    <row r="4333" s="2" customFormat="1" ht="16.5" customHeight="1">
      <c r="A4333" s="39"/>
      <c r="B4333" s="40"/>
      <c r="C4333" s="220" t="s">
        <v>5753</v>
      </c>
      <c r="D4333" s="220" t="s">
        <v>198</v>
      </c>
      <c r="E4333" s="221" t="s">
        <v>5754</v>
      </c>
      <c r="F4333" s="222" t="s">
        <v>5755</v>
      </c>
      <c r="G4333" s="223" t="s">
        <v>643</v>
      </c>
      <c r="H4333" s="224">
        <v>164</v>
      </c>
      <c r="I4333" s="225"/>
      <c r="J4333" s="226">
        <f>ROUND(I4333*H4333,2)</f>
        <v>0</v>
      </c>
      <c r="K4333" s="227"/>
      <c r="L4333" s="45"/>
      <c r="M4333" s="228" t="s">
        <v>1</v>
      </c>
      <c r="N4333" s="229" t="s">
        <v>38</v>
      </c>
      <c r="O4333" s="92"/>
      <c r="P4333" s="230">
        <f>O4333*H4333</f>
        <v>0</v>
      </c>
      <c r="Q4333" s="230">
        <v>0</v>
      </c>
      <c r="R4333" s="230">
        <f>Q4333*H4333</f>
        <v>0</v>
      </c>
      <c r="S4333" s="230">
        <v>0</v>
      </c>
      <c r="T4333" s="231">
        <f>S4333*H4333</f>
        <v>0</v>
      </c>
      <c r="U4333" s="39"/>
      <c r="V4333" s="39"/>
      <c r="W4333" s="39"/>
      <c r="X4333" s="39"/>
      <c r="Y4333" s="39"/>
      <c r="Z4333" s="39"/>
      <c r="AA4333" s="39"/>
      <c r="AB4333" s="39"/>
      <c r="AC4333" s="39"/>
      <c r="AD4333" s="39"/>
      <c r="AE4333" s="39"/>
      <c r="AR4333" s="232" t="s">
        <v>202</v>
      </c>
      <c r="AT4333" s="232" t="s">
        <v>198</v>
      </c>
      <c r="AU4333" s="232" t="s">
        <v>210</v>
      </c>
      <c r="AY4333" s="18" t="s">
        <v>196</v>
      </c>
      <c r="BE4333" s="233">
        <f>IF(N4333="základní",J4333,0)</f>
        <v>0</v>
      </c>
      <c r="BF4333" s="233">
        <f>IF(N4333="snížená",J4333,0)</f>
        <v>0</v>
      </c>
      <c r="BG4333" s="233">
        <f>IF(N4333="zákl. přenesená",J4333,0)</f>
        <v>0</v>
      </c>
      <c r="BH4333" s="233">
        <f>IF(N4333="sníž. přenesená",J4333,0)</f>
        <v>0</v>
      </c>
      <c r="BI4333" s="233">
        <f>IF(N4333="nulová",J4333,0)</f>
        <v>0</v>
      </c>
      <c r="BJ4333" s="18" t="s">
        <v>80</v>
      </c>
      <c r="BK4333" s="233">
        <f>ROUND(I4333*H4333,2)</f>
        <v>0</v>
      </c>
      <c r="BL4333" s="18" t="s">
        <v>202</v>
      </c>
      <c r="BM4333" s="232" t="s">
        <v>5756</v>
      </c>
    </row>
    <row r="4334" s="2" customFormat="1">
      <c r="A4334" s="39"/>
      <c r="B4334" s="40"/>
      <c r="C4334" s="41"/>
      <c r="D4334" s="234" t="s">
        <v>203</v>
      </c>
      <c r="E4334" s="41"/>
      <c r="F4334" s="235" t="s">
        <v>5755</v>
      </c>
      <c r="G4334" s="41"/>
      <c r="H4334" s="41"/>
      <c r="I4334" s="236"/>
      <c r="J4334" s="41"/>
      <c r="K4334" s="41"/>
      <c r="L4334" s="45"/>
      <c r="M4334" s="237"/>
      <c r="N4334" s="238"/>
      <c r="O4334" s="92"/>
      <c r="P4334" s="92"/>
      <c r="Q4334" s="92"/>
      <c r="R4334" s="92"/>
      <c r="S4334" s="92"/>
      <c r="T4334" s="93"/>
      <c r="U4334" s="39"/>
      <c r="V4334" s="39"/>
      <c r="W4334" s="39"/>
      <c r="X4334" s="39"/>
      <c r="Y4334" s="39"/>
      <c r="Z4334" s="39"/>
      <c r="AA4334" s="39"/>
      <c r="AB4334" s="39"/>
      <c r="AC4334" s="39"/>
      <c r="AD4334" s="39"/>
      <c r="AE4334" s="39"/>
      <c r="AT4334" s="18" t="s">
        <v>203</v>
      </c>
      <c r="AU4334" s="18" t="s">
        <v>210</v>
      </c>
    </row>
    <row r="4335" s="2" customFormat="1" ht="37.8" customHeight="1">
      <c r="A4335" s="39"/>
      <c r="B4335" s="40"/>
      <c r="C4335" s="220" t="s">
        <v>3491</v>
      </c>
      <c r="D4335" s="220" t="s">
        <v>198</v>
      </c>
      <c r="E4335" s="221" t="s">
        <v>5757</v>
      </c>
      <c r="F4335" s="222" t="s">
        <v>5758</v>
      </c>
      <c r="G4335" s="223" t="s">
        <v>643</v>
      </c>
      <c r="H4335" s="224">
        <v>6</v>
      </c>
      <c r="I4335" s="225"/>
      <c r="J4335" s="226">
        <f>ROUND(I4335*H4335,2)</f>
        <v>0</v>
      </c>
      <c r="K4335" s="227"/>
      <c r="L4335" s="45"/>
      <c r="M4335" s="228" t="s">
        <v>1</v>
      </c>
      <c r="N4335" s="229" t="s">
        <v>38</v>
      </c>
      <c r="O4335" s="92"/>
      <c r="P4335" s="230">
        <f>O4335*H4335</f>
        <v>0</v>
      </c>
      <c r="Q4335" s="230">
        <v>0</v>
      </c>
      <c r="R4335" s="230">
        <f>Q4335*H4335</f>
        <v>0</v>
      </c>
      <c r="S4335" s="230">
        <v>0</v>
      </c>
      <c r="T4335" s="231">
        <f>S4335*H4335</f>
        <v>0</v>
      </c>
      <c r="U4335" s="39"/>
      <c r="V4335" s="39"/>
      <c r="W4335" s="39"/>
      <c r="X4335" s="39"/>
      <c r="Y4335" s="39"/>
      <c r="Z4335" s="39"/>
      <c r="AA4335" s="39"/>
      <c r="AB4335" s="39"/>
      <c r="AC4335" s="39"/>
      <c r="AD4335" s="39"/>
      <c r="AE4335" s="39"/>
      <c r="AR4335" s="232" t="s">
        <v>202</v>
      </c>
      <c r="AT4335" s="232" t="s">
        <v>198</v>
      </c>
      <c r="AU4335" s="232" t="s">
        <v>210</v>
      </c>
      <c r="AY4335" s="18" t="s">
        <v>196</v>
      </c>
      <c r="BE4335" s="233">
        <f>IF(N4335="základní",J4335,0)</f>
        <v>0</v>
      </c>
      <c r="BF4335" s="233">
        <f>IF(N4335="snížená",J4335,0)</f>
        <v>0</v>
      </c>
      <c r="BG4335" s="233">
        <f>IF(N4335="zákl. přenesená",J4335,0)</f>
        <v>0</v>
      </c>
      <c r="BH4335" s="233">
        <f>IF(N4335="sníž. přenesená",J4335,0)</f>
        <v>0</v>
      </c>
      <c r="BI4335" s="233">
        <f>IF(N4335="nulová",J4335,0)</f>
        <v>0</v>
      </c>
      <c r="BJ4335" s="18" t="s">
        <v>80</v>
      </c>
      <c r="BK4335" s="233">
        <f>ROUND(I4335*H4335,2)</f>
        <v>0</v>
      </c>
      <c r="BL4335" s="18" t="s">
        <v>202</v>
      </c>
      <c r="BM4335" s="232" t="s">
        <v>5759</v>
      </c>
    </row>
    <row r="4336" s="2" customFormat="1">
      <c r="A4336" s="39"/>
      <c r="B4336" s="40"/>
      <c r="C4336" s="41"/>
      <c r="D4336" s="234" t="s">
        <v>203</v>
      </c>
      <c r="E4336" s="41"/>
      <c r="F4336" s="235" t="s">
        <v>5758</v>
      </c>
      <c r="G4336" s="41"/>
      <c r="H4336" s="41"/>
      <c r="I4336" s="236"/>
      <c r="J4336" s="41"/>
      <c r="K4336" s="41"/>
      <c r="L4336" s="45"/>
      <c r="M4336" s="237"/>
      <c r="N4336" s="238"/>
      <c r="O4336" s="92"/>
      <c r="P4336" s="92"/>
      <c r="Q4336" s="92"/>
      <c r="R4336" s="92"/>
      <c r="S4336" s="92"/>
      <c r="T4336" s="93"/>
      <c r="U4336" s="39"/>
      <c r="V4336" s="39"/>
      <c r="W4336" s="39"/>
      <c r="X4336" s="39"/>
      <c r="Y4336" s="39"/>
      <c r="Z4336" s="39"/>
      <c r="AA4336" s="39"/>
      <c r="AB4336" s="39"/>
      <c r="AC4336" s="39"/>
      <c r="AD4336" s="39"/>
      <c r="AE4336" s="39"/>
      <c r="AT4336" s="18" t="s">
        <v>203</v>
      </c>
      <c r="AU4336" s="18" t="s">
        <v>210</v>
      </c>
    </row>
    <row r="4337" s="2" customFormat="1" ht="33" customHeight="1">
      <c r="A4337" s="39"/>
      <c r="B4337" s="40"/>
      <c r="C4337" s="220" t="s">
        <v>5760</v>
      </c>
      <c r="D4337" s="220" t="s">
        <v>198</v>
      </c>
      <c r="E4337" s="221" t="s">
        <v>5761</v>
      </c>
      <c r="F4337" s="222" t="s">
        <v>5762</v>
      </c>
      <c r="G4337" s="223" t="s">
        <v>256</v>
      </c>
      <c r="H4337" s="224">
        <v>4680</v>
      </c>
      <c r="I4337" s="225"/>
      <c r="J4337" s="226">
        <f>ROUND(I4337*H4337,2)</f>
        <v>0</v>
      </c>
      <c r="K4337" s="227"/>
      <c r="L4337" s="45"/>
      <c r="M4337" s="228" t="s">
        <v>1</v>
      </c>
      <c r="N4337" s="229" t="s">
        <v>38</v>
      </c>
      <c r="O4337" s="92"/>
      <c r="P4337" s="230">
        <f>O4337*H4337</f>
        <v>0</v>
      </c>
      <c r="Q4337" s="230">
        <v>0</v>
      </c>
      <c r="R4337" s="230">
        <f>Q4337*H4337</f>
        <v>0</v>
      </c>
      <c r="S4337" s="230">
        <v>0</v>
      </c>
      <c r="T4337" s="231">
        <f>S4337*H4337</f>
        <v>0</v>
      </c>
      <c r="U4337" s="39"/>
      <c r="V4337" s="39"/>
      <c r="W4337" s="39"/>
      <c r="X4337" s="39"/>
      <c r="Y4337" s="39"/>
      <c r="Z4337" s="39"/>
      <c r="AA4337" s="39"/>
      <c r="AB4337" s="39"/>
      <c r="AC4337" s="39"/>
      <c r="AD4337" s="39"/>
      <c r="AE4337" s="39"/>
      <c r="AR4337" s="232" t="s">
        <v>202</v>
      </c>
      <c r="AT4337" s="232" t="s">
        <v>198</v>
      </c>
      <c r="AU4337" s="232" t="s">
        <v>210</v>
      </c>
      <c r="AY4337" s="18" t="s">
        <v>196</v>
      </c>
      <c r="BE4337" s="233">
        <f>IF(N4337="základní",J4337,0)</f>
        <v>0</v>
      </c>
      <c r="BF4337" s="233">
        <f>IF(N4337="snížená",J4337,0)</f>
        <v>0</v>
      </c>
      <c r="BG4337" s="233">
        <f>IF(N4337="zákl. přenesená",J4337,0)</f>
        <v>0</v>
      </c>
      <c r="BH4337" s="233">
        <f>IF(N4337="sníž. přenesená",J4337,0)</f>
        <v>0</v>
      </c>
      <c r="BI4337" s="233">
        <f>IF(N4337="nulová",J4337,0)</f>
        <v>0</v>
      </c>
      <c r="BJ4337" s="18" t="s">
        <v>80</v>
      </c>
      <c r="BK4337" s="233">
        <f>ROUND(I4337*H4337,2)</f>
        <v>0</v>
      </c>
      <c r="BL4337" s="18" t="s">
        <v>202</v>
      </c>
      <c r="BM4337" s="232" t="s">
        <v>5763</v>
      </c>
    </row>
    <row r="4338" s="2" customFormat="1">
      <c r="A4338" s="39"/>
      <c r="B4338" s="40"/>
      <c r="C4338" s="41"/>
      <c r="D4338" s="234" t="s">
        <v>203</v>
      </c>
      <c r="E4338" s="41"/>
      <c r="F4338" s="235" t="s">
        <v>5762</v>
      </c>
      <c r="G4338" s="41"/>
      <c r="H4338" s="41"/>
      <c r="I4338" s="236"/>
      <c r="J4338" s="41"/>
      <c r="K4338" s="41"/>
      <c r="L4338" s="45"/>
      <c r="M4338" s="237"/>
      <c r="N4338" s="238"/>
      <c r="O4338" s="92"/>
      <c r="P4338" s="92"/>
      <c r="Q4338" s="92"/>
      <c r="R4338" s="92"/>
      <c r="S4338" s="92"/>
      <c r="T4338" s="93"/>
      <c r="U4338" s="39"/>
      <c r="V4338" s="39"/>
      <c r="W4338" s="39"/>
      <c r="X4338" s="39"/>
      <c r="Y4338" s="39"/>
      <c r="Z4338" s="39"/>
      <c r="AA4338" s="39"/>
      <c r="AB4338" s="39"/>
      <c r="AC4338" s="39"/>
      <c r="AD4338" s="39"/>
      <c r="AE4338" s="39"/>
      <c r="AT4338" s="18" t="s">
        <v>203</v>
      </c>
      <c r="AU4338" s="18" t="s">
        <v>210</v>
      </c>
    </row>
    <row r="4339" s="2" customFormat="1" ht="16.5" customHeight="1">
      <c r="A4339" s="39"/>
      <c r="B4339" s="40"/>
      <c r="C4339" s="220" t="s">
        <v>3495</v>
      </c>
      <c r="D4339" s="220" t="s">
        <v>198</v>
      </c>
      <c r="E4339" s="221" t="s">
        <v>5764</v>
      </c>
      <c r="F4339" s="222" t="s">
        <v>5765</v>
      </c>
      <c r="G4339" s="223" t="s">
        <v>643</v>
      </c>
      <c r="H4339" s="224">
        <v>3</v>
      </c>
      <c r="I4339" s="225"/>
      <c r="J4339" s="226">
        <f>ROUND(I4339*H4339,2)</f>
        <v>0</v>
      </c>
      <c r="K4339" s="227"/>
      <c r="L4339" s="45"/>
      <c r="M4339" s="228" t="s">
        <v>1</v>
      </c>
      <c r="N4339" s="229" t="s">
        <v>38</v>
      </c>
      <c r="O4339" s="92"/>
      <c r="P4339" s="230">
        <f>O4339*H4339</f>
        <v>0</v>
      </c>
      <c r="Q4339" s="230">
        <v>0</v>
      </c>
      <c r="R4339" s="230">
        <f>Q4339*H4339</f>
        <v>0</v>
      </c>
      <c r="S4339" s="230">
        <v>0</v>
      </c>
      <c r="T4339" s="231">
        <f>S4339*H4339</f>
        <v>0</v>
      </c>
      <c r="U4339" s="39"/>
      <c r="V4339" s="39"/>
      <c r="W4339" s="39"/>
      <c r="X4339" s="39"/>
      <c r="Y4339" s="39"/>
      <c r="Z4339" s="39"/>
      <c r="AA4339" s="39"/>
      <c r="AB4339" s="39"/>
      <c r="AC4339" s="39"/>
      <c r="AD4339" s="39"/>
      <c r="AE4339" s="39"/>
      <c r="AR4339" s="232" t="s">
        <v>202</v>
      </c>
      <c r="AT4339" s="232" t="s">
        <v>198</v>
      </c>
      <c r="AU4339" s="232" t="s">
        <v>210</v>
      </c>
      <c r="AY4339" s="18" t="s">
        <v>196</v>
      </c>
      <c r="BE4339" s="233">
        <f>IF(N4339="základní",J4339,0)</f>
        <v>0</v>
      </c>
      <c r="BF4339" s="233">
        <f>IF(N4339="snížená",J4339,0)</f>
        <v>0</v>
      </c>
      <c r="BG4339" s="233">
        <f>IF(N4339="zákl. přenesená",J4339,0)</f>
        <v>0</v>
      </c>
      <c r="BH4339" s="233">
        <f>IF(N4339="sníž. přenesená",J4339,0)</f>
        <v>0</v>
      </c>
      <c r="BI4339" s="233">
        <f>IF(N4339="nulová",J4339,0)</f>
        <v>0</v>
      </c>
      <c r="BJ4339" s="18" t="s">
        <v>80</v>
      </c>
      <c r="BK4339" s="233">
        <f>ROUND(I4339*H4339,2)</f>
        <v>0</v>
      </c>
      <c r="BL4339" s="18" t="s">
        <v>202</v>
      </c>
      <c r="BM4339" s="232" t="s">
        <v>5766</v>
      </c>
    </row>
    <row r="4340" s="2" customFormat="1">
      <c r="A4340" s="39"/>
      <c r="B4340" s="40"/>
      <c r="C4340" s="41"/>
      <c r="D4340" s="234" t="s">
        <v>203</v>
      </c>
      <c r="E4340" s="41"/>
      <c r="F4340" s="235" t="s">
        <v>5765</v>
      </c>
      <c r="G4340" s="41"/>
      <c r="H4340" s="41"/>
      <c r="I4340" s="236"/>
      <c r="J4340" s="41"/>
      <c r="K4340" s="41"/>
      <c r="L4340" s="45"/>
      <c r="M4340" s="237"/>
      <c r="N4340" s="238"/>
      <c r="O4340" s="92"/>
      <c r="P4340" s="92"/>
      <c r="Q4340" s="92"/>
      <c r="R4340" s="92"/>
      <c r="S4340" s="92"/>
      <c r="T4340" s="93"/>
      <c r="U4340" s="39"/>
      <c r="V4340" s="39"/>
      <c r="W4340" s="39"/>
      <c r="X4340" s="39"/>
      <c r="Y4340" s="39"/>
      <c r="Z4340" s="39"/>
      <c r="AA4340" s="39"/>
      <c r="AB4340" s="39"/>
      <c r="AC4340" s="39"/>
      <c r="AD4340" s="39"/>
      <c r="AE4340" s="39"/>
      <c r="AT4340" s="18" t="s">
        <v>203</v>
      </c>
      <c r="AU4340" s="18" t="s">
        <v>210</v>
      </c>
    </row>
    <row r="4341" s="2" customFormat="1" ht="33" customHeight="1">
      <c r="A4341" s="39"/>
      <c r="B4341" s="40"/>
      <c r="C4341" s="220" t="s">
        <v>5767</v>
      </c>
      <c r="D4341" s="220" t="s">
        <v>198</v>
      </c>
      <c r="E4341" s="221" t="s">
        <v>5768</v>
      </c>
      <c r="F4341" s="222" t="s">
        <v>4701</v>
      </c>
      <c r="G4341" s="223" t="s">
        <v>256</v>
      </c>
      <c r="H4341" s="224">
        <v>2350</v>
      </c>
      <c r="I4341" s="225"/>
      <c r="J4341" s="226">
        <f>ROUND(I4341*H4341,2)</f>
        <v>0</v>
      </c>
      <c r="K4341" s="227"/>
      <c r="L4341" s="45"/>
      <c r="M4341" s="228" t="s">
        <v>1</v>
      </c>
      <c r="N4341" s="229" t="s">
        <v>38</v>
      </c>
      <c r="O4341" s="92"/>
      <c r="P4341" s="230">
        <f>O4341*H4341</f>
        <v>0</v>
      </c>
      <c r="Q4341" s="230">
        <v>0</v>
      </c>
      <c r="R4341" s="230">
        <f>Q4341*H4341</f>
        <v>0</v>
      </c>
      <c r="S4341" s="230">
        <v>0</v>
      </c>
      <c r="T4341" s="231">
        <f>S4341*H4341</f>
        <v>0</v>
      </c>
      <c r="U4341" s="39"/>
      <c r="V4341" s="39"/>
      <c r="W4341" s="39"/>
      <c r="X4341" s="39"/>
      <c r="Y4341" s="39"/>
      <c r="Z4341" s="39"/>
      <c r="AA4341" s="39"/>
      <c r="AB4341" s="39"/>
      <c r="AC4341" s="39"/>
      <c r="AD4341" s="39"/>
      <c r="AE4341" s="39"/>
      <c r="AR4341" s="232" t="s">
        <v>202</v>
      </c>
      <c r="AT4341" s="232" t="s">
        <v>198</v>
      </c>
      <c r="AU4341" s="232" t="s">
        <v>210</v>
      </c>
      <c r="AY4341" s="18" t="s">
        <v>196</v>
      </c>
      <c r="BE4341" s="233">
        <f>IF(N4341="základní",J4341,0)</f>
        <v>0</v>
      </c>
      <c r="BF4341" s="233">
        <f>IF(N4341="snížená",J4341,0)</f>
        <v>0</v>
      </c>
      <c r="BG4341" s="233">
        <f>IF(N4341="zákl. přenesená",J4341,0)</f>
        <v>0</v>
      </c>
      <c r="BH4341" s="233">
        <f>IF(N4341="sníž. přenesená",J4341,0)</f>
        <v>0</v>
      </c>
      <c r="BI4341" s="233">
        <f>IF(N4341="nulová",J4341,0)</f>
        <v>0</v>
      </c>
      <c r="BJ4341" s="18" t="s">
        <v>80</v>
      </c>
      <c r="BK4341" s="233">
        <f>ROUND(I4341*H4341,2)</f>
        <v>0</v>
      </c>
      <c r="BL4341" s="18" t="s">
        <v>202</v>
      </c>
      <c r="BM4341" s="232" t="s">
        <v>5769</v>
      </c>
    </row>
    <row r="4342" s="2" customFormat="1">
      <c r="A4342" s="39"/>
      <c r="B4342" s="40"/>
      <c r="C4342" s="41"/>
      <c r="D4342" s="234" t="s">
        <v>203</v>
      </c>
      <c r="E4342" s="41"/>
      <c r="F4342" s="235" t="s">
        <v>4701</v>
      </c>
      <c r="G4342" s="41"/>
      <c r="H4342" s="41"/>
      <c r="I4342" s="236"/>
      <c r="J4342" s="41"/>
      <c r="K4342" s="41"/>
      <c r="L4342" s="45"/>
      <c r="M4342" s="237"/>
      <c r="N4342" s="238"/>
      <c r="O4342" s="92"/>
      <c r="P4342" s="92"/>
      <c r="Q4342" s="92"/>
      <c r="R4342" s="92"/>
      <c r="S4342" s="92"/>
      <c r="T4342" s="93"/>
      <c r="U4342" s="39"/>
      <c r="V4342" s="39"/>
      <c r="W4342" s="39"/>
      <c r="X4342" s="39"/>
      <c r="Y4342" s="39"/>
      <c r="Z4342" s="39"/>
      <c r="AA4342" s="39"/>
      <c r="AB4342" s="39"/>
      <c r="AC4342" s="39"/>
      <c r="AD4342" s="39"/>
      <c r="AE4342" s="39"/>
      <c r="AT4342" s="18" t="s">
        <v>203</v>
      </c>
      <c r="AU4342" s="18" t="s">
        <v>210</v>
      </c>
    </row>
    <row r="4343" s="2" customFormat="1" ht="33" customHeight="1">
      <c r="A4343" s="39"/>
      <c r="B4343" s="40"/>
      <c r="C4343" s="220" t="s">
        <v>3498</v>
      </c>
      <c r="D4343" s="220" t="s">
        <v>198</v>
      </c>
      <c r="E4343" s="221" t="s">
        <v>5770</v>
      </c>
      <c r="F4343" s="222" t="s">
        <v>4705</v>
      </c>
      <c r="G4343" s="223" t="s">
        <v>256</v>
      </c>
      <c r="H4343" s="224">
        <v>945</v>
      </c>
      <c r="I4343" s="225"/>
      <c r="J4343" s="226">
        <f>ROUND(I4343*H4343,2)</f>
        <v>0</v>
      </c>
      <c r="K4343" s="227"/>
      <c r="L4343" s="45"/>
      <c r="M4343" s="228" t="s">
        <v>1</v>
      </c>
      <c r="N4343" s="229" t="s">
        <v>38</v>
      </c>
      <c r="O4343" s="92"/>
      <c r="P4343" s="230">
        <f>O4343*H4343</f>
        <v>0</v>
      </c>
      <c r="Q4343" s="230">
        <v>0</v>
      </c>
      <c r="R4343" s="230">
        <f>Q4343*H4343</f>
        <v>0</v>
      </c>
      <c r="S4343" s="230">
        <v>0</v>
      </c>
      <c r="T4343" s="231">
        <f>S4343*H4343</f>
        <v>0</v>
      </c>
      <c r="U4343" s="39"/>
      <c r="V4343" s="39"/>
      <c r="W4343" s="39"/>
      <c r="X4343" s="39"/>
      <c r="Y4343" s="39"/>
      <c r="Z4343" s="39"/>
      <c r="AA4343" s="39"/>
      <c r="AB4343" s="39"/>
      <c r="AC4343" s="39"/>
      <c r="AD4343" s="39"/>
      <c r="AE4343" s="39"/>
      <c r="AR4343" s="232" t="s">
        <v>202</v>
      </c>
      <c r="AT4343" s="232" t="s">
        <v>198</v>
      </c>
      <c r="AU4343" s="232" t="s">
        <v>210</v>
      </c>
      <c r="AY4343" s="18" t="s">
        <v>196</v>
      </c>
      <c r="BE4343" s="233">
        <f>IF(N4343="základní",J4343,0)</f>
        <v>0</v>
      </c>
      <c r="BF4343" s="233">
        <f>IF(N4343="snížená",J4343,0)</f>
        <v>0</v>
      </c>
      <c r="BG4343" s="233">
        <f>IF(N4343="zákl. přenesená",J4343,0)</f>
        <v>0</v>
      </c>
      <c r="BH4343" s="233">
        <f>IF(N4343="sníž. přenesená",J4343,0)</f>
        <v>0</v>
      </c>
      <c r="BI4343" s="233">
        <f>IF(N4343="nulová",J4343,0)</f>
        <v>0</v>
      </c>
      <c r="BJ4343" s="18" t="s">
        <v>80</v>
      </c>
      <c r="BK4343" s="233">
        <f>ROUND(I4343*H4343,2)</f>
        <v>0</v>
      </c>
      <c r="BL4343" s="18" t="s">
        <v>202</v>
      </c>
      <c r="BM4343" s="232" t="s">
        <v>5771</v>
      </c>
    </row>
    <row r="4344" s="2" customFormat="1">
      <c r="A4344" s="39"/>
      <c r="B4344" s="40"/>
      <c r="C4344" s="41"/>
      <c r="D4344" s="234" t="s">
        <v>203</v>
      </c>
      <c r="E4344" s="41"/>
      <c r="F4344" s="235" t="s">
        <v>4705</v>
      </c>
      <c r="G4344" s="41"/>
      <c r="H4344" s="41"/>
      <c r="I4344" s="236"/>
      <c r="J4344" s="41"/>
      <c r="K4344" s="41"/>
      <c r="L4344" s="45"/>
      <c r="M4344" s="237"/>
      <c r="N4344" s="238"/>
      <c r="O4344" s="92"/>
      <c r="P4344" s="92"/>
      <c r="Q4344" s="92"/>
      <c r="R4344" s="92"/>
      <c r="S4344" s="92"/>
      <c r="T4344" s="93"/>
      <c r="U4344" s="39"/>
      <c r="V4344" s="39"/>
      <c r="W4344" s="39"/>
      <c r="X4344" s="39"/>
      <c r="Y4344" s="39"/>
      <c r="Z4344" s="39"/>
      <c r="AA4344" s="39"/>
      <c r="AB4344" s="39"/>
      <c r="AC4344" s="39"/>
      <c r="AD4344" s="39"/>
      <c r="AE4344" s="39"/>
      <c r="AT4344" s="18" t="s">
        <v>203</v>
      </c>
      <c r="AU4344" s="18" t="s">
        <v>210</v>
      </c>
    </row>
    <row r="4345" s="2" customFormat="1" ht="16.5" customHeight="1">
      <c r="A4345" s="39"/>
      <c r="B4345" s="40"/>
      <c r="C4345" s="220" t="s">
        <v>5772</v>
      </c>
      <c r="D4345" s="220" t="s">
        <v>198</v>
      </c>
      <c r="E4345" s="221" t="s">
        <v>5773</v>
      </c>
      <c r="F4345" s="222" t="s">
        <v>5683</v>
      </c>
      <c r="G4345" s="223" t="s">
        <v>643</v>
      </c>
      <c r="H4345" s="224">
        <v>200</v>
      </c>
      <c r="I4345" s="225"/>
      <c r="J4345" s="226">
        <f>ROUND(I4345*H4345,2)</f>
        <v>0</v>
      </c>
      <c r="K4345" s="227"/>
      <c r="L4345" s="45"/>
      <c r="M4345" s="228" t="s">
        <v>1</v>
      </c>
      <c r="N4345" s="229" t="s">
        <v>38</v>
      </c>
      <c r="O4345" s="92"/>
      <c r="P4345" s="230">
        <f>O4345*H4345</f>
        <v>0</v>
      </c>
      <c r="Q4345" s="230">
        <v>0</v>
      </c>
      <c r="R4345" s="230">
        <f>Q4345*H4345</f>
        <v>0</v>
      </c>
      <c r="S4345" s="230">
        <v>0</v>
      </c>
      <c r="T4345" s="231">
        <f>S4345*H4345</f>
        <v>0</v>
      </c>
      <c r="U4345" s="39"/>
      <c r="V4345" s="39"/>
      <c r="W4345" s="39"/>
      <c r="X4345" s="39"/>
      <c r="Y4345" s="39"/>
      <c r="Z4345" s="39"/>
      <c r="AA4345" s="39"/>
      <c r="AB4345" s="39"/>
      <c r="AC4345" s="39"/>
      <c r="AD4345" s="39"/>
      <c r="AE4345" s="39"/>
      <c r="AR4345" s="232" t="s">
        <v>202</v>
      </c>
      <c r="AT4345" s="232" t="s">
        <v>198</v>
      </c>
      <c r="AU4345" s="232" t="s">
        <v>210</v>
      </c>
      <c r="AY4345" s="18" t="s">
        <v>196</v>
      </c>
      <c r="BE4345" s="233">
        <f>IF(N4345="základní",J4345,0)</f>
        <v>0</v>
      </c>
      <c r="BF4345" s="233">
        <f>IF(N4345="snížená",J4345,0)</f>
        <v>0</v>
      </c>
      <c r="BG4345" s="233">
        <f>IF(N4345="zákl. přenesená",J4345,0)</f>
        <v>0</v>
      </c>
      <c r="BH4345" s="233">
        <f>IF(N4345="sníž. přenesená",J4345,0)</f>
        <v>0</v>
      </c>
      <c r="BI4345" s="233">
        <f>IF(N4345="nulová",J4345,0)</f>
        <v>0</v>
      </c>
      <c r="BJ4345" s="18" t="s">
        <v>80</v>
      </c>
      <c r="BK4345" s="233">
        <f>ROUND(I4345*H4345,2)</f>
        <v>0</v>
      </c>
      <c r="BL4345" s="18" t="s">
        <v>202</v>
      </c>
      <c r="BM4345" s="232" t="s">
        <v>5774</v>
      </c>
    </row>
    <row r="4346" s="2" customFormat="1">
      <c r="A4346" s="39"/>
      <c r="B4346" s="40"/>
      <c r="C4346" s="41"/>
      <c r="D4346" s="234" t="s">
        <v>203</v>
      </c>
      <c r="E4346" s="41"/>
      <c r="F4346" s="235" t="s">
        <v>5683</v>
      </c>
      <c r="G4346" s="41"/>
      <c r="H4346" s="41"/>
      <c r="I4346" s="236"/>
      <c r="J4346" s="41"/>
      <c r="K4346" s="41"/>
      <c r="L4346" s="45"/>
      <c r="M4346" s="237"/>
      <c r="N4346" s="238"/>
      <c r="O4346" s="92"/>
      <c r="P4346" s="92"/>
      <c r="Q4346" s="92"/>
      <c r="R4346" s="92"/>
      <c r="S4346" s="92"/>
      <c r="T4346" s="93"/>
      <c r="U4346" s="39"/>
      <c r="V4346" s="39"/>
      <c r="W4346" s="39"/>
      <c r="X4346" s="39"/>
      <c r="Y4346" s="39"/>
      <c r="Z4346" s="39"/>
      <c r="AA4346" s="39"/>
      <c r="AB4346" s="39"/>
      <c r="AC4346" s="39"/>
      <c r="AD4346" s="39"/>
      <c r="AE4346" s="39"/>
      <c r="AT4346" s="18" t="s">
        <v>203</v>
      </c>
      <c r="AU4346" s="18" t="s">
        <v>210</v>
      </c>
    </row>
    <row r="4347" s="2" customFormat="1" ht="21.75" customHeight="1">
      <c r="A4347" s="39"/>
      <c r="B4347" s="40"/>
      <c r="C4347" s="220" t="s">
        <v>3502</v>
      </c>
      <c r="D4347" s="220" t="s">
        <v>198</v>
      </c>
      <c r="E4347" s="221" t="s">
        <v>5775</v>
      </c>
      <c r="F4347" s="222" t="s">
        <v>5687</v>
      </c>
      <c r="G4347" s="223" t="s">
        <v>643</v>
      </c>
      <c r="H4347" s="224">
        <v>90</v>
      </c>
      <c r="I4347" s="225"/>
      <c r="J4347" s="226">
        <f>ROUND(I4347*H4347,2)</f>
        <v>0</v>
      </c>
      <c r="K4347" s="227"/>
      <c r="L4347" s="45"/>
      <c r="M4347" s="228" t="s">
        <v>1</v>
      </c>
      <c r="N4347" s="229" t="s">
        <v>38</v>
      </c>
      <c r="O4347" s="92"/>
      <c r="P4347" s="230">
        <f>O4347*H4347</f>
        <v>0</v>
      </c>
      <c r="Q4347" s="230">
        <v>0</v>
      </c>
      <c r="R4347" s="230">
        <f>Q4347*H4347</f>
        <v>0</v>
      </c>
      <c r="S4347" s="230">
        <v>0</v>
      </c>
      <c r="T4347" s="231">
        <f>S4347*H4347</f>
        <v>0</v>
      </c>
      <c r="U4347" s="39"/>
      <c r="V4347" s="39"/>
      <c r="W4347" s="39"/>
      <c r="X4347" s="39"/>
      <c r="Y4347" s="39"/>
      <c r="Z4347" s="39"/>
      <c r="AA4347" s="39"/>
      <c r="AB4347" s="39"/>
      <c r="AC4347" s="39"/>
      <c r="AD4347" s="39"/>
      <c r="AE4347" s="39"/>
      <c r="AR4347" s="232" t="s">
        <v>202</v>
      </c>
      <c r="AT4347" s="232" t="s">
        <v>198</v>
      </c>
      <c r="AU4347" s="232" t="s">
        <v>210</v>
      </c>
      <c r="AY4347" s="18" t="s">
        <v>196</v>
      </c>
      <c r="BE4347" s="233">
        <f>IF(N4347="základní",J4347,0)</f>
        <v>0</v>
      </c>
      <c r="BF4347" s="233">
        <f>IF(N4347="snížená",J4347,0)</f>
        <v>0</v>
      </c>
      <c r="BG4347" s="233">
        <f>IF(N4347="zákl. přenesená",J4347,0)</f>
        <v>0</v>
      </c>
      <c r="BH4347" s="233">
        <f>IF(N4347="sníž. přenesená",J4347,0)</f>
        <v>0</v>
      </c>
      <c r="BI4347" s="233">
        <f>IF(N4347="nulová",J4347,0)</f>
        <v>0</v>
      </c>
      <c r="BJ4347" s="18" t="s">
        <v>80</v>
      </c>
      <c r="BK4347" s="233">
        <f>ROUND(I4347*H4347,2)</f>
        <v>0</v>
      </c>
      <c r="BL4347" s="18" t="s">
        <v>202</v>
      </c>
      <c r="BM4347" s="232" t="s">
        <v>5776</v>
      </c>
    </row>
    <row r="4348" s="2" customFormat="1">
      <c r="A4348" s="39"/>
      <c r="B4348" s="40"/>
      <c r="C4348" s="41"/>
      <c r="D4348" s="234" t="s">
        <v>203</v>
      </c>
      <c r="E4348" s="41"/>
      <c r="F4348" s="235" t="s">
        <v>5687</v>
      </c>
      <c r="G4348" s="41"/>
      <c r="H4348" s="41"/>
      <c r="I4348" s="236"/>
      <c r="J4348" s="41"/>
      <c r="K4348" s="41"/>
      <c r="L4348" s="45"/>
      <c r="M4348" s="237"/>
      <c r="N4348" s="238"/>
      <c r="O4348" s="92"/>
      <c r="P4348" s="92"/>
      <c r="Q4348" s="92"/>
      <c r="R4348" s="92"/>
      <c r="S4348" s="92"/>
      <c r="T4348" s="93"/>
      <c r="U4348" s="39"/>
      <c r="V4348" s="39"/>
      <c r="W4348" s="39"/>
      <c r="X4348" s="39"/>
      <c r="Y4348" s="39"/>
      <c r="Z4348" s="39"/>
      <c r="AA4348" s="39"/>
      <c r="AB4348" s="39"/>
      <c r="AC4348" s="39"/>
      <c r="AD4348" s="39"/>
      <c r="AE4348" s="39"/>
      <c r="AT4348" s="18" t="s">
        <v>203</v>
      </c>
      <c r="AU4348" s="18" t="s">
        <v>210</v>
      </c>
    </row>
    <row r="4349" s="2" customFormat="1" ht="21.75" customHeight="1">
      <c r="A4349" s="39"/>
      <c r="B4349" s="40"/>
      <c r="C4349" s="220" t="s">
        <v>5777</v>
      </c>
      <c r="D4349" s="220" t="s">
        <v>198</v>
      </c>
      <c r="E4349" s="221" t="s">
        <v>5778</v>
      </c>
      <c r="F4349" s="222" t="s">
        <v>5779</v>
      </c>
      <c r="G4349" s="223" t="s">
        <v>643</v>
      </c>
      <c r="H4349" s="224">
        <v>60</v>
      </c>
      <c r="I4349" s="225"/>
      <c r="J4349" s="226">
        <f>ROUND(I4349*H4349,2)</f>
        <v>0</v>
      </c>
      <c r="K4349" s="227"/>
      <c r="L4349" s="45"/>
      <c r="M4349" s="228" t="s">
        <v>1</v>
      </c>
      <c r="N4349" s="229" t="s">
        <v>38</v>
      </c>
      <c r="O4349" s="92"/>
      <c r="P4349" s="230">
        <f>O4349*H4349</f>
        <v>0</v>
      </c>
      <c r="Q4349" s="230">
        <v>0</v>
      </c>
      <c r="R4349" s="230">
        <f>Q4349*H4349</f>
        <v>0</v>
      </c>
      <c r="S4349" s="230">
        <v>0</v>
      </c>
      <c r="T4349" s="231">
        <f>S4349*H4349</f>
        <v>0</v>
      </c>
      <c r="U4349" s="39"/>
      <c r="V4349" s="39"/>
      <c r="W4349" s="39"/>
      <c r="X4349" s="39"/>
      <c r="Y4349" s="39"/>
      <c r="Z4349" s="39"/>
      <c r="AA4349" s="39"/>
      <c r="AB4349" s="39"/>
      <c r="AC4349" s="39"/>
      <c r="AD4349" s="39"/>
      <c r="AE4349" s="39"/>
      <c r="AR4349" s="232" t="s">
        <v>202</v>
      </c>
      <c r="AT4349" s="232" t="s">
        <v>198</v>
      </c>
      <c r="AU4349" s="232" t="s">
        <v>210</v>
      </c>
      <c r="AY4349" s="18" t="s">
        <v>196</v>
      </c>
      <c r="BE4349" s="233">
        <f>IF(N4349="základní",J4349,0)</f>
        <v>0</v>
      </c>
      <c r="BF4349" s="233">
        <f>IF(N4349="snížená",J4349,0)</f>
        <v>0</v>
      </c>
      <c r="BG4349" s="233">
        <f>IF(N4349="zákl. přenesená",J4349,0)</f>
        <v>0</v>
      </c>
      <c r="BH4349" s="233">
        <f>IF(N4349="sníž. přenesená",J4349,0)</f>
        <v>0</v>
      </c>
      <c r="BI4349" s="233">
        <f>IF(N4349="nulová",J4349,0)</f>
        <v>0</v>
      </c>
      <c r="BJ4349" s="18" t="s">
        <v>80</v>
      </c>
      <c r="BK4349" s="233">
        <f>ROUND(I4349*H4349,2)</f>
        <v>0</v>
      </c>
      <c r="BL4349" s="18" t="s">
        <v>202</v>
      </c>
      <c r="BM4349" s="232" t="s">
        <v>5780</v>
      </c>
    </row>
    <row r="4350" s="2" customFormat="1">
      <c r="A4350" s="39"/>
      <c r="B4350" s="40"/>
      <c r="C4350" s="41"/>
      <c r="D4350" s="234" t="s">
        <v>203</v>
      </c>
      <c r="E4350" s="41"/>
      <c r="F4350" s="235" t="s">
        <v>5779</v>
      </c>
      <c r="G4350" s="41"/>
      <c r="H4350" s="41"/>
      <c r="I4350" s="236"/>
      <c r="J4350" s="41"/>
      <c r="K4350" s="41"/>
      <c r="L4350" s="45"/>
      <c r="M4350" s="237"/>
      <c r="N4350" s="238"/>
      <c r="O4350" s="92"/>
      <c r="P4350" s="92"/>
      <c r="Q4350" s="92"/>
      <c r="R4350" s="92"/>
      <c r="S4350" s="92"/>
      <c r="T4350" s="93"/>
      <c r="U4350" s="39"/>
      <c r="V4350" s="39"/>
      <c r="W4350" s="39"/>
      <c r="X4350" s="39"/>
      <c r="Y4350" s="39"/>
      <c r="Z4350" s="39"/>
      <c r="AA4350" s="39"/>
      <c r="AB4350" s="39"/>
      <c r="AC4350" s="39"/>
      <c r="AD4350" s="39"/>
      <c r="AE4350" s="39"/>
      <c r="AT4350" s="18" t="s">
        <v>203</v>
      </c>
      <c r="AU4350" s="18" t="s">
        <v>210</v>
      </c>
    </row>
    <row r="4351" s="2" customFormat="1" ht="21.75" customHeight="1">
      <c r="A4351" s="39"/>
      <c r="B4351" s="40"/>
      <c r="C4351" s="220" t="s">
        <v>3504</v>
      </c>
      <c r="D4351" s="220" t="s">
        <v>198</v>
      </c>
      <c r="E4351" s="221" t="s">
        <v>5781</v>
      </c>
      <c r="F4351" s="222" t="s">
        <v>5782</v>
      </c>
      <c r="G4351" s="223" t="s">
        <v>643</v>
      </c>
      <c r="H4351" s="224">
        <v>30</v>
      </c>
      <c r="I4351" s="225"/>
      <c r="J4351" s="226">
        <f>ROUND(I4351*H4351,2)</f>
        <v>0</v>
      </c>
      <c r="K4351" s="227"/>
      <c r="L4351" s="45"/>
      <c r="M4351" s="228" t="s">
        <v>1</v>
      </c>
      <c r="N4351" s="229" t="s">
        <v>38</v>
      </c>
      <c r="O4351" s="92"/>
      <c r="P4351" s="230">
        <f>O4351*H4351</f>
        <v>0</v>
      </c>
      <c r="Q4351" s="230">
        <v>0</v>
      </c>
      <c r="R4351" s="230">
        <f>Q4351*H4351</f>
        <v>0</v>
      </c>
      <c r="S4351" s="230">
        <v>0</v>
      </c>
      <c r="T4351" s="231">
        <f>S4351*H4351</f>
        <v>0</v>
      </c>
      <c r="U4351" s="39"/>
      <c r="V4351" s="39"/>
      <c r="W4351" s="39"/>
      <c r="X4351" s="39"/>
      <c r="Y4351" s="39"/>
      <c r="Z4351" s="39"/>
      <c r="AA4351" s="39"/>
      <c r="AB4351" s="39"/>
      <c r="AC4351" s="39"/>
      <c r="AD4351" s="39"/>
      <c r="AE4351" s="39"/>
      <c r="AR4351" s="232" t="s">
        <v>202</v>
      </c>
      <c r="AT4351" s="232" t="s">
        <v>198</v>
      </c>
      <c r="AU4351" s="232" t="s">
        <v>210</v>
      </c>
      <c r="AY4351" s="18" t="s">
        <v>196</v>
      </c>
      <c r="BE4351" s="233">
        <f>IF(N4351="základní",J4351,0)</f>
        <v>0</v>
      </c>
      <c r="BF4351" s="233">
        <f>IF(N4351="snížená",J4351,0)</f>
        <v>0</v>
      </c>
      <c r="BG4351" s="233">
        <f>IF(N4351="zákl. přenesená",J4351,0)</f>
        <v>0</v>
      </c>
      <c r="BH4351" s="233">
        <f>IF(N4351="sníž. přenesená",J4351,0)</f>
        <v>0</v>
      </c>
      <c r="BI4351" s="233">
        <f>IF(N4351="nulová",J4351,0)</f>
        <v>0</v>
      </c>
      <c r="BJ4351" s="18" t="s">
        <v>80</v>
      </c>
      <c r="BK4351" s="233">
        <f>ROUND(I4351*H4351,2)</f>
        <v>0</v>
      </c>
      <c r="BL4351" s="18" t="s">
        <v>202</v>
      </c>
      <c r="BM4351" s="232" t="s">
        <v>5783</v>
      </c>
    </row>
    <row r="4352" s="2" customFormat="1">
      <c r="A4352" s="39"/>
      <c r="B4352" s="40"/>
      <c r="C4352" s="41"/>
      <c r="D4352" s="234" t="s">
        <v>203</v>
      </c>
      <c r="E4352" s="41"/>
      <c r="F4352" s="235" t="s">
        <v>5782</v>
      </c>
      <c r="G4352" s="41"/>
      <c r="H4352" s="41"/>
      <c r="I4352" s="236"/>
      <c r="J4352" s="41"/>
      <c r="K4352" s="41"/>
      <c r="L4352" s="45"/>
      <c r="M4352" s="237"/>
      <c r="N4352" s="238"/>
      <c r="O4352" s="92"/>
      <c r="P4352" s="92"/>
      <c r="Q4352" s="92"/>
      <c r="R4352" s="92"/>
      <c r="S4352" s="92"/>
      <c r="T4352" s="93"/>
      <c r="U4352" s="39"/>
      <c r="V4352" s="39"/>
      <c r="W4352" s="39"/>
      <c r="X4352" s="39"/>
      <c r="Y4352" s="39"/>
      <c r="Z4352" s="39"/>
      <c r="AA4352" s="39"/>
      <c r="AB4352" s="39"/>
      <c r="AC4352" s="39"/>
      <c r="AD4352" s="39"/>
      <c r="AE4352" s="39"/>
      <c r="AT4352" s="18" t="s">
        <v>203</v>
      </c>
      <c r="AU4352" s="18" t="s">
        <v>210</v>
      </c>
    </row>
    <row r="4353" s="2" customFormat="1" ht="55.5" customHeight="1">
      <c r="A4353" s="39"/>
      <c r="B4353" s="40"/>
      <c r="C4353" s="220" t="s">
        <v>5784</v>
      </c>
      <c r="D4353" s="220" t="s">
        <v>198</v>
      </c>
      <c r="E4353" s="221" t="s">
        <v>5785</v>
      </c>
      <c r="F4353" s="222" t="s">
        <v>5786</v>
      </c>
      <c r="G4353" s="223" t="s">
        <v>643</v>
      </c>
      <c r="H4353" s="224">
        <v>1</v>
      </c>
      <c r="I4353" s="225"/>
      <c r="J4353" s="226">
        <f>ROUND(I4353*H4353,2)</f>
        <v>0</v>
      </c>
      <c r="K4353" s="227"/>
      <c r="L4353" s="45"/>
      <c r="M4353" s="228" t="s">
        <v>1</v>
      </c>
      <c r="N4353" s="229" t="s">
        <v>38</v>
      </c>
      <c r="O4353" s="92"/>
      <c r="P4353" s="230">
        <f>O4353*H4353</f>
        <v>0</v>
      </c>
      <c r="Q4353" s="230">
        <v>0</v>
      </c>
      <c r="R4353" s="230">
        <f>Q4353*H4353</f>
        <v>0</v>
      </c>
      <c r="S4353" s="230">
        <v>0</v>
      </c>
      <c r="T4353" s="231">
        <f>S4353*H4353</f>
        <v>0</v>
      </c>
      <c r="U4353" s="39"/>
      <c r="V4353" s="39"/>
      <c r="W4353" s="39"/>
      <c r="X4353" s="39"/>
      <c r="Y4353" s="39"/>
      <c r="Z4353" s="39"/>
      <c r="AA4353" s="39"/>
      <c r="AB4353" s="39"/>
      <c r="AC4353" s="39"/>
      <c r="AD4353" s="39"/>
      <c r="AE4353" s="39"/>
      <c r="AR4353" s="232" t="s">
        <v>202</v>
      </c>
      <c r="AT4353" s="232" t="s">
        <v>198</v>
      </c>
      <c r="AU4353" s="232" t="s">
        <v>210</v>
      </c>
      <c r="AY4353" s="18" t="s">
        <v>196</v>
      </c>
      <c r="BE4353" s="233">
        <f>IF(N4353="základní",J4353,0)</f>
        <v>0</v>
      </c>
      <c r="BF4353" s="233">
        <f>IF(N4353="snížená",J4353,0)</f>
        <v>0</v>
      </c>
      <c r="BG4353" s="233">
        <f>IF(N4353="zákl. přenesená",J4353,0)</f>
        <v>0</v>
      </c>
      <c r="BH4353" s="233">
        <f>IF(N4353="sníž. přenesená",J4353,0)</f>
        <v>0</v>
      </c>
      <c r="BI4353" s="233">
        <f>IF(N4353="nulová",J4353,0)</f>
        <v>0</v>
      </c>
      <c r="BJ4353" s="18" t="s">
        <v>80</v>
      </c>
      <c r="BK4353" s="233">
        <f>ROUND(I4353*H4353,2)</f>
        <v>0</v>
      </c>
      <c r="BL4353" s="18" t="s">
        <v>202</v>
      </c>
      <c r="BM4353" s="232" t="s">
        <v>5787</v>
      </c>
    </row>
    <row r="4354" s="2" customFormat="1">
      <c r="A4354" s="39"/>
      <c r="B4354" s="40"/>
      <c r="C4354" s="41"/>
      <c r="D4354" s="234" t="s">
        <v>203</v>
      </c>
      <c r="E4354" s="41"/>
      <c r="F4354" s="235" t="s">
        <v>5786</v>
      </c>
      <c r="G4354" s="41"/>
      <c r="H4354" s="41"/>
      <c r="I4354" s="236"/>
      <c r="J4354" s="41"/>
      <c r="K4354" s="41"/>
      <c r="L4354" s="45"/>
      <c r="M4354" s="237"/>
      <c r="N4354" s="238"/>
      <c r="O4354" s="92"/>
      <c r="P4354" s="92"/>
      <c r="Q4354" s="92"/>
      <c r="R4354" s="92"/>
      <c r="S4354" s="92"/>
      <c r="T4354" s="93"/>
      <c r="U4354" s="39"/>
      <c r="V4354" s="39"/>
      <c r="W4354" s="39"/>
      <c r="X4354" s="39"/>
      <c r="Y4354" s="39"/>
      <c r="Z4354" s="39"/>
      <c r="AA4354" s="39"/>
      <c r="AB4354" s="39"/>
      <c r="AC4354" s="39"/>
      <c r="AD4354" s="39"/>
      <c r="AE4354" s="39"/>
      <c r="AT4354" s="18" t="s">
        <v>203</v>
      </c>
      <c r="AU4354" s="18" t="s">
        <v>210</v>
      </c>
    </row>
    <row r="4355" s="2" customFormat="1" ht="76.35" customHeight="1">
      <c r="A4355" s="39"/>
      <c r="B4355" s="40"/>
      <c r="C4355" s="220" t="s">
        <v>3507</v>
      </c>
      <c r="D4355" s="220" t="s">
        <v>198</v>
      </c>
      <c r="E4355" s="221" t="s">
        <v>5788</v>
      </c>
      <c r="F4355" s="222" t="s">
        <v>5789</v>
      </c>
      <c r="G4355" s="223" t="s">
        <v>643</v>
      </c>
      <c r="H4355" s="224">
        <v>3</v>
      </c>
      <c r="I4355" s="225"/>
      <c r="J4355" s="226">
        <f>ROUND(I4355*H4355,2)</f>
        <v>0</v>
      </c>
      <c r="K4355" s="227"/>
      <c r="L4355" s="45"/>
      <c r="M4355" s="228" t="s">
        <v>1</v>
      </c>
      <c r="N4355" s="229" t="s">
        <v>38</v>
      </c>
      <c r="O4355" s="92"/>
      <c r="P4355" s="230">
        <f>O4355*H4355</f>
        <v>0</v>
      </c>
      <c r="Q4355" s="230">
        <v>0</v>
      </c>
      <c r="R4355" s="230">
        <f>Q4355*H4355</f>
        <v>0</v>
      </c>
      <c r="S4355" s="230">
        <v>0</v>
      </c>
      <c r="T4355" s="231">
        <f>S4355*H4355</f>
        <v>0</v>
      </c>
      <c r="U4355" s="39"/>
      <c r="V4355" s="39"/>
      <c r="W4355" s="39"/>
      <c r="X4355" s="39"/>
      <c r="Y4355" s="39"/>
      <c r="Z4355" s="39"/>
      <c r="AA4355" s="39"/>
      <c r="AB4355" s="39"/>
      <c r="AC4355" s="39"/>
      <c r="AD4355" s="39"/>
      <c r="AE4355" s="39"/>
      <c r="AR4355" s="232" t="s">
        <v>202</v>
      </c>
      <c r="AT4355" s="232" t="s">
        <v>198</v>
      </c>
      <c r="AU4355" s="232" t="s">
        <v>210</v>
      </c>
      <c r="AY4355" s="18" t="s">
        <v>196</v>
      </c>
      <c r="BE4355" s="233">
        <f>IF(N4355="základní",J4355,0)</f>
        <v>0</v>
      </c>
      <c r="BF4355" s="233">
        <f>IF(N4355="snížená",J4355,0)</f>
        <v>0</v>
      </c>
      <c r="BG4355" s="233">
        <f>IF(N4355="zákl. přenesená",J4355,0)</f>
        <v>0</v>
      </c>
      <c r="BH4355" s="233">
        <f>IF(N4355="sníž. přenesená",J4355,0)</f>
        <v>0</v>
      </c>
      <c r="BI4355" s="233">
        <f>IF(N4355="nulová",J4355,0)</f>
        <v>0</v>
      </c>
      <c r="BJ4355" s="18" t="s">
        <v>80</v>
      </c>
      <c r="BK4355" s="233">
        <f>ROUND(I4355*H4355,2)</f>
        <v>0</v>
      </c>
      <c r="BL4355" s="18" t="s">
        <v>202</v>
      </c>
      <c r="BM4355" s="232" t="s">
        <v>5790</v>
      </c>
    </row>
    <row r="4356" s="2" customFormat="1">
      <c r="A4356" s="39"/>
      <c r="B4356" s="40"/>
      <c r="C4356" s="41"/>
      <c r="D4356" s="234" t="s">
        <v>203</v>
      </c>
      <c r="E4356" s="41"/>
      <c r="F4356" s="235" t="s">
        <v>5791</v>
      </c>
      <c r="G4356" s="41"/>
      <c r="H4356" s="41"/>
      <c r="I4356" s="236"/>
      <c r="J4356" s="41"/>
      <c r="K4356" s="41"/>
      <c r="L4356" s="45"/>
      <c r="M4356" s="237"/>
      <c r="N4356" s="238"/>
      <c r="O4356" s="92"/>
      <c r="P4356" s="92"/>
      <c r="Q4356" s="92"/>
      <c r="R4356" s="92"/>
      <c r="S4356" s="92"/>
      <c r="T4356" s="93"/>
      <c r="U4356" s="39"/>
      <c r="V4356" s="39"/>
      <c r="W4356" s="39"/>
      <c r="X4356" s="39"/>
      <c r="Y4356" s="39"/>
      <c r="Z4356" s="39"/>
      <c r="AA4356" s="39"/>
      <c r="AB4356" s="39"/>
      <c r="AC4356" s="39"/>
      <c r="AD4356" s="39"/>
      <c r="AE4356" s="39"/>
      <c r="AT4356" s="18" t="s">
        <v>203</v>
      </c>
      <c r="AU4356" s="18" t="s">
        <v>210</v>
      </c>
    </row>
    <row r="4357" s="2" customFormat="1" ht="66.75" customHeight="1">
      <c r="A4357" s="39"/>
      <c r="B4357" s="40"/>
      <c r="C4357" s="220" t="s">
        <v>5792</v>
      </c>
      <c r="D4357" s="220" t="s">
        <v>198</v>
      </c>
      <c r="E4357" s="221" t="s">
        <v>5793</v>
      </c>
      <c r="F4357" s="222" t="s">
        <v>5794</v>
      </c>
      <c r="G4357" s="223" t="s">
        <v>643</v>
      </c>
      <c r="H4357" s="224">
        <v>1</v>
      </c>
      <c r="I4357" s="225"/>
      <c r="J4357" s="226">
        <f>ROUND(I4357*H4357,2)</f>
        <v>0</v>
      </c>
      <c r="K4357" s="227"/>
      <c r="L4357" s="45"/>
      <c r="M4357" s="228" t="s">
        <v>1</v>
      </c>
      <c r="N4357" s="229" t="s">
        <v>38</v>
      </c>
      <c r="O4357" s="92"/>
      <c r="P4357" s="230">
        <f>O4357*H4357</f>
        <v>0</v>
      </c>
      <c r="Q4357" s="230">
        <v>0</v>
      </c>
      <c r="R4357" s="230">
        <f>Q4357*H4357</f>
        <v>0</v>
      </c>
      <c r="S4357" s="230">
        <v>0</v>
      </c>
      <c r="T4357" s="231">
        <f>S4357*H4357</f>
        <v>0</v>
      </c>
      <c r="U4357" s="39"/>
      <c r="V4357" s="39"/>
      <c r="W4357" s="39"/>
      <c r="X4357" s="39"/>
      <c r="Y4357" s="39"/>
      <c r="Z4357" s="39"/>
      <c r="AA4357" s="39"/>
      <c r="AB4357" s="39"/>
      <c r="AC4357" s="39"/>
      <c r="AD4357" s="39"/>
      <c r="AE4357" s="39"/>
      <c r="AR4357" s="232" t="s">
        <v>202</v>
      </c>
      <c r="AT4357" s="232" t="s">
        <v>198</v>
      </c>
      <c r="AU4357" s="232" t="s">
        <v>210</v>
      </c>
      <c r="AY4357" s="18" t="s">
        <v>196</v>
      </c>
      <c r="BE4357" s="233">
        <f>IF(N4357="základní",J4357,0)</f>
        <v>0</v>
      </c>
      <c r="BF4357" s="233">
        <f>IF(N4357="snížená",J4357,0)</f>
        <v>0</v>
      </c>
      <c r="BG4357" s="233">
        <f>IF(N4357="zákl. přenesená",J4357,0)</f>
        <v>0</v>
      </c>
      <c r="BH4357" s="233">
        <f>IF(N4357="sníž. přenesená",J4357,0)</f>
        <v>0</v>
      </c>
      <c r="BI4357" s="233">
        <f>IF(N4357="nulová",J4357,0)</f>
        <v>0</v>
      </c>
      <c r="BJ4357" s="18" t="s">
        <v>80</v>
      </c>
      <c r="BK4357" s="233">
        <f>ROUND(I4357*H4357,2)</f>
        <v>0</v>
      </c>
      <c r="BL4357" s="18" t="s">
        <v>202</v>
      </c>
      <c r="BM4357" s="232" t="s">
        <v>5795</v>
      </c>
    </row>
    <row r="4358" s="2" customFormat="1">
      <c r="A4358" s="39"/>
      <c r="B4358" s="40"/>
      <c r="C4358" s="41"/>
      <c r="D4358" s="234" t="s">
        <v>203</v>
      </c>
      <c r="E4358" s="41"/>
      <c r="F4358" s="235" t="s">
        <v>5794</v>
      </c>
      <c r="G4358" s="41"/>
      <c r="H4358" s="41"/>
      <c r="I4358" s="236"/>
      <c r="J4358" s="41"/>
      <c r="K4358" s="41"/>
      <c r="L4358" s="45"/>
      <c r="M4358" s="237"/>
      <c r="N4358" s="238"/>
      <c r="O4358" s="92"/>
      <c r="P4358" s="92"/>
      <c r="Q4358" s="92"/>
      <c r="R4358" s="92"/>
      <c r="S4358" s="92"/>
      <c r="T4358" s="93"/>
      <c r="U4358" s="39"/>
      <c r="V4358" s="39"/>
      <c r="W4358" s="39"/>
      <c r="X4358" s="39"/>
      <c r="Y4358" s="39"/>
      <c r="Z4358" s="39"/>
      <c r="AA4358" s="39"/>
      <c r="AB4358" s="39"/>
      <c r="AC4358" s="39"/>
      <c r="AD4358" s="39"/>
      <c r="AE4358" s="39"/>
      <c r="AT4358" s="18" t="s">
        <v>203</v>
      </c>
      <c r="AU4358" s="18" t="s">
        <v>210</v>
      </c>
    </row>
    <row r="4359" s="2" customFormat="1" ht="66.75" customHeight="1">
      <c r="A4359" s="39"/>
      <c r="B4359" s="40"/>
      <c r="C4359" s="220" t="s">
        <v>3509</v>
      </c>
      <c r="D4359" s="220" t="s">
        <v>198</v>
      </c>
      <c r="E4359" s="221" t="s">
        <v>5796</v>
      </c>
      <c r="F4359" s="222" t="s">
        <v>5797</v>
      </c>
      <c r="G4359" s="223" t="s">
        <v>643</v>
      </c>
      <c r="H4359" s="224">
        <v>1</v>
      </c>
      <c r="I4359" s="225"/>
      <c r="J4359" s="226">
        <f>ROUND(I4359*H4359,2)</f>
        <v>0</v>
      </c>
      <c r="K4359" s="227"/>
      <c r="L4359" s="45"/>
      <c r="M4359" s="228" t="s">
        <v>1</v>
      </c>
      <c r="N4359" s="229" t="s">
        <v>38</v>
      </c>
      <c r="O4359" s="92"/>
      <c r="P4359" s="230">
        <f>O4359*H4359</f>
        <v>0</v>
      </c>
      <c r="Q4359" s="230">
        <v>0</v>
      </c>
      <c r="R4359" s="230">
        <f>Q4359*H4359</f>
        <v>0</v>
      </c>
      <c r="S4359" s="230">
        <v>0</v>
      </c>
      <c r="T4359" s="231">
        <f>S4359*H4359</f>
        <v>0</v>
      </c>
      <c r="U4359" s="39"/>
      <c r="V4359" s="39"/>
      <c r="W4359" s="39"/>
      <c r="X4359" s="39"/>
      <c r="Y4359" s="39"/>
      <c r="Z4359" s="39"/>
      <c r="AA4359" s="39"/>
      <c r="AB4359" s="39"/>
      <c r="AC4359" s="39"/>
      <c r="AD4359" s="39"/>
      <c r="AE4359" s="39"/>
      <c r="AR4359" s="232" t="s">
        <v>202</v>
      </c>
      <c r="AT4359" s="232" t="s">
        <v>198</v>
      </c>
      <c r="AU4359" s="232" t="s">
        <v>210</v>
      </c>
      <c r="AY4359" s="18" t="s">
        <v>196</v>
      </c>
      <c r="BE4359" s="233">
        <f>IF(N4359="základní",J4359,0)</f>
        <v>0</v>
      </c>
      <c r="BF4359" s="233">
        <f>IF(N4359="snížená",J4359,0)</f>
        <v>0</v>
      </c>
      <c r="BG4359" s="233">
        <f>IF(N4359="zákl. přenesená",J4359,0)</f>
        <v>0</v>
      </c>
      <c r="BH4359" s="233">
        <f>IF(N4359="sníž. přenesená",J4359,0)</f>
        <v>0</v>
      </c>
      <c r="BI4359" s="233">
        <f>IF(N4359="nulová",J4359,0)</f>
        <v>0</v>
      </c>
      <c r="BJ4359" s="18" t="s">
        <v>80</v>
      </c>
      <c r="BK4359" s="233">
        <f>ROUND(I4359*H4359,2)</f>
        <v>0</v>
      </c>
      <c r="BL4359" s="18" t="s">
        <v>202</v>
      </c>
      <c r="BM4359" s="232" t="s">
        <v>5798</v>
      </c>
    </row>
    <row r="4360" s="2" customFormat="1">
      <c r="A4360" s="39"/>
      <c r="B4360" s="40"/>
      <c r="C4360" s="41"/>
      <c r="D4360" s="234" t="s">
        <v>203</v>
      </c>
      <c r="E4360" s="41"/>
      <c r="F4360" s="235" t="s">
        <v>5797</v>
      </c>
      <c r="G4360" s="41"/>
      <c r="H4360" s="41"/>
      <c r="I4360" s="236"/>
      <c r="J4360" s="41"/>
      <c r="K4360" s="41"/>
      <c r="L4360" s="45"/>
      <c r="M4360" s="237"/>
      <c r="N4360" s="238"/>
      <c r="O4360" s="92"/>
      <c r="P4360" s="92"/>
      <c r="Q4360" s="92"/>
      <c r="R4360" s="92"/>
      <c r="S4360" s="92"/>
      <c r="T4360" s="93"/>
      <c r="U4360" s="39"/>
      <c r="V4360" s="39"/>
      <c r="W4360" s="39"/>
      <c r="X4360" s="39"/>
      <c r="Y4360" s="39"/>
      <c r="Z4360" s="39"/>
      <c r="AA4360" s="39"/>
      <c r="AB4360" s="39"/>
      <c r="AC4360" s="39"/>
      <c r="AD4360" s="39"/>
      <c r="AE4360" s="39"/>
      <c r="AT4360" s="18" t="s">
        <v>203</v>
      </c>
      <c r="AU4360" s="18" t="s">
        <v>210</v>
      </c>
    </row>
    <row r="4361" s="2" customFormat="1" ht="16.5" customHeight="1">
      <c r="A4361" s="39"/>
      <c r="B4361" s="40"/>
      <c r="C4361" s="220" t="s">
        <v>5799</v>
      </c>
      <c r="D4361" s="220" t="s">
        <v>198</v>
      </c>
      <c r="E4361" s="221" t="s">
        <v>5800</v>
      </c>
      <c r="F4361" s="222" t="s">
        <v>5801</v>
      </c>
      <c r="G4361" s="223" t="s">
        <v>256</v>
      </c>
      <c r="H4361" s="224">
        <v>50</v>
      </c>
      <c r="I4361" s="225"/>
      <c r="J4361" s="226">
        <f>ROUND(I4361*H4361,2)</f>
        <v>0</v>
      </c>
      <c r="K4361" s="227"/>
      <c r="L4361" s="45"/>
      <c r="M4361" s="228" t="s">
        <v>1</v>
      </c>
      <c r="N4361" s="229" t="s">
        <v>38</v>
      </c>
      <c r="O4361" s="92"/>
      <c r="P4361" s="230">
        <f>O4361*H4361</f>
        <v>0</v>
      </c>
      <c r="Q4361" s="230">
        <v>0</v>
      </c>
      <c r="R4361" s="230">
        <f>Q4361*H4361</f>
        <v>0</v>
      </c>
      <c r="S4361" s="230">
        <v>0</v>
      </c>
      <c r="T4361" s="231">
        <f>S4361*H4361</f>
        <v>0</v>
      </c>
      <c r="U4361" s="39"/>
      <c r="V4361" s="39"/>
      <c r="W4361" s="39"/>
      <c r="X4361" s="39"/>
      <c r="Y4361" s="39"/>
      <c r="Z4361" s="39"/>
      <c r="AA4361" s="39"/>
      <c r="AB4361" s="39"/>
      <c r="AC4361" s="39"/>
      <c r="AD4361" s="39"/>
      <c r="AE4361" s="39"/>
      <c r="AR4361" s="232" t="s">
        <v>202</v>
      </c>
      <c r="AT4361" s="232" t="s">
        <v>198</v>
      </c>
      <c r="AU4361" s="232" t="s">
        <v>210</v>
      </c>
      <c r="AY4361" s="18" t="s">
        <v>196</v>
      </c>
      <c r="BE4361" s="233">
        <f>IF(N4361="základní",J4361,0)</f>
        <v>0</v>
      </c>
      <c r="BF4361" s="233">
        <f>IF(N4361="snížená",J4361,0)</f>
        <v>0</v>
      </c>
      <c r="BG4361" s="233">
        <f>IF(N4361="zákl. přenesená",J4361,0)</f>
        <v>0</v>
      </c>
      <c r="BH4361" s="233">
        <f>IF(N4361="sníž. přenesená",J4361,0)</f>
        <v>0</v>
      </c>
      <c r="BI4361" s="233">
        <f>IF(N4361="nulová",J4361,0)</f>
        <v>0</v>
      </c>
      <c r="BJ4361" s="18" t="s">
        <v>80</v>
      </c>
      <c r="BK4361" s="233">
        <f>ROUND(I4361*H4361,2)</f>
        <v>0</v>
      </c>
      <c r="BL4361" s="18" t="s">
        <v>202</v>
      </c>
      <c r="BM4361" s="232" t="s">
        <v>5802</v>
      </c>
    </row>
    <row r="4362" s="2" customFormat="1">
      <c r="A4362" s="39"/>
      <c r="B4362" s="40"/>
      <c r="C4362" s="41"/>
      <c r="D4362" s="234" t="s">
        <v>203</v>
      </c>
      <c r="E4362" s="41"/>
      <c r="F4362" s="235" t="s">
        <v>5801</v>
      </c>
      <c r="G4362" s="41"/>
      <c r="H4362" s="41"/>
      <c r="I4362" s="236"/>
      <c r="J4362" s="41"/>
      <c r="K4362" s="41"/>
      <c r="L4362" s="45"/>
      <c r="M4362" s="237"/>
      <c r="N4362" s="238"/>
      <c r="O4362" s="92"/>
      <c r="P4362" s="92"/>
      <c r="Q4362" s="92"/>
      <c r="R4362" s="92"/>
      <c r="S4362" s="92"/>
      <c r="T4362" s="93"/>
      <c r="U4362" s="39"/>
      <c r="V4362" s="39"/>
      <c r="W4362" s="39"/>
      <c r="X4362" s="39"/>
      <c r="Y4362" s="39"/>
      <c r="Z4362" s="39"/>
      <c r="AA4362" s="39"/>
      <c r="AB4362" s="39"/>
      <c r="AC4362" s="39"/>
      <c r="AD4362" s="39"/>
      <c r="AE4362" s="39"/>
      <c r="AT4362" s="18" t="s">
        <v>203</v>
      </c>
      <c r="AU4362" s="18" t="s">
        <v>210</v>
      </c>
    </row>
    <row r="4363" s="2" customFormat="1" ht="44.25" customHeight="1">
      <c r="A4363" s="39"/>
      <c r="B4363" s="40"/>
      <c r="C4363" s="220" t="s">
        <v>3512</v>
      </c>
      <c r="D4363" s="220" t="s">
        <v>198</v>
      </c>
      <c r="E4363" s="221" t="s">
        <v>5803</v>
      </c>
      <c r="F4363" s="222" t="s">
        <v>5804</v>
      </c>
      <c r="G4363" s="223" t="s">
        <v>643</v>
      </c>
      <c r="H4363" s="224">
        <v>1</v>
      </c>
      <c r="I4363" s="225"/>
      <c r="J4363" s="226">
        <f>ROUND(I4363*H4363,2)</f>
        <v>0</v>
      </c>
      <c r="K4363" s="227"/>
      <c r="L4363" s="45"/>
      <c r="M4363" s="228" t="s">
        <v>1</v>
      </c>
      <c r="N4363" s="229" t="s">
        <v>38</v>
      </c>
      <c r="O4363" s="92"/>
      <c r="P4363" s="230">
        <f>O4363*H4363</f>
        <v>0</v>
      </c>
      <c r="Q4363" s="230">
        <v>0</v>
      </c>
      <c r="R4363" s="230">
        <f>Q4363*H4363</f>
        <v>0</v>
      </c>
      <c r="S4363" s="230">
        <v>0</v>
      </c>
      <c r="T4363" s="231">
        <f>S4363*H4363</f>
        <v>0</v>
      </c>
      <c r="U4363" s="39"/>
      <c r="V4363" s="39"/>
      <c r="W4363" s="39"/>
      <c r="X4363" s="39"/>
      <c r="Y4363" s="39"/>
      <c r="Z4363" s="39"/>
      <c r="AA4363" s="39"/>
      <c r="AB4363" s="39"/>
      <c r="AC4363" s="39"/>
      <c r="AD4363" s="39"/>
      <c r="AE4363" s="39"/>
      <c r="AR4363" s="232" t="s">
        <v>202</v>
      </c>
      <c r="AT4363" s="232" t="s">
        <v>198</v>
      </c>
      <c r="AU4363" s="232" t="s">
        <v>210</v>
      </c>
      <c r="AY4363" s="18" t="s">
        <v>196</v>
      </c>
      <c r="BE4363" s="233">
        <f>IF(N4363="základní",J4363,0)</f>
        <v>0</v>
      </c>
      <c r="BF4363" s="233">
        <f>IF(N4363="snížená",J4363,0)</f>
        <v>0</v>
      </c>
      <c r="BG4363" s="233">
        <f>IF(N4363="zákl. přenesená",J4363,0)</f>
        <v>0</v>
      </c>
      <c r="BH4363" s="233">
        <f>IF(N4363="sníž. přenesená",J4363,0)</f>
        <v>0</v>
      </c>
      <c r="BI4363" s="233">
        <f>IF(N4363="nulová",J4363,0)</f>
        <v>0</v>
      </c>
      <c r="BJ4363" s="18" t="s">
        <v>80</v>
      </c>
      <c r="BK4363" s="233">
        <f>ROUND(I4363*H4363,2)</f>
        <v>0</v>
      </c>
      <c r="BL4363" s="18" t="s">
        <v>202</v>
      </c>
      <c r="BM4363" s="232" t="s">
        <v>5805</v>
      </c>
    </row>
    <row r="4364" s="2" customFormat="1">
      <c r="A4364" s="39"/>
      <c r="B4364" s="40"/>
      <c r="C4364" s="41"/>
      <c r="D4364" s="234" t="s">
        <v>203</v>
      </c>
      <c r="E4364" s="41"/>
      <c r="F4364" s="235" t="s">
        <v>5804</v>
      </c>
      <c r="G4364" s="41"/>
      <c r="H4364" s="41"/>
      <c r="I4364" s="236"/>
      <c r="J4364" s="41"/>
      <c r="K4364" s="41"/>
      <c r="L4364" s="45"/>
      <c r="M4364" s="237"/>
      <c r="N4364" s="238"/>
      <c r="O4364" s="92"/>
      <c r="P4364" s="92"/>
      <c r="Q4364" s="92"/>
      <c r="R4364" s="92"/>
      <c r="S4364" s="92"/>
      <c r="T4364" s="93"/>
      <c r="U4364" s="39"/>
      <c r="V4364" s="39"/>
      <c r="W4364" s="39"/>
      <c r="X4364" s="39"/>
      <c r="Y4364" s="39"/>
      <c r="Z4364" s="39"/>
      <c r="AA4364" s="39"/>
      <c r="AB4364" s="39"/>
      <c r="AC4364" s="39"/>
      <c r="AD4364" s="39"/>
      <c r="AE4364" s="39"/>
      <c r="AT4364" s="18" t="s">
        <v>203</v>
      </c>
      <c r="AU4364" s="18" t="s">
        <v>210</v>
      </c>
    </row>
    <row r="4365" s="2" customFormat="1" ht="66.75" customHeight="1">
      <c r="A4365" s="39"/>
      <c r="B4365" s="40"/>
      <c r="C4365" s="220" t="s">
        <v>5806</v>
      </c>
      <c r="D4365" s="220" t="s">
        <v>198</v>
      </c>
      <c r="E4365" s="221" t="s">
        <v>5807</v>
      </c>
      <c r="F4365" s="222" t="s">
        <v>5808</v>
      </c>
      <c r="G4365" s="223" t="s">
        <v>643</v>
      </c>
      <c r="H4365" s="224">
        <v>1</v>
      </c>
      <c r="I4365" s="225"/>
      <c r="J4365" s="226">
        <f>ROUND(I4365*H4365,2)</f>
        <v>0</v>
      </c>
      <c r="K4365" s="227"/>
      <c r="L4365" s="45"/>
      <c r="M4365" s="228" t="s">
        <v>1</v>
      </c>
      <c r="N4365" s="229" t="s">
        <v>38</v>
      </c>
      <c r="O4365" s="92"/>
      <c r="P4365" s="230">
        <f>O4365*H4365</f>
        <v>0</v>
      </c>
      <c r="Q4365" s="230">
        <v>0</v>
      </c>
      <c r="R4365" s="230">
        <f>Q4365*H4365</f>
        <v>0</v>
      </c>
      <c r="S4365" s="230">
        <v>0</v>
      </c>
      <c r="T4365" s="231">
        <f>S4365*H4365</f>
        <v>0</v>
      </c>
      <c r="U4365" s="39"/>
      <c r="V4365" s="39"/>
      <c r="W4365" s="39"/>
      <c r="X4365" s="39"/>
      <c r="Y4365" s="39"/>
      <c r="Z4365" s="39"/>
      <c r="AA4365" s="39"/>
      <c r="AB4365" s="39"/>
      <c r="AC4365" s="39"/>
      <c r="AD4365" s="39"/>
      <c r="AE4365" s="39"/>
      <c r="AR4365" s="232" t="s">
        <v>202</v>
      </c>
      <c r="AT4365" s="232" t="s">
        <v>198</v>
      </c>
      <c r="AU4365" s="232" t="s">
        <v>210</v>
      </c>
      <c r="AY4365" s="18" t="s">
        <v>196</v>
      </c>
      <c r="BE4365" s="233">
        <f>IF(N4365="základní",J4365,0)</f>
        <v>0</v>
      </c>
      <c r="BF4365" s="233">
        <f>IF(N4365="snížená",J4365,0)</f>
        <v>0</v>
      </c>
      <c r="BG4365" s="233">
        <f>IF(N4365="zákl. přenesená",J4365,0)</f>
        <v>0</v>
      </c>
      <c r="BH4365" s="233">
        <f>IF(N4365="sníž. přenesená",J4365,0)</f>
        <v>0</v>
      </c>
      <c r="BI4365" s="233">
        <f>IF(N4365="nulová",J4365,0)</f>
        <v>0</v>
      </c>
      <c r="BJ4365" s="18" t="s">
        <v>80</v>
      </c>
      <c r="BK4365" s="233">
        <f>ROUND(I4365*H4365,2)</f>
        <v>0</v>
      </c>
      <c r="BL4365" s="18" t="s">
        <v>202</v>
      </c>
      <c r="BM4365" s="232" t="s">
        <v>5809</v>
      </c>
    </row>
    <row r="4366" s="2" customFormat="1">
      <c r="A4366" s="39"/>
      <c r="B4366" s="40"/>
      <c r="C4366" s="41"/>
      <c r="D4366" s="234" t="s">
        <v>203</v>
      </c>
      <c r="E4366" s="41"/>
      <c r="F4366" s="235" t="s">
        <v>5810</v>
      </c>
      <c r="G4366" s="41"/>
      <c r="H4366" s="41"/>
      <c r="I4366" s="236"/>
      <c r="J4366" s="41"/>
      <c r="K4366" s="41"/>
      <c r="L4366" s="45"/>
      <c r="M4366" s="237"/>
      <c r="N4366" s="238"/>
      <c r="O4366" s="92"/>
      <c r="P4366" s="92"/>
      <c r="Q4366" s="92"/>
      <c r="R4366" s="92"/>
      <c r="S4366" s="92"/>
      <c r="T4366" s="93"/>
      <c r="U4366" s="39"/>
      <c r="V4366" s="39"/>
      <c r="W4366" s="39"/>
      <c r="X4366" s="39"/>
      <c r="Y4366" s="39"/>
      <c r="Z4366" s="39"/>
      <c r="AA4366" s="39"/>
      <c r="AB4366" s="39"/>
      <c r="AC4366" s="39"/>
      <c r="AD4366" s="39"/>
      <c r="AE4366" s="39"/>
      <c r="AT4366" s="18" t="s">
        <v>203</v>
      </c>
      <c r="AU4366" s="18" t="s">
        <v>210</v>
      </c>
    </row>
    <row r="4367" s="2" customFormat="1" ht="55.5" customHeight="1">
      <c r="A4367" s="39"/>
      <c r="B4367" s="40"/>
      <c r="C4367" s="220" t="s">
        <v>3514</v>
      </c>
      <c r="D4367" s="220" t="s">
        <v>198</v>
      </c>
      <c r="E4367" s="221" t="s">
        <v>5811</v>
      </c>
      <c r="F4367" s="222" t="s">
        <v>5812</v>
      </c>
      <c r="G4367" s="223" t="s">
        <v>256</v>
      </c>
      <c r="H4367" s="224">
        <v>130</v>
      </c>
      <c r="I4367" s="225"/>
      <c r="J4367" s="226">
        <f>ROUND(I4367*H4367,2)</f>
        <v>0</v>
      </c>
      <c r="K4367" s="227"/>
      <c r="L4367" s="45"/>
      <c r="M4367" s="228" t="s">
        <v>1</v>
      </c>
      <c r="N4367" s="229" t="s">
        <v>38</v>
      </c>
      <c r="O4367" s="92"/>
      <c r="P4367" s="230">
        <f>O4367*H4367</f>
        <v>0</v>
      </c>
      <c r="Q4367" s="230">
        <v>0</v>
      </c>
      <c r="R4367" s="230">
        <f>Q4367*H4367</f>
        <v>0</v>
      </c>
      <c r="S4367" s="230">
        <v>0</v>
      </c>
      <c r="T4367" s="231">
        <f>S4367*H4367</f>
        <v>0</v>
      </c>
      <c r="U4367" s="39"/>
      <c r="V4367" s="39"/>
      <c r="W4367" s="39"/>
      <c r="X4367" s="39"/>
      <c r="Y4367" s="39"/>
      <c r="Z4367" s="39"/>
      <c r="AA4367" s="39"/>
      <c r="AB4367" s="39"/>
      <c r="AC4367" s="39"/>
      <c r="AD4367" s="39"/>
      <c r="AE4367" s="39"/>
      <c r="AR4367" s="232" t="s">
        <v>202</v>
      </c>
      <c r="AT4367" s="232" t="s">
        <v>198</v>
      </c>
      <c r="AU4367" s="232" t="s">
        <v>210</v>
      </c>
      <c r="AY4367" s="18" t="s">
        <v>196</v>
      </c>
      <c r="BE4367" s="233">
        <f>IF(N4367="základní",J4367,0)</f>
        <v>0</v>
      </c>
      <c r="BF4367" s="233">
        <f>IF(N4367="snížená",J4367,0)</f>
        <v>0</v>
      </c>
      <c r="BG4367" s="233">
        <f>IF(N4367="zákl. přenesená",J4367,0)</f>
        <v>0</v>
      </c>
      <c r="BH4367" s="233">
        <f>IF(N4367="sníž. přenesená",J4367,0)</f>
        <v>0</v>
      </c>
      <c r="BI4367" s="233">
        <f>IF(N4367="nulová",J4367,0)</f>
        <v>0</v>
      </c>
      <c r="BJ4367" s="18" t="s">
        <v>80</v>
      </c>
      <c r="BK4367" s="233">
        <f>ROUND(I4367*H4367,2)</f>
        <v>0</v>
      </c>
      <c r="BL4367" s="18" t="s">
        <v>202</v>
      </c>
      <c r="BM4367" s="232" t="s">
        <v>5813</v>
      </c>
    </row>
    <row r="4368" s="2" customFormat="1">
      <c r="A4368" s="39"/>
      <c r="B4368" s="40"/>
      <c r="C4368" s="41"/>
      <c r="D4368" s="234" t="s">
        <v>203</v>
      </c>
      <c r="E4368" s="41"/>
      <c r="F4368" s="235" t="s">
        <v>5812</v>
      </c>
      <c r="G4368" s="41"/>
      <c r="H4368" s="41"/>
      <c r="I4368" s="236"/>
      <c r="J4368" s="41"/>
      <c r="K4368" s="41"/>
      <c r="L4368" s="45"/>
      <c r="M4368" s="237"/>
      <c r="N4368" s="238"/>
      <c r="O4368" s="92"/>
      <c r="P4368" s="92"/>
      <c r="Q4368" s="92"/>
      <c r="R4368" s="92"/>
      <c r="S4368" s="92"/>
      <c r="T4368" s="93"/>
      <c r="U4368" s="39"/>
      <c r="V4368" s="39"/>
      <c r="W4368" s="39"/>
      <c r="X4368" s="39"/>
      <c r="Y4368" s="39"/>
      <c r="Z4368" s="39"/>
      <c r="AA4368" s="39"/>
      <c r="AB4368" s="39"/>
      <c r="AC4368" s="39"/>
      <c r="AD4368" s="39"/>
      <c r="AE4368" s="39"/>
      <c r="AT4368" s="18" t="s">
        <v>203</v>
      </c>
      <c r="AU4368" s="18" t="s">
        <v>210</v>
      </c>
    </row>
    <row r="4369" s="2" customFormat="1" ht="16.5" customHeight="1">
      <c r="A4369" s="39"/>
      <c r="B4369" s="40"/>
      <c r="C4369" s="220" t="s">
        <v>5814</v>
      </c>
      <c r="D4369" s="220" t="s">
        <v>198</v>
      </c>
      <c r="E4369" s="221" t="s">
        <v>5815</v>
      </c>
      <c r="F4369" s="222" t="s">
        <v>5816</v>
      </c>
      <c r="G4369" s="223" t="s">
        <v>643</v>
      </c>
      <c r="H4369" s="224">
        <v>10</v>
      </c>
      <c r="I4369" s="225"/>
      <c r="J4369" s="226">
        <f>ROUND(I4369*H4369,2)</f>
        <v>0</v>
      </c>
      <c r="K4369" s="227"/>
      <c r="L4369" s="45"/>
      <c r="M4369" s="228" t="s">
        <v>1</v>
      </c>
      <c r="N4369" s="229" t="s">
        <v>38</v>
      </c>
      <c r="O4369" s="92"/>
      <c r="P4369" s="230">
        <f>O4369*H4369</f>
        <v>0</v>
      </c>
      <c r="Q4369" s="230">
        <v>0</v>
      </c>
      <c r="R4369" s="230">
        <f>Q4369*H4369</f>
        <v>0</v>
      </c>
      <c r="S4369" s="230">
        <v>0</v>
      </c>
      <c r="T4369" s="231">
        <f>S4369*H4369</f>
        <v>0</v>
      </c>
      <c r="U4369" s="39"/>
      <c r="V4369" s="39"/>
      <c r="W4369" s="39"/>
      <c r="X4369" s="39"/>
      <c r="Y4369" s="39"/>
      <c r="Z4369" s="39"/>
      <c r="AA4369" s="39"/>
      <c r="AB4369" s="39"/>
      <c r="AC4369" s="39"/>
      <c r="AD4369" s="39"/>
      <c r="AE4369" s="39"/>
      <c r="AR4369" s="232" t="s">
        <v>202</v>
      </c>
      <c r="AT4369" s="232" t="s">
        <v>198</v>
      </c>
      <c r="AU4369" s="232" t="s">
        <v>210</v>
      </c>
      <c r="AY4369" s="18" t="s">
        <v>196</v>
      </c>
      <c r="BE4369" s="233">
        <f>IF(N4369="základní",J4369,0)</f>
        <v>0</v>
      </c>
      <c r="BF4369" s="233">
        <f>IF(N4369="snížená",J4369,0)</f>
        <v>0</v>
      </c>
      <c r="BG4369" s="233">
        <f>IF(N4369="zákl. přenesená",J4369,0)</f>
        <v>0</v>
      </c>
      <c r="BH4369" s="233">
        <f>IF(N4369="sníž. přenesená",J4369,0)</f>
        <v>0</v>
      </c>
      <c r="BI4369" s="233">
        <f>IF(N4369="nulová",J4369,0)</f>
        <v>0</v>
      </c>
      <c r="BJ4369" s="18" t="s">
        <v>80</v>
      </c>
      <c r="BK4369" s="233">
        <f>ROUND(I4369*H4369,2)</f>
        <v>0</v>
      </c>
      <c r="BL4369" s="18" t="s">
        <v>202</v>
      </c>
      <c r="BM4369" s="232" t="s">
        <v>5817</v>
      </c>
    </row>
    <row r="4370" s="2" customFormat="1">
      <c r="A4370" s="39"/>
      <c r="B4370" s="40"/>
      <c r="C4370" s="41"/>
      <c r="D4370" s="234" t="s">
        <v>203</v>
      </c>
      <c r="E4370" s="41"/>
      <c r="F4370" s="235" t="s">
        <v>5816</v>
      </c>
      <c r="G4370" s="41"/>
      <c r="H4370" s="41"/>
      <c r="I4370" s="236"/>
      <c r="J4370" s="41"/>
      <c r="K4370" s="41"/>
      <c r="L4370" s="45"/>
      <c r="M4370" s="237"/>
      <c r="N4370" s="238"/>
      <c r="O4370" s="92"/>
      <c r="P4370" s="92"/>
      <c r="Q4370" s="92"/>
      <c r="R4370" s="92"/>
      <c r="S4370" s="92"/>
      <c r="T4370" s="93"/>
      <c r="U4370" s="39"/>
      <c r="V4370" s="39"/>
      <c r="W4370" s="39"/>
      <c r="X4370" s="39"/>
      <c r="Y4370" s="39"/>
      <c r="Z4370" s="39"/>
      <c r="AA4370" s="39"/>
      <c r="AB4370" s="39"/>
      <c r="AC4370" s="39"/>
      <c r="AD4370" s="39"/>
      <c r="AE4370" s="39"/>
      <c r="AT4370" s="18" t="s">
        <v>203</v>
      </c>
      <c r="AU4370" s="18" t="s">
        <v>210</v>
      </c>
    </row>
    <row r="4371" s="2" customFormat="1" ht="16.5" customHeight="1">
      <c r="A4371" s="39"/>
      <c r="B4371" s="40"/>
      <c r="C4371" s="220" t="s">
        <v>3517</v>
      </c>
      <c r="D4371" s="220" t="s">
        <v>198</v>
      </c>
      <c r="E4371" s="221" t="s">
        <v>5818</v>
      </c>
      <c r="F4371" s="222" t="s">
        <v>5695</v>
      </c>
      <c r="G4371" s="223" t="s">
        <v>643</v>
      </c>
      <c r="H4371" s="224">
        <v>1</v>
      </c>
      <c r="I4371" s="225"/>
      <c r="J4371" s="226">
        <f>ROUND(I4371*H4371,2)</f>
        <v>0</v>
      </c>
      <c r="K4371" s="227"/>
      <c r="L4371" s="45"/>
      <c r="M4371" s="228" t="s">
        <v>1</v>
      </c>
      <c r="N4371" s="229" t="s">
        <v>38</v>
      </c>
      <c r="O4371" s="92"/>
      <c r="P4371" s="230">
        <f>O4371*H4371</f>
        <v>0</v>
      </c>
      <c r="Q4371" s="230">
        <v>0</v>
      </c>
      <c r="R4371" s="230">
        <f>Q4371*H4371</f>
        <v>0</v>
      </c>
      <c r="S4371" s="230">
        <v>0</v>
      </c>
      <c r="T4371" s="231">
        <f>S4371*H4371</f>
        <v>0</v>
      </c>
      <c r="U4371" s="39"/>
      <c r="V4371" s="39"/>
      <c r="W4371" s="39"/>
      <c r="X4371" s="39"/>
      <c r="Y4371" s="39"/>
      <c r="Z4371" s="39"/>
      <c r="AA4371" s="39"/>
      <c r="AB4371" s="39"/>
      <c r="AC4371" s="39"/>
      <c r="AD4371" s="39"/>
      <c r="AE4371" s="39"/>
      <c r="AR4371" s="232" t="s">
        <v>202</v>
      </c>
      <c r="AT4371" s="232" t="s">
        <v>198</v>
      </c>
      <c r="AU4371" s="232" t="s">
        <v>210</v>
      </c>
      <c r="AY4371" s="18" t="s">
        <v>196</v>
      </c>
      <c r="BE4371" s="233">
        <f>IF(N4371="základní",J4371,0)</f>
        <v>0</v>
      </c>
      <c r="BF4371" s="233">
        <f>IF(N4371="snížená",J4371,0)</f>
        <v>0</v>
      </c>
      <c r="BG4371" s="233">
        <f>IF(N4371="zákl. přenesená",J4371,0)</f>
        <v>0</v>
      </c>
      <c r="BH4371" s="233">
        <f>IF(N4371="sníž. přenesená",J4371,0)</f>
        <v>0</v>
      </c>
      <c r="BI4371" s="233">
        <f>IF(N4371="nulová",J4371,0)</f>
        <v>0</v>
      </c>
      <c r="BJ4371" s="18" t="s">
        <v>80</v>
      </c>
      <c r="BK4371" s="233">
        <f>ROUND(I4371*H4371,2)</f>
        <v>0</v>
      </c>
      <c r="BL4371" s="18" t="s">
        <v>202</v>
      </c>
      <c r="BM4371" s="232" t="s">
        <v>5819</v>
      </c>
    </row>
    <row r="4372" s="2" customFormat="1">
      <c r="A4372" s="39"/>
      <c r="B4372" s="40"/>
      <c r="C4372" s="41"/>
      <c r="D4372" s="234" t="s">
        <v>203</v>
      </c>
      <c r="E4372" s="41"/>
      <c r="F4372" s="235" t="s">
        <v>5695</v>
      </c>
      <c r="G4372" s="41"/>
      <c r="H4372" s="41"/>
      <c r="I4372" s="236"/>
      <c r="J4372" s="41"/>
      <c r="K4372" s="41"/>
      <c r="L4372" s="45"/>
      <c r="M4372" s="237"/>
      <c r="N4372" s="238"/>
      <c r="O4372" s="92"/>
      <c r="P4372" s="92"/>
      <c r="Q4372" s="92"/>
      <c r="R4372" s="92"/>
      <c r="S4372" s="92"/>
      <c r="T4372" s="93"/>
      <c r="U4372" s="39"/>
      <c r="V4372" s="39"/>
      <c r="W4372" s="39"/>
      <c r="X4372" s="39"/>
      <c r="Y4372" s="39"/>
      <c r="Z4372" s="39"/>
      <c r="AA4372" s="39"/>
      <c r="AB4372" s="39"/>
      <c r="AC4372" s="39"/>
      <c r="AD4372" s="39"/>
      <c r="AE4372" s="39"/>
      <c r="AT4372" s="18" t="s">
        <v>203</v>
      </c>
      <c r="AU4372" s="18" t="s">
        <v>210</v>
      </c>
    </row>
    <row r="4373" s="2" customFormat="1" ht="16.5" customHeight="1">
      <c r="A4373" s="39"/>
      <c r="B4373" s="40"/>
      <c r="C4373" s="220" t="s">
        <v>5820</v>
      </c>
      <c r="D4373" s="220" t="s">
        <v>198</v>
      </c>
      <c r="E4373" s="221" t="s">
        <v>5821</v>
      </c>
      <c r="F4373" s="222" t="s">
        <v>5141</v>
      </c>
      <c r="G4373" s="223" t="s">
        <v>643</v>
      </c>
      <c r="H4373" s="224">
        <v>1</v>
      </c>
      <c r="I4373" s="225"/>
      <c r="J4373" s="226">
        <f>ROUND(I4373*H4373,2)</f>
        <v>0</v>
      </c>
      <c r="K4373" s="227"/>
      <c r="L4373" s="45"/>
      <c r="M4373" s="228" t="s">
        <v>1</v>
      </c>
      <c r="N4373" s="229" t="s">
        <v>38</v>
      </c>
      <c r="O4373" s="92"/>
      <c r="P4373" s="230">
        <f>O4373*H4373</f>
        <v>0</v>
      </c>
      <c r="Q4373" s="230">
        <v>0</v>
      </c>
      <c r="R4373" s="230">
        <f>Q4373*H4373</f>
        <v>0</v>
      </c>
      <c r="S4373" s="230">
        <v>0</v>
      </c>
      <c r="T4373" s="231">
        <f>S4373*H4373</f>
        <v>0</v>
      </c>
      <c r="U4373" s="39"/>
      <c r="V4373" s="39"/>
      <c r="W4373" s="39"/>
      <c r="X4373" s="39"/>
      <c r="Y4373" s="39"/>
      <c r="Z4373" s="39"/>
      <c r="AA4373" s="39"/>
      <c r="AB4373" s="39"/>
      <c r="AC4373" s="39"/>
      <c r="AD4373" s="39"/>
      <c r="AE4373" s="39"/>
      <c r="AR4373" s="232" t="s">
        <v>202</v>
      </c>
      <c r="AT4373" s="232" t="s">
        <v>198</v>
      </c>
      <c r="AU4373" s="232" t="s">
        <v>210</v>
      </c>
      <c r="AY4373" s="18" t="s">
        <v>196</v>
      </c>
      <c r="BE4373" s="233">
        <f>IF(N4373="základní",J4373,0)</f>
        <v>0</v>
      </c>
      <c r="BF4373" s="233">
        <f>IF(N4373="snížená",J4373,0)</f>
        <v>0</v>
      </c>
      <c r="BG4373" s="233">
        <f>IF(N4373="zákl. přenesená",J4373,0)</f>
        <v>0</v>
      </c>
      <c r="BH4373" s="233">
        <f>IF(N4373="sníž. přenesená",J4373,0)</f>
        <v>0</v>
      </c>
      <c r="BI4373" s="233">
        <f>IF(N4373="nulová",J4373,0)</f>
        <v>0</v>
      </c>
      <c r="BJ4373" s="18" t="s">
        <v>80</v>
      </c>
      <c r="BK4373" s="233">
        <f>ROUND(I4373*H4373,2)</f>
        <v>0</v>
      </c>
      <c r="BL4373" s="18" t="s">
        <v>202</v>
      </c>
      <c r="BM4373" s="232" t="s">
        <v>5822</v>
      </c>
    </row>
    <row r="4374" s="2" customFormat="1">
      <c r="A4374" s="39"/>
      <c r="B4374" s="40"/>
      <c r="C4374" s="41"/>
      <c r="D4374" s="234" t="s">
        <v>203</v>
      </c>
      <c r="E4374" s="41"/>
      <c r="F4374" s="235" t="s">
        <v>5141</v>
      </c>
      <c r="G4374" s="41"/>
      <c r="H4374" s="41"/>
      <c r="I4374" s="236"/>
      <c r="J4374" s="41"/>
      <c r="K4374" s="41"/>
      <c r="L4374" s="45"/>
      <c r="M4374" s="237"/>
      <c r="N4374" s="238"/>
      <c r="O4374" s="92"/>
      <c r="P4374" s="92"/>
      <c r="Q4374" s="92"/>
      <c r="R4374" s="92"/>
      <c r="S4374" s="92"/>
      <c r="T4374" s="93"/>
      <c r="U4374" s="39"/>
      <c r="V4374" s="39"/>
      <c r="W4374" s="39"/>
      <c r="X4374" s="39"/>
      <c r="Y4374" s="39"/>
      <c r="Z4374" s="39"/>
      <c r="AA4374" s="39"/>
      <c r="AB4374" s="39"/>
      <c r="AC4374" s="39"/>
      <c r="AD4374" s="39"/>
      <c r="AE4374" s="39"/>
      <c r="AT4374" s="18" t="s">
        <v>203</v>
      </c>
      <c r="AU4374" s="18" t="s">
        <v>210</v>
      </c>
    </row>
    <row r="4375" s="2" customFormat="1" ht="21.75" customHeight="1">
      <c r="A4375" s="39"/>
      <c r="B4375" s="40"/>
      <c r="C4375" s="220" t="s">
        <v>3519</v>
      </c>
      <c r="D4375" s="220" t="s">
        <v>198</v>
      </c>
      <c r="E4375" s="221" t="s">
        <v>5823</v>
      </c>
      <c r="F4375" s="222" t="s">
        <v>5824</v>
      </c>
      <c r="G4375" s="223" t="s">
        <v>643</v>
      </c>
      <c r="H4375" s="224">
        <v>150</v>
      </c>
      <c r="I4375" s="225"/>
      <c r="J4375" s="226">
        <f>ROUND(I4375*H4375,2)</f>
        <v>0</v>
      </c>
      <c r="K4375" s="227"/>
      <c r="L4375" s="45"/>
      <c r="M4375" s="228" t="s">
        <v>1</v>
      </c>
      <c r="N4375" s="229" t="s">
        <v>38</v>
      </c>
      <c r="O4375" s="92"/>
      <c r="P4375" s="230">
        <f>O4375*H4375</f>
        <v>0</v>
      </c>
      <c r="Q4375" s="230">
        <v>0</v>
      </c>
      <c r="R4375" s="230">
        <f>Q4375*H4375</f>
        <v>0</v>
      </c>
      <c r="S4375" s="230">
        <v>0</v>
      </c>
      <c r="T4375" s="231">
        <f>S4375*H4375</f>
        <v>0</v>
      </c>
      <c r="U4375" s="39"/>
      <c r="V4375" s="39"/>
      <c r="W4375" s="39"/>
      <c r="X4375" s="39"/>
      <c r="Y4375" s="39"/>
      <c r="Z4375" s="39"/>
      <c r="AA4375" s="39"/>
      <c r="AB4375" s="39"/>
      <c r="AC4375" s="39"/>
      <c r="AD4375" s="39"/>
      <c r="AE4375" s="39"/>
      <c r="AR4375" s="232" t="s">
        <v>202</v>
      </c>
      <c r="AT4375" s="232" t="s">
        <v>198</v>
      </c>
      <c r="AU4375" s="232" t="s">
        <v>210</v>
      </c>
      <c r="AY4375" s="18" t="s">
        <v>196</v>
      </c>
      <c r="BE4375" s="233">
        <f>IF(N4375="základní",J4375,0)</f>
        <v>0</v>
      </c>
      <c r="BF4375" s="233">
        <f>IF(N4375="snížená",J4375,0)</f>
        <v>0</v>
      </c>
      <c r="BG4375" s="233">
        <f>IF(N4375="zákl. přenesená",J4375,0)</f>
        <v>0</v>
      </c>
      <c r="BH4375" s="233">
        <f>IF(N4375="sníž. přenesená",J4375,0)</f>
        <v>0</v>
      </c>
      <c r="BI4375" s="233">
        <f>IF(N4375="nulová",J4375,0)</f>
        <v>0</v>
      </c>
      <c r="BJ4375" s="18" t="s">
        <v>80</v>
      </c>
      <c r="BK4375" s="233">
        <f>ROUND(I4375*H4375,2)</f>
        <v>0</v>
      </c>
      <c r="BL4375" s="18" t="s">
        <v>202</v>
      </c>
      <c r="BM4375" s="232" t="s">
        <v>5825</v>
      </c>
    </row>
    <row r="4376" s="2" customFormat="1">
      <c r="A4376" s="39"/>
      <c r="B4376" s="40"/>
      <c r="C4376" s="41"/>
      <c r="D4376" s="234" t="s">
        <v>203</v>
      </c>
      <c r="E4376" s="41"/>
      <c r="F4376" s="235" t="s">
        <v>5824</v>
      </c>
      <c r="G4376" s="41"/>
      <c r="H4376" s="41"/>
      <c r="I4376" s="236"/>
      <c r="J4376" s="41"/>
      <c r="K4376" s="41"/>
      <c r="L4376" s="45"/>
      <c r="M4376" s="237"/>
      <c r="N4376" s="238"/>
      <c r="O4376" s="92"/>
      <c r="P4376" s="92"/>
      <c r="Q4376" s="92"/>
      <c r="R4376" s="92"/>
      <c r="S4376" s="92"/>
      <c r="T4376" s="93"/>
      <c r="U4376" s="39"/>
      <c r="V4376" s="39"/>
      <c r="W4376" s="39"/>
      <c r="X4376" s="39"/>
      <c r="Y4376" s="39"/>
      <c r="Z4376" s="39"/>
      <c r="AA4376" s="39"/>
      <c r="AB4376" s="39"/>
      <c r="AC4376" s="39"/>
      <c r="AD4376" s="39"/>
      <c r="AE4376" s="39"/>
      <c r="AT4376" s="18" t="s">
        <v>203</v>
      </c>
      <c r="AU4376" s="18" t="s">
        <v>210</v>
      </c>
    </row>
    <row r="4377" s="2" customFormat="1" ht="16.5" customHeight="1">
      <c r="A4377" s="39"/>
      <c r="B4377" s="40"/>
      <c r="C4377" s="220" t="s">
        <v>5826</v>
      </c>
      <c r="D4377" s="220" t="s">
        <v>198</v>
      </c>
      <c r="E4377" s="221" t="s">
        <v>5827</v>
      </c>
      <c r="F4377" s="222" t="s">
        <v>5828</v>
      </c>
      <c r="G4377" s="223" t="s">
        <v>643</v>
      </c>
      <c r="H4377" s="224">
        <v>1</v>
      </c>
      <c r="I4377" s="225"/>
      <c r="J4377" s="226">
        <f>ROUND(I4377*H4377,2)</f>
        <v>0</v>
      </c>
      <c r="K4377" s="227"/>
      <c r="L4377" s="45"/>
      <c r="M4377" s="228" t="s">
        <v>1</v>
      </c>
      <c r="N4377" s="229" t="s">
        <v>38</v>
      </c>
      <c r="O4377" s="92"/>
      <c r="P4377" s="230">
        <f>O4377*H4377</f>
        <v>0</v>
      </c>
      <c r="Q4377" s="230">
        <v>0</v>
      </c>
      <c r="R4377" s="230">
        <f>Q4377*H4377</f>
        <v>0</v>
      </c>
      <c r="S4377" s="230">
        <v>0</v>
      </c>
      <c r="T4377" s="231">
        <f>S4377*H4377</f>
        <v>0</v>
      </c>
      <c r="U4377" s="39"/>
      <c r="V4377" s="39"/>
      <c r="W4377" s="39"/>
      <c r="X4377" s="39"/>
      <c r="Y4377" s="39"/>
      <c r="Z4377" s="39"/>
      <c r="AA4377" s="39"/>
      <c r="AB4377" s="39"/>
      <c r="AC4377" s="39"/>
      <c r="AD4377" s="39"/>
      <c r="AE4377" s="39"/>
      <c r="AR4377" s="232" t="s">
        <v>202</v>
      </c>
      <c r="AT4377" s="232" t="s">
        <v>198</v>
      </c>
      <c r="AU4377" s="232" t="s">
        <v>210</v>
      </c>
      <c r="AY4377" s="18" t="s">
        <v>196</v>
      </c>
      <c r="BE4377" s="233">
        <f>IF(N4377="základní",J4377,0)</f>
        <v>0</v>
      </c>
      <c r="BF4377" s="233">
        <f>IF(N4377="snížená",J4377,0)</f>
        <v>0</v>
      </c>
      <c r="BG4377" s="233">
        <f>IF(N4377="zákl. přenesená",J4377,0)</f>
        <v>0</v>
      </c>
      <c r="BH4377" s="233">
        <f>IF(N4377="sníž. přenesená",J4377,0)</f>
        <v>0</v>
      </c>
      <c r="BI4377" s="233">
        <f>IF(N4377="nulová",J4377,0)</f>
        <v>0</v>
      </c>
      <c r="BJ4377" s="18" t="s">
        <v>80</v>
      </c>
      <c r="BK4377" s="233">
        <f>ROUND(I4377*H4377,2)</f>
        <v>0</v>
      </c>
      <c r="BL4377" s="18" t="s">
        <v>202</v>
      </c>
      <c r="BM4377" s="232" t="s">
        <v>5829</v>
      </c>
    </row>
    <row r="4378" s="2" customFormat="1">
      <c r="A4378" s="39"/>
      <c r="B4378" s="40"/>
      <c r="C4378" s="41"/>
      <c r="D4378" s="234" t="s">
        <v>203</v>
      </c>
      <c r="E4378" s="41"/>
      <c r="F4378" s="235" t="s">
        <v>5828</v>
      </c>
      <c r="G4378" s="41"/>
      <c r="H4378" s="41"/>
      <c r="I4378" s="236"/>
      <c r="J4378" s="41"/>
      <c r="K4378" s="41"/>
      <c r="L4378" s="45"/>
      <c r="M4378" s="237"/>
      <c r="N4378" s="238"/>
      <c r="O4378" s="92"/>
      <c r="P4378" s="92"/>
      <c r="Q4378" s="92"/>
      <c r="R4378" s="92"/>
      <c r="S4378" s="92"/>
      <c r="T4378" s="93"/>
      <c r="U4378" s="39"/>
      <c r="V4378" s="39"/>
      <c r="W4378" s="39"/>
      <c r="X4378" s="39"/>
      <c r="Y4378" s="39"/>
      <c r="Z4378" s="39"/>
      <c r="AA4378" s="39"/>
      <c r="AB4378" s="39"/>
      <c r="AC4378" s="39"/>
      <c r="AD4378" s="39"/>
      <c r="AE4378" s="39"/>
      <c r="AT4378" s="18" t="s">
        <v>203</v>
      </c>
      <c r="AU4378" s="18" t="s">
        <v>210</v>
      </c>
    </row>
    <row r="4379" s="2" customFormat="1" ht="33" customHeight="1">
      <c r="A4379" s="39"/>
      <c r="B4379" s="40"/>
      <c r="C4379" s="220" t="s">
        <v>3523</v>
      </c>
      <c r="D4379" s="220" t="s">
        <v>198</v>
      </c>
      <c r="E4379" s="221" t="s">
        <v>5830</v>
      </c>
      <c r="F4379" s="222" t="s">
        <v>5589</v>
      </c>
      <c r="G4379" s="223" t="s">
        <v>643</v>
      </c>
      <c r="H4379" s="224">
        <v>1</v>
      </c>
      <c r="I4379" s="225"/>
      <c r="J4379" s="226">
        <f>ROUND(I4379*H4379,2)</f>
        <v>0</v>
      </c>
      <c r="K4379" s="227"/>
      <c r="L4379" s="45"/>
      <c r="M4379" s="228" t="s">
        <v>1</v>
      </c>
      <c r="N4379" s="229" t="s">
        <v>38</v>
      </c>
      <c r="O4379" s="92"/>
      <c r="P4379" s="230">
        <f>O4379*H4379</f>
        <v>0</v>
      </c>
      <c r="Q4379" s="230">
        <v>0</v>
      </c>
      <c r="R4379" s="230">
        <f>Q4379*H4379</f>
        <v>0</v>
      </c>
      <c r="S4379" s="230">
        <v>0</v>
      </c>
      <c r="T4379" s="231">
        <f>S4379*H4379</f>
        <v>0</v>
      </c>
      <c r="U4379" s="39"/>
      <c r="V4379" s="39"/>
      <c r="W4379" s="39"/>
      <c r="X4379" s="39"/>
      <c r="Y4379" s="39"/>
      <c r="Z4379" s="39"/>
      <c r="AA4379" s="39"/>
      <c r="AB4379" s="39"/>
      <c r="AC4379" s="39"/>
      <c r="AD4379" s="39"/>
      <c r="AE4379" s="39"/>
      <c r="AR4379" s="232" t="s">
        <v>202</v>
      </c>
      <c r="AT4379" s="232" t="s">
        <v>198</v>
      </c>
      <c r="AU4379" s="232" t="s">
        <v>210</v>
      </c>
      <c r="AY4379" s="18" t="s">
        <v>196</v>
      </c>
      <c r="BE4379" s="233">
        <f>IF(N4379="základní",J4379,0)</f>
        <v>0</v>
      </c>
      <c r="BF4379" s="233">
        <f>IF(N4379="snížená",J4379,0)</f>
        <v>0</v>
      </c>
      <c r="BG4379" s="233">
        <f>IF(N4379="zákl. přenesená",J4379,0)</f>
        <v>0</v>
      </c>
      <c r="BH4379" s="233">
        <f>IF(N4379="sníž. přenesená",J4379,0)</f>
        <v>0</v>
      </c>
      <c r="BI4379" s="233">
        <f>IF(N4379="nulová",J4379,0)</f>
        <v>0</v>
      </c>
      <c r="BJ4379" s="18" t="s">
        <v>80</v>
      </c>
      <c r="BK4379" s="233">
        <f>ROUND(I4379*H4379,2)</f>
        <v>0</v>
      </c>
      <c r="BL4379" s="18" t="s">
        <v>202</v>
      </c>
      <c r="BM4379" s="232" t="s">
        <v>5831</v>
      </c>
    </row>
    <row r="4380" s="2" customFormat="1">
      <c r="A4380" s="39"/>
      <c r="B4380" s="40"/>
      <c r="C4380" s="41"/>
      <c r="D4380" s="234" t="s">
        <v>203</v>
      </c>
      <c r="E4380" s="41"/>
      <c r="F4380" s="235" t="s">
        <v>5589</v>
      </c>
      <c r="G4380" s="41"/>
      <c r="H4380" s="41"/>
      <c r="I4380" s="236"/>
      <c r="J4380" s="41"/>
      <c r="K4380" s="41"/>
      <c r="L4380" s="45"/>
      <c r="M4380" s="237"/>
      <c r="N4380" s="238"/>
      <c r="O4380" s="92"/>
      <c r="P4380" s="92"/>
      <c r="Q4380" s="92"/>
      <c r="R4380" s="92"/>
      <c r="S4380" s="92"/>
      <c r="T4380" s="93"/>
      <c r="U4380" s="39"/>
      <c r="V4380" s="39"/>
      <c r="W4380" s="39"/>
      <c r="X4380" s="39"/>
      <c r="Y4380" s="39"/>
      <c r="Z4380" s="39"/>
      <c r="AA4380" s="39"/>
      <c r="AB4380" s="39"/>
      <c r="AC4380" s="39"/>
      <c r="AD4380" s="39"/>
      <c r="AE4380" s="39"/>
      <c r="AT4380" s="18" t="s">
        <v>203</v>
      </c>
      <c r="AU4380" s="18" t="s">
        <v>210</v>
      </c>
    </row>
    <row r="4381" s="2" customFormat="1" ht="21.75" customHeight="1">
      <c r="A4381" s="39"/>
      <c r="B4381" s="40"/>
      <c r="C4381" s="220" t="s">
        <v>5832</v>
      </c>
      <c r="D4381" s="220" t="s">
        <v>198</v>
      </c>
      <c r="E4381" s="221" t="s">
        <v>5833</v>
      </c>
      <c r="F4381" s="222" t="s">
        <v>5834</v>
      </c>
      <c r="G4381" s="223" t="s">
        <v>643</v>
      </c>
      <c r="H4381" s="224">
        <v>40</v>
      </c>
      <c r="I4381" s="225"/>
      <c r="J4381" s="226">
        <f>ROUND(I4381*H4381,2)</f>
        <v>0</v>
      </c>
      <c r="K4381" s="227"/>
      <c r="L4381" s="45"/>
      <c r="M4381" s="228" t="s">
        <v>1</v>
      </c>
      <c r="N4381" s="229" t="s">
        <v>38</v>
      </c>
      <c r="O4381" s="92"/>
      <c r="P4381" s="230">
        <f>O4381*H4381</f>
        <v>0</v>
      </c>
      <c r="Q4381" s="230">
        <v>0</v>
      </c>
      <c r="R4381" s="230">
        <f>Q4381*H4381</f>
        <v>0</v>
      </c>
      <c r="S4381" s="230">
        <v>0</v>
      </c>
      <c r="T4381" s="231">
        <f>S4381*H4381</f>
        <v>0</v>
      </c>
      <c r="U4381" s="39"/>
      <c r="V4381" s="39"/>
      <c r="W4381" s="39"/>
      <c r="X4381" s="39"/>
      <c r="Y4381" s="39"/>
      <c r="Z4381" s="39"/>
      <c r="AA4381" s="39"/>
      <c r="AB4381" s="39"/>
      <c r="AC4381" s="39"/>
      <c r="AD4381" s="39"/>
      <c r="AE4381" s="39"/>
      <c r="AR4381" s="232" t="s">
        <v>202</v>
      </c>
      <c r="AT4381" s="232" t="s">
        <v>198</v>
      </c>
      <c r="AU4381" s="232" t="s">
        <v>210</v>
      </c>
      <c r="AY4381" s="18" t="s">
        <v>196</v>
      </c>
      <c r="BE4381" s="233">
        <f>IF(N4381="základní",J4381,0)</f>
        <v>0</v>
      </c>
      <c r="BF4381" s="233">
        <f>IF(N4381="snížená",J4381,0)</f>
        <v>0</v>
      </c>
      <c r="BG4381" s="233">
        <f>IF(N4381="zákl. přenesená",J4381,0)</f>
        <v>0</v>
      </c>
      <c r="BH4381" s="233">
        <f>IF(N4381="sníž. přenesená",J4381,0)</f>
        <v>0</v>
      </c>
      <c r="BI4381" s="233">
        <f>IF(N4381="nulová",J4381,0)</f>
        <v>0</v>
      </c>
      <c r="BJ4381" s="18" t="s">
        <v>80</v>
      </c>
      <c r="BK4381" s="233">
        <f>ROUND(I4381*H4381,2)</f>
        <v>0</v>
      </c>
      <c r="BL4381" s="18" t="s">
        <v>202</v>
      </c>
      <c r="BM4381" s="232" t="s">
        <v>5835</v>
      </c>
    </row>
    <row r="4382" s="2" customFormat="1">
      <c r="A4382" s="39"/>
      <c r="B4382" s="40"/>
      <c r="C4382" s="41"/>
      <c r="D4382" s="234" t="s">
        <v>203</v>
      </c>
      <c r="E4382" s="41"/>
      <c r="F4382" s="235" t="s">
        <v>5834</v>
      </c>
      <c r="G4382" s="41"/>
      <c r="H4382" s="41"/>
      <c r="I4382" s="236"/>
      <c r="J4382" s="41"/>
      <c r="K4382" s="41"/>
      <c r="L4382" s="45"/>
      <c r="M4382" s="237"/>
      <c r="N4382" s="238"/>
      <c r="O4382" s="92"/>
      <c r="P4382" s="92"/>
      <c r="Q4382" s="92"/>
      <c r="R4382" s="92"/>
      <c r="S4382" s="92"/>
      <c r="T4382" s="93"/>
      <c r="U4382" s="39"/>
      <c r="V4382" s="39"/>
      <c r="W4382" s="39"/>
      <c r="X4382" s="39"/>
      <c r="Y4382" s="39"/>
      <c r="Z4382" s="39"/>
      <c r="AA4382" s="39"/>
      <c r="AB4382" s="39"/>
      <c r="AC4382" s="39"/>
      <c r="AD4382" s="39"/>
      <c r="AE4382" s="39"/>
      <c r="AT4382" s="18" t="s">
        <v>203</v>
      </c>
      <c r="AU4382" s="18" t="s">
        <v>210</v>
      </c>
    </row>
    <row r="4383" s="12" customFormat="1" ht="20.88" customHeight="1">
      <c r="A4383" s="12"/>
      <c r="B4383" s="204"/>
      <c r="C4383" s="205"/>
      <c r="D4383" s="206" t="s">
        <v>72</v>
      </c>
      <c r="E4383" s="218" t="s">
        <v>5836</v>
      </c>
      <c r="F4383" s="218" t="s">
        <v>5837</v>
      </c>
      <c r="G4383" s="205"/>
      <c r="H4383" s="205"/>
      <c r="I4383" s="208"/>
      <c r="J4383" s="219">
        <f>BK4383</f>
        <v>0</v>
      </c>
      <c r="K4383" s="205"/>
      <c r="L4383" s="210"/>
      <c r="M4383" s="211"/>
      <c r="N4383" s="212"/>
      <c r="O4383" s="212"/>
      <c r="P4383" s="213">
        <f>SUM(P4384:P4397)</f>
        <v>0</v>
      </c>
      <c r="Q4383" s="212"/>
      <c r="R4383" s="213">
        <f>SUM(R4384:R4397)</f>
        <v>0</v>
      </c>
      <c r="S4383" s="212"/>
      <c r="T4383" s="214">
        <f>SUM(T4384:T4397)</f>
        <v>0</v>
      </c>
      <c r="U4383" s="12"/>
      <c r="V4383" s="12"/>
      <c r="W4383" s="12"/>
      <c r="X4383" s="12"/>
      <c r="Y4383" s="12"/>
      <c r="Z4383" s="12"/>
      <c r="AA4383" s="12"/>
      <c r="AB4383" s="12"/>
      <c r="AC4383" s="12"/>
      <c r="AD4383" s="12"/>
      <c r="AE4383" s="12"/>
      <c r="AR4383" s="215" t="s">
        <v>80</v>
      </c>
      <c r="AT4383" s="216" t="s">
        <v>72</v>
      </c>
      <c r="AU4383" s="216" t="s">
        <v>82</v>
      </c>
      <c r="AY4383" s="215" t="s">
        <v>196</v>
      </c>
      <c r="BK4383" s="217">
        <f>SUM(BK4384:BK4397)</f>
        <v>0</v>
      </c>
    </row>
    <row r="4384" s="2" customFormat="1" ht="16.5" customHeight="1">
      <c r="A4384" s="39"/>
      <c r="B4384" s="40"/>
      <c r="C4384" s="220" t="s">
        <v>3525</v>
      </c>
      <c r="D4384" s="220" t="s">
        <v>198</v>
      </c>
      <c r="E4384" s="221" t="s">
        <v>5838</v>
      </c>
      <c r="F4384" s="222" t="s">
        <v>5316</v>
      </c>
      <c r="G4384" s="223" t="s">
        <v>256</v>
      </c>
      <c r="H4384" s="224">
        <v>120</v>
      </c>
      <c r="I4384" s="225"/>
      <c r="J4384" s="226">
        <f>ROUND(I4384*H4384,2)</f>
        <v>0</v>
      </c>
      <c r="K4384" s="227"/>
      <c r="L4384" s="45"/>
      <c r="M4384" s="228" t="s">
        <v>1</v>
      </c>
      <c r="N4384" s="229" t="s">
        <v>38</v>
      </c>
      <c r="O4384" s="92"/>
      <c r="P4384" s="230">
        <f>O4384*H4384</f>
        <v>0</v>
      </c>
      <c r="Q4384" s="230">
        <v>0</v>
      </c>
      <c r="R4384" s="230">
        <f>Q4384*H4384</f>
        <v>0</v>
      </c>
      <c r="S4384" s="230">
        <v>0</v>
      </c>
      <c r="T4384" s="231">
        <f>S4384*H4384</f>
        <v>0</v>
      </c>
      <c r="U4384" s="39"/>
      <c r="V4384" s="39"/>
      <c r="W4384" s="39"/>
      <c r="X4384" s="39"/>
      <c r="Y4384" s="39"/>
      <c r="Z4384" s="39"/>
      <c r="AA4384" s="39"/>
      <c r="AB4384" s="39"/>
      <c r="AC4384" s="39"/>
      <c r="AD4384" s="39"/>
      <c r="AE4384" s="39"/>
      <c r="AR4384" s="232" t="s">
        <v>202</v>
      </c>
      <c r="AT4384" s="232" t="s">
        <v>198</v>
      </c>
      <c r="AU4384" s="232" t="s">
        <v>210</v>
      </c>
      <c r="AY4384" s="18" t="s">
        <v>196</v>
      </c>
      <c r="BE4384" s="233">
        <f>IF(N4384="základní",J4384,0)</f>
        <v>0</v>
      </c>
      <c r="BF4384" s="233">
        <f>IF(N4384="snížená",J4384,0)</f>
        <v>0</v>
      </c>
      <c r="BG4384" s="233">
        <f>IF(N4384="zákl. přenesená",J4384,0)</f>
        <v>0</v>
      </c>
      <c r="BH4384" s="233">
        <f>IF(N4384="sníž. přenesená",J4384,0)</f>
        <v>0</v>
      </c>
      <c r="BI4384" s="233">
        <f>IF(N4384="nulová",J4384,0)</f>
        <v>0</v>
      </c>
      <c r="BJ4384" s="18" t="s">
        <v>80</v>
      </c>
      <c r="BK4384" s="233">
        <f>ROUND(I4384*H4384,2)</f>
        <v>0</v>
      </c>
      <c r="BL4384" s="18" t="s">
        <v>202</v>
      </c>
      <c r="BM4384" s="232" t="s">
        <v>5839</v>
      </c>
    </row>
    <row r="4385" s="2" customFormat="1">
      <c r="A4385" s="39"/>
      <c r="B4385" s="40"/>
      <c r="C4385" s="41"/>
      <c r="D4385" s="234" t="s">
        <v>203</v>
      </c>
      <c r="E4385" s="41"/>
      <c r="F4385" s="235" t="s">
        <v>5316</v>
      </c>
      <c r="G4385" s="41"/>
      <c r="H4385" s="41"/>
      <c r="I4385" s="236"/>
      <c r="J4385" s="41"/>
      <c r="K4385" s="41"/>
      <c r="L4385" s="45"/>
      <c r="M4385" s="237"/>
      <c r="N4385" s="238"/>
      <c r="O4385" s="92"/>
      <c r="P4385" s="92"/>
      <c r="Q4385" s="92"/>
      <c r="R4385" s="92"/>
      <c r="S4385" s="92"/>
      <c r="T4385" s="93"/>
      <c r="U4385" s="39"/>
      <c r="V4385" s="39"/>
      <c r="W4385" s="39"/>
      <c r="X4385" s="39"/>
      <c r="Y4385" s="39"/>
      <c r="Z4385" s="39"/>
      <c r="AA4385" s="39"/>
      <c r="AB4385" s="39"/>
      <c r="AC4385" s="39"/>
      <c r="AD4385" s="39"/>
      <c r="AE4385" s="39"/>
      <c r="AT4385" s="18" t="s">
        <v>203</v>
      </c>
      <c r="AU4385" s="18" t="s">
        <v>210</v>
      </c>
    </row>
    <row r="4386" s="2" customFormat="1" ht="16.5" customHeight="1">
      <c r="A4386" s="39"/>
      <c r="B4386" s="40"/>
      <c r="C4386" s="220" t="s">
        <v>5840</v>
      </c>
      <c r="D4386" s="220" t="s">
        <v>198</v>
      </c>
      <c r="E4386" s="221" t="s">
        <v>5841</v>
      </c>
      <c r="F4386" s="222" t="s">
        <v>5842</v>
      </c>
      <c r="G4386" s="223" t="s">
        <v>256</v>
      </c>
      <c r="H4386" s="224">
        <v>120</v>
      </c>
      <c r="I4386" s="225"/>
      <c r="J4386" s="226">
        <f>ROUND(I4386*H4386,2)</f>
        <v>0</v>
      </c>
      <c r="K4386" s="227"/>
      <c r="L4386" s="45"/>
      <c r="M4386" s="228" t="s">
        <v>1</v>
      </c>
      <c r="N4386" s="229" t="s">
        <v>38</v>
      </c>
      <c r="O4386" s="92"/>
      <c r="P4386" s="230">
        <f>O4386*H4386</f>
        <v>0</v>
      </c>
      <c r="Q4386" s="230">
        <v>0</v>
      </c>
      <c r="R4386" s="230">
        <f>Q4386*H4386</f>
        <v>0</v>
      </c>
      <c r="S4386" s="230">
        <v>0</v>
      </c>
      <c r="T4386" s="231">
        <f>S4386*H4386</f>
        <v>0</v>
      </c>
      <c r="U4386" s="39"/>
      <c r="V4386" s="39"/>
      <c r="W4386" s="39"/>
      <c r="X4386" s="39"/>
      <c r="Y4386" s="39"/>
      <c r="Z4386" s="39"/>
      <c r="AA4386" s="39"/>
      <c r="AB4386" s="39"/>
      <c r="AC4386" s="39"/>
      <c r="AD4386" s="39"/>
      <c r="AE4386" s="39"/>
      <c r="AR4386" s="232" t="s">
        <v>202</v>
      </c>
      <c r="AT4386" s="232" t="s">
        <v>198</v>
      </c>
      <c r="AU4386" s="232" t="s">
        <v>210</v>
      </c>
      <c r="AY4386" s="18" t="s">
        <v>196</v>
      </c>
      <c r="BE4386" s="233">
        <f>IF(N4386="základní",J4386,0)</f>
        <v>0</v>
      </c>
      <c r="BF4386" s="233">
        <f>IF(N4386="snížená",J4386,0)</f>
        <v>0</v>
      </c>
      <c r="BG4386" s="233">
        <f>IF(N4386="zákl. přenesená",J4386,0)</f>
        <v>0</v>
      </c>
      <c r="BH4386" s="233">
        <f>IF(N4386="sníž. přenesená",J4386,0)</f>
        <v>0</v>
      </c>
      <c r="BI4386" s="233">
        <f>IF(N4386="nulová",J4386,0)</f>
        <v>0</v>
      </c>
      <c r="BJ4386" s="18" t="s">
        <v>80</v>
      </c>
      <c r="BK4386" s="233">
        <f>ROUND(I4386*H4386,2)</f>
        <v>0</v>
      </c>
      <c r="BL4386" s="18" t="s">
        <v>202</v>
      </c>
      <c r="BM4386" s="232" t="s">
        <v>5843</v>
      </c>
    </row>
    <row r="4387" s="2" customFormat="1">
      <c r="A4387" s="39"/>
      <c r="B4387" s="40"/>
      <c r="C4387" s="41"/>
      <c r="D4387" s="234" t="s">
        <v>203</v>
      </c>
      <c r="E4387" s="41"/>
      <c r="F4387" s="235" t="s">
        <v>5842</v>
      </c>
      <c r="G4387" s="41"/>
      <c r="H4387" s="41"/>
      <c r="I4387" s="236"/>
      <c r="J4387" s="41"/>
      <c r="K4387" s="41"/>
      <c r="L4387" s="45"/>
      <c r="M4387" s="237"/>
      <c r="N4387" s="238"/>
      <c r="O4387" s="92"/>
      <c r="P4387" s="92"/>
      <c r="Q4387" s="92"/>
      <c r="R4387" s="92"/>
      <c r="S4387" s="92"/>
      <c r="T4387" s="93"/>
      <c r="U4387" s="39"/>
      <c r="V4387" s="39"/>
      <c r="W4387" s="39"/>
      <c r="X4387" s="39"/>
      <c r="Y4387" s="39"/>
      <c r="Z4387" s="39"/>
      <c r="AA4387" s="39"/>
      <c r="AB4387" s="39"/>
      <c r="AC4387" s="39"/>
      <c r="AD4387" s="39"/>
      <c r="AE4387" s="39"/>
      <c r="AT4387" s="18" t="s">
        <v>203</v>
      </c>
      <c r="AU4387" s="18" t="s">
        <v>210</v>
      </c>
    </row>
    <row r="4388" s="2" customFormat="1" ht="24.15" customHeight="1">
      <c r="A4388" s="39"/>
      <c r="B4388" s="40"/>
      <c r="C4388" s="220" t="s">
        <v>3528</v>
      </c>
      <c r="D4388" s="220" t="s">
        <v>198</v>
      </c>
      <c r="E4388" s="221" t="s">
        <v>5844</v>
      </c>
      <c r="F4388" s="222" t="s">
        <v>5320</v>
      </c>
      <c r="G4388" s="223" t="s">
        <v>256</v>
      </c>
      <c r="H4388" s="224">
        <v>120</v>
      </c>
      <c r="I4388" s="225"/>
      <c r="J4388" s="226">
        <f>ROUND(I4388*H4388,2)</f>
        <v>0</v>
      </c>
      <c r="K4388" s="227"/>
      <c r="L4388" s="45"/>
      <c r="M4388" s="228" t="s">
        <v>1</v>
      </c>
      <c r="N4388" s="229" t="s">
        <v>38</v>
      </c>
      <c r="O4388" s="92"/>
      <c r="P4388" s="230">
        <f>O4388*H4388</f>
        <v>0</v>
      </c>
      <c r="Q4388" s="230">
        <v>0</v>
      </c>
      <c r="R4388" s="230">
        <f>Q4388*H4388</f>
        <v>0</v>
      </c>
      <c r="S4388" s="230">
        <v>0</v>
      </c>
      <c r="T4388" s="231">
        <f>S4388*H4388</f>
        <v>0</v>
      </c>
      <c r="U4388" s="39"/>
      <c r="V4388" s="39"/>
      <c r="W4388" s="39"/>
      <c r="X4388" s="39"/>
      <c r="Y4388" s="39"/>
      <c r="Z4388" s="39"/>
      <c r="AA4388" s="39"/>
      <c r="AB4388" s="39"/>
      <c r="AC4388" s="39"/>
      <c r="AD4388" s="39"/>
      <c r="AE4388" s="39"/>
      <c r="AR4388" s="232" t="s">
        <v>202</v>
      </c>
      <c r="AT4388" s="232" t="s">
        <v>198</v>
      </c>
      <c r="AU4388" s="232" t="s">
        <v>210</v>
      </c>
      <c r="AY4388" s="18" t="s">
        <v>196</v>
      </c>
      <c r="BE4388" s="233">
        <f>IF(N4388="základní",J4388,0)</f>
        <v>0</v>
      </c>
      <c r="BF4388" s="233">
        <f>IF(N4388="snížená",J4388,0)</f>
        <v>0</v>
      </c>
      <c r="BG4388" s="233">
        <f>IF(N4388="zákl. přenesená",J4388,0)</f>
        <v>0</v>
      </c>
      <c r="BH4388" s="233">
        <f>IF(N4388="sníž. přenesená",J4388,0)</f>
        <v>0</v>
      </c>
      <c r="BI4388" s="233">
        <f>IF(N4388="nulová",J4388,0)</f>
        <v>0</v>
      </c>
      <c r="BJ4388" s="18" t="s">
        <v>80</v>
      </c>
      <c r="BK4388" s="233">
        <f>ROUND(I4388*H4388,2)</f>
        <v>0</v>
      </c>
      <c r="BL4388" s="18" t="s">
        <v>202</v>
      </c>
      <c r="BM4388" s="232" t="s">
        <v>5845</v>
      </c>
    </row>
    <row r="4389" s="2" customFormat="1">
      <c r="A4389" s="39"/>
      <c r="B4389" s="40"/>
      <c r="C4389" s="41"/>
      <c r="D4389" s="234" t="s">
        <v>203</v>
      </c>
      <c r="E4389" s="41"/>
      <c r="F4389" s="235" t="s">
        <v>5320</v>
      </c>
      <c r="G4389" s="41"/>
      <c r="H4389" s="41"/>
      <c r="I4389" s="236"/>
      <c r="J4389" s="41"/>
      <c r="K4389" s="41"/>
      <c r="L4389" s="45"/>
      <c r="M4389" s="237"/>
      <c r="N4389" s="238"/>
      <c r="O4389" s="92"/>
      <c r="P4389" s="92"/>
      <c r="Q4389" s="92"/>
      <c r="R4389" s="92"/>
      <c r="S4389" s="92"/>
      <c r="T4389" s="93"/>
      <c r="U4389" s="39"/>
      <c r="V4389" s="39"/>
      <c r="W4389" s="39"/>
      <c r="X4389" s="39"/>
      <c r="Y4389" s="39"/>
      <c r="Z4389" s="39"/>
      <c r="AA4389" s="39"/>
      <c r="AB4389" s="39"/>
      <c r="AC4389" s="39"/>
      <c r="AD4389" s="39"/>
      <c r="AE4389" s="39"/>
      <c r="AT4389" s="18" t="s">
        <v>203</v>
      </c>
      <c r="AU4389" s="18" t="s">
        <v>210</v>
      </c>
    </row>
    <row r="4390" s="2" customFormat="1" ht="21.75" customHeight="1">
      <c r="A4390" s="39"/>
      <c r="B4390" s="40"/>
      <c r="C4390" s="220" t="s">
        <v>5846</v>
      </c>
      <c r="D4390" s="220" t="s">
        <v>198</v>
      </c>
      <c r="E4390" s="221" t="s">
        <v>5847</v>
      </c>
      <c r="F4390" s="222" t="s">
        <v>5323</v>
      </c>
      <c r="G4390" s="223" t="s">
        <v>256</v>
      </c>
      <c r="H4390" s="224">
        <v>15</v>
      </c>
      <c r="I4390" s="225"/>
      <c r="J4390" s="226">
        <f>ROUND(I4390*H4390,2)</f>
        <v>0</v>
      </c>
      <c r="K4390" s="227"/>
      <c r="L4390" s="45"/>
      <c r="M4390" s="228" t="s">
        <v>1</v>
      </c>
      <c r="N4390" s="229" t="s">
        <v>38</v>
      </c>
      <c r="O4390" s="92"/>
      <c r="P4390" s="230">
        <f>O4390*H4390</f>
        <v>0</v>
      </c>
      <c r="Q4390" s="230">
        <v>0</v>
      </c>
      <c r="R4390" s="230">
        <f>Q4390*H4390</f>
        <v>0</v>
      </c>
      <c r="S4390" s="230">
        <v>0</v>
      </c>
      <c r="T4390" s="231">
        <f>S4390*H4390</f>
        <v>0</v>
      </c>
      <c r="U4390" s="39"/>
      <c r="V4390" s="39"/>
      <c r="W4390" s="39"/>
      <c r="X4390" s="39"/>
      <c r="Y4390" s="39"/>
      <c r="Z4390" s="39"/>
      <c r="AA4390" s="39"/>
      <c r="AB4390" s="39"/>
      <c r="AC4390" s="39"/>
      <c r="AD4390" s="39"/>
      <c r="AE4390" s="39"/>
      <c r="AR4390" s="232" t="s">
        <v>202</v>
      </c>
      <c r="AT4390" s="232" t="s">
        <v>198</v>
      </c>
      <c r="AU4390" s="232" t="s">
        <v>210</v>
      </c>
      <c r="AY4390" s="18" t="s">
        <v>196</v>
      </c>
      <c r="BE4390" s="233">
        <f>IF(N4390="základní",J4390,0)</f>
        <v>0</v>
      </c>
      <c r="BF4390" s="233">
        <f>IF(N4390="snížená",J4390,0)</f>
        <v>0</v>
      </c>
      <c r="BG4390" s="233">
        <f>IF(N4390="zákl. přenesená",J4390,0)</f>
        <v>0</v>
      </c>
      <c r="BH4390" s="233">
        <f>IF(N4390="sníž. přenesená",J4390,0)</f>
        <v>0</v>
      </c>
      <c r="BI4390" s="233">
        <f>IF(N4390="nulová",J4390,0)</f>
        <v>0</v>
      </c>
      <c r="BJ4390" s="18" t="s">
        <v>80</v>
      </c>
      <c r="BK4390" s="233">
        <f>ROUND(I4390*H4390,2)</f>
        <v>0</v>
      </c>
      <c r="BL4390" s="18" t="s">
        <v>202</v>
      </c>
      <c r="BM4390" s="232" t="s">
        <v>5848</v>
      </c>
    </row>
    <row r="4391" s="2" customFormat="1">
      <c r="A4391" s="39"/>
      <c r="B4391" s="40"/>
      <c r="C4391" s="41"/>
      <c r="D4391" s="234" t="s">
        <v>203</v>
      </c>
      <c r="E4391" s="41"/>
      <c r="F4391" s="235" t="s">
        <v>5323</v>
      </c>
      <c r="G4391" s="41"/>
      <c r="H4391" s="41"/>
      <c r="I4391" s="236"/>
      <c r="J4391" s="41"/>
      <c r="K4391" s="41"/>
      <c r="L4391" s="45"/>
      <c r="M4391" s="237"/>
      <c r="N4391" s="238"/>
      <c r="O4391" s="92"/>
      <c r="P4391" s="92"/>
      <c r="Q4391" s="92"/>
      <c r="R4391" s="92"/>
      <c r="S4391" s="92"/>
      <c r="T4391" s="93"/>
      <c r="U4391" s="39"/>
      <c r="V4391" s="39"/>
      <c r="W4391" s="39"/>
      <c r="X4391" s="39"/>
      <c r="Y4391" s="39"/>
      <c r="Z4391" s="39"/>
      <c r="AA4391" s="39"/>
      <c r="AB4391" s="39"/>
      <c r="AC4391" s="39"/>
      <c r="AD4391" s="39"/>
      <c r="AE4391" s="39"/>
      <c r="AT4391" s="18" t="s">
        <v>203</v>
      </c>
      <c r="AU4391" s="18" t="s">
        <v>210</v>
      </c>
    </row>
    <row r="4392" s="2" customFormat="1" ht="16.5" customHeight="1">
      <c r="A4392" s="39"/>
      <c r="B4392" s="40"/>
      <c r="C4392" s="220" t="s">
        <v>3530</v>
      </c>
      <c r="D4392" s="220" t="s">
        <v>198</v>
      </c>
      <c r="E4392" s="221" t="s">
        <v>5849</v>
      </c>
      <c r="F4392" s="222" t="s">
        <v>5850</v>
      </c>
      <c r="G4392" s="223" t="s">
        <v>256</v>
      </c>
      <c r="H4392" s="224">
        <v>140</v>
      </c>
      <c r="I4392" s="225"/>
      <c r="J4392" s="226">
        <f>ROUND(I4392*H4392,2)</f>
        <v>0</v>
      </c>
      <c r="K4392" s="227"/>
      <c r="L4392" s="45"/>
      <c r="M4392" s="228" t="s">
        <v>1</v>
      </c>
      <c r="N4392" s="229" t="s">
        <v>38</v>
      </c>
      <c r="O4392" s="92"/>
      <c r="P4392" s="230">
        <f>O4392*H4392</f>
        <v>0</v>
      </c>
      <c r="Q4392" s="230">
        <v>0</v>
      </c>
      <c r="R4392" s="230">
        <f>Q4392*H4392</f>
        <v>0</v>
      </c>
      <c r="S4392" s="230">
        <v>0</v>
      </c>
      <c r="T4392" s="231">
        <f>S4392*H4392</f>
        <v>0</v>
      </c>
      <c r="U4392" s="39"/>
      <c r="V4392" s="39"/>
      <c r="W4392" s="39"/>
      <c r="X4392" s="39"/>
      <c r="Y4392" s="39"/>
      <c r="Z4392" s="39"/>
      <c r="AA4392" s="39"/>
      <c r="AB4392" s="39"/>
      <c r="AC4392" s="39"/>
      <c r="AD4392" s="39"/>
      <c r="AE4392" s="39"/>
      <c r="AR4392" s="232" t="s">
        <v>202</v>
      </c>
      <c r="AT4392" s="232" t="s">
        <v>198</v>
      </c>
      <c r="AU4392" s="232" t="s">
        <v>210</v>
      </c>
      <c r="AY4392" s="18" t="s">
        <v>196</v>
      </c>
      <c r="BE4392" s="233">
        <f>IF(N4392="základní",J4392,0)</f>
        <v>0</v>
      </c>
      <c r="BF4392" s="233">
        <f>IF(N4392="snížená",J4392,0)</f>
        <v>0</v>
      </c>
      <c r="BG4392" s="233">
        <f>IF(N4392="zákl. přenesená",J4392,0)</f>
        <v>0</v>
      </c>
      <c r="BH4392" s="233">
        <f>IF(N4392="sníž. přenesená",J4392,0)</f>
        <v>0</v>
      </c>
      <c r="BI4392" s="233">
        <f>IF(N4392="nulová",J4392,0)</f>
        <v>0</v>
      </c>
      <c r="BJ4392" s="18" t="s">
        <v>80</v>
      </c>
      <c r="BK4392" s="233">
        <f>ROUND(I4392*H4392,2)</f>
        <v>0</v>
      </c>
      <c r="BL4392" s="18" t="s">
        <v>202</v>
      </c>
      <c r="BM4392" s="232" t="s">
        <v>5851</v>
      </c>
    </row>
    <row r="4393" s="2" customFormat="1">
      <c r="A4393" s="39"/>
      <c r="B4393" s="40"/>
      <c r="C4393" s="41"/>
      <c r="D4393" s="234" t="s">
        <v>203</v>
      </c>
      <c r="E4393" s="41"/>
      <c r="F4393" s="235" t="s">
        <v>5850</v>
      </c>
      <c r="G4393" s="41"/>
      <c r="H4393" s="41"/>
      <c r="I4393" s="236"/>
      <c r="J4393" s="41"/>
      <c r="K4393" s="41"/>
      <c r="L4393" s="45"/>
      <c r="M4393" s="237"/>
      <c r="N4393" s="238"/>
      <c r="O4393" s="92"/>
      <c r="P4393" s="92"/>
      <c r="Q4393" s="92"/>
      <c r="R4393" s="92"/>
      <c r="S4393" s="92"/>
      <c r="T4393" s="93"/>
      <c r="U4393" s="39"/>
      <c r="V4393" s="39"/>
      <c r="W4393" s="39"/>
      <c r="X4393" s="39"/>
      <c r="Y4393" s="39"/>
      <c r="Z4393" s="39"/>
      <c r="AA4393" s="39"/>
      <c r="AB4393" s="39"/>
      <c r="AC4393" s="39"/>
      <c r="AD4393" s="39"/>
      <c r="AE4393" s="39"/>
      <c r="AT4393" s="18" t="s">
        <v>203</v>
      </c>
      <c r="AU4393" s="18" t="s">
        <v>210</v>
      </c>
    </row>
    <row r="4394" s="2" customFormat="1" ht="16.5" customHeight="1">
      <c r="A4394" s="39"/>
      <c r="B4394" s="40"/>
      <c r="C4394" s="220" t="s">
        <v>5852</v>
      </c>
      <c r="D4394" s="220" t="s">
        <v>198</v>
      </c>
      <c r="E4394" s="221" t="s">
        <v>5853</v>
      </c>
      <c r="F4394" s="222" t="s">
        <v>5854</v>
      </c>
      <c r="G4394" s="223" t="s">
        <v>643</v>
      </c>
      <c r="H4394" s="224">
        <v>2</v>
      </c>
      <c r="I4394" s="225"/>
      <c r="J4394" s="226">
        <f>ROUND(I4394*H4394,2)</f>
        <v>0</v>
      </c>
      <c r="K4394" s="227"/>
      <c r="L4394" s="45"/>
      <c r="M4394" s="228" t="s">
        <v>1</v>
      </c>
      <c r="N4394" s="229" t="s">
        <v>38</v>
      </c>
      <c r="O4394" s="92"/>
      <c r="P4394" s="230">
        <f>O4394*H4394</f>
        <v>0</v>
      </c>
      <c r="Q4394" s="230">
        <v>0</v>
      </c>
      <c r="R4394" s="230">
        <f>Q4394*H4394</f>
        <v>0</v>
      </c>
      <c r="S4394" s="230">
        <v>0</v>
      </c>
      <c r="T4394" s="231">
        <f>S4394*H4394</f>
        <v>0</v>
      </c>
      <c r="U4394" s="39"/>
      <c r="V4394" s="39"/>
      <c r="W4394" s="39"/>
      <c r="X4394" s="39"/>
      <c r="Y4394" s="39"/>
      <c r="Z4394" s="39"/>
      <c r="AA4394" s="39"/>
      <c r="AB4394" s="39"/>
      <c r="AC4394" s="39"/>
      <c r="AD4394" s="39"/>
      <c r="AE4394" s="39"/>
      <c r="AR4394" s="232" t="s">
        <v>202</v>
      </c>
      <c r="AT4394" s="232" t="s">
        <v>198</v>
      </c>
      <c r="AU4394" s="232" t="s">
        <v>210</v>
      </c>
      <c r="AY4394" s="18" t="s">
        <v>196</v>
      </c>
      <c r="BE4394" s="233">
        <f>IF(N4394="základní",J4394,0)</f>
        <v>0</v>
      </c>
      <c r="BF4394" s="233">
        <f>IF(N4394="snížená",J4394,0)</f>
        <v>0</v>
      </c>
      <c r="BG4394" s="233">
        <f>IF(N4394="zákl. přenesená",J4394,0)</f>
        <v>0</v>
      </c>
      <c r="BH4394" s="233">
        <f>IF(N4394="sníž. přenesená",J4394,0)</f>
        <v>0</v>
      </c>
      <c r="BI4394" s="233">
        <f>IF(N4394="nulová",J4394,0)</f>
        <v>0</v>
      </c>
      <c r="BJ4394" s="18" t="s">
        <v>80</v>
      </c>
      <c r="BK4394" s="233">
        <f>ROUND(I4394*H4394,2)</f>
        <v>0</v>
      </c>
      <c r="BL4394" s="18" t="s">
        <v>202</v>
      </c>
      <c r="BM4394" s="232" t="s">
        <v>5855</v>
      </c>
    </row>
    <row r="4395" s="2" customFormat="1">
      <c r="A4395" s="39"/>
      <c r="B4395" s="40"/>
      <c r="C4395" s="41"/>
      <c r="D4395" s="234" t="s">
        <v>203</v>
      </c>
      <c r="E4395" s="41"/>
      <c r="F4395" s="235" t="s">
        <v>5854</v>
      </c>
      <c r="G4395" s="41"/>
      <c r="H4395" s="41"/>
      <c r="I4395" s="236"/>
      <c r="J4395" s="41"/>
      <c r="K4395" s="41"/>
      <c r="L4395" s="45"/>
      <c r="M4395" s="237"/>
      <c r="N4395" s="238"/>
      <c r="O4395" s="92"/>
      <c r="P4395" s="92"/>
      <c r="Q4395" s="92"/>
      <c r="R4395" s="92"/>
      <c r="S4395" s="92"/>
      <c r="T4395" s="93"/>
      <c r="U4395" s="39"/>
      <c r="V4395" s="39"/>
      <c r="W4395" s="39"/>
      <c r="X4395" s="39"/>
      <c r="Y4395" s="39"/>
      <c r="Z4395" s="39"/>
      <c r="AA4395" s="39"/>
      <c r="AB4395" s="39"/>
      <c r="AC4395" s="39"/>
      <c r="AD4395" s="39"/>
      <c r="AE4395" s="39"/>
      <c r="AT4395" s="18" t="s">
        <v>203</v>
      </c>
      <c r="AU4395" s="18" t="s">
        <v>210</v>
      </c>
    </row>
    <row r="4396" s="2" customFormat="1" ht="24.15" customHeight="1">
      <c r="A4396" s="39"/>
      <c r="B4396" s="40"/>
      <c r="C4396" s="220" t="s">
        <v>3534</v>
      </c>
      <c r="D4396" s="220" t="s">
        <v>198</v>
      </c>
      <c r="E4396" s="221" t="s">
        <v>5856</v>
      </c>
      <c r="F4396" s="222" t="s">
        <v>5364</v>
      </c>
      <c r="G4396" s="223" t="s">
        <v>2828</v>
      </c>
      <c r="H4396" s="224">
        <v>1</v>
      </c>
      <c r="I4396" s="225"/>
      <c r="J4396" s="226">
        <f>ROUND(I4396*H4396,2)</f>
        <v>0</v>
      </c>
      <c r="K4396" s="227"/>
      <c r="L4396" s="45"/>
      <c r="M4396" s="228" t="s">
        <v>1</v>
      </c>
      <c r="N4396" s="229" t="s">
        <v>38</v>
      </c>
      <c r="O4396" s="92"/>
      <c r="P4396" s="230">
        <f>O4396*H4396</f>
        <v>0</v>
      </c>
      <c r="Q4396" s="230">
        <v>0</v>
      </c>
      <c r="R4396" s="230">
        <f>Q4396*H4396</f>
        <v>0</v>
      </c>
      <c r="S4396" s="230">
        <v>0</v>
      </c>
      <c r="T4396" s="231">
        <f>S4396*H4396</f>
        <v>0</v>
      </c>
      <c r="U4396" s="39"/>
      <c r="V4396" s="39"/>
      <c r="W4396" s="39"/>
      <c r="X4396" s="39"/>
      <c r="Y4396" s="39"/>
      <c r="Z4396" s="39"/>
      <c r="AA4396" s="39"/>
      <c r="AB4396" s="39"/>
      <c r="AC4396" s="39"/>
      <c r="AD4396" s="39"/>
      <c r="AE4396" s="39"/>
      <c r="AR4396" s="232" t="s">
        <v>202</v>
      </c>
      <c r="AT4396" s="232" t="s">
        <v>198</v>
      </c>
      <c r="AU4396" s="232" t="s">
        <v>210</v>
      </c>
      <c r="AY4396" s="18" t="s">
        <v>196</v>
      </c>
      <c r="BE4396" s="233">
        <f>IF(N4396="základní",J4396,0)</f>
        <v>0</v>
      </c>
      <c r="BF4396" s="233">
        <f>IF(N4396="snížená",J4396,0)</f>
        <v>0</v>
      </c>
      <c r="BG4396" s="233">
        <f>IF(N4396="zákl. přenesená",J4396,0)</f>
        <v>0</v>
      </c>
      <c r="BH4396" s="233">
        <f>IF(N4396="sníž. přenesená",J4396,0)</f>
        <v>0</v>
      </c>
      <c r="BI4396" s="233">
        <f>IF(N4396="nulová",J4396,0)</f>
        <v>0</v>
      </c>
      <c r="BJ4396" s="18" t="s">
        <v>80</v>
      </c>
      <c r="BK4396" s="233">
        <f>ROUND(I4396*H4396,2)</f>
        <v>0</v>
      </c>
      <c r="BL4396" s="18" t="s">
        <v>202</v>
      </c>
      <c r="BM4396" s="232" t="s">
        <v>5857</v>
      </c>
    </row>
    <row r="4397" s="2" customFormat="1">
      <c r="A4397" s="39"/>
      <c r="B4397" s="40"/>
      <c r="C4397" s="41"/>
      <c r="D4397" s="234" t="s">
        <v>203</v>
      </c>
      <c r="E4397" s="41"/>
      <c r="F4397" s="235" t="s">
        <v>5364</v>
      </c>
      <c r="G4397" s="41"/>
      <c r="H4397" s="41"/>
      <c r="I4397" s="236"/>
      <c r="J4397" s="41"/>
      <c r="K4397" s="41"/>
      <c r="L4397" s="45"/>
      <c r="M4397" s="237"/>
      <c r="N4397" s="238"/>
      <c r="O4397" s="92"/>
      <c r="P4397" s="92"/>
      <c r="Q4397" s="92"/>
      <c r="R4397" s="92"/>
      <c r="S4397" s="92"/>
      <c r="T4397" s="93"/>
      <c r="U4397" s="39"/>
      <c r="V4397" s="39"/>
      <c r="W4397" s="39"/>
      <c r="X4397" s="39"/>
      <c r="Y4397" s="39"/>
      <c r="Z4397" s="39"/>
      <c r="AA4397" s="39"/>
      <c r="AB4397" s="39"/>
      <c r="AC4397" s="39"/>
      <c r="AD4397" s="39"/>
      <c r="AE4397" s="39"/>
      <c r="AT4397" s="18" t="s">
        <v>203</v>
      </c>
      <c r="AU4397" s="18" t="s">
        <v>210</v>
      </c>
    </row>
    <row r="4398" s="12" customFormat="1" ht="20.88" customHeight="1">
      <c r="A4398" s="12"/>
      <c r="B4398" s="204"/>
      <c r="C4398" s="205"/>
      <c r="D4398" s="206" t="s">
        <v>72</v>
      </c>
      <c r="E4398" s="218" t="s">
        <v>3776</v>
      </c>
      <c r="F4398" s="218" t="s">
        <v>5858</v>
      </c>
      <c r="G4398" s="205"/>
      <c r="H4398" s="205"/>
      <c r="I4398" s="208"/>
      <c r="J4398" s="219">
        <f>BK4398</f>
        <v>0</v>
      </c>
      <c r="K4398" s="205"/>
      <c r="L4398" s="210"/>
      <c r="M4398" s="211"/>
      <c r="N4398" s="212"/>
      <c r="O4398" s="212"/>
      <c r="P4398" s="213">
        <f>SUM(P4399:P4484)</f>
        <v>0</v>
      </c>
      <c r="Q4398" s="212"/>
      <c r="R4398" s="213">
        <f>SUM(R4399:R4484)</f>
        <v>0</v>
      </c>
      <c r="S4398" s="212"/>
      <c r="T4398" s="214">
        <f>SUM(T4399:T4484)</f>
        <v>0</v>
      </c>
      <c r="U4398" s="12"/>
      <c r="V4398" s="12"/>
      <c r="W4398" s="12"/>
      <c r="X4398" s="12"/>
      <c r="Y4398" s="12"/>
      <c r="Z4398" s="12"/>
      <c r="AA4398" s="12"/>
      <c r="AB4398" s="12"/>
      <c r="AC4398" s="12"/>
      <c r="AD4398" s="12"/>
      <c r="AE4398" s="12"/>
      <c r="AR4398" s="215" t="s">
        <v>82</v>
      </c>
      <c r="AT4398" s="216" t="s">
        <v>72</v>
      </c>
      <c r="AU4398" s="216" t="s">
        <v>82</v>
      </c>
      <c r="AY4398" s="215" t="s">
        <v>196</v>
      </c>
      <c r="BK4398" s="217">
        <f>SUM(BK4399:BK4484)</f>
        <v>0</v>
      </c>
    </row>
    <row r="4399" s="2" customFormat="1" ht="24.15" customHeight="1">
      <c r="A4399" s="39"/>
      <c r="B4399" s="40"/>
      <c r="C4399" s="220" t="s">
        <v>5859</v>
      </c>
      <c r="D4399" s="220" t="s">
        <v>198</v>
      </c>
      <c r="E4399" s="221" t="s">
        <v>5860</v>
      </c>
      <c r="F4399" s="222" t="s">
        <v>5861</v>
      </c>
      <c r="G4399" s="223" t="s">
        <v>643</v>
      </c>
      <c r="H4399" s="224">
        <v>1</v>
      </c>
      <c r="I4399" s="225"/>
      <c r="J4399" s="226">
        <f>ROUND(I4399*H4399,2)</f>
        <v>0</v>
      </c>
      <c r="K4399" s="227"/>
      <c r="L4399" s="45"/>
      <c r="M4399" s="228" t="s">
        <v>1</v>
      </c>
      <c r="N4399" s="229" t="s">
        <v>38</v>
      </c>
      <c r="O4399" s="92"/>
      <c r="P4399" s="230">
        <f>O4399*H4399</f>
        <v>0</v>
      </c>
      <c r="Q4399" s="230">
        <v>0</v>
      </c>
      <c r="R4399" s="230">
        <f>Q4399*H4399</f>
        <v>0</v>
      </c>
      <c r="S4399" s="230">
        <v>0</v>
      </c>
      <c r="T4399" s="231">
        <f>S4399*H4399</f>
        <v>0</v>
      </c>
      <c r="U4399" s="39"/>
      <c r="V4399" s="39"/>
      <c r="W4399" s="39"/>
      <c r="X4399" s="39"/>
      <c r="Y4399" s="39"/>
      <c r="Z4399" s="39"/>
      <c r="AA4399" s="39"/>
      <c r="AB4399" s="39"/>
      <c r="AC4399" s="39"/>
      <c r="AD4399" s="39"/>
      <c r="AE4399" s="39"/>
      <c r="AR4399" s="232" t="s">
        <v>231</v>
      </c>
      <c r="AT4399" s="232" t="s">
        <v>198</v>
      </c>
      <c r="AU4399" s="232" t="s">
        <v>210</v>
      </c>
      <c r="AY4399" s="18" t="s">
        <v>196</v>
      </c>
      <c r="BE4399" s="233">
        <f>IF(N4399="základní",J4399,0)</f>
        <v>0</v>
      </c>
      <c r="BF4399" s="233">
        <f>IF(N4399="snížená",J4399,0)</f>
        <v>0</v>
      </c>
      <c r="BG4399" s="233">
        <f>IF(N4399="zákl. přenesená",J4399,0)</f>
        <v>0</v>
      </c>
      <c r="BH4399" s="233">
        <f>IF(N4399="sníž. přenesená",J4399,0)</f>
        <v>0</v>
      </c>
      <c r="BI4399" s="233">
        <f>IF(N4399="nulová",J4399,0)</f>
        <v>0</v>
      </c>
      <c r="BJ4399" s="18" t="s">
        <v>80</v>
      </c>
      <c r="BK4399" s="233">
        <f>ROUND(I4399*H4399,2)</f>
        <v>0</v>
      </c>
      <c r="BL4399" s="18" t="s">
        <v>231</v>
      </c>
      <c r="BM4399" s="232" t="s">
        <v>5862</v>
      </c>
    </row>
    <row r="4400" s="2" customFormat="1">
      <c r="A4400" s="39"/>
      <c r="B4400" s="40"/>
      <c r="C4400" s="41"/>
      <c r="D4400" s="234" t="s">
        <v>203</v>
      </c>
      <c r="E4400" s="41"/>
      <c r="F4400" s="235" t="s">
        <v>5861</v>
      </c>
      <c r="G4400" s="41"/>
      <c r="H4400" s="41"/>
      <c r="I4400" s="236"/>
      <c r="J4400" s="41"/>
      <c r="K4400" s="41"/>
      <c r="L4400" s="45"/>
      <c r="M4400" s="237"/>
      <c r="N4400" s="238"/>
      <c r="O4400" s="92"/>
      <c r="P4400" s="92"/>
      <c r="Q4400" s="92"/>
      <c r="R4400" s="92"/>
      <c r="S4400" s="92"/>
      <c r="T4400" s="93"/>
      <c r="U4400" s="39"/>
      <c r="V4400" s="39"/>
      <c r="W4400" s="39"/>
      <c r="X4400" s="39"/>
      <c r="Y4400" s="39"/>
      <c r="Z4400" s="39"/>
      <c r="AA4400" s="39"/>
      <c r="AB4400" s="39"/>
      <c r="AC4400" s="39"/>
      <c r="AD4400" s="39"/>
      <c r="AE4400" s="39"/>
      <c r="AT4400" s="18" t="s">
        <v>203</v>
      </c>
      <c r="AU4400" s="18" t="s">
        <v>210</v>
      </c>
    </row>
    <row r="4401" s="2" customFormat="1" ht="16.5" customHeight="1">
      <c r="A4401" s="39"/>
      <c r="B4401" s="40"/>
      <c r="C4401" s="220" t="s">
        <v>3536</v>
      </c>
      <c r="D4401" s="220" t="s">
        <v>198</v>
      </c>
      <c r="E4401" s="221" t="s">
        <v>5863</v>
      </c>
      <c r="F4401" s="222" t="s">
        <v>5864</v>
      </c>
      <c r="G4401" s="223" t="s">
        <v>643</v>
      </c>
      <c r="H4401" s="224">
        <v>1</v>
      </c>
      <c r="I4401" s="225"/>
      <c r="J4401" s="226">
        <f>ROUND(I4401*H4401,2)</f>
        <v>0</v>
      </c>
      <c r="K4401" s="227"/>
      <c r="L4401" s="45"/>
      <c r="M4401" s="228" t="s">
        <v>1</v>
      </c>
      <c r="N4401" s="229" t="s">
        <v>38</v>
      </c>
      <c r="O4401" s="92"/>
      <c r="P4401" s="230">
        <f>O4401*H4401</f>
        <v>0</v>
      </c>
      <c r="Q4401" s="230">
        <v>0</v>
      </c>
      <c r="R4401" s="230">
        <f>Q4401*H4401</f>
        <v>0</v>
      </c>
      <c r="S4401" s="230">
        <v>0</v>
      </c>
      <c r="T4401" s="231">
        <f>S4401*H4401</f>
        <v>0</v>
      </c>
      <c r="U4401" s="39"/>
      <c r="V4401" s="39"/>
      <c r="W4401" s="39"/>
      <c r="X4401" s="39"/>
      <c r="Y4401" s="39"/>
      <c r="Z4401" s="39"/>
      <c r="AA4401" s="39"/>
      <c r="AB4401" s="39"/>
      <c r="AC4401" s="39"/>
      <c r="AD4401" s="39"/>
      <c r="AE4401" s="39"/>
      <c r="AR4401" s="232" t="s">
        <v>231</v>
      </c>
      <c r="AT4401" s="232" t="s">
        <v>198</v>
      </c>
      <c r="AU4401" s="232" t="s">
        <v>210</v>
      </c>
      <c r="AY4401" s="18" t="s">
        <v>196</v>
      </c>
      <c r="BE4401" s="233">
        <f>IF(N4401="základní",J4401,0)</f>
        <v>0</v>
      </c>
      <c r="BF4401" s="233">
        <f>IF(N4401="snížená",J4401,0)</f>
        <v>0</v>
      </c>
      <c r="BG4401" s="233">
        <f>IF(N4401="zákl. přenesená",J4401,0)</f>
        <v>0</v>
      </c>
      <c r="BH4401" s="233">
        <f>IF(N4401="sníž. přenesená",J4401,0)</f>
        <v>0</v>
      </c>
      <c r="BI4401" s="233">
        <f>IF(N4401="nulová",J4401,0)</f>
        <v>0</v>
      </c>
      <c r="BJ4401" s="18" t="s">
        <v>80</v>
      </c>
      <c r="BK4401" s="233">
        <f>ROUND(I4401*H4401,2)</f>
        <v>0</v>
      </c>
      <c r="BL4401" s="18" t="s">
        <v>231</v>
      </c>
      <c r="BM4401" s="232" t="s">
        <v>5865</v>
      </c>
    </row>
    <row r="4402" s="2" customFormat="1">
      <c r="A4402" s="39"/>
      <c r="B4402" s="40"/>
      <c r="C4402" s="41"/>
      <c r="D4402" s="234" t="s">
        <v>203</v>
      </c>
      <c r="E4402" s="41"/>
      <c r="F4402" s="235" t="s">
        <v>5864</v>
      </c>
      <c r="G4402" s="41"/>
      <c r="H4402" s="41"/>
      <c r="I4402" s="236"/>
      <c r="J4402" s="41"/>
      <c r="K4402" s="41"/>
      <c r="L4402" s="45"/>
      <c r="M4402" s="237"/>
      <c r="N4402" s="238"/>
      <c r="O4402" s="92"/>
      <c r="P4402" s="92"/>
      <c r="Q4402" s="92"/>
      <c r="R4402" s="92"/>
      <c r="S4402" s="92"/>
      <c r="T4402" s="93"/>
      <c r="U4402" s="39"/>
      <c r="V4402" s="39"/>
      <c r="W4402" s="39"/>
      <c r="X4402" s="39"/>
      <c r="Y4402" s="39"/>
      <c r="Z4402" s="39"/>
      <c r="AA4402" s="39"/>
      <c r="AB4402" s="39"/>
      <c r="AC4402" s="39"/>
      <c r="AD4402" s="39"/>
      <c r="AE4402" s="39"/>
      <c r="AT4402" s="18" t="s">
        <v>203</v>
      </c>
      <c r="AU4402" s="18" t="s">
        <v>210</v>
      </c>
    </row>
    <row r="4403" s="2" customFormat="1" ht="16.5" customHeight="1">
      <c r="A4403" s="39"/>
      <c r="B4403" s="40"/>
      <c r="C4403" s="220" t="s">
        <v>5866</v>
      </c>
      <c r="D4403" s="220" t="s">
        <v>198</v>
      </c>
      <c r="E4403" s="221" t="s">
        <v>5867</v>
      </c>
      <c r="F4403" s="222" t="s">
        <v>5868</v>
      </c>
      <c r="G4403" s="223" t="s">
        <v>643</v>
      </c>
      <c r="H4403" s="224">
        <v>3</v>
      </c>
      <c r="I4403" s="225"/>
      <c r="J4403" s="226">
        <f>ROUND(I4403*H4403,2)</f>
        <v>0</v>
      </c>
      <c r="K4403" s="227"/>
      <c r="L4403" s="45"/>
      <c r="M4403" s="228" t="s">
        <v>1</v>
      </c>
      <c r="N4403" s="229" t="s">
        <v>38</v>
      </c>
      <c r="O4403" s="92"/>
      <c r="P4403" s="230">
        <f>O4403*H4403</f>
        <v>0</v>
      </c>
      <c r="Q4403" s="230">
        <v>0</v>
      </c>
      <c r="R4403" s="230">
        <f>Q4403*H4403</f>
        <v>0</v>
      </c>
      <c r="S4403" s="230">
        <v>0</v>
      </c>
      <c r="T4403" s="231">
        <f>S4403*H4403</f>
        <v>0</v>
      </c>
      <c r="U4403" s="39"/>
      <c r="V4403" s="39"/>
      <c r="W4403" s="39"/>
      <c r="X4403" s="39"/>
      <c r="Y4403" s="39"/>
      <c r="Z4403" s="39"/>
      <c r="AA4403" s="39"/>
      <c r="AB4403" s="39"/>
      <c r="AC4403" s="39"/>
      <c r="AD4403" s="39"/>
      <c r="AE4403" s="39"/>
      <c r="AR4403" s="232" t="s">
        <v>231</v>
      </c>
      <c r="AT4403" s="232" t="s">
        <v>198</v>
      </c>
      <c r="AU4403" s="232" t="s">
        <v>210</v>
      </c>
      <c r="AY4403" s="18" t="s">
        <v>196</v>
      </c>
      <c r="BE4403" s="233">
        <f>IF(N4403="základní",J4403,0)</f>
        <v>0</v>
      </c>
      <c r="BF4403" s="233">
        <f>IF(N4403="snížená",J4403,0)</f>
        <v>0</v>
      </c>
      <c r="BG4403" s="233">
        <f>IF(N4403="zákl. přenesená",J4403,0)</f>
        <v>0</v>
      </c>
      <c r="BH4403" s="233">
        <f>IF(N4403="sníž. přenesená",J4403,0)</f>
        <v>0</v>
      </c>
      <c r="BI4403" s="233">
        <f>IF(N4403="nulová",J4403,0)</f>
        <v>0</v>
      </c>
      <c r="BJ4403" s="18" t="s">
        <v>80</v>
      </c>
      <c r="BK4403" s="233">
        <f>ROUND(I4403*H4403,2)</f>
        <v>0</v>
      </c>
      <c r="BL4403" s="18" t="s">
        <v>231</v>
      </c>
      <c r="BM4403" s="232" t="s">
        <v>5869</v>
      </c>
    </row>
    <row r="4404" s="2" customFormat="1">
      <c r="A4404" s="39"/>
      <c r="B4404" s="40"/>
      <c r="C4404" s="41"/>
      <c r="D4404" s="234" t="s">
        <v>203</v>
      </c>
      <c r="E4404" s="41"/>
      <c r="F4404" s="235" t="s">
        <v>5868</v>
      </c>
      <c r="G4404" s="41"/>
      <c r="H4404" s="41"/>
      <c r="I4404" s="236"/>
      <c r="J4404" s="41"/>
      <c r="K4404" s="41"/>
      <c r="L4404" s="45"/>
      <c r="M4404" s="237"/>
      <c r="N4404" s="238"/>
      <c r="O4404" s="92"/>
      <c r="P4404" s="92"/>
      <c r="Q4404" s="92"/>
      <c r="R4404" s="92"/>
      <c r="S4404" s="92"/>
      <c r="T4404" s="93"/>
      <c r="U4404" s="39"/>
      <c r="V4404" s="39"/>
      <c r="W4404" s="39"/>
      <c r="X4404" s="39"/>
      <c r="Y4404" s="39"/>
      <c r="Z4404" s="39"/>
      <c r="AA4404" s="39"/>
      <c r="AB4404" s="39"/>
      <c r="AC4404" s="39"/>
      <c r="AD4404" s="39"/>
      <c r="AE4404" s="39"/>
      <c r="AT4404" s="18" t="s">
        <v>203</v>
      </c>
      <c r="AU4404" s="18" t="s">
        <v>210</v>
      </c>
    </row>
    <row r="4405" s="2" customFormat="1" ht="24.15" customHeight="1">
      <c r="A4405" s="39"/>
      <c r="B4405" s="40"/>
      <c r="C4405" s="220" t="s">
        <v>3540</v>
      </c>
      <c r="D4405" s="220" t="s">
        <v>198</v>
      </c>
      <c r="E4405" s="221" t="s">
        <v>5870</v>
      </c>
      <c r="F4405" s="222" t="s">
        <v>5871</v>
      </c>
      <c r="G4405" s="223" t="s">
        <v>643</v>
      </c>
      <c r="H4405" s="224">
        <v>1</v>
      </c>
      <c r="I4405" s="225"/>
      <c r="J4405" s="226">
        <f>ROUND(I4405*H4405,2)</f>
        <v>0</v>
      </c>
      <c r="K4405" s="227"/>
      <c r="L4405" s="45"/>
      <c r="M4405" s="228" t="s">
        <v>1</v>
      </c>
      <c r="N4405" s="229" t="s">
        <v>38</v>
      </c>
      <c r="O4405" s="92"/>
      <c r="P4405" s="230">
        <f>O4405*H4405</f>
        <v>0</v>
      </c>
      <c r="Q4405" s="230">
        <v>0</v>
      </c>
      <c r="R4405" s="230">
        <f>Q4405*H4405</f>
        <v>0</v>
      </c>
      <c r="S4405" s="230">
        <v>0</v>
      </c>
      <c r="T4405" s="231">
        <f>S4405*H4405</f>
        <v>0</v>
      </c>
      <c r="U4405" s="39"/>
      <c r="V4405" s="39"/>
      <c r="W4405" s="39"/>
      <c r="X4405" s="39"/>
      <c r="Y4405" s="39"/>
      <c r="Z4405" s="39"/>
      <c r="AA4405" s="39"/>
      <c r="AB4405" s="39"/>
      <c r="AC4405" s="39"/>
      <c r="AD4405" s="39"/>
      <c r="AE4405" s="39"/>
      <c r="AR4405" s="232" t="s">
        <v>231</v>
      </c>
      <c r="AT4405" s="232" t="s">
        <v>198</v>
      </c>
      <c r="AU4405" s="232" t="s">
        <v>210</v>
      </c>
      <c r="AY4405" s="18" t="s">
        <v>196</v>
      </c>
      <c r="BE4405" s="233">
        <f>IF(N4405="základní",J4405,0)</f>
        <v>0</v>
      </c>
      <c r="BF4405" s="233">
        <f>IF(N4405="snížená",J4405,0)</f>
        <v>0</v>
      </c>
      <c r="BG4405" s="233">
        <f>IF(N4405="zákl. přenesená",J4405,0)</f>
        <v>0</v>
      </c>
      <c r="BH4405" s="233">
        <f>IF(N4405="sníž. přenesená",J4405,0)</f>
        <v>0</v>
      </c>
      <c r="BI4405" s="233">
        <f>IF(N4405="nulová",J4405,0)</f>
        <v>0</v>
      </c>
      <c r="BJ4405" s="18" t="s">
        <v>80</v>
      </c>
      <c r="BK4405" s="233">
        <f>ROUND(I4405*H4405,2)</f>
        <v>0</v>
      </c>
      <c r="BL4405" s="18" t="s">
        <v>231</v>
      </c>
      <c r="BM4405" s="232" t="s">
        <v>5872</v>
      </c>
    </row>
    <row r="4406" s="2" customFormat="1">
      <c r="A4406" s="39"/>
      <c r="B4406" s="40"/>
      <c r="C4406" s="41"/>
      <c r="D4406" s="234" t="s">
        <v>203</v>
      </c>
      <c r="E4406" s="41"/>
      <c r="F4406" s="235" t="s">
        <v>5871</v>
      </c>
      <c r="G4406" s="41"/>
      <c r="H4406" s="41"/>
      <c r="I4406" s="236"/>
      <c r="J4406" s="41"/>
      <c r="K4406" s="41"/>
      <c r="L4406" s="45"/>
      <c r="M4406" s="237"/>
      <c r="N4406" s="238"/>
      <c r="O4406" s="92"/>
      <c r="P4406" s="92"/>
      <c r="Q4406" s="92"/>
      <c r="R4406" s="92"/>
      <c r="S4406" s="92"/>
      <c r="T4406" s="93"/>
      <c r="U4406" s="39"/>
      <c r="V4406" s="39"/>
      <c r="W4406" s="39"/>
      <c r="X4406" s="39"/>
      <c r="Y4406" s="39"/>
      <c r="Z4406" s="39"/>
      <c r="AA4406" s="39"/>
      <c r="AB4406" s="39"/>
      <c r="AC4406" s="39"/>
      <c r="AD4406" s="39"/>
      <c r="AE4406" s="39"/>
      <c r="AT4406" s="18" t="s">
        <v>203</v>
      </c>
      <c r="AU4406" s="18" t="s">
        <v>210</v>
      </c>
    </row>
    <row r="4407" s="2" customFormat="1" ht="16.5" customHeight="1">
      <c r="A4407" s="39"/>
      <c r="B4407" s="40"/>
      <c r="C4407" s="220" t="s">
        <v>5873</v>
      </c>
      <c r="D4407" s="220" t="s">
        <v>198</v>
      </c>
      <c r="E4407" s="221" t="s">
        <v>5874</v>
      </c>
      <c r="F4407" s="222" t="s">
        <v>5875</v>
      </c>
      <c r="G4407" s="223" t="s">
        <v>643</v>
      </c>
      <c r="H4407" s="224">
        <v>2</v>
      </c>
      <c r="I4407" s="225"/>
      <c r="J4407" s="226">
        <f>ROUND(I4407*H4407,2)</f>
        <v>0</v>
      </c>
      <c r="K4407" s="227"/>
      <c r="L4407" s="45"/>
      <c r="M4407" s="228" t="s">
        <v>1</v>
      </c>
      <c r="N4407" s="229" t="s">
        <v>38</v>
      </c>
      <c r="O4407" s="92"/>
      <c r="P4407" s="230">
        <f>O4407*H4407</f>
        <v>0</v>
      </c>
      <c r="Q4407" s="230">
        <v>0</v>
      </c>
      <c r="R4407" s="230">
        <f>Q4407*H4407</f>
        <v>0</v>
      </c>
      <c r="S4407" s="230">
        <v>0</v>
      </c>
      <c r="T4407" s="231">
        <f>S4407*H4407</f>
        <v>0</v>
      </c>
      <c r="U4407" s="39"/>
      <c r="V4407" s="39"/>
      <c r="W4407" s="39"/>
      <c r="X4407" s="39"/>
      <c r="Y4407" s="39"/>
      <c r="Z4407" s="39"/>
      <c r="AA4407" s="39"/>
      <c r="AB4407" s="39"/>
      <c r="AC4407" s="39"/>
      <c r="AD4407" s="39"/>
      <c r="AE4407" s="39"/>
      <c r="AR4407" s="232" t="s">
        <v>231</v>
      </c>
      <c r="AT4407" s="232" t="s">
        <v>198</v>
      </c>
      <c r="AU4407" s="232" t="s">
        <v>210</v>
      </c>
      <c r="AY4407" s="18" t="s">
        <v>196</v>
      </c>
      <c r="BE4407" s="233">
        <f>IF(N4407="základní",J4407,0)</f>
        <v>0</v>
      </c>
      <c r="BF4407" s="233">
        <f>IF(N4407="snížená",J4407,0)</f>
        <v>0</v>
      </c>
      <c r="BG4407" s="233">
        <f>IF(N4407="zákl. přenesená",J4407,0)</f>
        <v>0</v>
      </c>
      <c r="BH4407" s="233">
        <f>IF(N4407="sníž. přenesená",J4407,0)</f>
        <v>0</v>
      </c>
      <c r="BI4407" s="233">
        <f>IF(N4407="nulová",J4407,0)</f>
        <v>0</v>
      </c>
      <c r="BJ4407" s="18" t="s">
        <v>80</v>
      </c>
      <c r="BK4407" s="233">
        <f>ROUND(I4407*H4407,2)</f>
        <v>0</v>
      </c>
      <c r="BL4407" s="18" t="s">
        <v>231</v>
      </c>
      <c r="BM4407" s="232" t="s">
        <v>5876</v>
      </c>
    </row>
    <row r="4408" s="2" customFormat="1">
      <c r="A4408" s="39"/>
      <c r="B4408" s="40"/>
      <c r="C4408" s="41"/>
      <c r="D4408" s="234" t="s">
        <v>203</v>
      </c>
      <c r="E4408" s="41"/>
      <c r="F4408" s="235" t="s">
        <v>5875</v>
      </c>
      <c r="G4408" s="41"/>
      <c r="H4408" s="41"/>
      <c r="I4408" s="236"/>
      <c r="J4408" s="41"/>
      <c r="K4408" s="41"/>
      <c r="L4408" s="45"/>
      <c r="M4408" s="237"/>
      <c r="N4408" s="238"/>
      <c r="O4408" s="92"/>
      <c r="P4408" s="92"/>
      <c r="Q4408" s="92"/>
      <c r="R4408" s="92"/>
      <c r="S4408" s="92"/>
      <c r="T4408" s="93"/>
      <c r="U4408" s="39"/>
      <c r="V4408" s="39"/>
      <c r="W4408" s="39"/>
      <c r="X4408" s="39"/>
      <c r="Y4408" s="39"/>
      <c r="Z4408" s="39"/>
      <c r="AA4408" s="39"/>
      <c r="AB4408" s="39"/>
      <c r="AC4408" s="39"/>
      <c r="AD4408" s="39"/>
      <c r="AE4408" s="39"/>
      <c r="AT4408" s="18" t="s">
        <v>203</v>
      </c>
      <c r="AU4408" s="18" t="s">
        <v>210</v>
      </c>
    </row>
    <row r="4409" s="2" customFormat="1" ht="16.5" customHeight="1">
      <c r="A4409" s="39"/>
      <c r="B4409" s="40"/>
      <c r="C4409" s="220" t="s">
        <v>3544</v>
      </c>
      <c r="D4409" s="220" t="s">
        <v>198</v>
      </c>
      <c r="E4409" s="221" t="s">
        <v>5877</v>
      </c>
      <c r="F4409" s="222" t="s">
        <v>5878</v>
      </c>
      <c r="G4409" s="223" t="s">
        <v>643</v>
      </c>
      <c r="H4409" s="224">
        <v>1</v>
      </c>
      <c r="I4409" s="225"/>
      <c r="J4409" s="226">
        <f>ROUND(I4409*H4409,2)</f>
        <v>0</v>
      </c>
      <c r="K4409" s="227"/>
      <c r="L4409" s="45"/>
      <c r="M4409" s="228" t="s">
        <v>1</v>
      </c>
      <c r="N4409" s="229" t="s">
        <v>38</v>
      </c>
      <c r="O4409" s="92"/>
      <c r="P4409" s="230">
        <f>O4409*H4409</f>
        <v>0</v>
      </c>
      <c r="Q4409" s="230">
        <v>0</v>
      </c>
      <c r="R4409" s="230">
        <f>Q4409*H4409</f>
        <v>0</v>
      </c>
      <c r="S4409" s="230">
        <v>0</v>
      </c>
      <c r="T4409" s="231">
        <f>S4409*H4409</f>
        <v>0</v>
      </c>
      <c r="U4409" s="39"/>
      <c r="V4409" s="39"/>
      <c r="W4409" s="39"/>
      <c r="X4409" s="39"/>
      <c r="Y4409" s="39"/>
      <c r="Z4409" s="39"/>
      <c r="AA4409" s="39"/>
      <c r="AB4409" s="39"/>
      <c r="AC4409" s="39"/>
      <c r="AD4409" s="39"/>
      <c r="AE4409" s="39"/>
      <c r="AR4409" s="232" t="s">
        <v>231</v>
      </c>
      <c r="AT4409" s="232" t="s">
        <v>198</v>
      </c>
      <c r="AU4409" s="232" t="s">
        <v>210</v>
      </c>
      <c r="AY4409" s="18" t="s">
        <v>196</v>
      </c>
      <c r="BE4409" s="233">
        <f>IF(N4409="základní",J4409,0)</f>
        <v>0</v>
      </c>
      <c r="BF4409" s="233">
        <f>IF(N4409="snížená",J4409,0)</f>
        <v>0</v>
      </c>
      <c r="BG4409" s="233">
        <f>IF(N4409="zákl. přenesená",J4409,0)</f>
        <v>0</v>
      </c>
      <c r="BH4409" s="233">
        <f>IF(N4409="sníž. přenesená",J4409,0)</f>
        <v>0</v>
      </c>
      <c r="BI4409" s="233">
        <f>IF(N4409="nulová",J4409,0)</f>
        <v>0</v>
      </c>
      <c r="BJ4409" s="18" t="s">
        <v>80</v>
      </c>
      <c r="BK4409" s="233">
        <f>ROUND(I4409*H4409,2)</f>
        <v>0</v>
      </c>
      <c r="BL4409" s="18" t="s">
        <v>231</v>
      </c>
      <c r="BM4409" s="232" t="s">
        <v>5879</v>
      </c>
    </row>
    <row r="4410" s="2" customFormat="1">
      <c r="A4410" s="39"/>
      <c r="B4410" s="40"/>
      <c r="C4410" s="41"/>
      <c r="D4410" s="234" t="s">
        <v>203</v>
      </c>
      <c r="E4410" s="41"/>
      <c r="F4410" s="235" t="s">
        <v>5878</v>
      </c>
      <c r="G4410" s="41"/>
      <c r="H4410" s="41"/>
      <c r="I4410" s="236"/>
      <c r="J4410" s="41"/>
      <c r="K4410" s="41"/>
      <c r="L4410" s="45"/>
      <c r="M4410" s="237"/>
      <c r="N4410" s="238"/>
      <c r="O4410" s="92"/>
      <c r="P4410" s="92"/>
      <c r="Q4410" s="92"/>
      <c r="R4410" s="92"/>
      <c r="S4410" s="92"/>
      <c r="T4410" s="93"/>
      <c r="U4410" s="39"/>
      <c r="V4410" s="39"/>
      <c r="W4410" s="39"/>
      <c r="X4410" s="39"/>
      <c r="Y4410" s="39"/>
      <c r="Z4410" s="39"/>
      <c r="AA4410" s="39"/>
      <c r="AB4410" s="39"/>
      <c r="AC4410" s="39"/>
      <c r="AD4410" s="39"/>
      <c r="AE4410" s="39"/>
      <c r="AT4410" s="18" t="s">
        <v>203</v>
      </c>
      <c r="AU4410" s="18" t="s">
        <v>210</v>
      </c>
    </row>
    <row r="4411" s="2" customFormat="1" ht="16.5" customHeight="1">
      <c r="A4411" s="39"/>
      <c r="B4411" s="40"/>
      <c r="C4411" s="220" t="s">
        <v>5880</v>
      </c>
      <c r="D4411" s="220" t="s">
        <v>198</v>
      </c>
      <c r="E4411" s="221" t="s">
        <v>5881</v>
      </c>
      <c r="F4411" s="222" t="s">
        <v>5882</v>
      </c>
      <c r="G4411" s="223" t="s">
        <v>643</v>
      </c>
      <c r="H4411" s="224">
        <v>5</v>
      </c>
      <c r="I4411" s="225"/>
      <c r="J4411" s="226">
        <f>ROUND(I4411*H4411,2)</f>
        <v>0</v>
      </c>
      <c r="K4411" s="227"/>
      <c r="L4411" s="45"/>
      <c r="M4411" s="228" t="s">
        <v>1</v>
      </c>
      <c r="N4411" s="229" t="s">
        <v>38</v>
      </c>
      <c r="O4411" s="92"/>
      <c r="P4411" s="230">
        <f>O4411*H4411</f>
        <v>0</v>
      </c>
      <c r="Q4411" s="230">
        <v>0</v>
      </c>
      <c r="R4411" s="230">
        <f>Q4411*H4411</f>
        <v>0</v>
      </c>
      <c r="S4411" s="230">
        <v>0</v>
      </c>
      <c r="T4411" s="231">
        <f>S4411*H4411</f>
        <v>0</v>
      </c>
      <c r="U4411" s="39"/>
      <c r="V4411" s="39"/>
      <c r="W4411" s="39"/>
      <c r="X4411" s="39"/>
      <c r="Y4411" s="39"/>
      <c r="Z4411" s="39"/>
      <c r="AA4411" s="39"/>
      <c r="AB4411" s="39"/>
      <c r="AC4411" s="39"/>
      <c r="AD4411" s="39"/>
      <c r="AE4411" s="39"/>
      <c r="AR4411" s="232" t="s">
        <v>231</v>
      </c>
      <c r="AT4411" s="232" t="s">
        <v>198</v>
      </c>
      <c r="AU4411" s="232" t="s">
        <v>210</v>
      </c>
      <c r="AY4411" s="18" t="s">
        <v>196</v>
      </c>
      <c r="BE4411" s="233">
        <f>IF(N4411="základní",J4411,0)</f>
        <v>0</v>
      </c>
      <c r="BF4411" s="233">
        <f>IF(N4411="snížená",J4411,0)</f>
        <v>0</v>
      </c>
      <c r="BG4411" s="233">
        <f>IF(N4411="zákl. přenesená",J4411,0)</f>
        <v>0</v>
      </c>
      <c r="BH4411" s="233">
        <f>IF(N4411="sníž. přenesená",J4411,0)</f>
        <v>0</v>
      </c>
      <c r="BI4411" s="233">
        <f>IF(N4411="nulová",J4411,0)</f>
        <v>0</v>
      </c>
      <c r="BJ4411" s="18" t="s">
        <v>80</v>
      </c>
      <c r="BK4411" s="233">
        <f>ROUND(I4411*H4411,2)</f>
        <v>0</v>
      </c>
      <c r="BL4411" s="18" t="s">
        <v>231</v>
      </c>
      <c r="BM4411" s="232" t="s">
        <v>5883</v>
      </c>
    </row>
    <row r="4412" s="2" customFormat="1">
      <c r="A4412" s="39"/>
      <c r="B4412" s="40"/>
      <c r="C4412" s="41"/>
      <c r="D4412" s="234" t="s">
        <v>203</v>
      </c>
      <c r="E4412" s="41"/>
      <c r="F4412" s="235" t="s">
        <v>5882</v>
      </c>
      <c r="G4412" s="41"/>
      <c r="H4412" s="41"/>
      <c r="I4412" s="236"/>
      <c r="J4412" s="41"/>
      <c r="K4412" s="41"/>
      <c r="L4412" s="45"/>
      <c r="M4412" s="237"/>
      <c r="N4412" s="238"/>
      <c r="O4412" s="92"/>
      <c r="P4412" s="92"/>
      <c r="Q4412" s="92"/>
      <c r="R4412" s="92"/>
      <c r="S4412" s="92"/>
      <c r="T4412" s="93"/>
      <c r="U4412" s="39"/>
      <c r="V4412" s="39"/>
      <c r="W4412" s="39"/>
      <c r="X4412" s="39"/>
      <c r="Y4412" s="39"/>
      <c r="Z4412" s="39"/>
      <c r="AA4412" s="39"/>
      <c r="AB4412" s="39"/>
      <c r="AC4412" s="39"/>
      <c r="AD4412" s="39"/>
      <c r="AE4412" s="39"/>
      <c r="AT4412" s="18" t="s">
        <v>203</v>
      </c>
      <c r="AU4412" s="18" t="s">
        <v>210</v>
      </c>
    </row>
    <row r="4413" s="2" customFormat="1" ht="24.15" customHeight="1">
      <c r="A4413" s="39"/>
      <c r="B4413" s="40"/>
      <c r="C4413" s="220" t="s">
        <v>3548</v>
      </c>
      <c r="D4413" s="220" t="s">
        <v>198</v>
      </c>
      <c r="E4413" s="221" t="s">
        <v>5884</v>
      </c>
      <c r="F4413" s="222" t="s">
        <v>5885</v>
      </c>
      <c r="G4413" s="223" t="s">
        <v>643</v>
      </c>
      <c r="H4413" s="224">
        <v>1</v>
      </c>
      <c r="I4413" s="225"/>
      <c r="J4413" s="226">
        <f>ROUND(I4413*H4413,2)</f>
        <v>0</v>
      </c>
      <c r="K4413" s="227"/>
      <c r="L4413" s="45"/>
      <c r="M4413" s="228" t="s">
        <v>1</v>
      </c>
      <c r="N4413" s="229" t="s">
        <v>38</v>
      </c>
      <c r="O4413" s="92"/>
      <c r="P4413" s="230">
        <f>O4413*H4413</f>
        <v>0</v>
      </c>
      <c r="Q4413" s="230">
        <v>0</v>
      </c>
      <c r="R4413" s="230">
        <f>Q4413*H4413</f>
        <v>0</v>
      </c>
      <c r="S4413" s="230">
        <v>0</v>
      </c>
      <c r="T4413" s="231">
        <f>S4413*H4413</f>
        <v>0</v>
      </c>
      <c r="U4413" s="39"/>
      <c r="V4413" s="39"/>
      <c r="W4413" s="39"/>
      <c r="X4413" s="39"/>
      <c r="Y4413" s="39"/>
      <c r="Z4413" s="39"/>
      <c r="AA4413" s="39"/>
      <c r="AB4413" s="39"/>
      <c r="AC4413" s="39"/>
      <c r="AD4413" s="39"/>
      <c r="AE4413" s="39"/>
      <c r="AR4413" s="232" t="s">
        <v>231</v>
      </c>
      <c r="AT4413" s="232" t="s">
        <v>198</v>
      </c>
      <c r="AU4413" s="232" t="s">
        <v>210</v>
      </c>
      <c r="AY4413" s="18" t="s">
        <v>196</v>
      </c>
      <c r="BE4413" s="233">
        <f>IF(N4413="základní",J4413,0)</f>
        <v>0</v>
      </c>
      <c r="BF4413" s="233">
        <f>IF(N4413="snížená",J4413,0)</f>
        <v>0</v>
      </c>
      <c r="BG4413" s="233">
        <f>IF(N4413="zákl. přenesená",J4413,0)</f>
        <v>0</v>
      </c>
      <c r="BH4413" s="233">
        <f>IF(N4413="sníž. přenesená",J4413,0)</f>
        <v>0</v>
      </c>
      <c r="BI4413" s="233">
        <f>IF(N4413="nulová",J4413,0)</f>
        <v>0</v>
      </c>
      <c r="BJ4413" s="18" t="s">
        <v>80</v>
      </c>
      <c r="BK4413" s="233">
        <f>ROUND(I4413*H4413,2)</f>
        <v>0</v>
      </c>
      <c r="BL4413" s="18" t="s">
        <v>231</v>
      </c>
      <c r="BM4413" s="232" t="s">
        <v>5886</v>
      </c>
    </row>
    <row r="4414" s="2" customFormat="1">
      <c r="A4414" s="39"/>
      <c r="B4414" s="40"/>
      <c r="C4414" s="41"/>
      <c r="D4414" s="234" t="s">
        <v>203</v>
      </c>
      <c r="E4414" s="41"/>
      <c r="F4414" s="235" t="s">
        <v>5885</v>
      </c>
      <c r="G4414" s="41"/>
      <c r="H4414" s="41"/>
      <c r="I4414" s="236"/>
      <c r="J4414" s="41"/>
      <c r="K4414" s="41"/>
      <c r="L4414" s="45"/>
      <c r="M4414" s="237"/>
      <c r="N4414" s="238"/>
      <c r="O4414" s="92"/>
      <c r="P4414" s="92"/>
      <c r="Q4414" s="92"/>
      <c r="R4414" s="92"/>
      <c r="S4414" s="92"/>
      <c r="T4414" s="93"/>
      <c r="U4414" s="39"/>
      <c r="V4414" s="39"/>
      <c r="W4414" s="39"/>
      <c r="X4414" s="39"/>
      <c r="Y4414" s="39"/>
      <c r="Z4414" s="39"/>
      <c r="AA4414" s="39"/>
      <c r="AB4414" s="39"/>
      <c r="AC4414" s="39"/>
      <c r="AD4414" s="39"/>
      <c r="AE4414" s="39"/>
      <c r="AT4414" s="18" t="s">
        <v>203</v>
      </c>
      <c r="AU4414" s="18" t="s">
        <v>210</v>
      </c>
    </row>
    <row r="4415" s="2" customFormat="1" ht="37.8" customHeight="1">
      <c r="A4415" s="39"/>
      <c r="B4415" s="40"/>
      <c r="C4415" s="220" t="s">
        <v>5887</v>
      </c>
      <c r="D4415" s="220" t="s">
        <v>198</v>
      </c>
      <c r="E4415" s="221" t="s">
        <v>5888</v>
      </c>
      <c r="F4415" s="222" t="s">
        <v>5889</v>
      </c>
      <c r="G4415" s="223" t="s">
        <v>643</v>
      </c>
      <c r="H4415" s="224">
        <v>1</v>
      </c>
      <c r="I4415" s="225"/>
      <c r="J4415" s="226">
        <f>ROUND(I4415*H4415,2)</f>
        <v>0</v>
      </c>
      <c r="K4415" s="227"/>
      <c r="L4415" s="45"/>
      <c r="M4415" s="228" t="s">
        <v>1</v>
      </c>
      <c r="N4415" s="229" t="s">
        <v>38</v>
      </c>
      <c r="O4415" s="92"/>
      <c r="P4415" s="230">
        <f>O4415*H4415</f>
        <v>0</v>
      </c>
      <c r="Q4415" s="230">
        <v>0</v>
      </c>
      <c r="R4415" s="230">
        <f>Q4415*H4415</f>
        <v>0</v>
      </c>
      <c r="S4415" s="230">
        <v>0</v>
      </c>
      <c r="T4415" s="231">
        <f>S4415*H4415</f>
        <v>0</v>
      </c>
      <c r="U4415" s="39"/>
      <c r="V4415" s="39"/>
      <c r="W4415" s="39"/>
      <c r="X4415" s="39"/>
      <c r="Y4415" s="39"/>
      <c r="Z4415" s="39"/>
      <c r="AA4415" s="39"/>
      <c r="AB4415" s="39"/>
      <c r="AC4415" s="39"/>
      <c r="AD4415" s="39"/>
      <c r="AE4415" s="39"/>
      <c r="AR4415" s="232" t="s">
        <v>231</v>
      </c>
      <c r="AT4415" s="232" t="s">
        <v>198</v>
      </c>
      <c r="AU4415" s="232" t="s">
        <v>210</v>
      </c>
      <c r="AY4415" s="18" t="s">
        <v>196</v>
      </c>
      <c r="BE4415" s="233">
        <f>IF(N4415="základní",J4415,0)</f>
        <v>0</v>
      </c>
      <c r="BF4415" s="233">
        <f>IF(N4415="snížená",J4415,0)</f>
        <v>0</v>
      </c>
      <c r="BG4415" s="233">
        <f>IF(N4415="zákl. přenesená",J4415,0)</f>
        <v>0</v>
      </c>
      <c r="BH4415" s="233">
        <f>IF(N4415="sníž. přenesená",J4415,0)</f>
        <v>0</v>
      </c>
      <c r="BI4415" s="233">
        <f>IF(N4415="nulová",J4415,0)</f>
        <v>0</v>
      </c>
      <c r="BJ4415" s="18" t="s">
        <v>80</v>
      </c>
      <c r="BK4415" s="233">
        <f>ROUND(I4415*H4415,2)</f>
        <v>0</v>
      </c>
      <c r="BL4415" s="18" t="s">
        <v>231</v>
      </c>
      <c r="BM4415" s="232" t="s">
        <v>5890</v>
      </c>
    </row>
    <row r="4416" s="2" customFormat="1">
      <c r="A4416" s="39"/>
      <c r="B4416" s="40"/>
      <c r="C4416" s="41"/>
      <c r="D4416" s="234" t="s">
        <v>203</v>
      </c>
      <c r="E4416" s="41"/>
      <c r="F4416" s="235" t="s">
        <v>5889</v>
      </c>
      <c r="G4416" s="41"/>
      <c r="H4416" s="41"/>
      <c r="I4416" s="236"/>
      <c r="J4416" s="41"/>
      <c r="K4416" s="41"/>
      <c r="L4416" s="45"/>
      <c r="M4416" s="237"/>
      <c r="N4416" s="238"/>
      <c r="O4416" s="92"/>
      <c r="P4416" s="92"/>
      <c r="Q4416" s="92"/>
      <c r="R4416" s="92"/>
      <c r="S4416" s="92"/>
      <c r="T4416" s="93"/>
      <c r="U4416" s="39"/>
      <c r="V4416" s="39"/>
      <c r="W4416" s="39"/>
      <c r="X4416" s="39"/>
      <c r="Y4416" s="39"/>
      <c r="Z4416" s="39"/>
      <c r="AA4416" s="39"/>
      <c r="AB4416" s="39"/>
      <c r="AC4416" s="39"/>
      <c r="AD4416" s="39"/>
      <c r="AE4416" s="39"/>
      <c r="AT4416" s="18" t="s">
        <v>203</v>
      </c>
      <c r="AU4416" s="18" t="s">
        <v>210</v>
      </c>
    </row>
    <row r="4417" s="2" customFormat="1" ht="16.5" customHeight="1">
      <c r="A4417" s="39"/>
      <c r="B4417" s="40"/>
      <c r="C4417" s="220" t="s">
        <v>3551</v>
      </c>
      <c r="D4417" s="220" t="s">
        <v>198</v>
      </c>
      <c r="E4417" s="221" t="s">
        <v>5891</v>
      </c>
      <c r="F4417" s="222" t="s">
        <v>5892</v>
      </c>
      <c r="G4417" s="223" t="s">
        <v>643</v>
      </c>
      <c r="H4417" s="224">
        <v>2</v>
      </c>
      <c r="I4417" s="225"/>
      <c r="J4417" s="226">
        <f>ROUND(I4417*H4417,2)</f>
        <v>0</v>
      </c>
      <c r="K4417" s="227"/>
      <c r="L4417" s="45"/>
      <c r="M4417" s="228" t="s">
        <v>1</v>
      </c>
      <c r="N4417" s="229" t="s">
        <v>38</v>
      </c>
      <c r="O4417" s="92"/>
      <c r="P4417" s="230">
        <f>O4417*H4417</f>
        <v>0</v>
      </c>
      <c r="Q4417" s="230">
        <v>0</v>
      </c>
      <c r="R4417" s="230">
        <f>Q4417*H4417</f>
        <v>0</v>
      </c>
      <c r="S4417" s="230">
        <v>0</v>
      </c>
      <c r="T4417" s="231">
        <f>S4417*H4417</f>
        <v>0</v>
      </c>
      <c r="U4417" s="39"/>
      <c r="V4417" s="39"/>
      <c r="W4417" s="39"/>
      <c r="X4417" s="39"/>
      <c r="Y4417" s="39"/>
      <c r="Z4417" s="39"/>
      <c r="AA4417" s="39"/>
      <c r="AB4417" s="39"/>
      <c r="AC4417" s="39"/>
      <c r="AD4417" s="39"/>
      <c r="AE4417" s="39"/>
      <c r="AR4417" s="232" t="s">
        <v>231</v>
      </c>
      <c r="AT4417" s="232" t="s">
        <v>198</v>
      </c>
      <c r="AU4417" s="232" t="s">
        <v>210</v>
      </c>
      <c r="AY4417" s="18" t="s">
        <v>196</v>
      </c>
      <c r="BE4417" s="233">
        <f>IF(N4417="základní",J4417,0)</f>
        <v>0</v>
      </c>
      <c r="BF4417" s="233">
        <f>IF(N4417="snížená",J4417,0)</f>
        <v>0</v>
      </c>
      <c r="BG4417" s="233">
        <f>IF(N4417="zákl. přenesená",J4417,0)</f>
        <v>0</v>
      </c>
      <c r="BH4417" s="233">
        <f>IF(N4417="sníž. přenesená",J4417,0)</f>
        <v>0</v>
      </c>
      <c r="BI4417" s="233">
        <f>IF(N4417="nulová",J4417,0)</f>
        <v>0</v>
      </c>
      <c r="BJ4417" s="18" t="s">
        <v>80</v>
      </c>
      <c r="BK4417" s="233">
        <f>ROUND(I4417*H4417,2)</f>
        <v>0</v>
      </c>
      <c r="BL4417" s="18" t="s">
        <v>231</v>
      </c>
      <c r="BM4417" s="232" t="s">
        <v>5893</v>
      </c>
    </row>
    <row r="4418" s="2" customFormat="1">
      <c r="A4418" s="39"/>
      <c r="B4418" s="40"/>
      <c r="C4418" s="41"/>
      <c r="D4418" s="234" t="s">
        <v>203</v>
      </c>
      <c r="E4418" s="41"/>
      <c r="F4418" s="235" t="s">
        <v>5892</v>
      </c>
      <c r="G4418" s="41"/>
      <c r="H4418" s="41"/>
      <c r="I4418" s="236"/>
      <c r="J4418" s="41"/>
      <c r="K4418" s="41"/>
      <c r="L4418" s="45"/>
      <c r="M4418" s="237"/>
      <c r="N4418" s="238"/>
      <c r="O4418" s="92"/>
      <c r="P4418" s="92"/>
      <c r="Q4418" s="92"/>
      <c r="R4418" s="92"/>
      <c r="S4418" s="92"/>
      <c r="T4418" s="93"/>
      <c r="U4418" s="39"/>
      <c r="V4418" s="39"/>
      <c r="W4418" s="39"/>
      <c r="X4418" s="39"/>
      <c r="Y4418" s="39"/>
      <c r="Z4418" s="39"/>
      <c r="AA4418" s="39"/>
      <c r="AB4418" s="39"/>
      <c r="AC4418" s="39"/>
      <c r="AD4418" s="39"/>
      <c r="AE4418" s="39"/>
      <c r="AT4418" s="18" t="s">
        <v>203</v>
      </c>
      <c r="AU4418" s="18" t="s">
        <v>210</v>
      </c>
    </row>
    <row r="4419" s="2" customFormat="1" ht="24.15" customHeight="1">
      <c r="A4419" s="39"/>
      <c r="B4419" s="40"/>
      <c r="C4419" s="220" t="s">
        <v>5894</v>
      </c>
      <c r="D4419" s="220" t="s">
        <v>198</v>
      </c>
      <c r="E4419" s="221" t="s">
        <v>5895</v>
      </c>
      <c r="F4419" s="222" t="s">
        <v>5896</v>
      </c>
      <c r="G4419" s="223" t="s">
        <v>643</v>
      </c>
      <c r="H4419" s="224">
        <v>4</v>
      </c>
      <c r="I4419" s="225"/>
      <c r="J4419" s="226">
        <f>ROUND(I4419*H4419,2)</f>
        <v>0</v>
      </c>
      <c r="K4419" s="227"/>
      <c r="L4419" s="45"/>
      <c r="M4419" s="228" t="s">
        <v>1</v>
      </c>
      <c r="N4419" s="229" t="s">
        <v>38</v>
      </c>
      <c r="O4419" s="92"/>
      <c r="P4419" s="230">
        <f>O4419*H4419</f>
        <v>0</v>
      </c>
      <c r="Q4419" s="230">
        <v>0</v>
      </c>
      <c r="R4419" s="230">
        <f>Q4419*H4419</f>
        <v>0</v>
      </c>
      <c r="S4419" s="230">
        <v>0</v>
      </c>
      <c r="T4419" s="231">
        <f>S4419*H4419</f>
        <v>0</v>
      </c>
      <c r="U4419" s="39"/>
      <c r="V4419" s="39"/>
      <c r="W4419" s="39"/>
      <c r="X4419" s="39"/>
      <c r="Y4419" s="39"/>
      <c r="Z4419" s="39"/>
      <c r="AA4419" s="39"/>
      <c r="AB4419" s="39"/>
      <c r="AC4419" s="39"/>
      <c r="AD4419" s="39"/>
      <c r="AE4419" s="39"/>
      <c r="AR4419" s="232" t="s">
        <v>231</v>
      </c>
      <c r="AT4419" s="232" t="s">
        <v>198</v>
      </c>
      <c r="AU4419" s="232" t="s">
        <v>210</v>
      </c>
      <c r="AY4419" s="18" t="s">
        <v>196</v>
      </c>
      <c r="BE4419" s="233">
        <f>IF(N4419="základní",J4419,0)</f>
        <v>0</v>
      </c>
      <c r="BF4419" s="233">
        <f>IF(N4419="snížená",J4419,0)</f>
        <v>0</v>
      </c>
      <c r="BG4419" s="233">
        <f>IF(N4419="zákl. přenesená",J4419,0)</f>
        <v>0</v>
      </c>
      <c r="BH4419" s="233">
        <f>IF(N4419="sníž. přenesená",J4419,0)</f>
        <v>0</v>
      </c>
      <c r="BI4419" s="233">
        <f>IF(N4419="nulová",J4419,0)</f>
        <v>0</v>
      </c>
      <c r="BJ4419" s="18" t="s">
        <v>80</v>
      </c>
      <c r="BK4419" s="233">
        <f>ROUND(I4419*H4419,2)</f>
        <v>0</v>
      </c>
      <c r="BL4419" s="18" t="s">
        <v>231</v>
      </c>
      <c r="BM4419" s="232" t="s">
        <v>5897</v>
      </c>
    </row>
    <row r="4420" s="2" customFormat="1">
      <c r="A4420" s="39"/>
      <c r="B4420" s="40"/>
      <c r="C4420" s="41"/>
      <c r="D4420" s="234" t="s">
        <v>203</v>
      </c>
      <c r="E4420" s="41"/>
      <c r="F4420" s="235" t="s">
        <v>5896</v>
      </c>
      <c r="G4420" s="41"/>
      <c r="H4420" s="41"/>
      <c r="I4420" s="236"/>
      <c r="J4420" s="41"/>
      <c r="K4420" s="41"/>
      <c r="L4420" s="45"/>
      <c r="M4420" s="237"/>
      <c r="N4420" s="238"/>
      <c r="O4420" s="92"/>
      <c r="P4420" s="92"/>
      <c r="Q4420" s="92"/>
      <c r="R4420" s="92"/>
      <c r="S4420" s="92"/>
      <c r="T4420" s="93"/>
      <c r="U4420" s="39"/>
      <c r="V4420" s="39"/>
      <c r="W4420" s="39"/>
      <c r="X4420" s="39"/>
      <c r="Y4420" s="39"/>
      <c r="Z4420" s="39"/>
      <c r="AA4420" s="39"/>
      <c r="AB4420" s="39"/>
      <c r="AC4420" s="39"/>
      <c r="AD4420" s="39"/>
      <c r="AE4420" s="39"/>
      <c r="AT4420" s="18" t="s">
        <v>203</v>
      </c>
      <c r="AU4420" s="18" t="s">
        <v>210</v>
      </c>
    </row>
    <row r="4421" s="2" customFormat="1" ht="16.5" customHeight="1">
      <c r="A4421" s="39"/>
      <c r="B4421" s="40"/>
      <c r="C4421" s="220" t="s">
        <v>3555</v>
      </c>
      <c r="D4421" s="220" t="s">
        <v>198</v>
      </c>
      <c r="E4421" s="221" t="s">
        <v>5898</v>
      </c>
      <c r="F4421" s="222" t="s">
        <v>5875</v>
      </c>
      <c r="G4421" s="223" t="s">
        <v>643</v>
      </c>
      <c r="H4421" s="224">
        <v>8</v>
      </c>
      <c r="I4421" s="225"/>
      <c r="J4421" s="226">
        <f>ROUND(I4421*H4421,2)</f>
        <v>0</v>
      </c>
      <c r="K4421" s="227"/>
      <c r="L4421" s="45"/>
      <c r="M4421" s="228" t="s">
        <v>1</v>
      </c>
      <c r="N4421" s="229" t="s">
        <v>38</v>
      </c>
      <c r="O4421" s="92"/>
      <c r="P4421" s="230">
        <f>O4421*H4421</f>
        <v>0</v>
      </c>
      <c r="Q4421" s="230">
        <v>0</v>
      </c>
      <c r="R4421" s="230">
        <f>Q4421*H4421</f>
        <v>0</v>
      </c>
      <c r="S4421" s="230">
        <v>0</v>
      </c>
      <c r="T4421" s="231">
        <f>S4421*H4421</f>
        <v>0</v>
      </c>
      <c r="U4421" s="39"/>
      <c r="V4421" s="39"/>
      <c r="W4421" s="39"/>
      <c r="X4421" s="39"/>
      <c r="Y4421" s="39"/>
      <c r="Z4421" s="39"/>
      <c r="AA4421" s="39"/>
      <c r="AB4421" s="39"/>
      <c r="AC4421" s="39"/>
      <c r="AD4421" s="39"/>
      <c r="AE4421" s="39"/>
      <c r="AR4421" s="232" t="s">
        <v>231</v>
      </c>
      <c r="AT4421" s="232" t="s">
        <v>198</v>
      </c>
      <c r="AU4421" s="232" t="s">
        <v>210</v>
      </c>
      <c r="AY4421" s="18" t="s">
        <v>196</v>
      </c>
      <c r="BE4421" s="233">
        <f>IF(N4421="základní",J4421,0)</f>
        <v>0</v>
      </c>
      <c r="BF4421" s="233">
        <f>IF(N4421="snížená",J4421,0)</f>
        <v>0</v>
      </c>
      <c r="BG4421" s="233">
        <f>IF(N4421="zákl. přenesená",J4421,0)</f>
        <v>0</v>
      </c>
      <c r="BH4421" s="233">
        <f>IF(N4421="sníž. přenesená",J4421,0)</f>
        <v>0</v>
      </c>
      <c r="BI4421" s="233">
        <f>IF(N4421="nulová",J4421,0)</f>
        <v>0</v>
      </c>
      <c r="BJ4421" s="18" t="s">
        <v>80</v>
      </c>
      <c r="BK4421" s="233">
        <f>ROUND(I4421*H4421,2)</f>
        <v>0</v>
      </c>
      <c r="BL4421" s="18" t="s">
        <v>231</v>
      </c>
      <c r="BM4421" s="232" t="s">
        <v>5899</v>
      </c>
    </row>
    <row r="4422" s="2" customFormat="1">
      <c r="A4422" s="39"/>
      <c r="B4422" s="40"/>
      <c r="C4422" s="41"/>
      <c r="D4422" s="234" t="s">
        <v>203</v>
      </c>
      <c r="E4422" s="41"/>
      <c r="F4422" s="235" t="s">
        <v>5875</v>
      </c>
      <c r="G4422" s="41"/>
      <c r="H4422" s="41"/>
      <c r="I4422" s="236"/>
      <c r="J4422" s="41"/>
      <c r="K4422" s="41"/>
      <c r="L4422" s="45"/>
      <c r="M4422" s="237"/>
      <c r="N4422" s="238"/>
      <c r="O4422" s="92"/>
      <c r="P4422" s="92"/>
      <c r="Q4422" s="92"/>
      <c r="R4422" s="92"/>
      <c r="S4422" s="92"/>
      <c r="T4422" s="93"/>
      <c r="U4422" s="39"/>
      <c r="V4422" s="39"/>
      <c r="W4422" s="39"/>
      <c r="X4422" s="39"/>
      <c r="Y4422" s="39"/>
      <c r="Z4422" s="39"/>
      <c r="AA4422" s="39"/>
      <c r="AB4422" s="39"/>
      <c r="AC4422" s="39"/>
      <c r="AD4422" s="39"/>
      <c r="AE4422" s="39"/>
      <c r="AT4422" s="18" t="s">
        <v>203</v>
      </c>
      <c r="AU4422" s="18" t="s">
        <v>210</v>
      </c>
    </row>
    <row r="4423" s="2" customFormat="1" ht="33" customHeight="1">
      <c r="A4423" s="39"/>
      <c r="B4423" s="40"/>
      <c r="C4423" s="220" t="s">
        <v>5900</v>
      </c>
      <c r="D4423" s="220" t="s">
        <v>198</v>
      </c>
      <c r="E4423" s="221" t="s">
        <v>5901</v>
      </c>
      <c r="F4423" s="222" t="s">
        <v>5902</v>
      </c>
      <c r="G4423" s="223" t="s">
        <v>643</v>
      </c>
      <c r="H4423" s="224">
        <v>57</v>
      </c>
      <c r="I4423" s="225"/>
      <c r="J4423" s="226">
        <f>ROUND(I4423*H4423,2)</f>
        <v>0</v>
      </c>
      <c r="K4423" s="227"/>
      <c r="L4423" s="45"/>
      <c r="M4423" s="228" t="s">
        <v>1</v>
      </c>
      <c r="N4423" s="229" t="s">
        <v>38</v>
      </c>
      <c r="O4423" s="92"/>
      <c r="P4423" s="230">
        <f>O4423*H4423</f>
        <v>0</v>
      </c>
      <c r="Q4423" s="230">
        <v>0</v>
      </c>
      <c r="R4423" s="230">
        <f>Q4423*H4423</f>
        <v>0</v>
      </c>
      <c r="S4423" s="230">
        <v>0</v>
      </c>
      <c r="T4423" s="231">
        <f>S4423*H4423</f>
        <v>0</v>
      </c>
      <c r="U4423" s="39"/>
      <c r="V4423" s="39"/>
      <c r="W4423" s="39"/>
      <c r="X4423" s="39"/>
      <c r="Y4423" s="39"/>
      <c r="Z4423" s="39"/>
      <c r="AA4423" s="39"/>
      <c r="AB4423" s="39"/>
      <c r="AC4423" s="39"/>
      <c r="AD4423" s="39"/>
      <c r="AE4423" s="39"/>
      <c r="AR4423" s="232" t="s">
        <v>231</v>
      </c>
      <c r="AT4423" s="232" t="s">
        <v>198</v>
      </c>
      <c r="AU4423" s="232" t="s">
        <v>210</v>
      </c>
      <c r="AY4423" s="18" t="s">
        <v>196</v>
      </c>
      <c r="BE4423" s="233">
        <f>IF(N4423="základní",J4423,0)</f>
        <v>0</v>
      </c>
      <c r="BF4423" s="233">
        <f>IF(N4423="snížená",J4423,0)</f>
        <v>0</v>
      </c>
      <c r="BG4423" s="233">
        <f>IF(N4423="zákl. přenesená",J4423,0)</f>
        <v>0</v>
      </c>
      <c r="BH4423" s="233">
        <f>IF(N4423="sníž. přenesená",J4423,0)</f>
        <v>0</v>
      </c>
      <c r="BI4423" s="233">
        <f>IF(N4423="nulová",J4423,0)</f>
        <v>0</v>
      </c>
      <c r="BJ4423" s="18" t="s">
        <v>80</v>
      </c>
      <c r="BK4423" s="233">
        <f>ROUND(I4423*H4423,2)</f>
        <v>0</v>
      </c>
      <c r="BL4423" s="18" t="s">
        <v>231</v>
      </c>
      <c r="BM4423" s="232" t="s">
        <v>5903</v>
      </c>
    </row>
    <row r="4424" s="2" customFormat="1">
      <c r="A4424" s="39"/>
      <c r="B4424" s="40"/>
      <c r="C4424" s="41"/>
      <c r="D4424" s="234" t="s">
        <v>203</v>
      </c>
      <c r="E4424" s="41"/>
      <c r="F4424" s="235" t="s">
        <v>5902</v>
      </c>
      <c r="G4424" s="41"/>
      <c r="H4424" s="41"/>
      <c r="I4424" s="236"/>
      <c r="J4424" s="41"/>
      <c r="K4424" s="41"/>
      <c r="L4424" s="45"/>
      <c r="M4424" s="237"/>
      <c r="N4424" s="238"/>
      <c r="O4424" s="92"/>
      <c r="P4424" s="92"/>
      <c r="Q4424" s="92"/>
      <c r="R4424" s="92"/>
      <c r="S4424" s="92"/>
      <c r="T4424" s="93"/>
      <c r="U4424" s="39"/>
      <c r="V4424" s="39"/>
      <c r="W4424" s="39"/>
      <c r="X4424" s="39"/>
      <c r="Y4424" s="39"/>
      <c r="Z4424" s="39"/>
      <c r="AA4424" s="39"/>
      <c r="AB4424" s="39"/>
      <c r="AC4424" s="39"/>
      <c r="AD4424" s="39"/>
      <c r="AE4424" s="39"/>
      <c r="AT4424" s="18" t="s">
        <v>203</v>
      </c>
      <c r="AU4424" s="18" t="s">
        <v>210</v>
      </c>
    </row>
    <row r="4425" s="2" customFormat="1" ht="21.75" customHeight="1">
      <c r="A4425" s="39"/>
      <c r="B4425" s="40"/>
      <c r="C4425" s="220" t="s">
        <v>3558</v>
      </c>
      <c r="D4425" s="220" t="s">
        <v>198</v>
      </c>
      <c r="E4425" s="221" t="s">
        <v>5904</v>
      </c>
      <c r="F4425" s="222" t="s">
        <v>5905</v>
      </c>
      <c r="G4425" s="223" t="s">
        <v>643</v>
      </c>
      <c r="H4425" s="224">
        <v>4</v>
      </c>
      <c r="I4425" s="225"/>
      <c r="J4425" s="226">
        <f>ROUND(I4425*H4425,2)</f>
        <v>0</v>
      </c>
      <c r="K4425" s="227"/>
      <c r="L4425" s="45"/>
      <c r="M4425" s="228" t="s">
        <v>1</v>
      </c>
      <c r="N4425" s="229" t="s">
        <v>38</v>
      </c>
      <c r="O4425" s="92"/>
      <c r="P4425" s="230">
        <f>O4425*H4425</f>
        <v>0</v>
      </c>
      <c r="Q4425" s="230">
        <v>0</v>
      </c>
      <c r="R4425" s="230">
        <f>Q4425*H4425</f>
        <v>0</v>
      </c>
      <c r="S4425" s="230">
        <v>0</v>
      </c>
      <c r="T4425" s="231">
        <f>S4425*H4425</f>
        <v>0</v>
      </c>
      <c r="U4425" s="39"/>
      <c r="V4425" s="39"/>
      <c r="W4425" s="39"/>
      <c r="X4425" s="39"/>
      <c r="Y4425" s="39"/>
      <c r="Z4425" s="39"/>
      <c r="AA4425" s="39"/>
      <c r="AB4425" s="39"/>
      <c r="AC4425" s="39"/>
      <c r="AD4425" s="39"/>
      <c r="AE4425" s="39"/>
      <c r="AR4425" s="232" t="s">
        <v>231</v>
      </c>
      <c r="AT4425" s="232" t="s">
        <v>198</v>
      </c>
      <c r="AU4425" s="232" t="s">
        <v>210</v>
      </c>
      <c r="AY4425" s="18" t="s">
        <v>196</v>
      </c>
      <c r="BE4425" s="233">
        <f>IF(N4425="základní",J4425,0)</f>
        <v>0</v>
      </c>
      <c r="BF4425" s="233">
        <f>IF(N4425="snížená",J4425,0)</f>
        <v>0</v>
      </c>
      <c r="BG4425" s="233">
        <f>IF(N4425="zákl. přenesená",J4425,0)</f>
        <v>0</v>
      </c>
      <c r="BH4425" s="233">
        <f>IF(N4425="sníž. přenesená",J4425,0)</f>
        <v>0</v>
      </c>
      <c r="BI4425" s="233">
        <f>IF(N4425="nulová",J4425,0)</f>
        <v>0</v>
      </c>
      <c r="BJ4425" s="18" t="s">
        <v>80</v>
      </c>
      <c r="BK4425" s="233">
        <f>ROUND(I4425*H4425,2)</f>
        <v>0</v>
      </c>
      <c r="BL4425" s="18" t="s">
        <v>231</v>
      </c>
      <c r="BM4425" s="232" t="s">
        <v>5906</v>
      </c>
    </row>
    <row r="4426" s="2" customFormat="1">
      <c r="A4426" s="39"/>
      <c r="B4426" s="40"/>
      <c r="C4426" s="41"/>
      <c r="D4426" s="234" t="s">
        <v>203</v>
      </c>
      <c r="E4426" s="41"/>
      <c r="F4426" s="235" t="s">
        <v>5905</v>
      </c>
      <c r="G4426" s="41"/>
      <c r="H4426" s="41"/>
      <c r="I4426" s="236"/>
      <c r="J4426" s="41"/>
      <c r="K4426" s="41"/>
      <c r="L4426" s="45"/>
      <c r="M4426" s="237"/>
      <c r="N4426" s="238"/>
      <c r="O4426" s="92"/>
      <c r="P4426" s="92"/>
      <c r="Q4426" s="92"/>
      <c r="R4426" s="92"/>
      <c r="S4426" s="92"/>
      <c r="T4426" s="93"/>
      <c r="U4426" s="39"/>
      <c r="V4426" s="39"/>
      <c r="W4426" s="39"/>
      <c r="X4426" s="39"/>
      <c r="Y4426" s="39"/>
      <c r="Z4426" s="39"/>
      <c r="AA4426" s="39"/>
      <c r="AB4426" s="39"/>
      <c r="AC4426" s="39"/>
      <c r="AD4426" s="39"/>
      <c r="AE4426" s="39"/>
      <c r="AT4426" s="18" t="s">
        <v>203</v>
      </c>
      <c r="AU4426" s="18" t="s">
        <v>210</v>
      </c>
    </row>
    <row r="4427" s="2" customFormat="1" ht="33" customHeight="1">
      <c r="A4427" s="39"/>
      <c r="B4427" s="40"/>
      <c r="C4427" s="220" t="s">
        <v>5907</v>
      </c>
      <c r="D4427" s="220" t="s">
        <v>198</v>
      </c>
      <c r="E4427" s="221" t="s">
        <v>5908</v>
      </c>
      <c r="F4427" s="222" t="s">
        <v>5909</v>
      </c>
      <c r="G4427" s="223" t="s">
        <v>643</v>
      </c>
      <c r="H4427" s="224">
        <v>312</v>
      </c>
      <c r="I4427" s="225"/>
      <c r="J4427" s="226">
        <f>ROUND(I4427*H4427,2)</f>
        <v>0</v>
      </c>
      <c r="K4427" s="227"/>
      <c r="L4427" s="45"/>
      <c r="M4427" s="228" t="s">
        <v>1</v>
      </c>
      <c r="N4427" s="229" t="s">
        <v>38</v>
      </c>
      <c r="O4427" s="92"/>
      <c r="P4427" s="230">
        <f>O4427*H4427</f>
        <v>0</v>
      </c>
      <c r="Q4427" s="230">
        <v>0</v>
      </c>
      <c r="R4427" s="230">
        <f>Q4427*H4427</f>
        <v>0</v>
      </c>
      <c r="S4427" s="230">
        <v>0</v>
      </c>
      <c r="T4427" s="231">
        <f>S4427*H4427</f>
        <v>0</v>
      </c>
      <c r="U4427" s="39"/>
      <c r="V4427" s="39"/>
      <c r="W4427" s="39"/>
      <c r="X4427" s="39"/>
      <c r="Y4427" s="39"/>
      <c r="Z4427" s="39"/>
      <c r="AA4427" s="39"/>
      <c r="AB4427" s="39"/>
      <c r="AC4427" s="39"/>
      <c r="AD4427" s="39"/>
      <c r="AE4427" s="39"/>
      <c r="AR4427" s="232" t="s">
        <v>231</v>
      </c>
      <c r="AT4427" s="232" t="s">
        <v>198</v>
      </c>
      <c r="AU4427" s="232" t="s">
        <v>210</v>
      </c>
      <c r="AY4427" s="18" t="s">
        <v>196</v>
      </c>
      <c r="BE4427" s="233">
        <f>IF(N4427="základní",J4427,0)</f>
        <v>0</v>
      </c>
      <c r="BF4427" s="233">
        <f>IF(N4427="snížená",J4427,0)</f>
        <v>0</v>
      </c>
      <c r="BG4427" s="233">
        <f>IF(N4427="zákl. přenesená",J4427,0)</f>
        <v>0</v>
      </c>
      <c r="BH4427" s="233">
        <f>IF(N4427="sníž. přenesená",J4427,0)</f>
        <v>0</v>
      </c>
      <c r="BI4427" s="233">
        <f>IF(N4427="nulová",J4427,0)</f>
        <v>0</v>
      </c>
      <c r="BJ4427" s="18" t="s">
        <v>80</v>
      </c>
      <c r="BK4427" s="233">
        <f>ROUND(I4427*H4427,2)</f>
        <v>0</v>
      </c>
      <c r="BL4427" s="18" t="s">
        <v>231</v>
      </c>
      <c r="BM4427" s="232" t="s">
        <v>5910</v>
      </c>
    </row>
    <row r="4428" s="2" customFormat="1">
      <c r="A4428" s="39"/>
      <c r="B4428" s="40"/>
      <c r="C4428" s="41"/>
      <c r="D4428" s="234" t="s">
        <v>203</v>
      </c>
      <c r="E4428" s="41"/>
      <c r="F4428" s="235" t="s">
        <v>5909</v>
      </c>
      <c r="G4428" s="41"/>
      <c r="H4428" s="41"/>
      <c r="I4428" s="236"/>
      <c r="J4428" s="41"/>
      <c r="K4428" s="41"/>
      <c r="L4428" s="45"/>
      <c r="M4428" s="237"/>
      <c r="N4428" s="238"/>
      <c r="O4428" s="92"/>
      <c r="P4428" s="92"/>
      <c r="Q4428" s="92"/>
      <c r="R4428" s="92"/>
      <c r="S4428" s="92"/>
      <c r="T4428" s="93"/>
      <c r="U4428" s="39"/>
      <c r="V4428" s="39"/>
      <c r="W4428" s="39"/>
      <c r="X4428" s="39"/>
      <c r="Y4428" s="39"/>
      <c r="Z4428" s="39"/>
      <c r="AA4428" s="39"/>
      <c r="AB4428" s="39"/>
      <c r="AC4428" s="39"/>
      <c r="AD4428" s="39"/>
      <c r="AE4428" s="39"/>
      <c r="AT4428" s="18" t="s">
        <v>203</v>
      </c>
      <c r="AU4428" s="18" t="s">
        <v>210</v>
      </c>
    </row>
    <row r="4429" s="2" customFormat="1" ht="21.75" customHeight="1">
      <c r="A4429" s="39"/>
      <c r="B4429" s="40"/>
      <c r="C4429" s="220" t="s">
        <v>3562</v>
      </c>
      <c r="D4429" s="220" t="s">
        <v>198</v>
      </c>
      <c r="E4429" s="221" t="s">
        <v>5911</v>
      </c>
      <c r="F4429" s="222" t="s">
        <v>5912</v>
      </c>
      <c r="G4429" s="223" t="s">
        <v>643</v>
      </c>
      <c r="H4429" s="224">
        <v>9</v>
      </c>
      <c r="I4429" s="225"/>
      <c r="J4429" s="226">
        <f>ROUND(I4429*H4429,2)</f>
        <v>0</v>
      </c>
      <c r="K4429" s="227"/>
      <c r="L4429" s="45"/>
      <c r="M4429" s="228" t="s">
        <v>1</v>
      </c>
      <c r="N4429" s="229" t="s">
        <v>38</v>
      </c>
      <c r="O4429" s="92"/>
      <c r="P4429" s="230">
        <f>O4429*H4429</f>
        <v>0</v>
      </c>
      <c r="Q4429" s="230">
        <v>0</v>
      </c>
      <c r="R4429" s="230">
        <f>Q4429*H4429</f>
        <v>0</v>
      </c>
      <c r="S4429" s="230">
        <v>0</v>
      </c>
      <c r="T4429" s="231">
        <f>S4429*H4429</f>
        <v>0</v>
      </c>
      <c r="U4429" s="39"/>
      <c r="V4429" s="39"/>
      <c r="W4429" s="39"/>
      <c r="X4429" s="39"/>
      <c r="Y4429" s="39"/>
      <c r="Z4429" s="39"/>
      <c r="AA4429" s="39"/>
      <c r="AB4429" s="39"/>
      <c r="AC4429" s="39"/>
      <c r="AD4429" s="39"/>
      <c r="AE4429" s="39"/>
      <c r="AR4429" s="232" t="s">
        <v>231</v>
      </c>
      <c r="AT4429" s="232" t="s">
        <v>198</v>
      </c>
      <c r="AU4429" s="232" t="s">
        <v>210</v>
      </c>
      <c r="AY4429" s="18" t="s">
        <v>196</v>
      </c>
      <c r="BE4429" s="233">
        <f>IF(N4429="základní",J4429,0)</f>
        <v>0</v>
      </c>
      <c r="BF4429" s="233">
        <f>IF(N4429="snížená",J4429,0)</f>
        <v>0</v>
      </c>
      <c r="BG4429" s="233">
        <f>IF(N4429="zákl. přenesená",J4429,0)</f>
        <v>0</v>
      </c>
      <c r="BH4429" s="233">
        <f>IF(N4429="sníž. přenesená",J4429,0)</f>
        <v>0</v>
      </c>
      <c r="BI4429" s="233">
        <f>IF(N4429="nulová",J4429,0)</f>
        <v>0</v>
      </c>
      <c r="BJ4429" s="18" t="s">
        <v>80</v>
      </c>
      <c r="BK4429" s="233">
        <f>ROUND(I4429*H4429,2)</f>
        <v>0</v>
      </c>
      <c r="BL4429" s="18" t="s">
        <v>231</v>
      </c>
      <c r="BM4429" s="232" t="s">
        <v>5913</v>
      </c>
    </row>
    <row r="4430" s="2" customFormat="1">
      <c r="A4430" s="39"/>
      <c r="B4430" s="40"/>
      <c r="C4430" s="41"/>
      <c r="D4430" s="234" t="s">
        <v>203</v>
      </c>
      <c r="E4430" s="41"/>
      <c r="F4430" s="235" t="s">
        <v>5912</v>
      </c>
      <c r="G4430" s="41"/>
      <c r="H4430" s="41"/>
      <c r="I4430" s="236"/>
      <c r="J4430" s="41"/>
      <c r="K4430" s="41"/>
      <c r="L4430" s="45"/>
      <c r="M4430" s="237"/>
      <c r="N4430" s="238"/>
      <c r="O4430" s="92"/>
      <c r="P4430" s="92"/>
      <c r="Q4430" s="92"/>
      <c r="R4430" s="92"/>
      <c r="S4430" s="92"/>
      <c r="T4430" s="93"/>
      <c r="U4430" s="39"/>
      <c r="V4430" s="39"/>
      <c r="W4430" s="39"/>
      <c r="X4430" s="39"/>
      <c r="Y4430" s="39"/>
      <c r="Z4430" s="39"/>
      <c r="AA4430" s="39"/>
      <c r="AB4430" s="39"/>
      <c r="AC4430" s="39"/>
      <c r="AD4430" s="39"/>
      <c r="AE4430" s="39"/>
      <c r="AT4430" s="18" t="s">
        <v>203</v>
      </c>
      <c r="AU4430" s="18" t="s">
        <v>210</v>
      </c>
    </row>
    <row r="4431" s="2" customFormat="1" ht="16.5" customHeight="1">
      <c r="A4431" s="39"/>
      <c r="B4431" s="40"/>
      <c r="C4431" s="220" t="s">
        <v>5914</v>
      </c>
      <c r="D4431" s="220" t="s">
        <v>198</v>
      </c>
      <c r="E4431" s="221" t="s">
        <v>5915</v>
      </c>
      <c r="F4431" s="222" t="s">
        <v>5916</v>
      </c>
      <c r="G4431" s="223" t="s">
        <v>643</v>
      </c>
      <c r="H4431" s="224">
        <v>269</v>
      </c>
      <c r="I4431" s="225"/>
      <c r="J4431" s="226">
        <f>ROUND(I4431*H4431,2)</f>
        <v>0</v>
      </c>
      <c r="K4431" s="227"/>
      <c r="L4431" s="45"/>
      <c r="M4431" s="228" t="s">
        <v>1</v>
      </c>
      <c r="N4431" s="229" t="s">
        <v>38</v>
      </c>
      <c r="O4431" s="92"/>
      <c r="P4431" s="230">
        <f>O4431*H4431</f>
        <v>0</v>
      </c>
      <c r="Q4431" s="230">
        <v>0</v>
      </c>
      <c r="R4431" s="230">
        <f>Q4431*H4431</f>
        <v>0</v>
      </c>
      <c r="S4431" s="230">
        <v>0</v>
      </c>
      <c r="T4431" s="231">
        <f>S4431*H4431</f>
        <v>0</v>
      </c>
      <c r="U4431" s="39"/>
      <c r="V4431" s="39"/>
      <c r="W4431" s="39"/>
      <c r="X4431" s="39"/>
      <c r="Y4431" s="39"/>
      <c r="Z4431" s="39"/>
      <c r="AA4431" s="39"/>
      <c r="AB4431" s="39"/>
      <c r="AC4431" s="39"/>
      <c r="AD4431" s="39"/>
      <c r="AE4431" s="39"/>
      <c r="AR4431" s="232" t="s">
        <v>231</v>
      </c>
      <c r="AT4431" s="232" t="s">
        <v>198</v>
      </c>
      <c r="AU4431" s="232" t="s">
        <v>210</v>
      </c>
      <c r="AY4431" s="18" t="s">
        <v>196</v>
      </c>
      <c r="BE4431" s="233">
        <f>IF(N4431="základní",J4431,0)</f>
        <v>0</v>
      </c>
      <c r="BF4431" s="233">
        <f>IF(N4431="snížená",J4431,0)</f>
        <v>0</v>
      </c>
      <c r="BG4431" s="233">
        <f>IF(N4431="zákl. přenesená",J4431,0)</f>
        <v>0</v>
      </c>
      <c r="BH4431" s="233">
        <f>IF(N4431="sníž. přenesená",J4431,0)</f>
        <v>0</v>
      </c>
      <c r="BI4431" s="233">
        <f>IF(N4431="nulová",J4431,0)</f>
        <v>0</v>
      </c>
      <c r="BJ4431" s="18" t="s">
        <v>80</v>
      </c>
      <c r="BK4431" s="233">
        <f>ROUND(I4431*H4431,2)</f>
        <v>0</v>
      </c>
      <c r="BL4431" s="18" t="s">
        <v>231</v>
      </c>
      <c r="BM4431" s="232" t="s">
        <v>5917</v>
      </c>
    </row>
    <row r="4432" s="2" customFormat="1">
      <c r="A4432" s="39"/>
      <c r="B4432" s="40"/>
      <c r="C4432" s="41"/>
      <c r="D4432" s="234" t="s">
        <v>203</v>
      </c>
      <c r="E4432" s="41"/>
      <c r="F4432" s="235" t="s">
        <v>5916</v>
      </c>
      <c r="G4432" s="41"/>
      <c r="H4432" s="41"/>
      <c r="I4432" s="236"/>
      <c r="J4432" s="41"/>
      <c r="K4432" s="41"/>
      <c r="L4432" s="45"/>
      <c r="M4432" s="237"/>
      <c r="N4432" s="238"/>
      <c r="O4432" s="92"/>
      <c r="P4432" s="92"/>
      <c r="Q4432" s="92"/>
      <c r="R4432" s="92"/>
      <c r="S4432" s="92"/>
      <c r="T4432" s="93"/>
      <c r="U4432" s="39"/>
      <c r="V4432" s="39"/>
      <c r="W4432" s="39"/>
      <c r="X4432" s="39"/>
      <c r="Y4432" s="39"/>
      <c r="Z4432" s="39"/>
      <c r="AA4432" s="39"/>
      <c r="AB4432" s="39"/>
      <c r="AC4432" s="39"/>
      <c r="AD4432" s="39"/>
      <c r="AE4432" s="39"/>
      <c r="AT4432" s="18" t="s">
        <v>203</v>
      </c>
      <c r="AU4432" s="18" t="s">
        <v>210</v>
      </c>
    </row>
    <row r="4433" s="2" customFormat="1" ht="16.5" customHeight="1">
      <c r="A4433" s="39"/>
      <c r="B4433" s="40"/>
      <c r="C4433" s="220" t="s">
        <v>3565</v>
      </c>
      <c r="D4433" s="220" t="s">
        <v>198</v>
      </c>
      <c r="E4433" s="221" t="s">
        <v>5918</v>
      </c>
      <c r="F4433" s="222" t="s">
        <v>5919</v>
      </c>
      <c r="G4433" s="223" t="s">
        <v>643</v>
      </c>
      <c r="H4433" s="224">
        <v>46</v>
      </c>
      <c r="I4433" s="225"/>
      <c r="J4433" s="226">
        <f>ROUND(I4433*H4433,2)</f>
        <v>0</v>
      </c>
      <c r="K4433" s="227"/>
      <c r="L4433" s="45"/>
      <c r="M4433" s="228" t="s">
        <v>1</v>
      </c>
      <c r="N4433" s="229" t="s">
        <v>38</v>
      </c>
      <c r="O4433" s="92"/>
      <c r="P4433" s="230">
        <f>O4433*H4433</f>
        <v>0</v>
      </c>
      <c r="Q4433" s="230">
        <v>0</v>
      </c>
      <c r="R4433" s="230">
        <f>Q4433*H4433</f>
        <v>0</v>
      </c>
      <c r="S4433" s="230">
        <v>0</v>
      </c>
      <c r="T4433" s="231">
        <f>S4433*H4433</f>
        <v>0</v>
      </c>
      <c r="U4433" s="39"/>
      <c r="V4433" s="39"/>
      <c r="W4433" s="39"/>
      <c r="X4433" s="39"/>
      <c r="Y4433" s="39"/>
      <c r="Z4433" s="39"/>
      <c r="AA4433" s="39"/>
      <c r="AB4433" s="39"/>
      <c r="AC4433" s="39"/>
      <c r="AD4433" s="39"/>
      <c r="AE4433" s="39"/>
      <c r="AR4433" s="232" t="s">
        <v>231</v>
      </c>
      <c r="AT4433" s="232" t="s">
        <v>198</v>
      </c>
      <c r="AU4433" s="232" t="s">
        <v>210</v>
      </c>
      <c r="AY4433" s="18" t="s">
        <v>196</v>
      </c>
      <c r="BE4433" s="233">
        <f>IF(N4433="základní",J4433,0)</f>
        <v>0</v>
      </c>
      <c r="BF4433" s="233">
        <f>IF(N4433="snížená",J4433,0)</f>
        <v>0</v>
      </c>
      <c r="BG4433" s="233">
        <f>IF(N4433="zákl. přenesená",J4433,0)</f>
        <v>0</v>
      </c>
      <c r="BH4433" s="233">
        <f>IF(N4433="sníž. přenesená",J4433,0)</f>
        <v>0</v>
      </c>
      <c r="BI4433" s="233">
        <f>IF(N4433="nulová",J4433,0)</f>
        <v>0</v>
      </c>
      <c r="BJ4433" s="18" t="s">
        <v>80</v>
      </c>
      <c r="BK4433" s="233">
        <f>ROUND(I4433*H4433,2)</f>
        <v>0</v>
      </c>
      <c r="BL4433" s="18" t="s">
        <v>231</v>
      </c>
      <c r="BM4433" s="232" t="s">
        <v>5920</v>
      </c>
    </row>
    <row r="4434" s="2" customFormat="1">
      <c r="A4434" s="39"/>
      <c r="B4434" s="40"/>
      <c r="C4434" s="41"/>
      <c r="D4434" s="234" t="s">
        <v>203</v>
      </c>
      <c r="E4434" s="41"/>
      <c r="F4434" s="235" t="s">
        <v>5919</v>
      </c>
      <c r="G4434" s="41"/>
      <c r="H4434" s="41"/>
      <c r="I4434" s="236"/>
      <c r="J4434" s="41"/>
      <c r="K4434" s="41"/>
      <c r="L4434" s="45"/>
      <c r="M4434" s="237"/>
      <c r="N4434" s="238"/>
      <c r="O4434" s="92"/>
      <c r="P4434" s="92"/>
      <c r="Q4434" s="92"/>
      <c r="R4434" s="92"/>
      <c r="S4434" s="92"/>
      <c r="T4434" s="93"/>
      <c r="U4434" s="39"/>
      <c r="V4434" s="39"/>
      <c r="W4434" s="39"/>
      <c r="X4434" s="39"/>
      <c r="Y4434" s="39"/>
      <c r="Z4434" s="39"/>
      <c r="AA4434" s="39"/>
      <c r="AB4434" s="39"/>
      <c r="AC4434" s="39"/>
      <c r="AD4434" s="39"/>
      <c r="AE4434" s="39"/>
      <c r="AT4434" s="18" t="s">
        <v>203</v>
      </c>
      <c r="AU4434" s="18" t="s">
        <v>210</v>
      </c>
    </row>
    <row r="4435" s="2" customFormat="1" ht="24.15" customHeight="1">
      <c r="A4435" s="39"/>
      <c r="B4435" s="40"/>
      <c r="C4435" s="220" t="s">
        <v>5921</v>
      </c>
      <c r="D4435" s="220" t="s">
        <v>198</v>
      </c>
      <c r="E4435" s="221" t="s">
        <v>5922</v>
      </c>
      <c r="F4435" s="222" t="s">
        <v>5923</v>
      </c>
      <c r="G4435" s="223" t="s">
        <v>643</v>
      </c>
      <c r="H4435" s="224">
        <v>50</v>
      </c>
      <c r="I4435" s="225"/>
      <c r="J4435" s="226">
        <f>ROUND(I4435*H4435,2)</f>
        <v>0</v>
      </c>
      <c r="K4435" s="227"/>
      <c r="L4435" s="45"/>
      <c r="M4435" s="228" t="s">
        <v>1</v>
      </c>
      <c r="N4435" s="229" t="s">
        <v>38</v>
      </c>
      <c r="O4435" s="92"/>
      <c r="P4435" s="230">
        <f>O4435*H4435</f>
        <v>0</v>
      </c>
      <c r="Q4435" s="230">
        <v>0</v>
      </c>
      <c r="R4435" s="230">
        <f>Q4435*H4435</f>
        <v>0</v>
      </c>
      <c r="S4435" s="230">
        <v>0</v>
      </c>
      <c r="T4435" s="231">
        <f>S4435*H4435</f>
        <v>0</v>
      </c>
      <c r="U4435" s="39"/>
      <c r="V4435" s="39"/>
      <c r="W4435" s="39"/>
      <c r="X4435" s="39"/>
      <c r="Y4435" s="39"/>
      <c r="Z4435" s="39"/>
      <c r="AA4435" s="39"/>
      <c r="AB4435" s="39"/>
      <c r="AC4435" s="39"/>
      <c r="AD4435" s="39"/>
      <c r="AE4435" s="39"/>
      <c r="AR4435" s="232" t="s">
        <v>231</v>
      </c>
      <c r="AT4435" s="232" t="s">
        <v>198</v>
      </c>
      <c r="AU4435" s="232" t="s">
        <v>210</v>
      </c>
      <c r="AY4435" s="18" t="s">
        <v>196</v>
      </c>
      <c r="BE4435" s="233">
        <f>IF(N4435="základní",J4435,0)</f>
        <v>0</v>
      </c>
      <c r="BF4435" s="233">
        <f>IF(N4435="snížená",J4435,0)</f>
        <v>0</v>
      </c>
      <c r="BG4435" s="233">
        <f>IF(N4435="zákl. přenesená",J4435,0)</f>
        <v>0</v>
      </c>
      <c r="BH4435" s="233">
        <f>IF(N4435="sníž. přenesená",J4435,0)</f>
        <v>0</v>
      </c>
      <c r="BI4435" s="233">
        <f>IF(N4435="nulová",J4435,0)</f>
        <v>0</v>
      </c>
      <c r="BJ4435" s="18" t="s">
        <v>80</v>
      </c>
      <c r="BK4435" s="233">
        <f>ROUND(I4435*H4435,2)</f>
        <v>0</v>
      </c>
      <c r="BL4435" s="18" t="s">
        <v>231</v>
      </c>
      <c r="BM4435" s="232" t="s">
        <v>5924</v>
      </c>
    </row>
    <row r="4436" s="2" customFormat="1">
      <c r="A4436" s="39"/>
      <c r="B4436" s="40"/>
      <c r="C4436" s="41"/>
      <c r="D4436" s="234" t="s">
        <v>203</v>
      </c>
      <c r="E4436" s="41"/>
      <c r="F4436" s="235" t="s">
        <v>5923</v>
      </c>
      <c r="G4436" s="41"/>
      <c r="H4436" s="41"/>
      <c r="I4436" s="236"/>
      <c r="J4436" s="41"/>
      <c r="K4436" s="41"/>
      <c r="L4436" s="45"/>
      <c r="M4436" s="237"/>
      <c r="N4436" s="238"/>
      <c r="O4436" s="92"/>
      <c r="P4436" s="92"/>
      <c r="Q4436" s="92"/>
      <c r="R4436" s="92"/>
      <c r="S4436" s="92"/>
      <c r="T4436" s="93"/>
      <c r="U4436" s="39"/>
      <c r="V4436" s="39"/>
      <c r="W4436" s="39"/>
      <c r="X4436" s="39"/>
      <c r="Y4436" s="39"/>
      <c r="Z4436" s="39"/>
      <c r="AA4436" s="39"/>
      <c r="AB4436" s="39"/>
      <c r="AC4436" s="39"/>
      <c r="AD4436" s="39"/>
      <c r="AE4436" s="39"/>
      <c r="AT4436" s="18" t="s">
        <v>203</v>
      </c>
      <c r="AU4436" s="18" t="s">
        <v>210</v>
      </c>
    </row>
    <row r="4437" s="2" customFormat="1" ht="16.5" customHeight="1">
      <c r="A4437" s="39"/>
      <c r="B4437" s="40"/>
      <c r="C4437" s="220" t="s">
        <v>3569</v>
      </c>
      <c r="D4437" s="220" t="s">
        <v>198</v>
      </c>
      <c r="E4437" s="221" t="s">
        <v>5925</v>
      </c>
      <c r="F4437" s="222" t="s">
        <v>5926</v>
      </c>
      <c r="G4437" s="223" t="s">
        <v>643</v>
      </c>
      <c r="H4437" s="224">
        <v>28</v>
      </c>
      <c r="I4437" s="225"/>
      <c r="J4437" s="226">
        <f>ROUND(I4437*H4437,2)</f>
        <v>0</v>
      </c>
      <c r="K4437" s="227"/>
      <c r="L4437" s="45"/>
      <c r="M4437" s="228" t="s">
        <v>1</v>
      </c>
      <c r="N4437" s="229" t="s">
        <v>38</v>
      </c>
      <c r="O4437" s="92"/>
      <c r="P4437" s="230">
        <f>O4437*H4437</f>
        <v>0</v>
      </c>
      <c r="Q4437" s="230">
        <v>0</v>
      </c>
      <c r="R4437" s="230">
        <f>Q4437*H4437</f>
        <v>0</v>
      </c>
      <c r="S4437" s="230">
        <v>0</v>
      </c>
      <c r="T4437" s="231">
        <f>S4437*H4437</f>
        <v>0</v>
      </c>
      <c r="U4437" s="39"/>
      <c r="V4437" s="39"/>
      <c r="W4437" s="39"/>
      <c r="X4437" s="39"/>
      <c r="Y4437" s="39"/>
      <c r="Z4437" s="39"/>
      <c r="AA4437" s="39"/>
      <c r="AB4437" s="39"/>
      <c r="AC4437" s="39"/>
      <c r="AD4437" s="39"/>
      <c r="AE4437" s="39"/>
      <c r="AR4437" s="232" t="s">
        <v>231</v>
      </c>
      <c r="AT4437" s="232" t="s">
        <v>198</v>
      </c>
      <c r="AU4437" s="232" t="s">
        <v>210</v>
      </c>
      <c r="AY4437" s="18" t="s">
        <v>196</v>
      </c>
      <c r="BE4437" s="233">
        <f>IF(N4437="základní",J4437,0)</f>
        <v>0</v>
      </c>
      <c r="BF4437" s="233">
        <f>IF(N4437="snížená",J4437,0)</f>
        <v>0</v>
      </c>
      <c r="BG4437" s="233">
        <f>IF(N4437="zákl. přenesená",J4437,0)</f>
        <v>0</v>
      </c>
      <c r="BH4437" s="233">
        <f>IF(N4437="sníž. přenesená",J4437,0)</f>
        <v>0</v>
      </c>
      <c r="BI4437" s="233">
        <f>IF(N4437="nulová",J4437,0)</f>
        <v>0</v>
      </c>
      <c r="BJ4437" s="18" t="s">
        <v>80</v>
      </c>
      <c r="BK4437" s="233">
        <f>ROUND(I4437*H4437,2)</f>
        <v>0</v>
      </c>
      <c r="BL4437" s="18" t="s">
        <v>231</v>
      </c>
      <c r="BM4437" s="232" t="s">
        <v>5927</v>
      </c>
    </row>
    <row r="4438" s="2" customFormat="1">
      <c r="A4438" s="39"/>
      <c r="B4438" s="40"/>
      <c r="C4438" s="41"/>
      <c r="D4438" s="234" t="s">
        <v>203</v>
      </c>
      <c r="E4438" s="41"/>
      <c r="F4438" s="235" t="s">
        <v>5926</v>
      </c>
      <c r="G4438" s="41"/>
      <c r="H4438" s="41"/>
      <c r="I4438" s="236"/>
      <c r="J4438" s="41"/>
      <c r="K4438" s="41"/>
      <c r="L4438" s="45"/>
      <c r="M4438" s="237"/>
      <c r="N4438" s="238"/>
      <c r="O4438" s="92"/>
      <c r="P4438" s="92"/>
      <c r="Q4438" s="92"/>
      <c r="R4438" s="92"/>
      <c r="S4438" s="92"/>
      <c r="T4438" s="93"/>
      <c r="U4438" s="39"/>
      <c r="V4438" s="39"/>
      <c r="W4438" s="39"/>
      <c r="X4438" s="39"/>
      <c r="Y4438" s="39"/>
      <c r="Z4438" s="39"/>
      <c r="AA4438" s="39"/>
      <c r="AB4438" s="39"/>
      <c r="AC4438" s="39"/>
      <c r="AD4438" s="39"/>
      <c r="AE4438" s="39"/>
      <c r="AT4438" s="18" t="s">
        <v>203</v>
      </c>
      <c r="AU4438" s="18" t="s">
        <v>210</v>
      </c>
    </row>
    <row r="4439" s="2" customFormat="1" ht="24.15" customHeight="1">
      <c r="A4439" s="39"/>
      <c r="B4439" s="40"/>
      <c r="C4439" s="220" t="s">
        <v>5928</v>
      </c>
      <c r="D4439" s="220" t="s">
        <v>198</v>
      </c>
      <c r="E4439" s="221" t="s">
        <v>5929</v>
      </c>
      <c r="F4439" s="222" t="s">
        <v>5930</v>
      </c>
      <c r="G4439" s="223" t="s">
        <v>643</v>
      </c>
      <c r="H4439" s="224">
        <v>2</v>
      </c>
      <c r="I4439" s="225"/>
      <c r="J4439" s="226">
        <f>ROUND(I4439*H4439,2)</f>
        <v>0</v>
      </c>
      <c r="K4439" s="227"/>
      <c r="L4439" s="45"/>
      <c r="M4439" s="228" t="s">
        <v>1</v>
      </c>
      <c r="N4439" s="229" t="s">
        <v>38</v>
      </c>
      <c r="O4439" s="92"/>
      <c r="P4439" s="230">
        <f>O4439*H4439</f>
        <v>0</v>
      </c>
      <c r="Q4439" s="230">
        <v>0</v>
      </c>
      <c r="R4439" s="230">
        <f>Q4439*H4439</f>
        <v>0</v>
      </c>
      <c r="S4439" s="230">
        <v>0</v>
      </c>
      <c r="T4439" s="231">
        <f>S4439*H4439</f>
        <v>0</v>
      </c>
      <c r="U4439" s="39"/>
      <c r="V4439" s="39"/>
      <c r="W4439" s="39"/>
      <c r="X4439" s="39"/>
      <c r="Y4439" s="39"/>
      <c r="Z4439" s="39"/>
      <c r="AA4439" s="39"/>
      <c r="AB4439" s="39"/>
      <c r="AC4439" s="39"/>
      <c r="AD4439" s="39"/>
      <c r="AE4439" s="39"/>
      <c r="AR4439" s="232" t="s">
        <v>231</v>
      </c>
      <c r="AT4439" s="232" t="s">
        <v>198</v>
      </c>
      <c r="AU4439" s="232" t="s">
        <v>210</v>
      </c>
      <c r="AY4439" s="18" t="s">
        <v>196</v>
      </c>
      <c r="BE4439" s="233">
        <f>IF(N4439="základní",J4439,0)</f>
        <v>0</v>
      </c>
      <c r="BF4439" s="233">
        <f>IF(N4439="snížená",J4439,0)</f>
        <v>0</v>
      </c>
      <c r="BG4439" s="233">
        <f>IF(N4439="zákl. přenesená",J4439,0)</f>
        <v>0</v>
      </c>
      <c r="BH4439" s="233">
        <f>IF(N4439="sníž. přenesená",J4439,0)</f>
        <v>0</v>
      </c>
      <c r="BI4439" s="233">
        <f>IF(N4439="nulová",J4439,0)</f>
        <v>0</v>
      </c>
      <c r="BJ4439" s="18" t="s">
        <v>80</v>
      </c>
      <c r="BK4439" s="233">
        <f>ROUND(I4439*H4439,2)</f>
        <v>0</v>
      </c>
      <c r="BL4439" s="18" t="s">
        <v>231</v>
      </c>
      <c r="BM4439" s="232" t="s">
        <v>5931</v>
      </c>
    </row>
    <row r="4440" s="2" customFormat="1">
      <c r="A4440" s="39"/>
      <c r="B4440" s="40"/>
      <c r="C4440" s="41"/>
      <c r="D4440" s="234" t="s">
        <v>203</v>
      </c>
      <c r="E4440" s="41"/>
      <c r="F4440" s="235" t="s">
        <v>5930</v>
      </c>
      <c r="G4440" s="41"/>
      <c r="H4440" s="41"/>
      <c r="I4440" s="236"/>
      <c r="J4440" s="41"/>
      <c r="K4440" s="41"/>
      <c r="L4440" s="45"/>
      <c r="M4440" s="237"/>
      <c r="N4440" s="238"/>
      <c r="O4440" s="92"/>
      <c r="P4440" s="92"/>
      <c r="Q4440" s="92"/>
      <c r="R4440" s="92"/>
      <c r="S4440" s="92"/>
      <c r="T4440" s="93"/>
      <c r="U4440" s="39"/>
      <c r="V4440" s="39"/>
      <c r="W4440" s="39"/>
      <c r="X4440" s="39"/>
      <c r="Y4440" s="39"/>
      <c r="Z4440" s="39"/>
      <c r="AA4440" s="39"/>
      <c r="AB4440" s="39"/>
      <c r="AC4440" s="39"/>
      <c r="AD4440" s="39"/>
      <c r="AE4440" s="39"/>
      <c r="AT4440" s="18" t="s">
        <v>203</v>
      </c>
      <c r="AU4440" s="18" t="s">
        <v>210</v>
      </c>
    </row>
    <row r="4441" s="2" customFormat="1" ht="49.05" customHeight="1">
      <c r="A4441" s="39"/>
      <c r="B4441" s="40"/>
      <c r="C4441" s="220" t="s">
        <v>3572</v>
      </c>
      <c r="D4441" s="220" t="s">
        <v>198</v>
      </c>
      <c r="E4441" s="221" t="s">
        <v>5932</v>
      </c>
      <c r="F4441" s="222" t="s">
        <v>5933</v>
      </c>
      <c r="G4441" s="223" t="s">
        <v>256</v>
      </c>
      <c r="H4441" s="224">
        <v>7580</v>
      </c>
      <c r="I4441" s="225"/>
      <c r="J4441" s="226">
        <f>ROUND(I4441*H4441,2)</f>
        <v>0</v>
      </c>
      <c r="K4441" s="227"/>
      <c r="L4441" s="45"/>
      <c r="M4441" s="228" t="s">
        <v>1</v>
      </c>
      <c r="N4441" s="229" t="s">
        <v>38</v>
      </c>
      <c r="O4441" s="92"/>
      <c r="P4441" s="230">
        <f>O4441*H4441</f>
        <v>0</v>
      </c>
      <c r="Q4441" s="230">
        <v>0</v>
      </c>
      <c r="R4441" s="230">
        <f>Q4441*H4441</f>
        <v>0</v>
      </c>
      <c r="S4441" s="230">
        <v>0</v>
      </c>
      <c r="T4441" s="231">
        <f>S4441*H4441</f>
        <v>0</v>
      </c>
      <c r="U4441" s="39"/>
      <c r="V4441" s="39"/>
      <c r="W4441" s="39"/>
      <c r="X4441" s="39"/>
      <c r="Y4441" s="39"/>
      <c r="Z4441" s="39"/>
      <c r="AA4441" s="39"/>
      <c r="AB4441" s="39"/>
      <c r="AC4441" s="39"/>
      <c r="AD4441" s="39"/>
      <c r="AE4441" s="39"/>
      <c r="AR4441" s="232" t="s">
        <v>231</v>
      </c>
      <c r="AT4441" s="232" t="s">
        <v>198</v>
      </c>
      <c r="AU4441" s="232" t="s">
        <v>210</v>
      </c>
      <c r="AY4441" s="18" t="s">
        <v>196</v>
      </c>
      <c r="BE4441" s="233">
        <f>IF(N4441="základní",J4441,0)</f>
        <v>0</v>
      </c>
      <c r="BF4441" s="233">
        <f>IF(N4441="snížená",J4441,0)</f>
        <v>0</v>
      </c>
      <c r="BG4441" s="233">
        <f>IF(N4441="zákl. přenesená",J4441,0)</f>
        <v>0</v>
      </c>
      <c r="BH4441" s="233">
        <f>IF(N4441="sníž. přenesená",J4441,0)</f>
        <v>0</v>
      </c>
      <c r="BI4441" s="233">
        <f>IF(N4441="nulová",J4441,0)</f>
        <v>0</v>
      </c>
      <c r="BJ4441" s="18" t="s">
        <v>80</v>
      </c>
      <c r="BK4441" s="233">
        <f>ROUND(I4441*H4441,2)</f>
        <v>0</v>
      </c>
      <c r="BL4441" s="18" t="s">
        <v>231</v>
      </c>
      <c r="BM4441" s="232" t="s">
        <v>5934</v>
      </c>
    </row>
    <row r="4442" s="2" customFormat="1">
      <c r="A4442" s="39"/>
      <c r="B4442" s="40"/>
      <c r="C4442" s="41"/>
      <c r="D4442" s="234" t="s">
        <v>203</v>
      </c>
      <c r="E4442" s="41"/>
      <c r="F4442" s="235" t="s">
        <v>5933</v>
      </c>
      <c r="G4442" s="41"/>
      <c r="H4442" s="41"/>
      <c r="I4442" s="236"/>
      <c r="J4442" s="41"/>
      <c r="K4442" s="41"/>
      <c r="L4442" s="45"/>
      <c r="M4442" s="237"/>
      <c r="N4442" s="238"/>
      <c r="O4442" s="92"/>
      <c r="P4442" s="92"/>
      <c r="Q4442" s="92"/>
      <c r="R4442" s="92"/>
      <c r="S4442" s="92"/>
      <c r="T4442" s="93"/>
      <c r="U4442" s="39"/>
      <c r="V4442" s="39"/>
      <c r="W4442" s="39"/>
      <c r="X4442" s="39"/>
      <c r="Y4442" s="39"/>
      <c r="Z4442" s="39"/>
      <c r="AA4442" s="39"/>
      <c r="AB4442" s="39"/>
      <c r="AC4442" s="39"/>
      <c r="AD4442" s="39"/>
      <c r="AE4442" s="39"/>
      <c r="AT4442" s="18" t="s">
        <v>203</v>
      </c>
      <c r="AU4442" s="18" t="s">
        <v>210</v>
      </c>
    </row>
    <row r="4443" s="2" customFormat="1" ht="49.05" customHeight="1">
      <c r="A4443" s="39"/>
      <c r="B4443" s="40"/>
      <c r="C4443" s="220" t="s">
        <v>5935</v>
      </c>
      <c r="D4443" s="220" t="s">
        <v>198</v>
      </c>
      <c r="E4443" s="221" t="s">
        <v>5936</v>
      </c>
      <c r="F4443" s="222" t="s">
        <v>5937</v>
      </c>
      <c r="G4443" s="223" t="s">
        <v>256</v>
      </c>
      <c r="H4443" s="224">
        <v>740</v>
      </c>
      <c r="I4443" s="225"/>
      <c r="J4443" s="226">
        <f>ROUND(I4443*H4443,2)</f>
        <v>0</v>
      </c>
      <c r="K4443" s="227"/>
      <c r="L4443" s="45"/>
      <c r="M4443" s="228" t="s">
        <v>1</v>
      </c>
      <c r="N4443" s="229" t="s">
        <v>38</v>
      </c>
      <c r="O4443" s="92"/>
      <c r="P4443" s="230">
        <f>O4443*H4443</f>
        <v>0</v>
      </c>
      <c r="Q4443" s="230">
        <v>0</v>
      </c>
      <c r="R4443" s="230">
        <f>Q4443*H4443</f>
        <v>0</v>
      </c>
      <c r="S4443" s="230">
        <v>0</v>
      </c>
      <c r="T4443" s="231">
        <f>S4443*H4443</f>
        <v>0</v>
      </c>
      <c r="U4443" s="39"/>
      <c r="V4443" s="39"/>
      <c r="W4443" s="39"/>
      <c r="X4443" s="39"/>
      <c r="Y4443" s="39"/>
      <c r="Z4443" s="39"/>
      <c r="AA4443" s="39"/>
      <c r="AB4443" s="39"/>
      <c r="AC4443" s="39"/>
      <c r="AD4443" s="39"/>
      <c r="AE4443" s="39"/>
      <c r="AR4443" s="232" t="s">
        <v>231</v>
      </c>
      <c r="AT4443" s="232" t="s">
        <v>198</v>
      </c>
      <c r="AU4443" s="232" t="s">
        <v>210</v>
      </c>
      <c r="AY4443" s="18" t="s">
        <v>196</v>
      </c>
      <c r="BE4443" s="233">
        <f>IF(N4443="základní",J4443,0)</f>
        <v>0</v>
      </c>
      <c r="BF4443" s="233">
        <f>IF(N4443="snížená",J4443,0)</f>
        <v>0</v>
      </c>
      <c r="BG4443" s="233">
        <f>IF(N4443="zákl. přenesená",J4443,0)</f>
        <v>0</v>
      </c>
      <c r="BH4443" s="233">
        <f>IF(N4443="sníž. přenesená",J4443,0)</f>
        <v>0</v>
      </c>
      <c r="BI4443" s="233">
        <f>IF(N4443="nulová",J4443,0)</f>
        <v>0</v>
      </c>
      <c r="BJ4443" s="18" t="s">
        <v>80</v>
      </c>
      <c r="BK4443" s="233">
        <f>ROUND(I4443*H4443,2)</f>
        <v>0</v>
      </c>
      <c r="BL4443" s="18" t="s">
        <v>231</v>
      </c>
      <c r="BM4443" s="232" t="s">
        <v>5938</v>
      </c>
    </row>
    <row r="4444" s="2" customFormat="1">
      <c r="A4444" s="39"/>
      <c r="B4444" s="40"/>
      <c r="C4444" s="41"/>
      <c r="D4444" s="234" t="s">
        <v>203</v>
      </c>
      <c r="E4444" s="41"/>
      <c r="F4444" s="235" t="s">
        <v>5937</v>
      </c>
      <c r="G4444" s="41"/>
      <c r="H4444" s="41"/>
      <c r="I4444" s="236"/>
      <c r="J4444" s="41"/>
      <c r="K4444" s="41"/>
      <c r="L4444" s="45"/>
      <c r="M4444" s="237"/>
      <c r="N4444" s="238"/>
      <c r="O4444" s="92"/>
      <c r="P4444" s="92"/>
      <c r="Q4444" s="92"/>
      <c r="R4444" s="92"/>
      <c r="S4444" s="92"/>
      <c r="T4444" s="93"/>
      <c r="U4444" s="39"/>
      <c r="V4444" s="39"/>
      <c r="W4444" s="39"/>
      <c r="X4444" s="39"/>
      <c r="Y4444" s="39"/>
      <c r="Z4444" s="39"/>
      <c r="AA4444" s="39"/>
      <c r="AB4444" s="39"/>
      <c r="AC4444" s="39"/>
      <c r="AD4444" s="39"/>
      <c r="AE4444" s="39"/>
      <c r="AT4444" s="18" t="s">
        <v>203</v>
      </c>
      <c r="AU4444" s="18" t="s">
        <v>210</v>
      </c>
    </row>
    <row r="4445" s="2" customFormat="1" ht="37.8" customHeight="1">
      <c r="A4445" s="39"/>
      <c r="B4445" s="40"/>
      <c r="C4445" s="220" t="s">
        <v>3576</v>
      </c>
      <c r="D4445" s="220" t="s">
        <v>198</v>
      </c>
      <c r="E4445" s="221" t="s">
        <v>5939</v>
      </c>
      <c r="F4445" s="222" t="s">
        <v>5940</v>
      </c>
      <c r="G4445" s="223" t="s">
        <v>256</v>
      </c>
      <c r="H4445" s="224">
        <v>125</v>
      </c>
      <c r="I4445" s="225"/>
      <c r="J4445" s="226">
        <f>ROUND(I4445*H4445,2)</f>
        <v>0</v>
      </c>
      <c r="K4445" s="227"/>
      <c r="L4445" s="45"/>
      <c r="M4445" s="228" t="s">
        <v>1</v>
      </c>
      <c r="N4445" s="229" t="s">
        <v>38</v>
      </c>
      <c r="O4445" s="92"/>
      <c r="P4445" s="230">
        <f>O4445*H4445</f>
        <v>0</v>
      </c>
      <c r="Q4445" s="230">
        <v>0</v>
      </c>
      <c r="R4445" s="230">
        <f>Q4445*H4445</f>
        <v>0</v>
      </c>
      <c r="S4445" s="230">
        <v>0</v>
      </c>
      <c r="T4445" s="231">
        <f>S4445*H4445</f>
        <v>0</v>
      </c>
      <c r="U4445" s="39"/>
      <c r="V4445" s="39"/>
      <c r="W4445" s="39"/>
      <c r="X4445" s="39"/>
      <c r="Y4445" s="39"/>
      <c r="Z4445" s="39"/>
      <c r="AA4445" s="39"/>
      <c r="AB4445" s="39"/>
      <c r="AC4445" s="39"/>
      <c r="AD4445" s="39"/>
      <c r="AE4445" s="39"/>
      <c r="AR4445" s="232" t="s">
        <v>231</v>
      </c>
      <c r="AT4445" s="232" t="s">
        <v>198</v>
      </c>
      <c r="AU4445" s="232" t="s">
        <v>210</v>
      </c>
      <c r="AY4445" s="18" t="s">
        <v>196</v>
      </c>
      <c r="BE4445" s="233">
        <f>IF(N4445="základní",J4445,0)</f>
        <v>0</v>
      </c>
      <c r="BF4445" s="233">
        <f>IF(N4445="snížená",J4445,0)</f>
        <v>0</v>
      </c>
      <c r="BG4445" s="233">
        <f>IF(N4445="zákl. přenesená",J4445,0)</f>
        <v>0</v>
      </c>
      <c r="BH4445" s="233">
        <f>IF(N4445="sníž. přenesená",J4445,0)</f>
        <v>0</v>
      </c>
      <c r="BI4445" s="233">
        <f>IF(N4445="nulová",J4445,0)</f>
        <v>0</v>
      </c>
      <c r="BJ4445" s="18" t="s">
        <v>80</v>
      </c>
      <c r="BK4445" s="233">
        <f>ROUND(I4445*H4445,2)</f>
        <v>0</v>
      </c>
      <c r="BL4445" s="18" t="s">
        <v>231</v>
      </c>
      <c r="BM4445" s="232" t="s">
        <v>5941</v>
      </c>
    </row>
    <row r="4446" s="2" customFormat="1">
      <c r="A4446" s="39"/>
      <c r="B4446" s="40"/>
      <c r="C4446" s="41"/>
      <c r="D4446" s="234" t="s">
        <v>203</v>
      </c>
      <c r="E4446" s="41"/>
      <c r="F4446" s="235" t="s">
        <v>5940</v>
      </c>
      <c r="G4446" s="41"/>
      <c r="H4446" s="41"/>
      <c r="I4446" s="236"/>
      <c r="J4446" s="41"/>
      <c r="K4446" s="41"/>
      <c r="L4446" s="45"/>
      <c r="M4446" s="237"/>
      <c r="N4446" s="238"/>
      <c r="O4446" s="92"/>
      <c r="P4446" s="92"/>
      <c r="Q4446" s="92"/>
      <c r="R4446" s="92"/>
      <c r="S4446" s="92"/>
      <c r="T4446" s="93"/>
      <c r="U4446" s="39"/>
      <c r="V4446" s="39"/>
      <c r="W4446" s="39"/>
      <c r="X4446" s="39"/>
      <c r="Y4446" s="39"/>
      <c r="Z4446" s="39"/>
      <c r="AA4446" s="39"/>
      <c r="AB4446" s="39"/>
      <c r="AC4446" s="39"/>
      <c r="AD4446" s="39"/>
      <c r="AE4446" s="39"/>
      <c r="AT4446" s="18" t="s">
        <v>203</v>
      </c>
      <c r="AU4446" s="18" t="s">
        <v>210</v>
      </c>
    </row>
    <row r="4447" s="2" customFormat="1" ht="37.8" customHeight="1">
      <c r="A4447" s="39"/>
      <c r="B4447" s="40"/>
      <c r="C4447" s="220" t="s">
        <v>5942</v>
      </c>
      <c r="D4447" s="220" t="s">
        <v>198</v>
      </c>
      <c r="E4447" s="221" t="s">
        <v>5943</v>
      </c>
      <c r="F4447" s="222" t="s">
        <v>5944</v>
      </c>
      <c r="G4447" s="223" t="s">
        <v>256</v>
      </c>
      <c r="H4447" s="224">
        <v>5040</v>
      </c>
      <c r="I4447" s="225"/>
      <c r="J4447" s="226">
        <f>ROUND(I4447*H4447,2)</f>
        <v>0</v>
      </c>
      <c r="K4447" s="227"/>
      <c r="L4447" s="45"/>
      <c r="M4447" s="228" t="s">
        <v>1</v>
      </c>
      <c r="N4447" s="229" t="s">
        <v>38</v>
      </c>
      <c r="O4447" s="92"/>
      <c r="P4447" s="230">
        <f>O4447*H4447</f>
        <v>0</v>
      </c>
      <c r="Q4447" s="230">
        <v>0</v>
      </c>
      <c r="R4447" s="230">
        <f>Q4447*H4447</f>
        <v>0</v>
      </c>
      <c r="S4447" s="230">
        <v>0</v>
      </c>
      <c r="T4447" s="231">
        <f>S4447*H4447</f>
        <v>0</v>
      </c>
      <c r="U4447" s="39"/>
      <c r="V4447" s="39"/>
      <c r="W4447" s="39"/>
      <c r="X4447" s="39"/>
      <c r="Y4447" s="39"/>
      <c r="Z4447" s="39"/>
      <c r="AA4447" s="39"/>
      <c r="AB4447" s="39"/>
      <c r="AC4447" s="39"/>
      <c r="AD4447" s="39"/>
      <c r="AE4447" s="39"/>
      <c r="AR4447" s="232" t="s">
        <v>231</v>
      </c>
      <c r="AT4447" s="232" t="s">
        <v>198</v>
      </c>
      <c r="AU4447" s="232" t="s">
        <v>210</v>
      </c>
      <c r="AY4447" s="18" t="s">
        <v>196</v>
      </c>
      <c r="BE4447" s="233">
        <f>IF(N4447="základní",J4447,0)</f>
        <v>0</v>
      </c>
      <c r="BF4447" s="233">
        <f>IF(N4447="snížená",J4447,0)</f>
        <v>0</v>
      </c>
      <c r="BG4447" s="233">
        <f>IF(N4447="zákl. přenesená",J4447,0)</f>
        <v>0</v>
      </c>
      <c r="BH4447" s="233">
        <f>IF(N4447="sníž. přenesená",J4447,0)</f>
        <v>0</v>
      </c>
      <c r="BI4447" s="233">
        <f>IF(N4447="nulová",J4447,0)</f>
        <v>0</v>
      </c>
      <c r="BJ4447" s="18" t="s">
        <v>80</v>
      </c>
      <c r="BK4447" s="233">
        <f>ROUND(I4447*H4447,2)</f>
        <v>0</v>
      </c>
      <c r="BL4447" s="18" t="s">
        <v>231</v>
      </c>
      <c r="BM4447" s="232" t="s">
        <v>5945</v>
      </c>
    </row>
    <row r="4448" s="2" customFormat="1">
      <c r="A4448" s="39"/>
      <c r="B4448" s="40"/>
      <c r="C4448" s="41"/>
      <c r="D4448" s="234" t="s">
        <v>203</v>
      </c>
      <c r="E4448" s="41"/>
      <c r="F4448" s="235" t="s">
        <v>5944</v>
      </c>
      <c r="G4448" s="41"/>
      <c r="H4448" s="41"/>
      <c r="I4448" s="236"/>
      <c r="J4448" s="41"/>
      <c r="K4448" s="41"/>
      <c r="L4448" s="45"/>
      <c r="M4448" s="237"/>
      <c r="N4448" s="238"/>
      <c r="O4448" s="92"/>
      <c r="P4448" s="92"/>
      <c r="Q4448" s="92"/>
      <c r="R4448" s="92"/>
      <c r="S4448" s="92"/>
      <c r="T4448" s="93"/>
      <c r="U4448" s="39"/>
      <c r="V4448" s="39"/>
      <c r="W4448" s="39"/>
      <c r="X4448" s="39"/>
      <c r="Y4448" s="39"/>
      <c r="Z4448" s="39"/>
      <c r="AA4448" s="39"/>
      <c r="AB4448" s="39"/>
      <c r="AC4448" s="39"/>
      <c r="AD4448" s="39"/>
      <c r="AE4448" s="39"/>
      <c r="AT4448" s="18" t="s">
        <v>203</v>
      </c>
      <c r="AU4448" s="18" t="s">
        <v>210</v>
      </c>
    </row>
    <row r="4449" s="2" customFormat="1" ht="21.75" customHeight="1">
      <c r="A4449" s="39"/>
      <c r="B4449" s="40"/>
      <c r="C4449" s="220" t="s">
        <v>3579</v>
      </c>
      <c r="D4449" s="220" t="s">
        <v>198</v>
      </c>
      <c r="E4449" s="221" t="s">
        <v>5946</v>
      </c>
      <c r="F4449" s="222" t="s">
        <v>5047</v>
      </c>
      <c r="G4449" s="223" t="s">
        <v>643</v>
      </c>
      <c r="H4449" s="224">
        <v>390</v>
      </c>
      <c r="I4449" s="225"/>
      <c r="J4449" s="226">
        <f>ROUND(I4449*H4449,2)</f>
        <v>0</v>
      </c>
      <c r="K4449" s="227"/>
      <c r="L4449" s="45"/>
      <c r="M4449" s="228" t="s">
        <v>1</v>
      </c>
      <c r="N4449" s="229" t="s">
        <v>38</v>
      </c>
      <c r="O4449" s="92"/>
      <c r="P4449" s="230">
        <f>O4449*H4449</f>
        <v>0</v>
      </c>
      <c r="Q4449" s="230">
        <v>0</v>
      </c>
      <c r="R4449" s="230">
        <f>Q4449*H4449</f>
        <v>0</v>
      </c>
      <c r="S4449" s="230">
        <v>0</v>
      </c>
      <c r="T4449" s="231">
        <f>S4449*H4449</f>
        <v>0</v>
      </c>
      <c r="U4449" s="39"/>
      <c r="V4449" s="39"/>
      <c r="W4449" s="39"/>
      <c r="X4449" s="39"/>
      <c r="Y4449" s="39"/>
      <c r="Z4449" s="39"/>
      <c r="AA4449" s="39"/>
      <c r="AB4449" s="39"/>
      <c r="AC4449" s="39"/>
      <c r="AD4449" s="39"/>
      <c r="AE4449" s="39"/>
      <c r="AR4449" s="232" t="s">
        <v>231</v>
      </c>
      <c r="AT4449" s="232" t="s">
        <v>198</v>
      </c>
      <c r="AU4449" s="232" t="s">
        <v>210</v>
      </c>
      <c r="AY4449" s="18" t="s">
        <v>196</v>
      </c>
      <c r="BE4449" s="233">
        <f>IF(N4449="základní",J4449,0)</f>
        <v>0</v>
      </c>
      <c r="BF4449" s="233">
        <f>IF(N4449="snížená",J4449,0)</f>
        <v>0</v>
      </c>
      <c r="BG4449" s="233">
        <f>IF(N4449="zákl. přenesená",J4449,0)</f>
        <v>0</v>
      </c>
      <c r="BH4449" s="233">
        <f>IF(N4449="sníž. přenesená",J4449,0)</f>
        <v>0</v>
      </c>
      <c r="BI4449" s="233">
        <f>IF(N4449="nulová",J4449,0)</f>
        <v>0</v>
      </c>
      <c r="BJ4449" s="18" t="s">
        <v>80</v>
      </c>
      <c r="BK4449" s="233">
        <f>ROUND(I4449*H4449,2)</f>
        <v>0</v>
      </c>
      <c r="BL4449" s="18" t="s">
        <v>231</v>
      </c>
      <c r="BM4449" s="232" t="s">
        <v>5947</v>
      </c>
    </row>
    <row r="4450" s="2" customFormat="1">
      <c r="A4450" s="39"/>
      <c r="B4450" s="40"/>
      <c r="C4450" s="41"/>
      <c r="D4450" s="234" t="s">
        <v>203</v>
      </c>
      <c r="E4450" s="41"/>
      <c r="F4450" s="235" t="s">
        <v>5047</v>
      </c>
      <c r="G4450" s="41"/>
      <c r="H4450" s="41"/>
      <c r="I4450" s="236"/>
      <c r="J4450" s="41"/>
      <c r="K4450" s="41"/>
      <c r="L4450" s="45"/>
      <c r="M4450" s="237"/>
      <c r="N4450" s="238"/>
      <c r="O4450" s="92"/>
      <c r="P4450" s="92"/>
      <c r="Q4450" s="92"/>
      <c r="R4450" s="92"/>
      <c r="S4450" s="92"/>
      <c r="T4450" s="93"/>
      <c r="U4450" s="39"/>
      <c r="V4450" s="39"/>
      <c r="W4450" s="39"/>
      <c r="X4450" s="39"/>
      <c r="Y4450" s="39"/>
      <c r="Z4450" s="39"/>
      <c r="AA4450" s="39"/>
      <c r="AB4450" s="39"/>
      <c r="AC4450" s="39"/>
      <c r="AD4450" s="39"/>
      <c r="AE4450" s="39"/>
      <c r="AT4450" s="18" t="s">
        <v>203</v>
      </c>
      <c r="AU4450" s="18" t="s">
        <v>210</v>
      </c>
    </row>
    <row r="4451" s="2" customFormat="1" ht="21.75" customHeight="1">
      <c r="A4451" s="39"/>
      <c r="B4451" s="40"/>
      <c r="C4451" s="220" t="s">
        <v>5948</v>
      </c>
      <c r="D4451" s="220" t="s">
        <v>198</v>
      </c>
      <c r="E4451" s="221" t="s">
        <v>5949</v>
      </c>
      <c r="F4451" s="222" t="s">
        <v>5071</v>
      </c>
      <c r="G4451" s="223" t="s">
        <v>643</v>
      </c>
      <c r="H4451" s="224">
        <v>210</v>
      </c>
      <c r="I4451" s="225"/>
      <c r="J4451" s="226">
        <f>ROUND(I4451*H4451,2)</f>
        <v>0</v>
      </c>
      <c r="K4451" s="227"/>
      <c r="L4451" s="45"/>
      <c r="M4451" s="228" t="s">
        <v>1</v>
      </c>
      <c r="N4451" s="229" t="s">
        <v>38</v>
      </c>
      <c r="O4451" s="92"/>
      <c r="P4451" s="230">
        <f>O4451*H4451</f>
        <v>0</v>
      </c>
      <c r="Q4451" s="230">
        <v>0</v>
      </c>
      <c r="R4451" s="230">
        <f>Q4451*H4451</f>
        <v>0</v>
      </c>
      <c r="S4451" s="230">
        <v>0</v>
      </c>
      <c r="T4451" s="231">
        <f>S4451*H4451</f>
        <v>0</v>
      </c>
      <c r="U4451" s="39"/>
      <c r="V4451" s="39"/>
      <c r="W4451" s="39"/>
      <c r="X4451" s="39"/>
      <c r="Y4451" s="39"/>
      <c r="Z4451" s="39"/>
      <c r="AA4451" s="39"/>
      <c r="AB4451" s="39"/>
      <c r="AC4451" s="39"/>
      <c r="AD4451" s="39"/>
      <c r="AE4451" s="39"/>
      <c r="AR4451" s="232" t="s">
        <v>231</v>
      </c>
      <c r="AT4451" s="232" t="s">
        <v>198</v>
      </c>
      <c r="AU4451" s="232" t="s">
        <v>210</v>
      </c>
      <c r="AY4451" s="18" t="s">
        <v>196</v>
      </c>
      <c r="BE4451" s="233">
        <f>IF(N4451="základní",J4451,0)</f>
        <v>0</v>
      </c>
      <c r="BF4451" s="233">
        <f>IF(N4451="snížená",J4451,0)</f>
        <v>0</v>
      </c>
      <c r="BG4451" s="233">
        <f>IF(N4451="zákl. přenesená",J4451,0)</f>
        <v>0</v>
      </c>
      <c r="BH4451" s="233">
        <f>IF(N4451="sníž. přenesená",J4451,0)</f>
        <v>0</v>
      </c>
      <c r="BI4451" s="233">
        <f>IF(N4451="nulová",J4451,0)</f>
        <v>0</v>
      </c>
      <c r="BJ4451" s="18" t="s">
        <v>80</v>
      </c>
      <c r="BK4451" s="233">
        <f>ROUND(I4451*H4451,2)</f>
        <v>0</v>
      </c>
      <c r="BL4451" s="18" t="s">
        <v>231</v>
      </c>
      <c r="BM4451" s="232" t="s">
        <v>5950</v>
      </c>
    </row>
    <row r="4452" s="2" customFormat="1">
      <c r="A4452" s="39"/>
      <c r="B4452" s="40"/>
      <c r="C4452" s="41"/>
      <c r="D4452" s="234" t="s">
        <v>203</v>
      </c>
      <c r="E4452" s="41"/>
      <c r="F4452" s="235" t="s">
        <v>5071</v>
      </c>
      <c r="G4452" s="41"/>
      <c r="H4452" s="41"/>
      <c r="I4452" s="236"/>
      <c r="J4452" s="41"/>
      <c r="K4452" s="41"/>
      <c r="L4452" s="45"/>
      <c r="M4452" s="237"/>
      <c r="N4452" s="238"/>
      <c r="O4452" s="92"/>
      <c r="P4452" s="92"/>
      <c r="Q4452" s="92"/>
      <c r="R4452" s="92"/>
      <c r="S4452" s="92"/>
      <c r="T4452" s="93"/>
      <c r="U4452" s="39"/>
      <c r="V4452" s="39"/>
      <c r="W4452" s="39"/>
      <c r="X4452" s="39"/>
      <c r="Y4452" s="39"/>
      <c r="Z4452" s="39"/>
      <c r="AA4452" s="39"/>
      <c r="AB4452" s="39"/>
      <c r="AC4452" s="39"/>
      <c r="AD4452" s="39"/>
      <c r="AE4452" s="39"/>
      <c r="AT4452" s="18" t="s">
        <v>203</v>
      </c>
      <c r="AU4452" s="18" t="s">
        <v>210</v>
      </c>
    </row>
    <row r="4453" s="2" customFormat="1" ht="24.15" customHeight="1">
      <c r="A4453" s="39"/>
      <c r="B4453" s="40"/>
      <c r="C4453" s="220" t="s">
        <v>3583</v>
      </c>
      <c r="D4453" s="220" t="s">
        <v>198</v>
      </c>
      <c r="E4453" s="221" t="s">
        <v>5951</v>
      </c>
      <c r="F4453" s="222" t="s">
        <v>5082</v>
      </c>
      <c r="G4453" s="223" t="s">
        <v>643</v>
      </c>
      <c r="H4453" s="224">
        <v>140</v>
      </c>
      <c r="I4453" s="225"/>
      <c r="J4453" s="226">
        <f>ROUND(I4453*H4453,2)</f>
        <v>0</v>
      </c>
      <c r="K4453" s="227"/>
      <c r="L4453" s="45"/>
      <c r="M4453" s="228" t="s">
        <v>1</v>
      </c>
      <c r="N4453" s="229" t="s">
        <v>38</v>
      </c>
      <c r="O4453" s="92"/>
      <c r="P4453" s="230">
        <f>O4453*H4453</f>
        <v>0</v>
      </c>
      <c r="Q4453" s="230">
        <v>0</v>
      </c>
      <c r="R4453" s="230">
        <f>Q4453*H4453</f>
        <v>0</v>
      </c>
      <c r="S4453" s="230">
        <v>0</v>
      </c>
      <c r="T4453" s="231">
        <f>S4453*H4453</f>
        <v>0</v>
      </c>
      <c r="U4453" s="39"/>
      <c r="V4453" s="39"/>
      <c r="W4453" s="39"/>
      <c r="X4453" s="39"/>
      <c r="Y4453" s="39"/>
      <c r="Z4453" s="39"/>
      <c r="AA4453" s="39"/>
      <c r="AB4453" s="39"/>
      <c r="AC4453" s="39"/>
      <c r="AD4453" s="39"/>
      <c r="AE4453" s="39"/>
      <c r="AR4453" s="232" t="s">
        <v>231</v>
      </c>
      <c r="AT4453" s="232" t="s">
        <v>198</v>
      </c>
      <c r="AU4453" s="232" t="s">
        <v>210</v>
      </c>
      <c r="AY4453" s="18" t="s">
        <v>196</v>
      </c>
      <c r="BE4453" s="233">
        <f>IF(N4453="základní",J4453,0)</f>
        <v>0</v>
      </c>
      <c r="BF4453" s="233">
        <f>IF(N4453="snížená",J4453,0)</f>
        <v>0</v>
      </c>
      <c r="BG4453" s="233">
        <f>IF(N4453="zákl. přenesená",J4453,0)</f>
        <v>0</v>
      </c>
      <c r="BH4453" s="233">
        <f>IF(N4453="sníž. přenesená",J4453,0)</f>
        <v>0</v>
      </c>
      <c r="BI4453" s="233">
        <f>IF(N4453="nulová",J4453,0)</f>
        <v>0</v>
      </c>
      <c r="BJ4453" s="18" t="s">
        <v>80</v>
      </c>
      <c r="BK4453" s="233">
        <f>ROUND(I4453*H4453,2)</f>
        <v>0</v>
      </c>
      <c r="BL4453" s="18" t="s">
        <v>231</v>
      </c>
      <c r="BM4453" s="232" t="s">
        <v>5952</v>
      </c>
    </row>
    <row r="4454" s="2" customFormat="1">
      <c r="A4454" s="39"/>
      <c r="B4454" s="40"/>
      <c r="C4454" s="41"/>
      <c r="D4454" s="234" t="s">
        <v>203</v>
      </c>
      <c r="E4454" s="41"/>
      <c r="F4454" s="235" t="s">
        <v>5082</v>
      </c>
      <c r="G4454" s="41"/>
      <c r="H4454" s="41"/>
      <c r="I4454" s="236"/>
      <c r="J4454" s="41"/>
      <c r="K4454" s="41"/>
      <c r="L4454" s="45"/>
      <c r="M4454" s="237"/>
      <c r="N4454" s="238"/>
      <c r="O4454" s="92"/>
      <c r="P4454" s="92"/>
      <c r="Q4454" s="92"/>
      <c r="R4454" s="92"/>
      <c r="S4454" s="92"/>
      <c r="T4454" s="93"/>
      <c r="U4454" s="39"/>
      <c r="V4454" s="39"/>
      <c r="W4454" s="39"/>
      <c r="X4454" s="39"/>
      <c r="Y4454" s="39"/>
      <c r="Z4454" s="39"/>
      <c r="AA4454" s="39"/>
      <c r="AB4454" s="39"/>
      <c r="AC4454" s="39"/>
      <c r="AD4454" s="39"/>
      <c r="AE4454" s="39"/>
      <c r="AT4454" s="18" t="s">
        <v>203</v>
      </c>
      <c r="AU4454" s="18" t="s">
        <v>210</v>
      </c>
    </row>
    <row r="4455" s="2" customFormat="1" ht="49.05" customHeight="1">
      <c r="A4455" s="39"/>
      <c r="B4455" s="40"/>
      <c r="C4455" s="220" t="s">
        <v>5953</v>
      </c>
      <c r="D4455" s="220" t="s">
        <v>198</v>
      </c>
      <c r="E4455" s="221" t="s">
        <v>5954</v>
      </c>
      <c r="F4455" s="222" t="s">
        <v>5955</v>
      </c>
      <c r="G4455" s="223" t="s">
        <v>643</v>
      </c>
      <c r="H4455" s="224">
        <v>100</v>
      </c>
      <c r="I4455" s="225"/>
      <c r="J4455" s="226">
        <f>ROUND(I4455*H4455,2)</f>
        <v>0</v>
      </c>
      <c r="K4455" s="227"/>
      <c r="L4455" s="45"/>
      <c r="M4455" s="228" t="s">
        <v>1</v>
      </c>
      <c r="N4455" s="229" t="s">
        <v>38</v>
      </c>
      <c r="O4455" s="92"/>
      <c r="P4455" s="230">
        <f>O4455*H4455</f>
        <v>0</v>
      </c>
      <c r="Q4455" s="230">
        <v>0</v>
      </c>
      <c r="R4455" s="230">
        <f>Q4455*H4455</f>
        <v>0</v>
      </c>
      <c r="S4455" s="230">
        <v>0</v>
      </c>
      <c r="T4455" s="231">
        <f>S4455*H4455</f>
        <v>0</v>
      </c>
      <c r="U4455" s="39"/>
      <c r="V4455" s="39"/>
      <c r="W4455" s="39"/>
      <c r="X4455" s="39"/>
      <c r="Y4455" s="39"/>
      <c r="Z4455" s="39"/>
      <c r="AA4455" s="39"/>
      <c r="AB4455" s="39"/>
      <c r="AC4455" s="39"/>
      <c r="AD4455" s="39"/>
      <c r="AE4455" s="39"/>
      <c r="AR4455" s="232" t="s">
        <v>231</v>
      </c>
      <c r="AT4455" s="232" t="s">
        <v>198</v>
      </c>
      <c r="AU4455" s="232" t="s">
        <v>210</v>
      </c>
      <c r="AY4455" s="18" t="s">
        <v>196</v>
      </c>
      <c r="BE4455" s="233">
        <f>IF(N4455="základní",J4455,0)</f>
        <v>0</v>
      </c>
      <c r="BF4455" s="233">
        <f>IF(N4455="snížená",J4455,0)</f>
        <v>0</v>
      </c>
      <c r="BG4455" s="233">
        <f>IF(N4455="zákl. přenesená",J4455,0)</f>
        <v>0</v>
      </c>
      <c r="BH4455" s="233">
        <f>IF(N4455="sníž. přenesená",J4455,0)</f>
        <v>0</v>
      </c>
      <c r="BI4455" s="233">
        <f>IF(N4455="nulová",J4455,0)</f>
        <v>0</v>
      </c>
      <c r="BJ4455" s="18" t="s">
        <v>80</v>
      </c>
      <c r="BK4455" s="233">
        <f>ROUND(I4455*H4455,2)</f>
        <v>0</v>
      </c>
      <c r="BL4455" s="18" t="s">
        <v>231</v>
      </c>
      <c r="BM4455" s="232" t="s">
        <v>5956</v>
      </c>
    </row>
    <row r="4456" s="2" customFormat="1">
      <c r="A4456" s="39"/>
      <c r="B4456" s="40"/>
      <c r="C4456" s="41"/>
      <c r="D4456" s="234" t="s">
        <v>203</v>
      </c>
      <c r="E4456" s="41"/>
      <c r="F4456" s="235" t="s">
        <v>5955</v>
      </c>
      <c r="G4456" s="41"/>
      <c r="H4456" s="41"/>
      <c r="I4456" s="236"/>
      <c r="J4456" s="41"/>
      <c r="K4456" s="41"/>
      <c r="L4456" s="45"/>
      <c r="M4456" s="237"/>
      <c r="N4456" s="238"/>
      <c r="O4456" s="92"/>
      <c r="P4456" s="92"/>
      <c r="Q4456" s="92"/>
      <c r="R4456" s="92"/>
      <c r="S4456" s="92"/>
      <c r="T4456" s="93"/>
      <c r="U4456" s="39"/>
      <c r="V4456" s="39"/>
      <c r="W4456" s="39"/>
      <c r="X4456" s="39"/>
      <c r="Y4456" s="39"/>
      <c r="Z4456" s="39"/>
      <c r="AA4456" s="39"/>
      <c r="AB4456" s="39"/>
      <c r="AC4456" s="39"/>
      <c r="AD4456" s="39"/>
      <c r="AE4456" s="39"/>
      <c r="AT4456" s="18" t="s">
        <v>203</v>
      </c>
      <c r="AU4456" s="18" t="s">
        <v>210</v>
      </c>
    </row>
    <row r="4457" s="2" customFormat="1" ht="33" customHeight="1">
      <c r="A4457" s="39"/>
      <c r="B4457" s="40"/>
      <c r="C4457" s="220" t="s">
        <v>3586</v>
      </c>
      <c r="D4457" s="220" t="s">
        <v>198</v>
      </c>
      <c r="E4457" s="221" t="s">
        <v>5957</v>
      </c>
      <c r="F4457" s="222" t="s">
        <v>4701</v>
      </c>
      <c r="G4457" s="223" t="s">
        <v>256</v>
      </c>
      <c r="H4457" s="224">
        <v>2280</v>
      </c>
      <c r="I4457" s="225"/>
      <c r="J4457" s="226">
        <f>ROUND(I4457*H4457,2)</f>
        <v>0</v>
      </c>
      <c r="K4457" s="227"/>
      <c r="L4457" s="45"/>
      <c r="M4457" s="228" t="s">
        <v>1</v>
      </c>
      <c r="N4457" s="229" t="s">
        <v>38</v>
      </c>
      <c r="O4457" s="92"/>
      <c r="P4457" s="230">
        <f>O4457*H4457</f>
        <v>0</v>
      </c>
      <c r="Q4457" s="230">
        <v>0</v>
      </c>
      <c r="R4457" s="230">
        <f>Q4457*H4457</f>
        <v>0</v>
      </c>
      <c r="S4457" s="230">
        <v>0</v>
      </c>
      <c r="T4457" s="231">
        <f>S4457*H4457</f>
        <v>0</v>
      </c>
      <c r="U4457" s="39"/>
      <c r="V4457" s="39"/>
      <c r="W4457" s="39"/>
      <c r="X4457" s="39"/>
      <c r="Y4457" s="39"/>
      <c r="Z4457" s="39"/>
      <c r="AA4457" s="39"/>
      <c r="AB4457" s="39"/>
      <c r="AC4457" s="39"/>
      <c r="AD4457" s="39"/>
      <c r="AE4457" s="39"/>
      <c r="AR4457" s="232" t="s">
        <v>231</v>
      </c>
      <c r="AT4457" s="232" t="s">
        <v>198</v>
      </c>
      <c r="AU4457" s="232" t="s">
        <v>210</v>
      </c>
      <c r="AY4457" s="18" t="s">
        <v>196</v>
      </c>
      <c r="BE4457" s="233">
        <f>IF(N4457="základní",J4457,0)</f>
        <v>0</v>
      </c>
      <c r="BF4457" s="233">
        <f>IF(N4457="snížená",J4457,0)</f>
        <v>0</v>
      </c>
      <c r="BG4457" s="233">
        <f>IF(N4457="zákl. přenesená",J4457,0)</f>
        <v>0</v>
      </c>
      <c r="BH4457" s="233">
        <f>IF(N4457="sníž. přenesená",J4457,0)</f>
        <v>0</v>
      </c>
      <c r="BI4457" s="233">
        <f>IF(N4457="nulová",J4457,0)</f>
        <v>0</v>
      </c>
      <c r="BJ4457" s="18" t="s">
        <v>80</v>
      </c>
      <c r="BK4457" s="233">
        <f>ROUND(I4457*H4457,2)</f>
        <v>0</v>
      </c>
      <c r="BL4457" s="18" t="s">
        <v>231</v>
      </c>
      <c r="BM4457" s="232" t="s">
        <v>5958</v>
      </c>
    </row>
    <row r="4458" s="2" customFormat="1">
      <c r="A4458" s="39"/>
      <c r="B4458" s="40"/>
      <c r="C4458" s="41"/>
      <c r="D4458" s="234" t="s">
        <v>203</v>
      </c>
      <c r="E4458" s="41"/>
      <c r="F4458" s="235" t="s">
        <v>4701</v>
      </c>
      <c r="G4458" s="41"/>
      <c r="H4458" s="41"/>
      <c r="I4458" s="236"/>
      <c r="J4458" s="41"/>
      <c r="K4458" s="41"/>
      <c r="L4458" s="45"/>
      <c r="M4458" s="237"/>
      <c r="N4458" s="238"/>
      <c r="O4458" s="92"/>
      <c r="P4458" s="92"/>
      <c r="Q4458" s="92"/>
      <c r="R4458" s="92"/>
      <c r="S4458" s="92"/>
      <c r="T4458" s="93"/>
      <c r="U4458" s="39"/>
      <c r="V4458" s="39"/>
      <c r="W4458" s="39"/>
      <c r="X4458" s="39"/>
      <c r="Y4458" s="39"/>
      <c r="Z4458" s="39"/>
      <c r="AA4458" s="39"/>
      <c r="AB4458" s="39"/>
      <c r="AC4458" s="39"/>
      <c r="AD4458" s="39"/>
      <c r="AE4458" s="39"/>
      <c r="AT4458" s="18" t="s">
        <v>203</v>
      </c>
      <c r="AU4458" s="18" t="s">
        <v>210</v>
      </c>
    </row>
    <row r="4459" s="2" customFormat="1" ht="33" customHeight="1">
      <c r="A4459" s="39"/>
      <c r="B4459" s="40"/>
      <c r="C4459" s="220" t="s">
        <v>5959</v>
      </c>
      <c r="D4459" s="220" t="s">
        <v>198</v>
      </c>
      <c r="E4459" s="221" t="s">
        <v>5960</v>
      </c>
      <c r="F4459" s="222" t="s">
        <v>4705</v>
      </c>
      <c r="G4459" s="223" t="s">
        <v>256</v>
      </c>
      <c r="H4459" s="224">
        <v>1240</v>
      </c>
      <c r="I4459" s="225"/>
      <c r="J4459" s="226">
        <f>ROUND(I4459*H4459,2)</f>
        <v>0</v>
      </c>
      <c r="K4459" s="227"/>
      <c r="L4459" s="45"/>
      <c r="M4459" s="228" t="s">
        <v>1</v>
      </c>
      <c r="N4459" s="229" t="s">
        <v>38</v>
      </c>
      <c r="O4459" s="92"/>
      <c r="P4459" s="230">
        <f>O4459*H4459</f>
        <v>0</v>
      </c>
      <c r="Q4459" s="230">
        <v>0</v>
      </c>
      <c r="R4459" s="230">
        <f>Q4459*H4459</f>
        <v>0</v>
      </c>
      <c r="S4459" s="230">
        <v>0</v>
      </c>
      <c r="T4459" s="231">
        <f>S4459*H4459</f>
        <v>0</v>
      </c>
      <c r="U4459" s="39"/>
      <c r="V4459" s="39"/>
      <c r="W4459" s="39"/>
      <c r="X4459" s="39"/>
      <c r="Y4459" s="39"/>
      <c r="Z4459" s="39"/>
      <c r="AA4459" s="39"/>
      <c r="AB4459" s="39"/>
      <c r="AC4459" s="39"/>
      <c r="AD4459" s="39"/>
      <c r="AE4459" s="39"/>
      <c r="AR4459" s="232" t="s">
        <v>231</v>
      </c>
      <c r="AT4459" s="232" t="s">
        <v>198</v>
      </c>
      <c r="AU4459" s="232" t="s">
        <v>210</v>
      </c>
      <c r="AY4459" s="18" t="s">
        <v>196</v>
      </c>
      <c r="BE4459" s="233">
        <f>IF(N4459="základní",J4459,0)</f>
        <v>0</v>
      </c>
      <c r="BF4459" s="233">
        <f>IF(N4459="snížená",J4459,0)</f>
        <v>0</v>
      </c>
      <c r="BG4459" s="233">
        <f>IF(N4459="zákl. přenesená",J4459,0)</f>
        <v>0</v>
      </c>
      <c r="BH4459" s="233">
        <f>IF(N4459="sníž. přenesená",J4459,0)</f>
        <v>0</v>
      </c>
      <c r="BI4459" s="233">
        <f>IF(N4459="nulová",J4459,0)</f>
        <v>0</v>
      </c>
      <c r="BJ4459" s="18" t="s">
        <v>80</v>
      </c>
      <c r="BK4459" s="233">
        <f>ROUND(I4459*H4459,2)</f>
        <v>0</v>
      </c>
      <c r="BL4459" s="18" t="s">
        <v>231</v>
      </c>
      <c r="BM4459" s="232" t="s">
        <v>5961</v>
      </c>
    </row>
    <row r="4460" s="2" customFormat="1">
      <c r="A4460" s="39"/>
      <c r="B4460" s="40"/>
      <c r="C4460" s="41"/>
      <c r="D4460" s="234" t="s">
        <v>203</v>
      </c>
      <c r="E4460" s="41"/>
      <c r="F4460" s="235" t="s">
        <v>4705</v>
      </c>
      <c r="G4460" s="41"/>
      <c r="H4460" s="41"/>
      <c r="I4460" s="236"/>
      <c r="J4460" s="41"/>
      <c r="K4460" s="41"/>
      <c r="L4460" s="45"/>
      <c r="M4460" s="237"/>
      <c r="N4460" s="238"/>
      <c r="O4460" s="92"/>
      <c r="P4460" s="92"/>
      <c r="Q4460" s="92"/>
      <c r="R4460" s="92"/>
      <c r="S4460" s="92"/>
      <c r="T4460" s="93"/>
      <c r="U4460" s="39"/>
      <c r="V4460" s="39"/>
      <c r="W4460" s="39"/>
      <c r="X4460" s="39"/>
      <c r="Y4460" s="39"/>
      <c r="Z4460" s="39"/>
      <c r="AA4460" s="39"/>
      <c r="AB4460" s="39"/>
      <c r="AC4460" s="39"/>
      <c r="AD4460" s="39"/>
      <c r="AE4460" s="39"/>
      <c r="AT4460" s="18" t="s">
        <v>203</v>
      </c>
      <c r="AU4460" s="18" t="s">
        <v>210</v>
      </c>
    </row>
    <row r="4461" s="2" customFormat="1" ht="33" customHeight="1">
      <c r="A4461" s="39"/>
      <c r="B4461" s="40"/>
      <c r="C4461" s="220" t="s">
        <v>3589</v>
      </c>
      <c r="D4461" s="220" t="s">
        <v>198</v>
      </c>
      <c r="E4461" s="221" t="s">
        <v>5962</v>
      </c>
      <c r="F4461" s="222" t="s">
        <v>4708</v>
      </c>
      <c r="G4461" s="223" t="s">
        <v>256</v>
      </c>
      <c r="H4461" s="224">
        <v>930</v>
      </c>
      <c r="I4461" s="225"/>
      <c r="J4461" s="226">
        <f>ROUND(I4461*H4461,2)</f>
        <v>0</v>
      </c>
      <c r="K4461" s="227"/>
      <c r="L4461" s="45"/>
      <c r="M4461" s="228" t="s">
        <v>1</v>
      </c>
      <c r="N4461" s="229" t="s">
        <v>38</v>
      </c>
      <c r="O4461" s="92"/>
      <c r="P4461" s="230">
        <f>O4461*H4461</f>
        <v>0</v>
      </c>
      <c r="Q4461" s="230">
        <v>0</v>
      </c>
      <c r="R4461" s="230">
        <f>Q4461*H4461</f>
        <v>0</v>
      </c>
      <c r="S4461" s="230">
        <v>0</v>
      </c>
      <c r="T4461" s="231">
        <f>S4461*H4461</f>
        <v>0</v>
      </c>
      <c r="U4461" s="39"/>
      <c r="V4461" s="39"/>
      <c r="W4461" s="39"/>
      <c r="X4461" s="39"/>
      <c r="Y4461" s="39"/>
      <c r="Z4461" s="39"/>
      <c r="AA4461" s="39"/>
      <c r="AB4461" s="39"/>
      <c r="AC4461" s="39"/>
      <c r="AD4461" s="39"/>
      <c r="AE4461" s="39"/>
      <c r="AR4461" s="232" t="s">
        <v>231</v>
      </c>
      <c r="AT4461" s="232" t="s">
        <v>198</v>
      </c>
      <c r="AU4461" s="232" t="s">
        <v>210</v>
      </c>
      <c r="AY4461" s="18" t="s">
        <v>196</v>
      </c>
      <c r="BE4461" s="233">
        <f>IF(N4461="základní",J4461,0)</f>
        <v>0</v>
      </c>
      <c r="BF4461" s="233">
        <f>IF(N4461="snížená",J4461,0)</f>
        <v>0</v>
      </c>
      <c r="BG4461" s="233">
        <f>IF(N4461="zákl. přenesená",J4461,0)</f>
        <v>0</v>
      </c>
      <c r="BH4461" s="233">
        <f>IF(N4461="sníž. přenesená",J4461,0)</f>
        <v>0</v>
      </c>
      <c r="BI4461" s="233">
        <f>IF(N4461="nulová",J4461,0)</f>
        <v>0</v>
      </c>
      <c r="BJ4461" s="18" t="s">
        <v>80</v>
      </c>
      <c r="BK4461" s="233">
        <f>ROUND(I4461*H4461,2)</f>
        <v>0</v>
      </c>
      <c r="BL4461" s="18" t="s">
        <v>231</v>
      </c>
      <c r="BM4461" s="232" t="s">
        <v>5963</v>
      </c>
    </row>
    <row r="4462" s="2" customFormat="1">
      <c r="A4462" s="39"/>
      <c r="B4462" s="40"/>
      <c r="C4462" s="41"/>
      <c r="D4462" s="234" t="s">
        <v>203</v>
      </c>
      <c r="E4462" s="41"/>
      <c r="F4462" s="235" t="s">
        <v>4708</v>
      </c>
      <c r="G4462" s="41"/>
      <c r="H4462" s="41"/>
      <c r="I4462" s="236"/>
      <c r="J4462" s="41"/>
      <c r="K4462" s="41"/>
      <c r="L4462" s="45"/>
      <c r="M4462" s="237"/>
      <c r="N4462" s="238"/>
      <c r="O4462" s="92"/>
      <c r="P4462" s="92"/>
      <c r="Q4462" s="92"/>
      <c r="R4462" s="92"/>
      <c r="S4462" s="92"/>
      <c r="T4462" s="93"/>
      <c r="U4462" s="39"/>
      <c r="V4462" s="39"/>
      <c r="W4462" s="39"/>
      <c r="X4462" s="39"/>
      <c r="Y4462" s="39"/>
      <c r="Z4462" s="39"/>
      <c r="AA4462" s="39"/>
      <c r="AB4462" s="39"/>
      <c r="AC4462" s="39"/>
      <c r="AD4462" s="39"/>
      <c r="AE4462" s="39"/>
      <c r="AT4462" s="18" t="s">
        <v>203</v>
      </c>
      <c r="AU4462" s="18" t="s">
        <v>210</v>
      </c>
    </row>
    <row r="4463" s="2" customFormat="1" ht="24.15" customHeight="1">
      <c r="A4463" s="39"/>
      <c r="B4463" s="40"/>
      <c r="C4463" s="220" t="s">
        <v>5964</v>
      </c>
      <c r="D4463" s="220" t="s">
        <v>198</v>
      </c>
      <c r="E4463" s="221" t="s">
        <v>5965</v>
      </c>
      <c r="F4463" s="222" t="s">
        <v>4712</v>
      </c>
      <c r="G4463" s="223" t="s">
        <v>256</v>
      </c>
      <c r="H4463" s="224">
        <v>180</v>
      </c>
      <c r="I4463" s="225"/>
      <c r="J4463" s="226">
        <f>ROUND(I4463*H4463,2)</f>
        <v>0</v>
      </c>
      <c r="K4463" s="227"/>
      <c r="L4463" s="45"/>
      <c r="M4463" s="228" t="s">
        <v>1</v>
      </c>
      <c r="N4463" s="229" t="s">
        <v>38</v>
      </c>
      <c r="O4463" s="92"/>
      <c r="P4463" s="230">
        <f>O4463*H4463</f>
        <v>0</v>
      </c>
      <c r="Q4463" s="230">
        <v>0</v>
      </c>
      <c r="R4463" s="230">
        <f>Q4463*H4463</f>
        <v>0</v>
      </c>
      <c r="S4463" s="230">
        <v>0</v>
      </c>
      <c r="T4463" s="231">
        <f>S4463*H4463</f>
        <v>0</v>
      </c>
      <c r="U4463" s="39"/>
      <c r="V4463" s="39"/>
      <c r="W4463" s="39"/>
      <c r="X4463" s="39"/>
      <c r="Y4463" s="39"/>
      <c r="Z4463" s="39"/>
      <c r="AA4463" s="39"/>
      <c r="AB4463" s="39"/>
      <c r="AC4463" s="39"/>
      <c r="AD4463" s="39"/>
      <c r="AE4463" s="39"/>
      <c r="AR4463" s="232" t="s">
        <v>231</v>
      </c>
      <c r="AT4463" s="232" t="s">
        <v>198</v>
      </c>
      <c r="AU4463" s="232" t="s">
        <v>210</v>
      </c>
      <c r="AY4463" s="18" t="s">
        <v>196</v>
      </c>
      <c r="BE4463" s="233">
        <f>IF(N4463="základní",J4463,0)</f>
        <v>0</v>
      </c>
      <c r="BF4463" s="233">
        <f>IF(N4463="snížená",J4463,0)</f>
        <v>0</v>
      </c>
      <c r="BG4463" s="233">
        <f>IF(N4463="zákl. přenesená",J4463,0)</f>
        <v>0</v>
      </c>
      <c r="BH4463" s="233">
        <f>IF(N4463="sníž. přenesená",J4463,0)</f>
        <v>0</v>
      </c>
      <c r="BI4463" s="233">
        <f>IF(N4463="nulová",J4463,0)</f>
        <v>0</v>
      </c>
      <c r="BJ4463" s="18" t="s">
        <v>80</v>
      </c>
      <c r="BK4463" s="233">
        <f>ROUND(I4463*H4463,2)</f>
        <v>0</v>
      </c>
      <c r="BL4463" s="18" t="s">
        <v>231</v>
      </c>
      <c r="BM4463" s="232" t="s">
        <v>5966</v>
      </c>
    </row>
    <row r="4464" s="2" customFormat="1">
      <c r="A4464" s="39"/>
      <c r="B4464" s="40"/>
      <c r="C4464" s="41"/>
      <c r="D4464" s="234" t="s">
        <v>203</v>
      </c>
      <c r="E4464" s="41"/>
      <c r="F4464" s="235" t="s">
        <v>4712</v>
      </c>
      <c r="G4464" s="41"/>
      <c r="H4464" s="41"/>
      <c r="I4464" s="236"/>
      <c r="J4464" s="41"/>
      <c r="K4464" s="41"/>
      <c r="L4464" s="45"/>
      <c r="M4464" s="237"/>
      <c r="N4464" s="238"/>
      <c r="O4464" s="92"/>
      <c r="P4464" s="92"/>
      <c r="Q4464" s="92"/>
      <c r="R4464" s="92"/>
      <c r="S4464" s="92"/>
      <c r="T4464" s="93"/>
      <c r="U4464" s="39"/>
      <c r="V4464" s="39"/>
      <c r="W4464" s="39"/>
      <c r="X4464" s="39"/>
      <c r="Y4464" s="39"/>
      <c r="Z4464" s="39"/>
      <c r="AA4464" s="39"/>
      <c r="AB4464" s="39"/>
      <c r="AC4464" s="39"/>
      <c r="AD4464" s="39"/>
      <c r="AE4464" s="39"/>
      <c r="AT4464" s="18" t="s">
        <v>203</v>
      </c>
      <c r="AU4464" s="18" t="s">
        <v>210</v>
      </c>
    </row>
    <row r="4465" s="2" customFormat="1" ht="24.15" customHeight="1">
      <c r="A4465" s="39"/>
      <c r="B4465" s="40"/>
      <c r="C4465" s="220" t="s">
        <v>3591</v>
      </c>
      <c r="D4465" s="220" t="s">
        <v>198</v>
      </c>
      <c r="E4465" s="221" t="s">
        <v>5967</v>
      </c>
      <c r="F4465" s="222" t="s">
        <v>5968</v>
      </c>
      <c r="G4465" s="223" t="s">
        <v>643</v>
      </c>
      <c r="H4465" s="224">
        <v>4960</v>
      </c>
      <c r="I4465" s="225"/>
      <c r="J4465" s="226">
        <f>ROUND(I4465*H4465,2)</f>
        <v>0</v>
      </c>
      <c r="K4465" s="227"/>
      <c r="L4465" s="45"/>
      <c r="M4465" s="228" t="s">
        <v>1</v>
      </c>
      <c r="N4465" s="229" t="s">
        <v>38</v>
      </c>
      <c r="O4465" s="92"/>
      <c r="P4465" s="230">
        <f>O4465*H4465</f>
        <v>0</v>
      </c>
      <c r="Q4465" s="230">
        <v>0</v>
      </c>
      <c r="R4465" s="230">
        <f>Q4465*H4465</f>
        <v>0</v>
      </c>
      <c r="S4465" s="230">
        <v>0</v>
      </c>
      <c r="T4465" s="231">
        <f>S4465*H4465</f>
        <v>0</v>
      </c>
      <c r="U4465" s="39"/>
      <c r="V4465" s="39"/>
      <c r="W4465" s="39"/>
      <c r="X4465" s="39"/>
      <c r="Y4465" s="39"/>
      <c r="Z4465" s="39"/>
      <c r="AA4465" s="39"/>
      <c r="AB4465" s="39"/>
      <c r="AC4465" s="39"/>
      <c r="AD4465" s="39"/>
      <c r="AE4465" s="39"/>
      <c r="AR4465" s="232" t="s">
        <v>231</v>
      </c>
      <c r="AT4465" s="232" t="s">
        <v>198</v>
      </c>
      <c r="AU4465" s="232" t="s">
        <v>210</v>
      </c>
      <c r="AY4465" s="18" t="s">
        <v>196</v>
      </c>
      <c r="BE4465" s="233">
        <f>IF(N4465="základní",J4465,0)</f>
        <v>0</v>
      </c>
      <c r="BF4465" s="233">
        <f>IF(N4465="snížená",J4465,0)</f>
        <v>0</v>
      </c>
      <c r="BG4465" s="233">
        <f>IF(N4465="zákl. přenesená",J4465,0)</f>
        <v>0</v>
      </c>
      <c r="BH4465" s="233">
        <f>IF(N4465="sníž. přenesená",J4465,0)</f>
        <v>0</v>
      </c>
      <c r="BI4465" s="233">
        <f>IF(N4465="nulová",J4465,0)</f>
        <v>0</v>
      </c>
      <c r="BJ4465" s="18" t="s">
        <v>80</v>
      </c>
      <c r="BK4465" s="233">
        <f>ROUND(I4465*H4465,2)</f>
        <v>0</v>
      </c>
      <c r="BL4465" s="18" t="s">
        <v>231</v>
      </c>
      <c r="BM4465" s="232" t="s">
        <v>5969</v>
      </c>
    </row>
    <row r="4466" s="2" customFormat="1">
      <c r="A4466" s="39"/>
      <c r="B4466" s="40"/>
      <c r="C4466" s="41"/>
      <c r="D4466" s="234" t="s">
        <v>203</v>
      </c>
      <c r="E4466" s="41"/>
      <c r="F4466" s="235" t="s">
        <v>5968</v>
      </c>
      <c r="G4466" s="41"/>
      <c r="H4466" s="41"/>
      <c r="I4466" s="236"/>
      <c r="J4466" s="41"/>
      <c r="K4466" s="41"/>
      <c r="L4466" s="45"/>
      <c r="M4466" s="237"/>
      <c r="N4466" s="238"/>
      <c r="O4466" s="92"/>
      <c r="P4466" s="92"/>
      <c r="Q4466" s="92"/>
      <c r="R4466" s="92"/>
      <c r="S4466" s="92"/>
      <c r="T4466" s="93"/>
      <c r="U4466" s="39"/>
      <c r="V4466" s="39"/>
      <c r="W4466" s="39"/>
      <c r="X4466" s="39"/>
      <c r="Y4466" s="39"/>
      <c r="Z4466" s="39"/>
      <c r="AA4466" s="39"/>
      <c r="AB4466" s="39"/>
      <c r="AC4466" s="39"/>
      <c r="AD4466" s="39"/>
      <c r="AE4466" s="39"/>
      <c r="AT4466" s="18" t="s">
        <v>203</v>
      </c>
      <c r="AU4466" s="18" t="s">
        <v>210</v>
      </c>
    </row>
    <row r="4467" s="2" customFormat="1" ht="24.15" customHeight="1">
      <c r="A4467" s="39"/>
      <c r="B4467" s="40"/>
      <c r="C4467" s="220" t="s">
        <v>5970</v>
      </c>
      <c r="D4467" s="220" t="s">
        <v>198</v>
      </c>
      <c r="E4467" s="221" t="s">
        <v>5971</v>
      </c>
      <c r="F4467" s="222" t="s">
        <v>5972</v>
      </c>
      <c r="G4467" s="223" t="s">
        <v>643</v>
      </c>
      <c r="H4467" s="224">
        <v>2750</v>
      </c>
      <c r="I4467" s="225"/>
      <c r="J4467" s="226">
        <f>ROUND(I4467*H4467,2)</f>
        <v>0</v>
      </c>
      <c r="K4467" s="227"/>
      <c r="L4467" s="45"/>
      <c r="M4467" s="228" t="s">
        <v>1</v>
      </c>
      <c r="N4467" s="229" t="s">
        <v>38</v>
      </c>
      <c r="O4467" s="92"/>
      <c r="P4467" s="230">
        <f>O4467*H4467</f>
        <v>0</v>
      </c>
      <c r="Q4467" s="230">
        <v>0</v>
      </c>
      <c r="R4467" s="230">
        <f>Q4467*H4467</f>
        <v>0</v>
      </c>
      <c r="S4467" s="230">
        <v>0</v>
      </c>
      <c r="T4467" s="231">
        <f>S4467*H4467</f>
        <v>0</v>
      </c>
      <c r="U4467" s="39"/>
      <c r="V4467" s="39"/>
      <c r="W4467" s="39"/>
      <c r="X4467" s="39"/>
      <c r="Y4467" s="39"/>
      <c r="Z4467" s="39"/>
      <c r="AA4467" s="39"/>
      <c r="AB4467" s="39"/>
      <c r="AC4467" s="39"/>
      <c r="AD4467" s="39"/>
      <c r="AE4467" s="39"/>
      <c r="AR4467" s="232" t="s">
        <v>231</v>
      </c>
      <c r="AT4467" s="232" t="s">
        <v>198</v>
      </c>
      <c r="AU4467" s="232" t="s">
        <v>210</v>
      </c>
      <c r="AY4467" s="18" t="s">
        <v>196</v>
      </c>
      <c r="BE4467" s="233">
        <f>IF(N4467="základní",J4467,0)</f>
        <v>0</v>
      </c>
      <c r="BF4467" s="233">
        <f>IF(N4467="snížená",J4467,0)</f>
        <v>0</v>
      </c>
      <c r="BG4467" s="233">
        <f>IF(N4467="zákl. přenesená",J4467,0)</f>
        <v>0</v>
      </c>
      <c r="BH4467" s="233">
        <f>IF(N4467="sníž. přenesená",J4467,0)</f>
        <v>0</v>
      </c>
      <c r="BI4467" s="233">
        <f>IF(N4467="nulová",J4467,0)</f>
        <v>0</v>
      </c>
      <c r="BJ4467" s="18" t="s">
        <v>80</v>
      </c>
      <c r="BK4467" s="233">
        <f>ROUND(I4467*H4467,2)</f>
        <v>0</v>
      </c>
      <c r="BL4467" s="18" t="s">
        <v>231</v>
      </c>
      <c r="BM4467" s="232" t="s">
        <v>5973</v>
      </c>
    </row>
    <row r="4468" s="2" customFormat="1">
      <c r="A4468" s="39"/>
      <c r="B4468" s="40"/>
      <c r="C4468" s="41"/>
      <c r="D4468" s="234" t="s">
        <v>203</v>
      </c>
      <c r="E4468" s="41"/>
      <c r="F4468" s="235" t="s">
        <v>5972</v>
      </c>
      <c r="G4468" s="41"/>
      <c r="H4468" s="41"/>
      <c r="I4468" s="236"/>
      <c r="J4468" s="41"/>
      <c r="K4468" s="41"/>
      <c r="L4468" s="45"/>
      <c r="M4468" s="237"/>
      <c r="N4468" s="238"/>
      <c r="O4468" s="92"/>
      <c r="P4468" s="92"/>
      <c r="Q4468" s="92"/>
      <c r="R4468" s="92"/>
      <c r="S4468" s="92"/>
      <c r="T4468" s="93"/>
      <c r="U4468" s="39"/>
      <c r="V4468" s="39"/>
      <c r="W4468" s="39"/>
      <c r="X4468" s="39"/>
      <c r="Y4468" s="39"/>
      <c r="Z4468" s="39"/>
      <c r="AA4468" s="39"/>
      <c r="AB4468" s="39"/>
      <c r="AC4468" s="39"/>
      <c r="AD4468" s="39"/>
      <c r="AE4468" s="39"/>
      <c r="AT4468" s="18" t="s">
        <v>203</v>
      </c>
      <c r="AU4468" s="18" t="s">
        <v>210</v>
      </c>
    </row>
    <row r="4469" s="2" customFormat="1" ht="24.15" customHeight="1">
      <c r="A4469" s="39"/>
      <c r="B4469" s="40"/>
      <c r="C4469" s="220" t="s">
        <v>3594</v>
      </c>
      <c r="D4469" s="220" t="s">
        <v>198</v>
      </c>
      <c r="E4469" s="221" t="s">
        <v>5974</v>
      </c>
      <c r="F4469" s="222" t="s">
        <v>5975</v>
      </c>
      <c r="G4469" s="223" t="s">
        <v>643</v>
      </c>
      <c r="H4469" s="224">
        <v>860</v>
      </c>
      <c r="I4469" s="225"/>
      <c r="J4469" s="226">
        <f>ROUND(I4469*H4469,2)</f>
        <v>0</v>
      </c>
      <c r="K4469" s="227"/>
      <c r="L4469" s="45"/>
      <c r="M4469" s="228" t="s">
        <v>1</v>
      </c>
      <c r="N4469" s="229" t="s">
        <v>38</v>
      </c>
      <c r="O4469" s="92"/>
      <c r="P4469" s="230">
        <f>O4469*H4469</f>
        <v>0</v>
      </c>
      <c r="Q4469" s="230">
        <v>0</v>
      </c>
      <c r="R4469" s="230">
        <f>Q4469*H4469</f>
        <v>0</v>
      </c>
      <c r="S4469" s="230">
        <v>0</v>
      </c>
      <c r="T4469" s="231">
        <f>S4469*H4469</f>
        <v>0</v>
      </c>
      <c r="U4469" s="39"/>
      <c r="V4469" s="39"/>
      <c r="W4469" s="39"/>
      <c r="X4469" s="39"/>
      <c r="Y4469" s="39"/>
      <c r="Z4469" s="39"/>
      <c r="AA4469" s="39"/>
      <c r="AB4469" s="39"/>
      <c r="AC4469" s="39"/>
      <c r="AD4469" s="39"/>
      <c r="AE4469" s="39"/>
      <c r="AR4469" s="232" t="s">
        <v>231</v>
      </c>
      <c r="AT4469" s="232" t="s">
        <v>198</v>
      </c>
      <c r="AU4469" s="232" t="s">
        <v>210</v>
      </c>
      <c r="AY4469" s="18" t="s">
        <v>196</v>
      </c>
      <c r="BE4469" s="233">
        <f>IF(N4469="základní",J4469,0)</f>
        <v>0</v>
      </c>
      <c r="BF4469" s="233">
        <f>IF(N4469="snížená",J4469,0)</f>
        <v>0</v>
      </c>
      <c r="BG4469" s="233">
        <f>IF(N4469="zákl. přenesená",J4469,0)</f>
        <v>0</v>
      </c>
      <c r="BH4469" s="233">
        <f>IF(N4469="sníž. přenesená",J4469,0)</f>
        <v>0</v>
      </c>
      <c r="BI4469" s="233">
        <f>IF(N4469="nulová",J4469,0)</f>
        <v>0</v>
      </c>
      <c r="BJ4469" s="18" t="s">
        <v>80</v>
      </c>
      <c r="BK4469" s="233">
        <f>ROUND(I4469*H4469,2)</f>
        <v>0</v>
      </c>
      <c r="BL4469" s="18" t="s">
        <v>231</v>
      </c>
      <c r="BM4469" s="232" t="s">
        <v>5976</v>
      </c>
    </row>
    <row r="4470" s="2" customFormat="1">
      <c r="A4470" s="39"/>
      <c r="B4470" s="40"/>
      <c r="C4470" s="41"/>
      <c r="D4470" s="234" t="s">
        <v>203</v>
      </c>
      <c r="E4470" s="41"/>
      <c r="F4470" s="235" t="s">
        <v>5975</v>
      </c>
      <c r="G4470" s="41"/>
      <c r="H4470" s="41"/>
      <c r="I4470" s="236"/>
      <c r="J4470" s="41"/>
      <c r="K4470" s="41"/>
      <c r="L4470" s="45"/>
      <c r="M4470" s="237"/>
      <c r="N4470" s="238"/>
      <c r="O4470" s="92"/>
      <c r="P4470" s="92"/>
      <c r="Q4470" s="92"/>
      <c r="R4470" s="92"/>
      <c r="S4470" s="92"/>
      <c r="T4470" s="93"/>
      <c r="U4470" s="39"/>
      <c r="V4470" s="39"/>
      <c r="W4470" s="39"/>
      <c r="X4470" s="39"/>
      <c r="Y4470" s="39"/>
      <c r="Z4470" s="39"/>
      <c r="AA4470" s="39"/>
      <c r="AB4470" s="39"/>
      <c r="AC4470" s="39"/>
      <c r="AD4470" s="39"/>
      <c r="AE4470" s="39"/>
      <c r="AT4470" s="18" t="s">
        <v>203</v>
      </c>
      <c r="AU4470" s="18" t="s">
        <v>210</v>
      </c>
    </row>
    <row r="4471" s="2" customFormat="1" ht="16.5" customHeight="1">
      <c r="A4471" s="39"/>
      <c r="B4471" s="40"/>
      <c r="C4471" s="220" t="s">
        <v>5977</v>
      </c>
      <c r="D4471" s="220" t="s">
        <v>198</v>
      </c>
      <c r="E4471" s="221" t="s">
        <v>5978</v>
      </c>
      <c r="F4471" s="222" t="s">
        <v>5695</v>
      </c>
      <c r="G4471" s="223" t="s">
        <v>2828</v>
      </c>
      <c r="H4471" s="224">
        <v>1</v>
      </c>
      <c r="I4471" s="225"/>
      <c r="J4471" s="226">
        <f>ROUND(I4471*H4471,2)</f>
        <v>0</v>
      </c>
      <c r="K4471" s="227"/>
      <c r="L4471" s="45"/>
      <c r="M4471" s="228" t="s">
        <v>1</v>
      </c>
      <c r="N4471" s="229" t="s">
        <v>38</v>
      </c>
      <c r="O4471" s="92"/>
      <c r="P4471" s="230">
        <f>O4471*H4471</f>
        <v>0</v>
      </c>
      <c r="Q4471" s="230">
        <v>0</v>
      </c>
      <c r="R4471" s="230">
        <f>Q4471*H4471</f>
        <v>0</v>
      </c>
      <c r="S4471" s="230">
        <v>0</v>
      </c>
      <c r="T4471" s="231">
        <f>S4471*H4471</f>
        <v>0</v>
      </c>
      <c r="U4471" s="39"/>
      <c r="V4471" s="39"/>
      <c r="W4471" s="39"/>
      <c r="X4471" s="39"/>
      <c r="Y4471" s="39"/>
      <c r="Z4471" s="39"/>
      <c r="AA4471" s="39"/>
      <c r="AB4471" s="39"/>
      <c r="AC4471" s="39"/>
      <c r="AD4471" s="39"/>
      <c r="AE4471" s="39"/>
      <c r="AR4471" s="232" t="s">
        <v>231</v>
      </c>
      <c r="AT4471" s="232" t="s">
        <v>198</v>
      </c>
      <c r="AU4471" s="232" t="s">
        <v>210</v>
      </c>
      <c r="AY4471" s="18" t="s">
        <v>196</v>
      </c>
      <c r="BE4471" s="233">
        <f>IF(N4471="základní",J4471,0)</f>
        <v>0</v>
      </c>
      <c r="BF4471" s="233">
        <f>IF(N4471="snížená",J4471,0)</f>
        <v>0</v>
      </c>
      <c r="BG4471" s="233">
        <f>IF(N4471="zákl. přenesená",J4471,0)</f>
        <v>0</v>
      </c>
      <c r="BH4471" s="233">
        <f>IF(N4471="sníž. přenesená",J4471,0)</f>
        <v>0</v>
      </c>
      <c r="BI4471" s="233">
        <f>IF(N4471="nulová",J4471,0)</f>
        <v>0</v>
      </c>
      <c r="BJ4471" s="18" t="s">
        <v>80</v>
      </c>
      <c r="BK4471" s="233">
        <f>ROUND(I4471*H4471,2)</f>
        <v>0</v>
      </c>
      <c r="BL4471" s="18" t="s">
        <v>231</v>
      </c>
      <c r="BM4471" s="232" t="s">
        <v>5979</v>
      </c>
    </row>
    <row r="4472" s="2" customFormat="1">
      <c r="A4472" s="39"/>
      <c r="B4472" s="40"/>
      <c r="C4472" s="41"/>
      <c r="D4472" s="234" t="s">
        <v>203</v>
      </c>
      <c r="E4472" s="41"/>
      <c r="F4472" s="235" t="s">
        <v>5695</v>
      </c>
      <c r="G4472" s="41"/>
      <c r="H4472" s="41"/>
      <c r="I4472" s="236"/>
      <c r="J4472" s="41"/>
      <c r="K4472" s="41"/>
      <c r="L4472" s="45"/>
      <c r="M4472" s="237"/>
      <c r="N4472" s="238"/>
      <c r="O4472" s="92"/>
      <c r="P4472" s="92"/>
      <c r="Q4472" s="92"/>
      <c r="R4472" s="92"/>
      <c r="S4472" s="92"/>
      <c r="T4472" s="93"/>
      <c r="U4472" s="39"/>
      <c r="V4472" s="39"/>
      <c r="W4472" s="39"/>
      <c r="X4472" s="39"/>
      <c r="Y4472" s="39"/>
      <c r="Z4472" s="39"/>
      <c r="AA4472" s="39"/>
      <c r="AB4472" s="39"/>
      <c r="AC4472" s="39"/>
      <c r="AD4472" s="39"/>
      <c r="AE4472" s="39"/>
      <c r="AT4472" s="18" t="s">
        <v>203</v>
      </c>
      <c r="AU4472" s="18" t="s">
        <v>210</v>
      </c>
    </row>
    <row r="4473" s="2" customFormat="1" ht="16.5" customHeight="1">
      <c r="A4473" s="39"/>
      <c r="B4473" s="40"/>
      <c r="C4473" s="220" t="s">
        <v>3596</v>
      </c>
      <c r="D4473" s="220" t="s">
        <v>198</v>
      </c>
      <c r="E4473" s="221" t="s">
        <v>5980</v>
      </c>
      <c r="F4473" s="222" t="s">
        <v>5141</v>
      </c>
      <c r="G4473" s="223" t="s">
        <v>2828</v>
      </c>
      <c r="H4473" s="224">
        <v>1</v>
      </c>
      <c r="I4473" s="225"/>
      <c r="J4473" s="226">
        <f>ROUND(I4473*H4473,2)</f>
        <v>0</v>
      </c>
      <c r="K4473" s="227"/>
      <c r="L4473" s="45"/>
      <c r="M4473" s="228" t="s">
        <v>1</v>
      </c>
      <c r="N4473" s="229" t="s">
        <v>38</v>
      </c>
      <c r="O4473" s="92"/>
      <c r="P4473" s="230">
        <f>O4473*H4473</f>
        <v>0</v>
      </c>
      <c r="Q4473" s="230">
        <v>0</v>
      </c>
      <c r="R4473" s="230">
        <f>Q4473*H4473</f>
        <v>0</v>
      </c>
      <c r="S4473" s="230">
        <v>0</v>
      </c>
      <c r="T4473" s="231">
        <f>S4473*H4473</f>
        <v>0</v>
      </c>
      <c r="U4473" s="39"/>
      <c r="V4473" s="39"/>
      <c r="W4473" s="39"/>
      <c r="X4473" s="39"/>
      <c r="Y4473" s="39"/>
      <c r="Z4473" s="39"/>
      <c r="AA4473" s="39"/>
      <c r="AB4473" s="39"/>
      <c r="AC4473" s="39"/>
      <c r="AD4473" s="39"/>
      <c r="AE4473" s="39"/>
      <c r="AR4473" s="232" t="s">
        <v>231</v>
      </c>
      <c r="AT4473" s="232" t="s">
        <v>198</v>
      </c>
      <c r="AU4473" s="232" t="s">
        <v>210</v>
      </c>
      <c r="AY4473" s="18" t="s">
        <v>196</v>
      </c>
      <c r="BE4473" s="233">
        <f>IF(N4473="základní",J4473,0)</f>
        <v>0</v>
      </c>
      <c r="BF4473" s="233">
        <f>IF(N4473="snížená",J4473,0)</f>
        <v>0</v>
      </c>
      <c r="BG4473" s="233">
        <f>IF(N4473="zákl. přenesená",J4473,0)</f>
        <v>0</v>
      </c>
      <c r="BH4473" s="233">
        <f>IF(N4473="sníž. přenesená",J4473,0)</f>
        <v>0</v>
      </c>
      <c r="BI4473" s="233">
        <f>IF(N4473="nulová",J4473,0)</f>
        <v>0</v>
      </c>
      <c r="BJ4473" s="18" t="s">
        <v>80</v>
      </c>
      <c r="BK4473" s="233">
        <f>ROUND(I4473*H4473,2)</f>
        <v>0</v>
      </c>
      <c r="BL4473" s="18" t="s">
        <v>231</v>
      </c>
      <c r="BM4473" s="232" t="s">
        <v>5981</v>
      </c>
    </row>
    <row r="4474" s="2" customFormat="1">
      <c r="A4474" s="39"/>
      <c r="B4474" s="40"/>
      <c r="C4474" s="41"/>
      <c r="D4474" s="234" t="s">
        <v>203</v>
      </c>
      <c r="E4474" s="41"/>
      <c r="F4474" s="235" t="s">
        <v>5141</v>
      </c>
      <c r="G4474" s="41"/>
      <c r="H4474" s="41"/>
      <c r="I4474" s="236"/>
      <c r="J4474" s="41"/>
      <c r="K4474" s="41"/>
      <c r="L4474" s="45"/>
      <c r="M4474" s="237"/>
      <c r="N4474" s="238"/>
      <c r="O4474" s="92"/>
      <c r="P4474" s="92"/>
      <c r="Q4474" s="92"/>
      <c r="R4474" s="92"/>
      <c r="S4474" s="92"/>
      <c r="T4474" s="93"/>
      <c r="U4474" s="39"/>
      <c r="V4474" s="39"/>
      <c r="W4474" s="39"/>
      <c r="X4474" s="39"/>
      <c r="Y4474" s="39"/>
      <c r="Z4474" s="39"/>
      <c r="AA4474" s="39"/>
      <c r="AB4474" s="39"/>
      <c r="AC4474" s="39"/>
      <c r="AD4474" s="39"/>
      <c r="AE4474" s="39"/>
      <c r="AT4474" s="18" t="s">
        <v>203</v>
      </c>
      <c r="AU4474" s="18" t="s">
        <v>210</v>
      </c>
    </row>
    <row r="4475" s="2" customFormat="1" ht="24.15" customHeight="1">
      <c r="A4475" s="39"/>
      <c r="B4475" s="40"/>
      <c r="C4475" s="220" t="s">
        <v>5982</v>
      </c>
      <c r="D4475" s="220" t="s">
        <v>198</v>
      </c>
      <c r="E4475" s="221" t="s">
        <v>5983</v>
      </c>
      <c r="F4475" s="222" t="s">
        <v>5984</v>
      </c>
      <c r="G4475" s="223" t="s">
        <v>2828</v>
      </c>
      <c r="H4475" s="224">
        <v>1</v>
      </c>
      <c r="I4475" s="225"/>
      <c r="J4475" s="226">
        <f>ROUND(I4475*H4475,2)</f>
        <v>0</v>
      </c>
      <c r="K4475" s="227"/>
      <c r="L4475" s="45"/>
      <c r="M4475" s="228" t="s">
        <v>1</v>
      </c>
      <c r="N4475" s="229" t="s">
        <v>38</v>
      </c>
      <c r="O4475" s="92"/>
      <c r="P4475" s="230">
        <f>O4475*H4475</f>
        <v>0</v>
      </c>
      <c r="Q4475" s="230">
        <v>0</v>
      </c>
      <c r="R4475" s="230">
        <f>Q4475*H4475</f>
        <v>0</v>
      </c>
      <c r="S4475" s="230">
        <v>0</v>
      </c>
      <c r="T4475" s="231">
        <f>S4475*H4475</f>
        <v>0</v>
      </c>
      <c r="U4475" s="39"/>
      <c r="V4475" s="39"/>
      <c r="W4475" s="39"/>
      <c r="X4475" s="39"/>
      <c r="Y4475" s="39"/>
      <c r="Z4475" s="39"/>
      <c r="AA4475" s="39"/>
      <c r="AB4475" s="39"/>
      <c r="AC4475" s="39"/>
      <c r="AD4475" s="39"/>
      <c r="AE4475" s="39"/>
      <c r="AR4475" s="232" t="s">
        <v>231</v>
      </c>
      <c r="AT4475" s="232" t="s">
        <v>198</v>
      </c>
      <c r="AU4475" s="232" t="s">
        <v>210</v>
      </c>
      <c r="AY4475" s="18" t="s">
        <v>196</v>
      </c>
      <c r="BE4475" s="233">
        <f>IF(N4475="základní",J4475,0)</f>
        <v>0</v>
      </c>
      <c r="BF4475" s="233">
        <f>IF(N4475="snížená",J4475,0)</f>
        <v>0</v>
      </c>
      <c r="BG4475" s="233">
        <f>IF(N4475="zákl. přenesená",J4475,0)</f>
        <v>0</v>
      </c>
      <c r="BH4475" s="233">
        <f>IF(N4475="sníž. přenesená",J4475,0)</f>
        <v>0</v>
      </c>
      <c r="BI4475" s="233">
        <f>IF(N4475="nulová",J4475,0)</f>
        <v>0</v>
      </c>
      <c r="BJ4475" s="18" t="s">
        <v>80</v>
      </c>
      <c r="BK4475" s="233">
        <f>ROUND(I4475*H4475,2)</f>
        <v>0</v>
      </c>
      <c r="BL4475" s="18" t="s">
        <v>231</v>
      </c>
      <c r="BM4475" s="232" t="s">
        <v>5985</v>
      </c>
    </row>
    <row r="4476" s="2" customFormat="1">
      <c r="A4476" s="39"/>
      <c r="B4476" s="40"/>
      <c r="C4476" s="41"/>
      <c r="D4476" s="234" t="s">
        <v>203</v>
      </c>
      <c r="E4476" s="41"/>
      <c r="F4476" s="235" t="s">
        <v>5984</v>
      </c>
      <c r="G4476" s="41"/>
      <c r="H4476" s="41"/>
      <c r="I4476" s="236"/>
      <c r="J4476" s="41"/>
      <c r="K4476" s="41"/>
      <c r="L4476" s="45"/>
      <c r="M4476" s="237"/>
      <c r="N4476" s="238"/>
      <c r="O4476" s="92"/>
      <c r="P4476" s="92"/>
      <c r="Q4476" s="92"/>
      <c r="R4476" s="92"/>
      <c r="S4476" s="92"/>
      <c r="T4476" s="93"/>
      <c r="U4476" s="39"/>
      <c r="V4476" s="39"/>
      <c r="W4476" s="39"/>
      <c r="X4476" s="39"/>
      <c r="Y4476" s="39"/>
      <c r="Z4476" s="39"/>
      <c r="AA4476" s="39"/>
      <c r="AB4476" s="39"/>
      <c r="AC4476" s="39"/>
      <c r="AD4476" s="39"/>
      <c r="AE4476" s="39"/>
      <c r="AT4476" s="18" t="s">
        <v>203</v>
      </c>
      <c r="AU4476" s="18" t="s">
        <v>210</v>
      </c>
    </row>
    <row r="4477" s="2" customFormat="1" ht="33" customHeight="1">
      <c r="A4477" s="39"/>
      <c r="B4477" s="40"/>
      <c r="C4477" s="220" t="s">
        <v>3599</v>
      </c>
      <c r="D4477" s="220" t="s">
        <v>198</v>
      </c>
      <c r="E4477" s="221" t="s">
        <v>5986</v>
      </c>
      <c r="F4477" s="222" t="s">
        <v>5987</v>
      </c>
      <c r="G4477" s="223" t="s">
        <v>2828</v>
      </c>
      <c r="H4477" s="224">
        <v>1</v>
      </c>
      <c r="I4477" s="225"/>
      <c r="J4477" s="226">
        <f>ROUND(I4477*H4477,2)</f>
        <v>0</v>
      </c>
      <c r="K4477" s="227"/>
      <c r="L4477" s="45"/>
      <c r="M4477" s="228" t="s">
        <v>1</v>
      </c>
      <c r="N4477" s="229" t="s">
        <v>38</v>
      </c>
      <c r="O4477" s="92"/>
      <c r="P4477" s="230">
        <f>O4477*H4477</f>
        <v>0</v>
      </c>
      <c r="Q4477" s="230">
        <v>0</v>
      </c>
      <c r="R4477" s="230">
        <f>Q4477*H4477</f>
        <v>0</v>
      </c>
      <c r="S4477" s="230">
        <v>0</v>
      </c>
      <c r="T4477" s="231">
        <f>S4477*H4477</f>
        <v>0</v>
      </c>
      <c r="U4477" s="39"/>
      <c r="V4477" s="39"/>
      <c r="W4477" s="39"/>
      <c r="X4477" s="39"/>
      <c r="Y4477" s="39"/>
      <c r="Z4477" s="39"/>
      <c r="AA4477" s="39"/>
      <c r="AB4477" s="39"/>
      <c r="AC4477" s="39"/>
      <c r="AD4477" s="39"/>
      <c r="AE4477" s="39"/>
      <c r="AR4477" s="232" t="s">
        <v>231</v>
      </c>
      <c r="AT4477" s="232" t="s">
        <v>198</v>
      </c>
      <c r="AU4477" s="232" t="s">
        <v>210</v>
      </c>
      <c r="AY4477" s="18" t="s">
        <v>196</v>
      </c>
      <c r="BE4477" s="233">
        <f>IF(N4477="základní",J4477,0)</f>
        <v>0</v>
      </c>
      <c r="BF4477" s="233">
        <f>IF(N4477="snížená",J4477,0)</f>
        <v>0</v>
      </c>
      <c r="BG4477" s="233">
        <f>IF(N4477="zákl. přenesená",J4477,0)</f>
        <v>0</v>
      </c>
      <c r="BH4477" s="233">
        <f>IF(N4477="sníž. přenesená",J4477,0)</f>
        <v>0</v>
      </c>
      <c r="BI4477" s="233">
        <f>IF(N4477="nulová",J4477,0)</f>
        <v>0</v>
      </c>
      <c r="BJ4477" s="18" t="s">
        <v>80</v>
      </c>
      <c r="BK4477" s="233">
        <f>ROUND(I4477*H4477,2)</f>
        <v>0</v>
      </c>
      <c r="BL4477" s="18" t="s">
        <v>231</v>
      </c>
      <c r="BM4477" s="232" t="s">
        <v>5988</v>
      </c>
    </row>
    <row r="4478" s="2" customFormat="1">
      <c r="A4478" s="39"/>
      <c r="B4478" s="40"/>
      <c r="C4478" s="41"/>
      <c r="D4478" s="234" t="s">
        <v>203</v>
      </c>
      <c r="E4478" s="41"/>
      <c r="F4478" s="235" t="s">
        <v>5987</v>
      </c>
      <c r="G4478" s="41"/>
      <c r="H4478" s="41"/>
      <c r="I4478" s="236"/>
      <c r="J4478" s="41"/>
      <c r="K4478" s="41"/>
      <c r="L4478" s="45"/>
      <c r="M4478" s="237"/>
      <c r="N4478" s="238"/>
      <c r="O4478" s="92"/>
      <c r="P4478" s="92"/>
      <c r="Q4478" s="92"/>
      <c r="R4478" s="92"/>
      <c r="S4478" s="92"/>
      <c r="T4478" s="93"/>
      <c r="U4478" s="39"/>
      <c r="V4478" s="39"/>
      <c r="W4478" s="39"/>
      <c r="X4478" s="39"/>
      <c r="Y4478" s="39"/>
      <c r="Z4478" s="39"/>
      <c r="AA4478" s="39"/>
      <c r="AB4478" s="39"/>
      <c r="AC4478" s="39"/>
      <c r="AD4478" s="39"/>
      <c r="AE4478" s="39"/>
      <c r="AT4478" s="18" t="s">
        <v>203</v>
      </c>
      <c r="AU4478" s="18" t="s">
        <v>210</v>
      </c>
    </row>
    <row r="4479" s="2" customFormat="1" ht="24.15" customHeight="1">
      <c r="A4479" s="39"/>
      <c r="B4479" s="40"/>
      <c r="C4479" s="220" t="s">
        <v>5989</v>
      </c>
      <c r="D4479" s="220" t="s">
        <v>198</v>
      </c>
      <c r="E4479" s="221" t="s">
        <v>5990</v>
      </c>
      <c r="F4479" s="222" t="s">
        <v>5704</v>
      </c>
      <c r="G4479" s="223" t="s">
        <v>2828</v>
      </c>
      <c r="H4479" s="224">
        <v>1</v>
      </c>
      <c r="I4479" s="225"/>
      <c r="J4479" s="226">
        <f>ROUND(I4479*H4479,2)</f>
        <v>0</v>
      </c>
      <c r="K4479" s="227"/>
      <c r="L4479" s="45"/>
      <c r="M4479" s="228" t="s">
        <v>1</v>
      </c>
      <c r="N4479" s="229" t="s">
        <v>38</v>
      </c>
      <c r="O4479" s="92"/>
      <c r="P4479" s="230">
        <f>O4479*H4479</f>
        <v>0</v>
      </c>
      <c r="Q4479" s="230">
        <v>0</v>
      </c>
      <c r="R4479" s="230">
        <f>Q4479*H4479</f>
        <v>0</v>
      </c>
      <c r="S4479" s="230">
        <v>0</v>
      </c>
      <c r="T4479" s="231">
        <f>S4479*H4479</f>
        <v>0</v>
      </c>
      <c r="U4479" s="39"/>
      <c r="V4479" s="39"/>
      <c r="W4479" s="39"/>
      <c r="X4479" s="39"/>
      <c r="Y4479" s="39"/>
      <c r="Z4479" s="39"/>
      <c r="AA4479" s="39"/>
      <c r="AB4479" s="39"/>
      <c r="AC4479" s="39"/>
      <c r="AD4479" s="39"/>
      <c r="AE4479" s="39"/>
      <c r="AR4479" s="232" t="s">
        <v>231</v>
      </c>
      <c r="AT4479" s="232" t="s">
        <v>198</v>
      </c>
      <c r="AU4479" s="232" t="s">
        <v>210</v>
      </c>
      <c r="AY4479" s="18" t="s">
        <v>196</v>
      </c>
      <c r="BE4479" s="233">
        <f>IF(N4479="základní",J4479,0)</f>
        <v>0</v>
      </c>
      <c r="BF4479" s="233">
        <f>IF(N4479="snížená",J4479,0)</f>
        <v>0</v>
      </c>
      <c r="BG4479" s="233">
        <f>IF(N4479="zákl. přenesená",J4479,0)</f>
        <v>0</v>
      </c>
      <c r="BH4479" s="233">
        <f>IF(N4479="sníž. přenesená",J4479,0)</f>
        <v>0</v>
      </c>
      <c r="BI4479" s="233">
        <f>IF(N4479="nulová",J4479,0)</f>
        <v>0</v>
      </c>
      <c r="BJ4479" s="18" t="s">
        <v>80</v>
      </c>
      <c r="BK4479" s="233">
        <f>ROUND(I4479*H4479,2)</f>
        <v>0</v>
      </c>
      <c r="BL4479" s="18" t="s">
        <v>231</v>
      </c>
      <c r="BM4479" s="232" t="s">
        <v>5991</v>
      </c>
    </row>
    <row r="4480" s="2" customFormat="1">
      <c r="A4480" s="39"/>
      <c r="B4480" s="40"/>
      <c r="C4480" s="41"/>
      <c r="D4480" s="234" t="s">
        <v>203</v>
      </c>
      <c r="E4480" s="41"/>
      <c r="F4480" s="235" t="s">
        <v>5704</v>
      </c>
      <c r="G4480" s="41"/>
      <c r="H4480" s="41"/>
      <c r="I4480" s="236"/>
      <c r="J4480" s="41"/>
      <c r="K4480" s="41"/>
      <c r="L4480" s="45"/>
      <c r="M4480" s="237"/>
      <c r="N4480" s="238"/>
      <c r="O4480" s="92"/>
      <c r="P4480" s="92"/>
      <c r="Q4480" s="92"/>
      <c r="R4480" s="92"/>
      <c r="S4480" s="92"/>
      <c r="T4480" s="93"/>
      <c r="U4480" s="39"/>
      <c r="V4480" s="39"/>
      <c r="W4480" s="39"/>
      <c r="X4480" s="39"/>
      <c r="Y4480" s="39"/>
      <c r="Z4480" s="39"/>
      <c r="AA4480" s="39"/>
      <c r="AB4480" s="39"/>
      <c r="AC4480" s="39"/>
      <c r="AD4480" s="39"/>
      <c r="AE4480" s="39"/>
      <c r="AT4480" s="18" t="s">
        <v>203</v>
      </c>
      <c r="AU4480" s="18" t="s">
        <v>210</v>
      </c>
    </row>
    <row r="4481" s="2" customFormat="1" ht="37.8" customHeight="1">
      <c r="A4481" s="39"/>
      <c r="B4481" s="40"/>
      <c r="C4481" s="220" t="s">
        <v>3603</v>
      </c>
      <c r="D4481" s="220" t="s">
        <v>198</v>
      </c>
      <c r="E4481" s="221" t="s">
        <v>5992</v>
      </c>
      <c r="F4481" s="222" t="s">
        <v>5993</v>
      </c>
      <c r="G4481" s="223" t="s">
        <v>643</v>
      </c>
      <c r="H4481" s="224">
        <v>1</v>
      </c>
      <c r="I4481" s="225"/>
      <c r="J4481" s="226">
        <f>ROUND(I4481*H4481,2)</f>
        <v>0</v>
      </c>
      <c r="K4481" s="227"/>
      <c r="L4481" s="45"/>
      <c r="M4481" s="228" t="s">
        <v>1</v>
      </c>
      <c r="N4481" s="229" t="s">
        <v>38</v>
      </c>
      <c r="O4481" s="92"/>
      <c r="P4481" s="230">
        <f>O4481*H4481</f>
        <v>0</v>
      </c>
      <c r="Q4481" s="230">
        <v>0</v>
      </c>
      <c r="R4481" s="230">
        <f>Q4481*H4481</f>
        <v>0</v>
      </c>
      <c r="S4481" s="230">
        <v>0</v>
      </c>
      <c r="T4481" s="231">
        <f>S4481*H4481</f>
        <v>0</v>
      </c>
      <c r="U4481" s="39"/>
      <c r="V4481" s="39"/>
      <c r="W4481" s="39"/>
      <c r="X4481" s="39"/>
      <c r="Y4481" s="39"/>
      <c r="Z4481" s="39"/>
      <c r="AA4481" s="39"/>
      <c r="AB4481" s="39"/>
      <c r="AC4481" s="39"/>
      <c r="AD4481" s="39"/>
      <c r="AE4481" s="39"/>
      <c r="AR4481" s="232" t="s">
        <v>231</v>
      </c>
      <c r="AT4481" s="232" t="s">
        <v>198</v>
      </c>
      <c r="AU4481" s="232" t="s">
        <v>210</v>
      </c>
      <c r="AY4481" s="18" t="s">
        <v>196</v>
      </c>
      <c r="BE4481" s="233">
        <f>IF(N4481="základní",J4481,0)</f>
        <v>0</v>
      </c>
      <c r="BF4481" s="233">
        <f>IF(N4481="snížená",J4481,0)</f>
        <v>0</v>
      </c>
      <c r="BG4481" s="233">
        <f>IF(N4481="zákl. přenesená",J4481,0)</f>
        <v>0</v>
      </c>
      <c r="BH4481" s="233">
        <f>IF(N4481="sníž. přenesená",J4481,0)</f>
        <v>0</v>
      </c>
      <c r="BI4481" s="233">
        <f>IF(N4481="nulová",J4481,0)</f>
        <v>0</v>
      </c>
      <c r="BJ4481" s="18" t="s">
        <v>80</v>
      </c>
      <c r="BK4481" s="233">
        <f>ROUND(I4481*H4481,2)</f>
        <v>0</v>
      </c>
      <c r="BL4481" s="18" t="s">
        <v>231</v>
      </c>
      <c r="BM4481" s="232" t="s">
        <v>5994</v>
      </c>
    </row>
    <row r="4482" s="2" customFormat="1">
      <c r="A4482" s="39"/>
      <c r="B4482" s="40"/>
      <c r="C4482" s="41"/>
      <c r="D4482" s="234" t="s">
        <v>203</v>
      </c>
      <c r="E4482" s="41"/>
      <c r="F4482" s="235" t="s">
        <v>5993</v>
      </c>
      <c r="G4482" s="41"/>
      <c r="H4482" s="41"/>
      <c r="I4482" s="236"/>
      <c r="J4482" s="41"/>
      <c r="K4482" s="41"/>
      <c r="L4482" s="45"/>
      <c r="M4482" s="237"/>
      <c r="N4482" s="238"/>
      <c r="O4482" s="92"/>
      <c r="P4482" s="92"/>
      <c r="Q4482" s="92"/>
      <c r="R4482" s="92"/>
      <c r="S4482" s="92"/>
      <c r="T4482" s="93"/>
      <c r="U4482" s="39"/>
      <c r="V4482" s="39"/>
      <c r="W4482" s="39"/>
      <c r="X4482" s="39"/>
      <c r="Y4482" s="39"/>
      <c r="Z4482" s="39"/>
      <c r="AA4482" s="39"/>
      <c r="AB4482" s="39"/>
      <c r="AC4482" s="39"/>
      <c r="AD4482" s="39"/>
      <c r="AE4482" s="39"/>
      <c r="AT4482" s="18" t="s">
        <v>203</v>
      </c>
      <c r="AU4482" s="18" t="s">
        <v>210</v>
      </c>
    </row>
    <row r="4483" s="2" customFormat="1" ht="16.5" customHeight="1">
      <c r="A4483" s="39"/>
      <c r="B4483" s="40"/>
      <c r="C4483" s="220" t="s">
        <v>5995</v>
      </c>
      <c r="D4483" s="220" t="s">
        <v>198</v>
      </c>
      <c r="E4483" s="221" t="s">
        <v>5996</v>
      </c>
      <c r="F4483" s="222" t="s">
        <v>5997</v>
      </c>
      <c r="G4483" s="223" t="s">
        <v>2828</v>
      </c>
      <c r="H4483" s="224">
        <v>1</v>
      </c>
      <c r="I4483" s="225"/>
      <c r="J4483" s="226">
        <f>ROUND(I4483*H4483,2)</f>
        <v>0</v>
      </c>
      <c r="K4483" s="227"/>
      <c r="L4483" s="45"/>
      <c r="M4483" s="228" t="s">
        <v>1</v>
      </c>
      <c r="N4483" s="229" t="s">
        <v>38</v>
      </c>
      <c r="O4483" s="92"/>
      <c r="P4483" s="230">
        <f>O4483*H4483</f>
        <v>0</v>
      </c>
      <c r="Q4483" s="230">
        <v>0</v>
      </c>
      <c r="R4483" s="230">
        <f>Q4483*H4483</f>
        <v>0</v>
      </c>
      <c r="S4483" s="230">
        <v>0</v>
      </c>
      <c r="T4483" s="231">
        <f>S4483*H4483</f>
        <v>0</v>
      </c>
      <c r="U4483" s="39"/>
      <c r="V4483" s="39"/>
      <c r="W4483" s="39"/>
      <c r="X4483" s="39"/>
      <c r="Y4483" s="39"/>
      <c r="Z4483" s="39"/>
      <c r="AA4483" s="39"/>
      <c r="AB4483" s="39"/>
      <c r="AC4483" s="39"/>
      <c r="AD4483" s="39"/>
      <c r="AE4483" s="39"/>
      <c r="AR4483" s="232" t="s">
        <v>231</v>
      </c>
      <c r="AT4483" s="232" t="s">
        <v>198</v>
      </c>
      <c r="AU4483" s="232" t="s">
        <v>210</v>
      </c>
      <c r="AY4483" s="18" t="s">
        <v>196</v>
      </c>
      <c r="BE4483" s="233">
        <f>IF(N4483="základní",J4483,0)</f>
        <v>0</v>
      </c>
      <c r="BF4483" s="233">
        <f>IF(N4483="snížená",J4483,0)</f>
        <v>0</v>
      </c>
      <c r="BG4483" s="233">
        <f>IF(N4483="zákl. přenesená",J4483,0)</f>
        <v>0</v>
      </c>
      <c r="BH4483" s="233">
        <f>IF(N4483="sníž. přenesená",J4483,0)</f>
        <v>0</v>
      </c>
      <c r="BI4483" s="233">
        <f>IF(N4483="nulová",J4483,0)</f>
        <v>0</v>
      </c>
      <c r="BJ4483" s="18" t="s">
        <v>80</v>
      </c>
      <c r="BK4483" s="233">
        <f>ROUND(I4483*H4483,2)</f>
        <v>0</v>
      </c>
      <c r="BL4483" s="18" t="s">
        <v>231</v>
      </c>
      <c r="BM4483" s="232" t="s">
        <v>5998</v>
      </c>
    </row>
    <row r="4484" s="2" customFormat="1">
      <c r="A4484" s="39"/>
      <c r="B4484" s="40"/>
      <c r="C4484" s="41"/>
      <c r="D4484" s="234" t="s">
        <v>203</v>
      </c>
      <c r="E4484" s="41"/>
      <c r="F4484" s="235" t="s">
        <v>5997</v>
      </c>
      <c r="G4484" s="41"/>
      <c r="H4484" s="41"/>
      <c r="I4484" s="236"/>
      <c r="J4484" s="41"/>
      <c r="K4484" s="41"/>
      <c r="L4484" s="45"/>
      <c r="M4484" s="237"/>
      <c r="N4484" s="238"/>
      <c r="O4484" s="92"/>
      <c r="P4484" s="92"/>
      <c r="Q4484" s="92"/>
      <c r="R4484" s="92"/>
      <c r="S4484" s="92"/>
      <c r="T4484" s="93"/>
      <c r="U4484" s="39"/>
      <c r="V4484" s="39"/>
      <c r="W4484" s="39"/>
      <c r="X4484" s="39"/>
      <c r="Y4484" s="39"/>
      <c r="Z4484" s="39"/>
      <c r="AA4484" s="39"/>
      <c r="AB4484" s="39"/>
      <c r="AC4484" s="39"/>
      <c r="AD4484" s="39"/>
      <c r="AE4484" s="39"/>
      <c r="AT4484" s="18" t="s">
        <v>203</v>
      </c>
      <c r="AU4484" s="18" t="s">
        <v>210</v>
      </c>
    </row>
    <row r="4485" s="12" customFormat="1" ht="22.8" customHeight="1">
      <c r="A4485" s="12"/>
      <c r="B4485" s="204"/>
      <c r="C4485" s="205"/>
      <c r="D4485" s="206" t="s">
        <v>72</v>
      </c>
      <c r="E4485" s="218" t="s">
        <v>2429</v>
      </c>
      <c r="F4485" s="218" t="s">
        <v>5999</v>
      </c>
      <c r="G4485" s="205"/>
      <c r="H4485" s="205"/>
      <c r="I4485" s="208"/>
      <c r="J4485" s="219">
        <f>BK4485</f>
        <v>0</v>
      </c>
      <c r="K4485" s="205"/>
      <c r="L4485" s="210"/>
      <c r="M4485" s="211"/>
      <c r="N4485" s="212"/>
      <c r="O4485" s="212"/>
      <c r="P4485" s="213">
        <f>P4486+P4507</f>
        <v>0</v>
      </c>
      <c r="Q4485" s="212"/>
      <c r="R4485" s="213">
        <f>R4486+R4507</f>
        <v>0</v>
      </c>
      <c r="S4485" s="212"/>
      <c r="T4485" s="214">
        <f>T4486+T4507</f>
        <v>0</v>
      </c>
      <c r="U4485" s="12"/>
      <c r="V4485" s="12"/>
      <c r="W4485" s="12"/>
      <c r="X4485" s="12"/>
      <c r="Y4485" s="12"/>
      <c r="Z4485" s="12"/>
      <c r="AA4485" s="12"/>
      <c r="AB4485" s="12"/>
      <c r="AC4485" s="12"/>
      <c r="AD4485" s="12"/>
      <c r="AE4485" s="12"/>
      <c r="AR4485" s="215" t="s">
        <v>82</v>
      </c>
      <c r="AT4485" s="216" t="s">
        <v>72</v>
      </c>
      <c r="AU4485" s="216" t="s">
        <v>80</v>
      </c>
      <c r="AY4485" s="215" t="s">
        <v>196</v>
      </c>
      <c r="BK4485" s="217">
        <f>BK4486+BK4507</f>
        <v>0</v>
      </c>
    </row>
    <row r="4486" s="12" customFormat="1" ht="20.88" customHeight="1">
      <c r="A4486" s="12"/>
      <c r="B4486" s="204"/>
      <c r="C4486" s="205"/>
      <c r="D4486" s="206" t="s">
        <v>72</v>
      </c>
      <c r="E4486" s="218" t="s">
        <v>6000</v>
      </c>
      <c r="F4486" s="218" t="s">
        <v>6001</v>
      </c>
      <c r="G4486" s="205"/>
      <c r="H4486" s="205"/>
      <c r="I4486" s="208"/>
      <c r="J4486" s="219">
        <f>BK4486</f>
        <v>0</v>
      </c>
      <c r="K4486" s="205"/>
      <c r="L4486" s="210"/>
      <c r="M4486" s="211"/>
      <c r="N4486" s="212"/>
      <c r="O4486" s="212"/>
      <c r="P4486" s="213">
        <f>SUM(P4487:P4506)</f>
        <v>0</v>
      </c>
      <c r="Q4486" s="212"/>
      <c r="R4486" s="213">
        <f>SUM(R4487:R4506)</f>
        <v>0</v>
      </c>
      <c r="S4486" s="212"/>
      <c r="T4486" s="214">
        <f>SUM(T4487:T4506)</f>
        <v>0</v>
      </c>
      <c r="U4486" s="12"/>
      <c r="V4486" s="12"/>
      <c r="W4486" s="12"/>
      <c r="X4486" s="12"/>
      <c r="Y4486" s="12"/>
      <c r="Z4486" s="12"/>
      <c r="AA4486" s="12"/>
      <c r="AB4486" s="12"/>
      <c r="AC4486" s="12"/>
      <c r="AD4486" s="12"/>
      <c r="AE4486" s="12"/>
      <c r="AR4486" s="215" t="s">
        <v>80</v>
      </c>
      <c r="AT4486" s="216" t="s">
        <v>72</v>
      </c>
      <c r="AU4486" s="216" t="s">
        <v>82</v>
      </c>
      <c r="AY4486" s="215" t="s">
        <v>196</v>
      </c>
      <c r="BK4486" s="217">
        <f>SUM(BK4487:BK4506)</f>
        <v>0</v>
      </c>
    </row>
    <row r="4487" s="2" customFormat="1" ht="21.75" customHeight="1">
      <c r="A4487" s="39"/>
      <c r="B4487" s="40"/>
      <c r="C4487" s="220" t="s">
        <v>3608</v>
      </c>
      <c r="D4487" s="220" t="s">
        <v>198</v>
      </c>
      <c r="E4487" s="221" t="s">
        <v>6002</v>
      </c>
      <c r="F4487" s="222" t="s">
        <v>6003</v>
      </c>
      <c r="G4487" s="223" t="s">
        <v>643</v>
      </c>
      <c r="H4487" s="224">
        <v>298</v>
      </c>
      <c r="I4487" s="225"/>
      <c r="J4487" s="226">
        <f>ROUND(I4487*H4487,2)</f>
        <v>0</v>
      </c>
      <c r="K4487" s="227"/>
      <c r="L4487" s="45"/>
      <c r="M4487" s="228" t="s">
        <v>1</v>
      </c>
      <c r="N4487" s="229" t="s">
        <v>38</v>
      </c>
      <c r="O4487" s="92"/>
      <c r="P4487" s="230">
        <f>O4487*H4487</f>
        <v>0</v>
      </c>
      <c r="Q4487" s="230">
        <v>0</v>
      </c>
      <c r="R4487" s="230">
        <f>Q4487*H4487</f>
        <v>0</v>
      </c>
      <c r="S4487" s="230">
        <v>0</v>
      </c>
      <c r="T4487" s="231">
        <f>S4487*H4487</f>
        <v>0</v>
      </c>
      <c r="U4487" s="39"/>
      <c r="V4487" s="39"/>
      <c r="W4487" s="39"/>
      <c r="X4487" s="39"/>
      <c r="Y4487" s="39"/>
      <c r="Z4487" s="39"/>
      <c r="AA4487" s="39"/>
      <c r="AB4487" s="39"/>
      <c r="AC4487" s="39"/>
      <c r="AD4487" s="39"/>
      <c r="AE4487" s="39"/>
      <c r="AR4487" s="232" t="s">
        <v>202</v>
      </c>
      <c r="AT4487" s="232" t="s">
        <v>198</v>
      </c>
      <c r="AU4487" s="232" t="s">
        <v>210</v>
      </c>
      <c r="AY4487" s="18" t="s">
        <v>196</v>
      </c>
      <c r="BE4487" s="233">
        <f>IF(N4487="základní",J4487,0)</f>
        <v>0</v>
      </c>
      <c r="BF4487" s="233">
        <f>IF(N4487="snížená",J4487,0)</f>
        <v>0</v>
      </c>
      <c r="BG4487" s="233">
        <f>IF(N4487="zákl. přenesená",J4487,0)</f>
        <v>0</v>
      </c>
      <c r="BH4487" s="233">
        <f>IF(N4487="sníž. přenesená",J4487,0)</f>
        <v>0</v>
      </c>
      <c r="BI4487" s="233">
        <f>IF(N4487="nulová",J4487,0)</f>
        <v>0</v>
      </c>
      <c r="BJ4487" s="18" t="s">
        <v>80</v>
      </c>
      <c r="BK4487" s="233">
        <f>ROUND(I4487*H4487,2)</f>
        <v>0</v>
      </c>
      <c r="BL4487" s="18" t="s">
        <v>202</v>
      </c>
      <c r="BM4487" s="232" t="s">
        <v>6004</v>
      </c>
    </row>
    <row r="4488" s="2" customFormat="1">
      <c r="A4488" s="39"/>
      <c r="B4488" s="40"/>
      <c r="C4488" s="41"/>
      <c r="D4488" s="234" t="s">
        <v>203</v>
      </c>
      <c r="E4488" s="41"/>
      <c r="F4488" s="235" t="s">
        <v>6003</v>
      </c>
      <c r="G4488" s="41"/>
      <c r="H4488" s="41"/>
      <c r="I4488" s="236"/>
      <c r="J4488" s="41"/>
      <c r="K4488" s="41"/>
      <c r="L4488" s="45"/>
      <c r="M4488" s="237"/>
      <c r="N4488" s="238"/>
      <c r="O4488" s="92"/>
      <c r="P4488" s="92"/>
      <c r="Q4488" s="92"/>
      <c r="R4488" s="92"/>
      <c r="S4488" s="92"/>
      <c r="T4488" s="93"/>
      <c r="U4488" s="39"/>
      <c r="V4488" s="39"/>
      <c r="W4488" s="39"/>
      <c r="X4488" s="39"/>
      <c r="Y4488" s="39"/>
      <c r="Z4488" s="39"/>
      <c r="AA4488" s="39"/>
      <c r="AB4488" s="39"/>
      <c r="AC4488" s="39"/>
      <c r="AD4488" s="39"/>
      <c r="AE4488" s="39"/>
      <c r="AT4488" s="18" t="s">
        <v>203</v>
      </c>
      <c r="AU4488" s="18" t="s">
        <v>210</v>
      </c>
    </row>
    <row r="4489" s="2" customFormat="1" ht="21.75" customHeight="1">
      <c r="A4489" s="39"/>
      <c r="B4489" s="40"/>
      <c r="C4489" s="220" t="s">
        <v>6005</v>
      </c>
      <c r="D4489" s="220" t="s">
        <v>198</v>
      </c>
      <c r="E4489" s="221" t="s">
        <v>6006</v>
      </c>
      <c r="F4489" s="222" t="s">
        <v>6007</v>
      </c>
      <c r="G4489" s="223" t="s">
        <v>256</v>
      </c>
      <c r="H4489" s="224">
        <v>4530</v>
      </c>
      <c r="I4489" s="225"/>
      <c r="J4489" s="226">
        <f>ROUND(I4489*H4489,2)</f>
        <v>0</v>
      </c>
      <c r="K4489" s="227"/>
      <c r="L4489" s="45"/>
      <c r="M4489" s="228" t="s">
        <v>1</v>
      </c>
      <c r="N4489" s="229" t="s">
        <v>38</v>
      </c>
      <c r="O4489" s="92"/>
      <c r="P4489" s="230">
        <f>O4489*H4489</f>
        <v>0</v>
      </c>
      <c r="Q4489" s="230">
        <v>0</v>
      </c>
      <c r="R4489" s="230">
        <f>Q4489*H4489</f>
        <v>0</v>
      </c>
      <c r="S4489" s="230">
        <v>0</v>
      </c>
      <c r="T4489" s="231">
        <f>S4489*H4489</f>
        <v>0</v>
      </c>
      <c r="U4489" s="39"/>
      <c r="V4489" s="39"/>
      <c r="W4489" s="39"/>
      <c r="X4489" s="39"/>
      <c r="Y4489" s="39"/>
      <c r="Z4489" s="39"/>
      <c r="AA4489" s="39"/>
      <c r="AB4489" s="39"/>
      <c r="AC4489" s="39"/>
      <c r="AD4489" s="39"/>
      <c r="AE4489" s="39"/>
      <c r="AR4489" s="232" t="s">
        <v>202</v>
      </c>
      <c r="AT4489" s="232" t="s">
        <v>198</v>
      </c>
      <c r="AU4489" s="232" t="s">
        <v>210</v>
      </c>
      <c r="AY4489" s="18" t="s">
        <v>196</v>
      </c>
      <c r="BE4489" s="233">
        <f>IF(N4489="základní",J4489,0)</f>
        <v>0</v>
      </c>
      <c r="BF4489" s="233">
        <f>IF(N4489="snížená",J4489,0)</f>
        <v>0</v>
      </c>
      <c r="BG4489" s="233">
        <f>IF(N4489="zákl. přenesená",J4489,0)</f>
        <v>0</v>
      </c>
      <c r="BH4489" s="233">
        <f>IF(N4489="sníž. přenesená",J4489,0)</f>
        <v>0</v>
      </c>
      <c r="BI4489" s="233">
        <f>IF(N4489="nulová",J4489,0)</f>
        <v>0</v>
      </c>
      <c r="BJ4489" s="18" t="s">
        <v>80</v>
      </c>
      <c r="BK4489" s="233">
        <f>ROUND(I4489*H4489,2)</f>
        <v>0</v>
      </c>
      <c r="BL4489" s="18" t="s">
        <v>202</v>
      </c>
      <c r="BM4489" s="232" t="s">
        <v>6008</v>
      </c>
    </row>
    <row r="4490" s="2" customFormat="1">
      <c r="A4490" s="39"/>
      <c r="B4490" s="40"/>
      <c r="C4490" s="41"/>
      <c r="D4490" s="234" t="s">
        <v>203</v>
      </c>
      <c r="E4490" s="41"/>
      <c r="F4490" s="235" t="s">
        <v>6007</v>
      </c>
      <c r="G4490" s="41"/>
      <c r="H4490" s="41"/>
      <c r="I4490" s="236"/>
      <c r="J4490" s="41"/>
      <c r="K4490" s="41"/>
      <c r="L4490" s="45"/>
      <c r="M4490" s="237"/>
      <c r="N4490" s="238"/>
      <c r="O4490" s="92"/>
      <c r="P4490" s="92"/>
      <c r="Q4490" s="92"/>
      <c r="R4490" s="92"/>
      <c r="S4490" s="92"/>
      <c r="T4490" s="93"/>
      <c r="U4490" s="39"/>
      <c r="V4490" s="39"/>
      <c r="W4490" s="39"/>
      <c r="X4490" s="39"/>
      <c r="Y4490" s="39"/>
      <c r="Z4490" s="39"/>
      <c r="AA4490" s="39"/>
      <c r="AB4490" s="39"/>
      <c r="AC4490" s="39"/>
      <c r="AD4490" s="39"/>
      <c r="AE4490" s="39"/>
      <c r="AT4490" s="18" t="s">
        <v>203</v>
      </c>
      <c r="AU4490" s="18" t="s">
        <v>210</v>
      </c>
    </row>
    <row r="4491" s="2" customFormat="1" ht="16.5" customHeight="1">
      <c r="A4491" s="39"/>
      <c r="B4491" s="40"/>
      <c r="C4491" s="220" t="s">
        <v>3613</v>
      </c>
      <c r="D4491" s="220" t="s">
        <v>198</v>
      </c>
      <c r="E4491" s="221" t="s">
        <v>6009</v>
      </c>
      <c r="F4491" s="222" t="s">
        <v>6010</v>
      </c>
      <c r="G4491" s="223" t="s">
        <v>643</v>
      </c>
      <c r="H4491" s="224">
        <v>70</v>
      </c>
      <c r="I4491" s="225"/>
      <c r="J4491" s="226">
        <f>ROUND(I4491*H4491,2)</f>
        <v>0</v>
      </c>
      <c r="K4491" s="227"/>
      <c r="L4491" s="45"/>
      <c r="M4491" s="228" t="s">
        <v>1</v>
      </c>
      <c r="N4491" s="229" t="s">
        <v>38</v>
      </c>
      <c r="O4491" s="92"/>
      <c r="P4491" s="230">
        <f>O4491*H4491</f>
        <v>0</v>
      </c>
      <c r="Q4491" s="230">
        <v>0</v>
      </c>
      <c r="R4491" s="230">
        <f>Q4491*H4491</f>
        <v>0</v>
      </c>
      <c r="S4491" s="230">
        <v>0</v>
      </c>
      <c r="T4491" s="231">
        <f>S4491*H4491</f>
        <v>0</v>
      </c>
      <c r="U4491" s="39"/>
      <c r="V4491" s="39"/>
      <c r="W4491" s="39"/>
      <c r="X4491" s="39"/>
      <c r="Y4491" s="39"/>
      <c r="Z4491" s="39"/>
      <c r="AA4491" s="39"/>
      <c r="AB4491" s="39"/>
      <c r="AC4491" s="39"/>
      <c r="AD4491" s="39"/>
      <c r="AE4491" s="39"/>
      <c r="AR4491" s="232" t="s">
        <v>202</v>
      </c>
      <c r="AT4491" s="232" t="s">
        <v>198</v>
      </c>
      <c r="AU4491" s="232" t="s">
        <v>210</v>
      </c>
      <c r="AY4491" s="18" t="s">
        <v>196</v>
      </c>
      <c r="BE4491" s="233">
        <f>IF(N4491="základní",J4491,0)</f>
        <v>0</v>
      </c>
      <c r="BF4491" s="233">
        <f>IF(N4491="snížená",J4491,0)</f>
        <v>0</v>
      </c>
      <c r="BG4491" s="233">
        <f>IF(N4491="zákl. přenesená",J4491,0)</f>
        <v>0</v>
      </c>
      <c r="BH4491" s="233">
        <f>IF(N4491="sníž. přenesená",J4491,0)</f>
        <v>0</v>
      </c>
      <c r="BI4491" s="233">
        <f>IF(N4491="nulová",J4491,0)</f>
        <v>0</v>
      </c>
      <c r="BJ4491" s="18" t="s">
        <v>80</v>
      </c>
      <c r="BK4491" s="233">
        <f>ROUND(I4491*H4491,2)</f>
        <v>0</v>
      </c>
      <c r="BL4491" s="18" t="s">
        <v>202</v>
      </c>
      <c r="BM4491" s="232" t="s">
        <v>6011</v>
      </c>
    </row>
    <row r="4492" s="2" customFormat="1">
      <c r="A4492" s="39"/>
      <c r="B4492" s="40"/>
      <c r="C4492" s="41"/>
      <c r="D4492" s="234" t="s">
        <v>203</v>
      </c>
      <c r="E4492" s="41"/>
      <c r="F4492" s="235" t="s">
        <v>6010</v>
      </c>
      <c r="G4492" s="41"/>
      <c r="H4492" s="41"/>
      <c r="I4492" s="236"/>
      <c r="J4492" s="41"/>
      <c r="K4492" s="41"/>
      <c r="L4492" s="45"/>
      <c r="M4492" s="237"/>
      <c r="N4492" s="238"/>
      <c r="O4492" s="92"/>
      <c r="P4492" s="92"/>
      <c r="Q4492" s="92"/>
      <c r="R4492" s="92"/>
      <c r="S4492" s="92"/>
      <c r="T4492" s="93"/>
      <c r="U4492" s="39"/>
      <c r="V4492" s="39"/>
      <c r="W4492" s="39"/>
      <c r="X4492" s="39"/>
      <c r="Y4492" s="39"/>
      <c r="Z4492" s="39"/>
      <c r="AA4492" s="39"/>
      <c r="AB4492" s="39"/>
      <c r="AC4492" s="39"/>
      <c r="AD4492" s="39"/>
      <c r="AE4492" s="39"/>
      <c r="AT4492" s="18" t="s">
        <v>203</v>
      </c>
      <c r="AU4492" s="18" t="s">
        <v>210</v>
      </c>
    </row>
    <row r="4493" s="2" customFormat="1" ht="21.75" customHeight="1">
      <c r="A4493" s="39"/>
      <c r="B4493" s="40"/>
      <c r="C4493" s="220" t="s">
        <v>6012</v>
      </c>
      <c r="D4493" s="220" t="s">
        <v>198</v>
      </c>
      <c r="E4493" s="221" t="s">
        <v>6013</v>
      </c>
      <c r="F4493" s="222" t="s">
        <v>5047</v>
      </c>
      <c r="G4493" s="223" t="s">
        <v>643</v>
      </c>
      <c r="H4493" s="224">
        <v>320</v>
      </c>
      <c r="I4493" s="225"/>
      <c r="J4493" s="226">
        <f>ROUND(I4493*H4493,2)</f>
        <v>0</v>
      </c>
      <c r="K4493" s="227"/>
      <c r="L4493" s="45"/>
      <c r="M4493" s="228" t="s">
        <v>1</v>
      </c>
      <c r="N4493" s="229" t="s">
        <v>38</v>
      </c>
      <c r="O4493" s="92"/>
      <c r="P4493" s="230">
        <f>O4493*H4493</f>
        <v>0</v>
      </c>
      <c r="Q4493" s="230">
        <v>0</v>
      </c>
      <c r="R4493" s="230">
        <f>Q4493*H4493</f>
        <v>0</v>
      </c>
      <c r="S4493" s="230">
        <v>0</v>
      </c>
      <c r="T4493" s="231">
        <f>S4493*H4493</f>
        <v>0</v>
      </c>
      <c r="U4493" s="39"/>
      <c r="V4493" s="39"/>
      <c r="W4493" s="39"/>
      <c r="X4493" s="39"/>
      <c r="Y4493" s="39"/>
      <c r="Z4493" s="39"/>
      <c r="AA4493" s="39"/>
      <c r="AB4493" s="39"/>
      <c r="AC4493" s="39"/>
      <c r="AD4493" s="39"/>
      <c r="AE4493" s="39"/>
      <c r="AR4493" s="232" t="s">
        <v>202</v>
      </c>
      <c r="AT4493" s="232" t="s">
        <v>198</v>
      </c>
      <c r="AU4493" s="232" t="s">
        <v>210</v>
      </c>
      <c r="AY4493" s="18" t="s">
        <v>196</v>
      </c>
      <c r="BE4493" s="233">
        <f>IF(N4493="základní",J4493,0)</f>
        <v>0</v>
      </c>
      <c r="BF4493" s="233">
        <f>IF(N4493="snížená",J4493,0)</f>
        <v>0</v>
      </c>
      <c r="BG4493" s="233">
        <f>IF(N4493="zákl. přenesená",J4493,0)</f>
        <v>0</v>
      </c>
      <c r="BH4493" s="233">
        <f>IF(N4493="sníž. přenesená",J4493,0)</f>
        <v>0</v>
      </c>
      <c r="BI4493" s="233">
        <f>IF(N4493="nulová",J4493,0)</f>
        <v>0</v>
      </c>
      <c r="BJ4493" s="18" t="s">
        <v>80</v>
      </c>
      <c r="BK4493" s="233">
        <f>ROUND(I4493*H4493,2)</f>
        <v>0</v>
      </c>
      <c r="BL4493" s="18" t="s">
        <v>202</v>
      </c>
      <c r="BM4493" s="232" t="s">
        <v>6014</v>
      </c>
    </row>
    <row r="4494" s="2" customFormat="1">
      <c r="A4494" s="39"/>
      <c r="B4494" s="40"/>
      <c r="C4494" s="41"/>
      <c r="D4494" s="234" t="s">
        <v>203</v>
      </c>
      <c r="E4494" s="41"/>
      <c r="F4494" s="235" t="s">
        <v>5047</v>
      </c>
      <c r="G4494" s="41"/>
      <c r="H4494" s="41"/>
      <c r="I4494" s="236"/>
      <c r="J4494" s="41"/>
      <c r="K4494" s="41"/>
      <c r="L4494" s="45"/>
      <c r="M4494" s="237"/>
      <c r="N4494" s="238"/>
      <c r="O4494" s="92"/>
      <c r="P4494" s="92"/>
      <c r="Q4494" s="92"/>
      <c r="R4494" s="92"/>
      <c r="S4494" s="92"/>
      <c r="T4494" s="93"/>
      <c r="U4494" s="39"/>
      <c r="V4494" s="39"/>
      <c r="W4494" s="39"/>
      <c r="X4494" s="39"/>
      <c r="Y4494" s="39"/>
      <c r="Z4494" s="39"/>
      <c r="AA4494" s="39"/>
      <c r="AB4494" s="39"/>
      <c r="AC4494" s="39"/>
      <c r="AD4494" s="39"/>
      <c r="AE4494" s="39"/>
      <c r="AT4494" s="18" t="s">
        <v>203</v>
      </c>
      <c r="AU4494" s="18" t="s">
        <v>210</v>
      </c>
    </row>
    <row r="4495" s="2" customFormat="1" ht="33" customHeight="1">
      <c r="A4495" s="39"/>
      <c r="B4495" s="40"/>
      <c r="C4495" s="220" t="s">
        <v>3617</v>
      </c>
      <c r="D4495" s="220" t="s">
        <v>198</v>
      </c>
      <c r="E4495" s="221" t="s">
        <v>6015</v>
      </c>
      <c r="F4495" s="222" t="s">
        <v>4701</v>
      </c>
      <c r="G4495" s="223" t="s">
        <v>256</v>
      </c>
      <c r="H4495" s="224">
        <v>2400</v>
      </c>
      <c r="I4495" s="225"/>
      <c r="J4495" s="226">
        <f>ROUND(I4495*H4495,2)</f>
        <v>0</v>
      </c>
      <c r="K4495" s="227"/>
      <c r="L4495" s="45"/>
      <c r="M4495" s="228" t="s">
        <v>1</v>
      </c>
      <c r="N4495" s="229" t="s">
        <v>38</v>
      </c>
      <c r="O4495" s="92"/>
      <c r="P4495" s="230">
        <f>O4495*H4495</f>
        <v>0</v>
      </c>
      <c r="Q4495" s="230">
        <v>0</v>
      </c>
      <c r="R4495" s="230">
        <f>Q4495*H4495</f>
        <v>0</v>
      </c>
      <c r="S4495" s="230">
        <v>0</v>
      </c>
      <c r="T4495" s="231">
        <f>S4495*H4495</f>
        <v>0</v>
      </c>
      <c r="U4495" s="39"/>
      <c r="V4495" s="39"/>
      <c r="W4495" s="39"/>
      <c r="X4495" s="39"/>
      <c r="Y4495" s="39"/>
      <c r="Z4495" s="39"/>
      <c r="AA4495" s="39"/>
      <c r="AB4495" s="39"/>
      <c r="AC4495" s="39"/>
      <c r="AD4495" s="39"/>
      <c r="AE4495" s="39"/>
      <c r="AR4495" s="232" t="s">
        <v>202</v>
      </c>
      <c r="AT4495" s="232" t="s">
        <v>198</v>
      </c>
      <c r="AU4495" s="232" t="s">
        <v>210</v>
      </c>
      <c r="AY4495" s="18" t="s">
        <v>196</v>
      </c>
      <c r="BE4495" s="233">
        <f>IF(N4495="základní",J4495,0)</f>
        <v>0</v>
      </c>
      <c r="BF4495" s="233">
        <f>IF(N4495="snížená",J4495,0)</f>
        <v>0</v>
      </c>
      <c r="BG4495" s="233">
        <f>IF(N4495="zákl. přenesená",J4495,0)</f>
        <v>0</v>
      </c>
      <c r="BH4495" s="233">
        <f>IF(N4495="sníž. přenesená",J4495,0)</f>
        <v>0</v>
      </c>
      <c r="BI4495" s="233">
        <f>IF(N4495="nulová",J4495,0)</f>
        <v>0</v>
      </c>
      <c r="BJ4495" s="18" t="s">
        <v>80</v>
      </c>
      <c r="BK4495" s="233">
        <f>ROUND(I4495*H4495,2)</f>
        <v>0</v>
      </c>
      <c r="BL4495" s="18" t="s">
        <v>202</v>
      </c>
      <c r="BM4495" s="232" t="s">
        <v>6016</v>
      </c>
    </row>
    <row r="4496" s="2" customFormat="1">
      <c r="A4496" s="39"/>
      <c r="B4496" s="40"/>
      <c r="C4496" s="41"/>
      <c r="D4496" s="234" t="s">
        <v>203</v>
      </c>
      <c r="E4496" s="41"/>
      <c r="F4496" s="235" t="s">
        <v>4701</v>
      </c>
      <c r="G4496" s="41"/>
      <c r="H4496" s="41"/>
      <c r="I4496" s="236"/>
      <c r="J4496" s="41"/>
      <c r="K4496" s="41"/>
      <c r="L4496" s="45"/>
      <c r="M4496" s="237"/>
      <c r="N4496" s="238"/>
      <c r="O4496" s="92"/>
      <c r="P4496" s="92"/>
      <c r="Q4496" s="92"/>
      <c r="R4496" s="92"/>
      <c r="S4496" s="92"/>
      <c r="T4496" s="93"/>
      <c r="U4496" s="39"/>
      <c r="V4496" s="39"/>
      <c r="W4496" s="39"/>
      <c r="X4496" s="39"/>
      <c r="Y4496" s="39"/>
      <c r="Z4496" s="39"/>
      <c r="AA4496" s="39"/>
      <c r="AB4496" s="39"/>
      <c r="AC4496" s="39"/>
      <c r="AD4496" s="39"/>
      <c r="AE4496" s="39"/>
      <c r="AT4496" s="18" t="s">
        <v>203</v>
      </c>
      <c r="AU4496" s="18" t="s">
        <v>210</v>
      </c>
    </row>
    <row r="4497" s="2" customFormat="1" ht="16.5" customHeight="1">
      <c r="A4497" s="39"/>
      <c r="B4497" s="40"/>
      <c r="C4497" s="220" t="s">
        <v>6017</v>
      </c>
      <c r="D4497" s="220" t="s">
        <v>198</v>
      </c>
      <c r="E4497" s="221" t="s">
        <v>6018</v>
      </c>
      <c r="F4497" s="222" t="s">
        <v>6019</v>
      </c>
      <c r="G4497" s="223" t="s">
        <v>256</v>
      </c>
      <c r="H4497" s="224">
        <v>800</v>
      </c>
      <c r="I4497" s="225"/>
      <c r="J4497" s="226">
        <f>ROUND(I4497*H4497,2)</f>
        <v>0</v>
      </c>
      <c r="K4497" s="227"/>
      <c r="L4497" s="45"/>
      <c r="M4497" s="228" t="s">
        <v>1</v>
      </c>
      <c r="N4497" s="229" t="s">
        <v>38</v>
      </c>
      <c r="O4497" s="92"/>
      <c r="P4497" s="230">
        <f>O4497*H4497</f>
        <v>0</v>
      </c>
      <c r="Q4497" s="230">
        <v>0</v>
      </c>
      <c r="R4497" s="230">
        <f>Q4497*H4497</f>
        <v>0</v>
      </c>
      <c r="S4497" s="230">
        <v>0</v>
      </c>
      <c r="T4497" s="231">
        <f>S4497*H4497</f>
        <v>0</v>
      </c>
      <c r="U4497" s="39"/>
      <c r="V4497" s="39"/>
      <c r="W4497" s="39"/>
      <c r="X4497" s="39"/>
      <c r="Y4497" s="39"/>
      <c r="Z4497" s="39"/>
      <c r="AA4497" s="39"/>
      <c r="AB4497" s="39"/>
      <c r="AC4497" s="39"/>
      <c r="AD4497" s="39"/>
      <c r="AE4497" s="39"/>
      <c r="AR4497" s="232" t="s">
        <v>202</v>
      </c>
      <c r="AT4497" s="232" t="s">
        <v>198</v>
      </c>
      <c r="AU4497" s="232" t="s">
        <v>210</v>
      </c>
      <c r="AY4497" s="18" t="s">
        <v>196</v>
      </c>
      <c r="BE4497" s="233">
        <f>IF(N4497="základní",J4497,0)</f>
        <v>0</v>
      </c>
      <c r="BF4497" s="233">
        <f>IF(N4497="snížená",J4497,0)</f>
        <v>0</v>
      </c>
      <c r="BG4497" s="233">
        <f>IF(N4497="zákl. přenesená",J4497,0)</f>
        <v>0</v>
      </c>
      <c r="BH4497" s="233">
        <f>IF(N4497="sníž. přenesená",J4497,0)</f>
        <v>0</v>
      </c>
      <c r="BI4497" s="233">
        <f>IF(N4497="nulová",J4497,0)</f>
        <v>0</v>
      </c>
      <c r="BJ4497" s="18" t="s">
        <v>80</v>
      </c>
      <c r="BK4497" s="233">
        <f>ROUND(I4497*H4497,2)</f>
        <v>0</v>
      </c>
      <c r="BL4497" s="18" t="s">
        <v>202</v>
      </c>
      <c r="BM4497" s="232" t="s">
        <v>6020</v>
      </c>
    </row>
    <row r="4498" s="2" customFormat="1">
      <c r="A4498" s="39"/>
      <c r="B4498" s="40"/>
      <c r="C4498" s="41"/>
      <c r="D4498" s="234" t="s">
        <v>203</v>
      </c>
      <c r="E4498" s="41"/>
      <c r="F4498" s="235" t="s">
        <v>6019</v>
      </c>
      <c r="G4498" s="41"/>
      <c r="H4498" s="41"/>
      <c r="I4498" s="236"/>
      <c r="J4498" s="41"/>
      <c r="K4498" s="41"/>
      <c r="L4498" s="45"/>
      <c r="M4498" s="237"/>
      <c r="N4498" s="238"/>
      <c r="O4498" s="92"/>
      <c r="P4498" s="92"/>
      <c r="Q4498" s="92"/>
      <c r="R4498" s="92"/>
      <c r="S4498" s="92"/>
      <c r="T4498" s="93"/>
      <c r="U4498" s="39"/>
      <c r="V4498" s="39"/>
      <c r="W4498" s="39"/>
      <c r="X4498" s="39"/>
      <c r="Y4498" s="39"/>
      <c r="Z4498" s="39"/>
      <c r="AA4498" s="39"/>
      <c r="AB4498" s="39"/>
      <c r="AC4498" s="39"/>
      <c r="AD4498" s="39"/>
      <c r="AE4498" s="39"/>
      <c r="AT4498" s="18" t="s">
        <v>203</v>
      </c>
      <c r="AU4498" s="18" t="s">
        <v>210</v>
      </c>
    </row>
    <row r="4499" s="2" customFormat="1" ht="21.75" customHeight="1">
      <c r="A4499" s="39"/>
      <c r="B4499" s="40"/>
      <c r="C4499" s="220" t="s">
        <v>3620</v>
      </c>
      <c r="D4499" s="220" t="s">
        <v>198</v>
      </c>
      <c r="E4499" s="221" t="s">
        <v>6021</v>
      </c>
      <c r="F4499" s="222" t="s">
        <v>4756</v>
      </c>
      <c r="G4499" s="223" t="s">
        <v>2828</v>
      </c>
      <c r="H4499" s="224">
        <v>1</v>
      </c>
      <c r="I4499" s="225"/>
      <c r="J4499" s="226">
        <f>ROUND(I4499*H4499,2)</f>
        <v>0</v>
      </c>
      <c r="K4499" s="227"/>
      <c r="L4499" s="45"/>
      <c r="M4499" s="228" t="s">
        <v>1</v>
      </c>
      <c r="N4499" s="229" t="s">
        <v>38</v>
      </c>
      <c r="O4499" s="92"/>
      <c r="P4499" s="230">
        <f>O4499*H4499</f>
        <v>0</v>
      </c>
      <c r="Q4499" s="230">
        <v>0</v>
      </c>
      <c r="R4499" s="230">
        <f>Q4499*H4499</f>
        <v>0</v>
      </c>
      <c r="S4499" s="230">
        <v>0</v>
      </c>
      <c r="T4499" s="231">
        <f>S4499*H4499</f>
        <v>0</v>
      </c>
      <c r="U4499" s="39"/>
      <c r="V4499" s="39"/>
      <c r="W4499" s="39"/>
      <c r="X4499" s="39"/>
      <c r="Y4499" s="39"/>
      <c r="Z4499" s="39"/>
      <c r="AA4499" s="39"/>
      <c r="AB4499" s="39"/>
      <c r="AC4499" s="39"/>
      <c r="AD4499" s="39"/>
      <c r="AE4499" s="39"/>
      <c r="AR4499" s="232" t="s">
        <v>202</v>
      </c>
      <c r="AT4499" s="232" t="s">
        <v>198</v>
      </c>
      <c r="AU4499" s="232" t="s">
        <v>210</v>
      </c>
      <c r="AY4499" s="18" t="s">
        <v>196</v>
      </c>
      <c r="BE4499" s="233">
        <f>IF(N4499="základní",J4499,0)</f>
        <v>0</v>
      </c>
      <c r="BF4499" s="233">
        <f>IF(N4499="snížená",J4499,0)</f>
        <v>0</v>
      </c>
      <c r="BG4499" s="233">
        <f>IF(N4499="zákl. přenesená",J4499,0)</f>
        <v>0</v>
      </c>
      <c r="BH4499" s="233">
        <f>IF(N4499="sníž. přenesená",J4499,0)</f>
        <v>0</v>
      </c>
      <c r="BI4499" s="233">
        <f>IF(N4499="nulová",J4499,0)</f>
        <v>0</v>
      </c>
      <c r="BJ4499" s="18" t="s">
        <v>80</v>
      </c>
      <c r="BK4499" s="233">
        <f>ROUND(I4499*H4499,2)</f>
        <v>0</v>
      </c>
      <c r="BL4499" s="18" t="s">
        <v>202</v>
      </c>
      <c r="BM4499" s="232" t="s">
        <v>6022</v>
      </c>
    </row>
    <row r="4500" s="2" customFormat="1">
      <c r="A4500" s="39"/>
      <c r="B4500" s="40"/>
      <c r="C4500" s="41"/>
      <c r="D4500" s="234" t="s">
        <v>203</v>
      </c>
      <c r="E4500" s="41"/>
      <c r="F4500" s="235" t="s">
        <v>4756</v>
      </c>
      <c r="G4500" s="41"/>
      <c r="H4500" s="41"/>
      <c r="I4500" s="236"/>
      <c r="J4500" s="41"/>
      <c r="K4500" s="41"/>
      <c r="L4500" s="45"/>
      <c r="M4500" s="237"/>
      <c r="N4500" s="238"/>
      <c r="O4500" s="92"/>
      <c r="P4500" s="92"/>
      <c r="Q4500" s="92"/>
      <c r="R4500" s="92"/>
      <c r="S4500" s="92"/>
      <c r="T4500" s="93"/>
      <c r="U4500" s="39"/>
      <c r="V4500" s="39"/>
      <c r="W4500" s="39"/>
      <c r="X4500" s="39"/>
      <c r="Y4500" s="39"/>
      <c r="Z4500" s="39"/>
      <c r="AA4500" s="39"/>
      <c r="AB4500" s="39"/>
      <c r="AC4500" s="39"/>
      <c r="AD4500" s="39"/>
      <c r="AE4500" s="39"/>
      <c r="AT4500" s="18" t="s">
        <v>203</v>
      </c>
      <c r="AU4500" s="18" t="s">
        <v>210</v>
      </c>
    </row>
    <row r="4501" s="2" customFormat="1" ht="16.5" customHeight="1">
      <c r="A4501" s="39"/>
      <c r="B4501" s="40"/>
      <c r="C4501" s="220" t="s">
        <v>6023</v>
      </c>
      <c r="D4501" s="220" t="s">
        <v>198</v>
      </c>
      <c r="E4501" s="221" t="s">
        <v>6024</v>
      </c>
      <c r="F4501" s="222" t="s">
        <v>5145</v>
      </c>
      <c r="G4501" s="223" t="s">
        <v>643</v>
      </c>
      <c r="H4501" s="224">
        <v>1</v>
      </c>
      <c r="I4501" s="225"/>
      <c r="J4501" s="226">
        <f>ROUND(I4501*H4501,2)</f>
        <v>0</v>
      </c>
      <c r="K4501" s="227"/>
      <c r="L4501" s="45"/>
      <c r="M4501" s="228" t="s">
        <v>1</v>
      </c>
      <c r="N4501" s="229" t="s">
        <v>38</v>
      </c>
      <c r="O4501" s="92"/>
      <c r="P4501" s="230">
        <f>O4501*H4501</f>
        <v>0</v>
      </c>
      <c r="Q4501" s="230">
        <v>0</v>
      </c>
      <c r="R4501" s="230">
        <f>Q4501*H4501</f>
        <v>0</v>
      </c>
      <c r="S4501" s="230">
        <v>0</v>
      </c>
      <c r="T4501" s="231">
        <f>S4501*H4501</f>
        <v>0</v>
      </c>
      <c r="U4501" s="39"/>
      <c r="V4501" s="39"/>
      <c r="W4501" s="39"/>
      <c r="X4501" s="39"/>
      <c r="Y4501" s="39"/>
      <c r="Z4501" s="39"/>
      <c r="AA4501" s="39"/>
      <c r="AB4501" s="39"/>
      <c r="AC4501" s="39"/>
      <c r="AD4501" s="39"/>
      <c r="AE4501" s="39"/>
      <c r="AR4501" s="232" t="s">
        <v>202</v>
      </c>
      <c r="AT4501" s="232" t="s">
        <v>198</v>
      </c>
      <c r="AU4501" s="232" t="s">
        <v>210</v>
      </c>
      <c r="AY4501" s="18" t="s">
        <v>196</v>
      </c>
      <c r="BE4501" s="233">
        <f>IF(N4501="základní",J4501,0)</f>
        <v>0</v>
      </c>
      <c r="BF4501" s="233">
        <f>IF(N4501="snížená",J4501,0)</f>
        <v>0</v>
      </c>
      <c r="BG4501" s="233">
        <f>IF(N4501="zákl. přenesená",J4501,0)</f>
        <v>0</v>
      </c>
      <c r="BH4501" s="233">
        <f>IF(N4501="sníž. přenesená",J4501,0)</f>
        <v>0</v>
      </c>
      <c r="BI4501" s="233">
        <f>IF(N4501="nulová",J4501,0)</f>
        <v>0</v>
      </c>
      <c r="BJ4501" s="18" t="s">
        <v>80</v>
      </c>
      <c r="BK4501" s="233">
        <f>ROUND(I4501*H4501,2)</f>
        <v>0</v>
      </c>
      <c r="BL4501" s="18" t="s">
        <v>202</v>
      </c>
      <c r="BM4501" s="232" t="s">
        <v>6025</v>
      </c>
    </row>
    <row r="4502" s="2" customFormat="1">
      <c r="A4502" s="39"/>
      <c r="B4502" s="40"/>
      <c r="C4502" s="41"/>
      <c r="D4502" s="234" t="s">
        <v>203</v>
      </c>
      <c r="E4502" s="41"/>
      <c r="F4502" s="235" t="s">
        <v>5145</v>
      </c>
      <c r="G4502" s="41"/>
      <c r="H4502" s="41"/>
      <c r="I4502" s="236"/>
      <c r="J4502" s="41"/>
      <c r="K4502" s="41"/>
      <c r="L4502" s="45"/>
      <c r="M4502" s="237"/>
      <c r="N4502" s="238"/>
      <c r="O4502" s="92"/>
      <c r="P4502" s="92"/>
      <c r="Q4502" s="92"/>
      <c r="R4502" s="92"/>
      <c r="S4502" s="92"/>
      <c r="T4502" s="93"/>
      <c r="U4502" s="39"/>
      <c r="V4502" s="39"/>
      <c r="W4502" s="39"/>
      <c r="X4502" s="39"/>
      <c r="Y4502" s="39"/>
      <c r="Z4502" s="39"/>
      <c r="AA4502" s="39"/>
      <c r="AB4502" s="39"/>
      <c r="AC4502" s="39"/>
      <c r="AD4502" s="39"/>
      <c r="AE4502" s="39"/>
      <c r="AT4502" s="18" t="s">
        <v>203</v>
      </c>
      <c r="AU4502" s="18" t="s">
        <v>210</v>
      </c>
    </row>
    <row r="4503" s="2" customFormat="1" ht="16.5" customHeight="1">
      <c r="A4503" s="39"/>
      <c r="B4503" s="40"/>
      <c r="C4503" s="220" t="s">
        <v>3624</v>
      </c>
      <c r="D4503" s="220" t="s">
        <v>198</v>
      </c>
      <c r="E4503" s="221" t="s">
        <v>6026</v>
      </c>
      <c r="F4503" s="222" t="s">
        <v>6027</v>
      </c>
      <c r="G4503" s="223" t="s">
        <v>643</v>
      </c>
      <c r="H4503" s="224">
        <v>1</v>
      </c>
      <c r="I4503" s="225"/>
      <c r="J4503" s="226">
        <f>ROUND(I4503*H4503,2)</f>
        <v>0</v>
      </c>
      <c r="K4503" s="227"/>
      <c r="L4503" s="45"/>
      <c r="M4503" s="228" t="s">
        <v>1</v>
      </c>
      <c r="N4503" s="229" t="s">
        <v>38</v>
      </c>
      <c r="O4503" s="92"/>
      <c r="P4503" s="230">
        <f>O4503*H4503</f>
        <v>0</v>
      </c>
      <c r="Q4503" s="230">
        <v>0</v>
      </c>
      <c r="R4503" s="230">
        <f>Q4503*H4503</f>
        <v>0</v>
      </c>
      <c r="S4503" s="230">
        <v>0</v>
      </c>
      <c r="T4503" s="231">
        <f>S4503*H4503</f>
        <v>0</v>
      </c>
      <c r="U4503" s="39"/>
      <c r="V4503" s="39"/>
      <c r="W4503" s="39"/>
      <c r="X4503" s="39"/>
      <c r="Y4503" s="39"/>
      <c r="Z4503" s="39"/>
      <c r="AA4503" s="39"/>
      <c r="AB4503" s="39"/>
      <c r="AC4503" s="39"/>
      <c r="AD4503" s="39"/>
      <c r="AE4503" s="39"/>
      <c r="AR4503" s="232" t="s">
        <v>202</v>
      </c>
      <c r="AT4503" s="232" t="s">
        <v>198</v>
      </c>
      <c r="AU4503" s="232" t="s">
        <v>210</v>
      </c>
      <c r="AY4503" s="18" t="s">
        <v>196</v>
      </c>
      <c r="BE4503" s="233">
        <f>IF(N4503="základní",J4503,0)</f>
        <v>0</v>
      </c>
      <c r="BF4503" s="233">
        <f>IF(N4503="snížená",J4503,0)</f>
        <v>0</v>
      </c>
      <c r="BG4503" s="233">
        <f>IF(N4503="zákl. přenesená",J4503,0)</f>
        <v>0</v>
      </c>
      <c r="BH4503" s="233">
        <f>IF(N4503="sníž. přenesená",J4503,0)</f>
        <v>0</v>
      </c>
      <c r="BI4503" s="233">
        <f>IF(N4503="nulová",J4503,0)</f>
        <v>0</v>
      </c>
      <c r="BJ4503" s="18" t="s">
        <v>80</v>
      </c>
      <c r="BK4503" s="233">
        <f>ROUND(I4503*H4503,2)</f>
        <v>0</v>
      </c>
      <c r="BL4503" s="18" t="s">
        <v>202</v>
      </c>
      <c r="BM4503" s="232" t="s">
        <v>6028</v>
      </c>
    </row>
    <row r="4504" s="2" customFormat="1">
      <c r="A4504" s="39"/>
      <c r="B4504" s="40"/>
      <c r="C4504" s="41"/>
      <c r="D4504" s="234" t="s">
        <v>203</v>
      </c>
      <c r="E4504" s="41"/>
      <c r="F4504" s="235" t="s">
        <v>6027</v>
      </c>
      <c r="G4504" s="41"/>
      <c r="H4504" s="41"/>
      <c r="I4504" s="236"/>
      <c r="J4504" s="41"/>
      <c r="K4504" s="41"/>
      <c r="L4504" s="45"/>
      <c r="M4504" s="237"/>
      <c r="N4504" s="238"/>
      <c r="O4504" s="92"/>
      <c r="P4504" s="92"/>
      <c r="Q4504" s="92"/>
      <c r="R4504" s="92"/>
      <c r="S4504" s="92"/>
      <c r="T4504" s="93"/>
      <c r="U4504" s="39"/>
      <c r="V4504" s="39"/>
      <c r="W4504" s="39"/>
      <c r="X4504" s="39"/>
      <c r="Y4504" s="39"/>
      <c r="Z4504" s="39"/>
      <c r="AA4504" s="39"/>
      <c r="AB4504" s="39"/>
      <c r="AC4504" s="39"/>
      <c r="AD4504" s="39"/>
      <c r="AE4504" s="39"/>
      <c r="AT4504" s="18" t="s">
        <v>203</v>
      </c>
      <c r="AU4504" s="18" t="s">
        <v>210</v>
      </c>
    </row>
    <row r="4505" s="2" customFormat="1" ht="16.5" customHeight="1">
      <c r="A4505" s="39"/>
      <c r="B4505" s="40"/>
      <c r="C4505" s="220" t="s">
        <v>6029</v>
      </c>
      <c r="D4505" s="220" t="s">
        <v>198</v>
      </c>
      <c r="E4505" s="221" t="s">
        <v>6030</v>
      </c>
      <c r="F4505" s="222" t="s">
        <v>4578</v>
      </c>
      <c r="G4505" s="223" t="s">
        <v>6031</v>
      </c>
      <c r="H4505" s="224">
        <v>1</v>
      </c>
      <c r="I4505" s="225"/>
      <c r="J4505" s="226">
        <f>ROUND(I4505*H4505,2)</f>
        <v>0</v>
      </c>
      <c r="K4505" s="227"/>
      <c r="L4505" s="45"/>
      <c r="M4505" s="228" t="s">
        <v>1</v>
      </c>
      <c r="N4505" s="229" t="s">
        <v>38</v>
      </c>
      <c r="O4505" s="92"/>
      <c r="P4505" s="230">
        <f>O4505*H4505</f>
        <v>0</v>
      </c>
      <c r="Q4505" s="230">
        <v>0</v>
      </c>
      <c r="R4505" s="230">
        <f>Q4505*H4505</f>
        <v>0</v>
      </c>
      <c r="S4505" s="230">
        <v>0</v>
      </c>
      <c r="T4505" s="231">
        <f>S4505*H4505</f>
        <v>0</v>
      </c>
      <c r="U4505" s="39"/>
      <c r="V4505" s="39"/>
      <c r="W4505" s="39"/>
      <c r="X4505" s="39"/>
      <c r="Y4505" s="39"/>
      <c r="Z4505" s="39"/>
      <c r="AA4505" s="39"/>
      <c r="AB4505" s="39"/>
      <c r="AC4505" s="39"/>
      <c r="AD4505" s="39"/>
      <c r="AE4505" s="39"/>
      <c r="AR4505" s="232" t="s">
        <v>202</v>
      </c>
      <c r="AT4505" s="232" t="s">
        <v>198</v>
      </c>
      <c r="AU4505" s="232" t="s">
        <v>210</v>
      </c>
      <c r="AY4505" s="18" t="s">
        <v>196</v>
      </c>
      <c r="BE4505" s="233">
        <f>IF(N4505="základní",J4505,0)</f>
        <v>0</v>
      </c>
      <c r="BF4505" s="233">
        <f>IF(N4505="snížená",J4505,0)</f>
        <v>0</v>
      </c>
      <c r="BG4505" s="233">
        <f>IF(N4505="zákl. přenesená",J4505,0)</f>
        <v>0</v>
      </c>
      <c r="BH4505" s="233">
        <f>IF(N4505="sníž. přenesená",J4505,0)</f>
        <v>0</v>
      </c>
      <c r="BI4505" s="233">
        <f>IF(N4505="nulová",J4505,0)</f>
        <v>0</v>
      </c>
      <c r="BJ4505" s="18" t="s">
        <v>80</v>
      </c>
      <c r="BK4505" s="233">
        <f>ROUND(I4505*H4505,2)</f>
        <v>0</v>
      </c>
      <c r="BL4505" s="18" t="s">
        <v>202</v>
      </c>
      <c r="BM4505" s="232" t="s">
        <v>6032</v>
      </c>
    </row>
    <row r="4506" s="2" customFormat="1">
      <c r="A4506" s="39"/>
      <c r="B4506" s="40"/>
      <c r="C4506" s="41"/>
      <c r="D4506" s="234" t="s">
        <v>203</v>
      </c>
      <c r="E4506" s="41"/>
      <c r="F4506" s="235" t="s">
        <v>4578</v>
      </c>
      <c r="G4506" s="41"/>
      <c r="H4506" s="41"/>
      <c r="I4506" s="236"/>
      <c r="J4506" s="41"/>
      <c r="K4506" s="41"/>
      <c r="L4506" s="45"/>
      <c r="M4506" s="237"/>
      <c r="N4506" s="238"/>
      <c r="O4506" s="92"/>
      <c r="P4506" s="92"/>
      <c r="Q4506" s="92"/>
      <c r="R4506" s="92"/>
      <c r="S4506" s="92"/>
      <c r="T4506" s="93"/>
      <c r="U4506" s="39"/>
      <c r="V4506" s="39"/>
      <c r="W4506" s="39"/>
      <c r="X4506" s="39"/>
      <c r="Y4506" s="39"/>
      <c r="Z4506" s="39"/>
      <c r="AA4506" s="39"/>
      <c r="AB4506" s="39"/>
      <c r="AC4506" s="39"/>
      <c r="AD4506" s="39"/>
      <c r="AE4506" s="39"/>
      <c r="AT4506" s="18" t="s">
        <v>203</v>
      </c>
      <c r="AU4506" s="18" t="s">
        <v>210</v>
      </c>
    </row>
    <row r="4507" s="12" customFormat="1" ht="20.88" customHeight="1">
      <c r="A4507" s="12"/>
      <c r="B4507" s="204"/>
      <c r="C4507" s="205"/>
      <c r="D4507" s="206" t="s">
        <v>72</v>
      </c>
      <c r="E4507" s="218" t="s">
        <v>6033</v>
      </c>
      <c r="F4507" s="218" t="s">
        <v>6034</v>
      </c>
      <c r="G4507" s="205"/>
      <c r="H4507" s="205"/>
      <c r="I4507" s="208"/>
      <c r="J4507" s="219">
        <f>BK4507</f>
        <v>0</v>
      </c>
      <c r="K4507" s="205"/>
      <c r="L4507" s="210"/>
      <c r="M4507" s="211"/>
      <c r="N4507" s="212"/>
      <c r="O4507" s="212"/>
      <c r="P4507" s="213">
        <f>SUM(P4508:P4679)</f>
        <v>0</v>
      </c>
      <c r="Q4507" s="212"/>
      <c r="R4507" s="213">
        <f>SUM(R4508:R4679)</f>
        <v>0</v>
      </c>
      <c r="S4507" s="212"/>
      <c r="T4507" s="214">
        <f>SUM(T4508:T4679)</f>
        <v>0</v>
      </c>
      <c r="U4507" s="12"/>
      <c r="V4507" s="12"/>
      <c r="W4507" s="12"/>
      <c r="X4507" s="12"/>
      <c r="Y4507" s="12"/>
      <c r="Z4507" s="12"/>
      <c r="AA4507" s="12"/>
      <c r="AB4507" s="12"/>
      <c r="AC4507" s="12"/>
      <c r="AD4507" s="12"/>
      <c r="AE4507" s="12"/>
      <c r="AR4507" s="215" t="s">
        <v>80</v>
      </c>
      <c r="AT4507" s="216" t="s">
        <v>72</v>
      </c>
      <c r="AU4507" s="216" t="s">
        <v>82</v>
      </c>
      <c r="AY4507" s="215" t="s">
        <v>196</v>
      </c>
      <c r="BK4507" s="217">
        <f>SUM(BK4508:BK4679)</f>
        <v>0</v>
      </c>
    </row>
    <row r="4508" s="2" customFormat="1" ht="16.5" customHeight="1">
      <c r="A4508" s="39"/>
      <c r="B4508" s="40"/>
      <c r="C4508" s="220" t="s">
        <v>3627</v>
      </c>
      <c r="D4508" s="220" t="s">
        <v>198</v>
      </c>
      <c r="E4508" s="221" t="s">
        <v>6035</v>
      </c>
      <c r="F4508" s="222" t="s">
        <v>6036</v>
      </c>
      <c r="G4508" s="223" t="s">
        <v>643</v>
      </c>
      <c r="H4508" s="224">
        <v>1</v>
      </c>
      <c r="I4508" s="225"/>
      <c r="J4508" s="226">
        <f>ROUND(I4508*H4508,2)</f>
        <v>0</v>
      </c>
      <c r="K4508" s="227"/>
      <c r="L4508" s="45"/>
      <c r="M4508" s="228" t="s">
        <v>1</v>
      </c>
      <c r="N4508" s="229" t="s">
        <v>38</v>
      </c>
      <c r="O4508" s="92"/>
      <c r="P4508" s="230">
        <f>O4508*H4508</f>
        <v>0</v>
      </c>
      <c r="Q4508" s="230">
        <v>0</v>
      </c>
      <c r="R4508" s="230">
        <f>Q4508*H4508</f>
        <v>0</v>
      </c>
      <c r="S4508" s="230">
        <v>0</v>
      </c>
      <c r="T4508" s="231">
        <f>S4508*H4508</f>
        <v>0</v>
      </c>
      <c r="U4508" s="39"/>
      <c r="V4508" s="39"/>
      <c r="W4508" s="39"/>
      <c r="X4508" s="39"/>
      <c r="Y4508" s="39"/>
      <c r="Z4508" s="39"/>
      <c r="AA4508" s="39"/>
      <c r="AB4508" s="39"/>
      <c r="AC4508" s="39"/>
      <c r="AD4508" s="39"/>
      <c r="AE4508" s="39"/>
      <c r="AR4508" s="232" t="s">
        <v>202</v>
      </c>
      <c r="AT4508" s="232" t="s">
        <v>198</v>
      </c>
      <c r="AU4508" s="232" t="s">
        <v>210</v>
      </c>
      <c r="AY4508" s="18" t="s">
        <v>196</v>
      </c>
      <c r="BE4508" s="233">
        <f>IF(N4508="základní",J4508,0)</f>
        <v>0</v>
      </c>
      <c r="BF4508" s="233">
        <f>IF(N4508="snížená",J4508,0)</f>
        <v>0</v>
      </c>
      <c r="BG4508" s="233">
        <f>IF(N4508="zákl. přenesená",J4508,0)</f>
        <v>0</v>
      </c>
      <c r="BH4508" s="233">
        <f>IF(N4508="sníž. přenesená",J4508,0)</f>
        <v>0</v>
      </c>
      <c r="BI4508" s="233">
        <f>IF(N4508="nulová",J4508,0)</f>
        <v>0</v>
      </c>
      <c r="BJ4508" s="18" t="s">
        <v>80</v>
      </c>
      <c r="BK4508" s="233">
        <f>ROUND(I4508*H4508,2)</f>
        <v>0</v>
      </c>
      <c r="BL4508" s="18" t="s">
        <v>202</v>
      </c>
      <c r="BM4508" s="232" t="s">
        <v>6037</v>
      </c>
    </row>
    <row r="4509" s="2" customFormat="1">
      <c r="A4509" s="39"/>
      <c r="B4509" s="40"/>
      <c r="C4509" s="41"/>
      <c r="D4509" s="234" t="s">
        <v>203</v>
      </c>
      <c r="E4509" s="41"/>
      <c r="F4509" s="235" t="s">
        <v>6036</v>
      </c>
      <c r="G4509" s="41"/>
      <c r="H4509" s="41"/>
      <c r="I4509" s="236"/>
      <c r="J4509" s="41"/>
      <c r="K4509" s="41"/>
      <c r="L4509" s="45"/>
      <c r="M4509" s="237"/>
      <c r="N4509" s="238"/>
      <c r="O4509" s="92"/>
      <c r="P4509" s="92"/>
      <c r="Q4509" s="92"/>
      <c r="R4509" s="92"/>
      <c r="S4509" s="92"/>
      <c r="T4509" s="93"/>
      <c r="U4509" s="39"/>
      <c r="V4509" s="39"/>
      <c r="W4509" s="39"/>
      <c r="X4509" s="39"/>
      <c r="Y4509" s="39"/>
      <c r="Z4509" s="39"/>
      <c r="AA4509" s="39"/>
      <c r="AB4509" s="39"/>
      <c r="AC4509" s="39"/>
      <c r="AD4509" s="39"/>
      <c r="AE4509" s="39"/>
      <c r="AT4509" s="18" t="s">
        <v>203</v>
      </c>
      <c r="AU4509" s="18" t="s">
        <v>210</v>
      </c>
    </row>
    <row r="4510" s="2" customFormat="1" ht="16.5" customHeight="1">
      <c r="A4510" s="39"/>
      <c r="B4510" s="40"/>
      <c r="C4510" s="220" t="s">
        <v>6038</v>
      </c>
      <c r="D4510" s="220" t="s">
        <v>198</v>
      </c>
      <c r="E4510" s="221" t="s">
        <v>6039</v>
      </c>
      <c r="F4510" s="222" t="s">
        <v>6040</v>
      </c>
      <c r="G4510" s="223" t="s">
        <v>643</v>
      </c>
      <c r="H4510" s="224">
        <v>1</v>
      </c>
      <c r="I4510" s="225"/>
      <c r="J4510" s="226">
        <f>ROUND(I4510*H4510,2)</f>
        <v>0</v>
      </c>
      <c r="K4510" s="227"/>
      <c r="L4510" s="45"/>
      <c r="M4510" s="228" t="s">
        <v>1</v>
      </c>
      <c r="N4510" s="229" t="s">
        <v>38</v>
      </c>
      <c r="O4510" s="92"/>
      <c r="P4510" s="230">
        <f>O4510*H4510</f>
        <v>0</v>
      </c>
      <c r="Q4510" s="230">
        <v>0</v>
      </c>
      <c r="R4510" s="230">
        <f>Q4510*H4510</f>
        <v>0</v>
      </c>
      <c r="S4510" s="230">
        <v>0</v>
      </c>
      <c r="T4510" s="231">
        <f>S4510*H4510</f>
        <v>0</v>
      </c>
      <c r="U4510" s="39"/>
      <c r="V4510" s="39"/>
      <c r="W4510" s="39"/>
      <c r="X4510" s="39"/>
      <c r="Y4510" s="39"/>
      <c r="Z4510" s="39"/>
      <c r="AA4510" s="39"/>
      <c r="AB4510" s="39"/>
      <c r="AC4510" s="39"/>
      <c r="AD4510" s="39"/>
      <c r="AE4510" s="39"/>
      <c r="AR4510" s="232" t="s">
        <v>202</v>
      </c>
      <c r="AT4510" s="232" t="s">
        <v>198</v>
      </c>
      <c r="AU4510" s="232" t="s">
        <v>210</v>
      </c>
      <c r="AY4510" s="18" t="s">
        <v>196</v>
      </c>
      <c r="BE4510" s="233">
        <f>IF(N4510="základní",J4510,0)</f>
        <v>0</v>
      </c>
      <c r="BF4510" s="233">
        <f>IF(N4510="snížená",J4510,0)</f>
        <v>0</v>
      </c>
      <c r="BG4510" s="233">
        <f>IF(N4510="zákl. přenesená",J4510,0)</f>
        <v>0</v>
      </c>
      <c r="BH4510" s="233">
        <f>IF(N4510="sníž. přenesená",J4510,0)</f>
        <v>0</v>
      </c>
      <c r="BI4510" s="233">
        <f>IF(N4510="nulová",J4510,0)</f>
        <v>0</v>
      </c>
      <c r="BJ4510" s="18" t="s">
        <v>80</v>
      </c>
      <c r="BK4510" s="233">
        <f>ROUND(I4510*H4510,2)</f>
        <v>0</v>
      </c>
      <c r="BL4510" s="18" t="s">
        <v>202</v>
      </c>
      <c r="BM4510" s="232" t="s">
        <v>6041</v>
      </c>
    </row>
    <row r="4511" s="2" customFormat="1">
      <c r="A4511" s="39"/>
      <c r="B4511" s="40"/>
      <c r="C4511" s="41"/>
      <c r="D4511" s="234" t="s">
        <v>203</v>
      </c>
      <c r="E4511" s="41"/>
      <c r="F4511" s="235" t="s">
        <v>6040</v>
      </c>
      <c r="G4511" s="41"/>
      <c r="H4511" s="41"/>
      <c r="I4511" s="236"/>
      <c r="J4511" s="41"/>
      <c r="K4511" s="41"/>
      <c r="L4511" s="45"/>
      <c r="M4511" s="237"/>
      <c r="N4511" s="238"/>
      <c r="O4511" s="92"/>
      <c r="P4511" s="92"/>
      <c r="Q4511" s="92"/>
      <c r="R4511" s="92"/>
      <c r="S4511" s="92"/>
      <c r="T4511" s="93"/>
      <c r="U4511" s="39"/>
      <c r="V4511" s="39"/>
      <c r="W4511" s="39"/>
      <c r="X4511" s="39"/>
      <c r="Y4511" s="39"/>
      <c r="Z4511" s="39"/>
      <c r="AA4511" s="39"/>
      <c r="AB4511" s="39"/>
      <c r="AC4511" s="39"/>
      <c r="AD4511" s="39"/>
      <c r="AE4511" s="39"/>
      <c r="AT4511" s="18" t="s">
        <v>203</v>
      </c>
      <c r="AU4511" s="18" t="s">
        <v>210</v>
      </c>
    </row>
    <row r="4512" s="2" customFormat="1" ht="16.5" customHeight="1">
      <c r="A4512" s="39"/>
      <c r="B4512" s="40"/>
      <c r="C4512" s="220" t="s">
        <v>3631</v>
      </c>
      <c r="D4512" s="220" t="s">
        <v>198</v>
      </c>
      <c r="E4512" s="221" t="s">
        <v>6042</v>
      </c>
      <c r="F4512" s="222" t="s">
        <v>6043</v>
      </c>
      <c r="G4512" s="223" t="s">
        <v>643</v>
      </c>
      <c r="H4512" s="224">
        <v>1</v>
      </c>
      <c r="I4512" s="225"/>
      <c r="J4512" s="226">
        <f>ROUND(I4512*H4512,2)</f>
        <v>0</v>
      </c>
      <c r="K4512" s="227"/>
      <c r="L4512" s="45"/>
      <c r="M4512" s="228" t="s">
        <v>1</v>
      </c>
      <c r="N4512" s="229" t="s">
        <v>38</v>
      </c>
      <c r="O4512" s="92"/>
      <c r="P4512" s="230">
        <f>O4512*H4512</f>
        <v>0</v>
      </c>
      <c r="Q4512" s="230">
        <v>0</v>
      </c>
      <c r="R4512" s="230">
        <f>Q4512*H4512</f>
        <v>0</v>
      </c>
      <c r="S4512" s="230">
        <v>0</v>
      </c>
      <c r="T4512" s="231">
        <f>S4512*H4512</f>
        <v>0</v>
      </c>
      <c r="U4512" s="39"/>
      <c r="V4512" s="39"/>
      <c r="W4512" s="39"/>
      <c r="X4512" s="39"/>
      <c r="Y4512" s="39"/>
      <c r="Z4512" s="39"/>
      <c r="AA4512" s="39"/>
      <c r="AB4512" s="39"/>
      <c r="AC4512" s="39"/>
      <c r="AD4512" s="39"/>
      <c r="AE4512" s="39"/>
      <c r="AR4512" s="232" t="s">
        <v>202</v>
      </c>
      <c r="AT4512" s="232" t="s">
        <v>198</v>
      </c>
      <c r="AU4512" s="232" t="s">
        <v>210</v>
      </c>
      <c r="AY4512" s="18" t="s">
        <v>196</v>
      </c>
      <c r="BE4512" s="233">
        <f>IF(N4512="základní",J4512,0)</f>
        <v>0</v>
      </c>
      <c r="BF4512" s="233">
        <f>IF(N4512="snížená",J4512,0)</f>
        <v>0</v>
      </c>
      <c r="BG4512" s="233">
        <f>IF(N4512="zákl. přenesená",J4512,0)</f>
        <v>0</v>
      </c>
      <c r="BH4512" s="233">
        <f>IF(N4512="sníž. přenesená",J4512,0)</f>
        <v>0</v>
      </c>
      <c r="BI4512" s="233">
        <f>IF(N4512="nulová",J4512,0)</f>
        <v>0</v>
      </c>
      <c r="BJ4512" s="18" t="s">
        <v>80</v>
      </c>
      <c r="BK4512" s="233">
        <f>ROUND(I4512*H4512,2)</f>
        <v>0</v>
      </c>
      <c r="BL4512" s="18" t="s">
        <v>202</v>
      </c>
      <c r="BM4512" s="232" t="s">
        <v>6044</v>
      </c>
    </row>
    <row r="4513" s="2" customFormat="1">
      <c r="A4513" s="39"/>
      <c r="B4513" s="40"/>
      <c r="C4513" s="41"/>
      <c r="D4513" s="234" t="s">
        <v>203</v>
      </c>
      <c r="E4513" s="41"/>
      <c r="F4513" s="235" t="s">
        <v>6043</v>
      </c>
      <c r="G4513" s="41"/>
      <c r="H4513" s="41"/>
      <c r="I4513" s="236"/>
      <c r="J4513" s="41"/>
      <c r="K4513" s="41"/>
      <c r="L4513" s="45"/>
      <c r="M4513" s="237"/>
      <c r="N4513" s="238"/>
      <c r="O4513" s="92"/>
      <c r="P4513" s="92"/>
      <c r="Q4513" s="92"/>
      <c r="R4513" s="92"/>
      <c r="S4513" s="92"/>
      <c r="T4513" s="93"/>
      <c r="U4513" s="39"/>
      <c r="V4513" s="39"/>
      <c r="W4513" s="39"/>
      <c r="X4513" s="39"/>
      <c r="Y4513" s="39"/>
      <c r="Z4513" s="39"/>
      <c r="AA4513" s="39"/>
      <c r="AB4513" s="39"/>
      <c r="AC4513" s="39"/>
      <c r="AD4513" s="39"/>
      <c r="AE4513" s="39"/>
      <c r="AT4513" s="18" t="s">
        <v>203</v>
      </c>
      <c r="AU4513" s="18" t="s">
        <v>210</v>
      </c>
    </row>
    <row r="4514" s="2" customFormat="1" ht="16.5" customHeight="1">
      <c r="A4514" s="39"/>
      <c r="B4514" s="40"/>
      <c r="C4514" s="220" t="s">
        <v>6045</v>
      </c>
      <c r="D4514" s="220" t="s">
        <v>198</v>
      </c>
      <c r="E4514" s="221" t="s">
        <v>6046</v>
      </c>
      <c r="F4514" s="222" t="s">
        <v>6047</v>
      </c>
      <c r="G4514" s="223" t="s">
        <v>643</v>
      </c>
      <c r="H4514" s="224">
        <v>2</v>
      </c>
      <c r="I4514" s="225"/>
      <c r="J4514" s="226">
        <f>ROUND(I4514*H4514,2)</f>
        <v>0</v>
      </c>
      <c r="K4514" s="227"/>
      <c r="L4514" s="45"/>
      <c r="M4514" s="228" t="s">
        <v>1</v>
      </c>
      <c r="N4514" s="229" t="s">
        <v>38</v>
      </c>
      <c r="O4514" s="92"/>
      <c r="P4514" s="230">
        <f>O4514*H4514</f>
        <v>0</v>
      </c>
      <c r="Q4514" s="230">
        <v>0</v>
      </c>
      <c r="R4514" s="230">
        <f>Q4514*H4514</f>
        <v>0</v>
      </c>
      <c r="S4514" s="230">
        <v>0</v>
      </c>
      <c r="T4514" s="231">
        <f>S4514*H4514</f>
        <v>0</v>
      </c>
      <c r="U4514" s="39"/>
      <c r="V4514" s="39"/>
      <c r="W4514" s="39"/>
      <c r="X4514" s="39"/>
      <c r="Y4514" s="39"/>
      <c r="Z4514" s="39"/>
      <c r="AA4514" s="39"/>
      <c r="AB4514" s="39"/>
      <c r="AC4514" s="39"/>
      <c r="AD4514" s="39"/>
      <c r="AE4514" s="39"/>
      <c r="AR4514" s="232" t="s">
        <v>202</v>
      </c>
      <c r="AT4514" s="232" t="s">
        <v>198</v>
      </c>
      <c r="AU4514" s="232" t="s">
        <v>210</v>
      </c>
      <c r="AY4514" s="18" t="s">
        <v>196</v>
      </c>
      <c r="BE4514" s="233">
        <f>IF(N4514="základní",J4514,0)</f>
        <v>0</v>
      </c>
      <c r="BF4514" s="233">
        <f>IF(N4514="snížená",J4514,0)</f>
        <v>0</v>
      </c>
      <c r="BG4514" s="233">
        <f>IF(N4514="zákl. přenesená",J4514,0)</f>
        <v>0</v>
      </c>
      <c r="BH4514" s="233">
        <f>IF(N4514="sníž. přenesená",J4514,0)</f>
        <v>0</v>
      </c>
      <c r="BI4514" s="233">
        <f>IF(N4514="nulová",J4514,0)</f>
        <v>0</v>
      </c>
      <c r="BJ4514" s="18" t="s">
        <v>80</v>
      </c>
      <c r="BK4514" s="233">
        <f>ROUND(I4514*H4514,2)</f>
        <v>0</v>
      </c>
      <c r="BL4514" s="18" t="s">
        <v>202</v>
      </c>
      <c r="BM4514" s="232" t="s">
        <v>6048</v>
      </c>
    </row>
    <row r="4515" s="2" customFormat="1">
      <c r="A4515" s="39"/>
      <c r="B4515" s="40"/>
      <c r="C4515" s="41"/>
      <c r="D4515" s="234" t="s">
        <v>203</v>
      </c>
      <c r="E4515" s="41"/>
      <c r="F4515" s="235" t="s">
        <v>6047</v>
      </c>
      <c r="G4515" s="41"/>
      <c r="H4515" s="41"/>
      <c r="I4515" s="236"/>
      <c r="J4515" s="41"/>
      <c r="K4515" s="41"/>
      <c r="L4515" s="45"/>
      <c r="M4515" s="237"/>
      <c r="N4515" s="238"/>
      <c r="O4515" s="92"/>
      <c r="P4515" s="92"/>
      <c r="Q4515" s="92"/>
      <c r="R4515" s="92"/>
      <c r="S4515" s="92"/>
      <c r="T4515" s="93"/>
      <c r="U4515" s="39"/>
      <c r="V4515" s="39"/>
      <c r="W4515" s="39"/>
      <c r="X4515" s="39"/>
      <c r="Y4515" s="39"/>
      <c r="Z4515" s="39"/>
      <c r="AA4515" s="39"/>
      <c r="AB4515" s="39"/>
      <c r="AC4515" s="39"/>
      <c r="AD4515" s="39"/>
      <c r="AE4515" s="39"/>
      <c r="AT4515" s="18" t="s">
        <v>203</v>
      </c>
      <c r="AU4515" s="18" t="s">
        <v>210</v>
      </c>
    </row>
    <row r="4516" s="2" customFormat="1" ht="16.5" customHeight="1">
      <c r="A4516" s="39"/>
      <c r="B4516" s="40"/>
      <c r="C4516" s="220" t="s">
        <v>3634</v>
      </c>
      <c r="D4516" s="220" t="s">
        <v>198</v>
      </c>
      <c r="E4516" s="221" t="s">
        <v>6049</v>
      </c>
      <c r="F4516" s="222" t="s">
        <v>6050</v>
      </c>
      <c r="G4516" s="223" t="s">
        <v>643</v>
      </c>
      <c r="H4516" s="224">
        <v>2</v>
      </c>
      <c r="I4516" s="225"/>
      <c r="J4516" s="226">
        <f>ROUND(I4516*H4516,2)</f>
        <v>0</v>
      </c>
      <c r="K4516" s="227"/>
      <c r="L4516" s="45"/>
      <c r="M4516" s="228" t="s">
        <v>1</v>
      </c>
      <c r="N4516" s="229" t="s">
        <v>38</v>
      </c>
      <c r="O4516" s="92"/>
      <c r="P4516" s="230">
        <f>O4516*H4516</f>
        <v>0</v>
      </c>
      <c r="Q4516" s="230">
        <v>0</v>
      </c>
      <c r="R4516" s="230">
        <f>Q4516*H4516</f>
        <v>0</v>
      </c>
      <c r="S4516" s="230">
        <v>0</v>
      </c>
      <c r="T4516" s="231">
        <f>S4516*H4516</f>
        <v>0</v>
      </c>
      <c r="U4516" s="39"/>
      <c r="V4516" s="39"/>
      <c r="W4516" s="39"/>
      <c r="X4516" s="39"/>
      <c r="Y4516" s="39"/>
      <c r="Z4516" s="39"/>
      <c r="AA4516" s="39"/>
      <c r="AB4516" s="39"/>
      <c r="AC4516" s="39"/>
      <c r="AD4516" s="39"/>
      <c r="AE4516" s="39"/>
      <c r="AR4516" s="232" t="s">
        <v>202</v>
      </c>
      <c r="AT4516" s="232" t="s">
        <v>198</v>
      </c>
      <c r="AU4516" s="232" t="s">
        <v>210</v>
      </c>
      <c r="AY4516" s="18" t="s">
        <v>196</v>
      </c>
      <c r="BE4516" s="233">
        <f>IF(N4516="základní",J4516,0)</f>
        <v>0</v>
      </c>
      <c r="BF4516" s="233">
        <f>IF(N4516="snížená",J4516,0)</f>
        <v>0</v>
      </c>
      <c r="BG4516" s="233">
        <f>IF(N4516="zákl. přenesená",J4516,0)</f>
        <v>0</v>
      </c>
      <c r="BH4516" s="233">
        <f>IF(N4516="sníž. přenesená",J4516,0)</f>
        <v>0</v>
      </c>
      <c r="BI4516" s="233">
        <f>IF(N4516="nulová",J4516,0)</f>
        <v>0</v>
      </c>
      <c r="BJ4516" s="18" t="s">
        <v>80</v>
      </c>
      <c r="BK4516" s="233">
        <f>ROUND(I4516*H4516,2)</f>
        <v>0</v>
      </c>
      <c r="BL4516" s="18" t="s">
        <v>202</v>
      </c>
      <c r="BM4516" s="232" t="s">
        <v>6051</v>
      </c>
    </row>
    <row r="4517" s="2" customFormat="1">
      <c r="A4517" s="39"/>
      <c r="B4517" s="40"/>
      <c r="C4517" s="41"/>
      <c r="D4517" s="234" t="s">
        <v>203</v>
      </c>
      <c r="E4517" s="41"/>
      <c r="F4517" s="235" t="s">
        <v>6050</v>
      </c>
      <c r="G4517" s="41"/>
      <c r="H4517" s="41"/>
      <c r="I4517" s="236"/>
      <c r="J4517" s="41"/>
      <c r="K4517" s="41"/>
      <c r="L4517" s="45"/>
      <c r="M4517" s="237"/>
      <c r="N4517" s="238"/>
      <c r="O4517" s="92"/>
      <c r="P4517" s="92"/>
      <c r="Q4517" s="92"/>
      <c r="R4517" s="92"/>
      <c r="S4517" s="92"/>
      <c r="T4517" s="93"/>
      <c r="U4517" s="39"/>
      <c r="V4517" s="39"/>
      <c r="W4517" s="39"/>
      <c r="X4517" s="39"/>
      <c r="Y4517" s="39"/>
      <c r="Z4517" s="39"/>
      <c r="AA4517" s="39"/>
      <c r="AB4517" s="39"/>
      <c r="AC4517" s="39"/>
      <c r="AD4517" s="39"/>
      <c r="AE4517" s="39"/>
      <c r="AT4517" s="18" t="s">
        <v>203</v>
      </c>
      <c r="AU4517" s="18" t="s">
        <v>210</v>
      </c>
    </row>
    <row r="4518" s="2" customFormat="1" ht="16.5" customHeight="1">
      <c r="A4518" s="39"/>
      <c r="B4518" s="40"/>
      <c r="C4518" s="220" t="s">
        <v>6052</v>
      </c>
      <c r="D4518" s="220" t="s">
        <v>198</v>
      </c>
      <c r="E4518" s="221" t="s">
        <v>6053</v>
      </c>
      <c r="F4518" s="222" t="s">
        <v>6054</v>
      </c>
      <c r="G4518" s="223" t="s">
        <v>643</v>
      </c>
      <c r="H4518" s="224">
        <v>2</v>
      </c>
      <c r="I4518" s="225"/>
      <c r="J4518" s="226">
        <f>ROUND(I4518*H4518,2)</f>
        <v>0</v>
      </c>
      <c r="K4518" s="227"/>
      <c r="L4518" s="45"/>
      <c r="M4518" s="228" t="s">
        <v>1</v>
      </c>
      <c r="N4518" s="229" t="s">
        <v>38</v>
      </c>
      <c r="O4518" s="92"/>
      <c r="P4518" s="230">
        <f>O4518*H4518</f>
        <v>0</v>
      </c>
      <c r="Q4518" s="230">
        <v>0</v>
      </c>
      <c r="R4518" s="230">
        <f>Q4518*H4518</f>
        <v>0</v>
      </c>
      <c r="S4518" s="230">
        <v>0</v>
      </c>
      <c r="T4518" s="231">
        <f>S4518*H4518</f>
        <v>0</v>
      </c>
      <c r="U4518" s="39"/>
      <c r="V4518" s="39"/>
      <c r="W4518" s="39"/>
      <c r="X4518" s="39"/>
      <c r="Y4518" s="39"/>
      <c r="Z4518" s="39"/>
      <c r="AA4518" s="39"/>
      <c r="AB4518" s="39"/>
      <c r="AC4518" s="39"/>
      <c r="AD4518" s="39"/>
      <c r="AE4518" s="39"/>
      <c r="AR4518" s="232" t="s">
        <v>202</v>
      </c>
      <c r="AT4518" s="232" t="s">
        <v>198</v>
      </c>
      <c r="AU4518" s="232" t="s">
        <v>210</v>
      </c>
      <c r="AY4518" s="18" t="s">
        <v>196</v>
      </c>
      <c r="BE4518" s="233">
        <f>IF(N4518="základní",J4518,0)</f>
        <v>0</v>
      </c>
      <c r="BF4518" s="233">
        <f>IF(N4518="snížená",J4518,0)</f>
        <v>0</v>
      </c>
      <c r="BG4518" s="233">
        <f>IF(N4518="zákl. přenesená",J4518,0)</f>
        <v>0</v>
      </c>
      <c r="BH4518" s="233">
        <f>IF(N4518="sníž. přenesená",J4518,0)</f>
        <v>0</v>
      </c>
      <c r="BI4518" s="233">
        <f>IF(N4518="nulová",J4518,0)</f>
        <v>0</v>
      </c>
      <c r="BJ4518" s="18" t="s">
        <v>80</v>
      </c>
      <c r="BK4518" s="233">
        <f>ROUND(I4518*H4518,2)</f>
        <v>0</v>
      </c>
      <c r="BL4518" s="18" t="s">
        <v>202</v>
      </c>
      <c r="BM4518" s="232" t="s">
        <v>6055</v>
      </c>
    </row>
    <row r="4519" s="2" customFormat="1">
      <c r="A4519" s="39"/>
      <c r="B4519" s="40"/>
      <c r="C4519" s="41"/>
      <c r="D4519" s="234" t="s">
        <v>203</v>
      </c>
      <c r="E4519" s="41"/>
      <c r="F4519" s="235" t="s">
        <v>6054</v>
      </c>
      <c r="G4519" s="41"/>
      <c r="H4519" s="41"/>
      <c r="I4519" s="236"/>
      <c r="J4519" s="41"/>
      <c r="K4519" s="41"/>
      <c r="L4519" s="45"/>
      <c r="M4519" s="237"/>
      <c r="N4519" s="238"/>
      <c r="O4519" s="92"/>
      <c r="P4519" s="92"/>
      <c r="Q4519" s="92"/>
      <c r="R4519" s="92"/>
      <c r="S4519" s="92"/>
      <c r="T4519" s="93"/>
      <c r="U4519" s="39"/>
      <c r="V4519" s="39"/>
      <c r="W4519" s="39"/>
      <c r="X4519" s="39"/>
      <c r="Y4519" s="39"/>
      <c r="Z4519" s="39"/>
      <c r="AA4519" s="39"/>
      <c r="AB4519" s="39"/>
      <c r="AC4519" s="39"/>
      <c r="AD4519" s="39"/>
      <c r="AE4519" s="39"/>
      <c r="AT4519" s="18" t="s">
        <v>203</v>
      </c>
      <c r="AU4519" s="18" t="s">
        <v>210</v>
      </c>
    </row>
    <row r="4520" s="2" customFormat="1" ht="16.5" customHeight="1">
      <c r="A4520" s="39"/>
      <c r="B4520" s="40"/>
      <c r="C4520" s="220" t="s">
        <v>3638</v>
      </c>
      <c r="D4520" s="220" t="s">
        <v>198</v>
      </c>
      <c r="E4520" s="221" t="s">
        <v>6056</v>
      </c>
      <c r="F4520" s="222" t="s">
        <v>6057</v>
      </c>
      <c r="G4520" s="223" t="s">
        <v>643</v>
      </c>
      <c r="H4520" s="224">
        <v>2</v>
      </c>
      <c r="I4520" s="225"/>
      <c r="J4520" s="226">
        <f>ROUND(I4520*H4520,2)</f>
        <v>0</v>
      </c>
      <c r="K4520" s="227"/>
      <c r="L4520" s="45"/>
      <c r="M4520" s="228" t="s">
        <v>1</v>
      </c>
      <c r="N4520" s="229" t="s">
        <v>38</v>
      </c>
      <c r="O4520" s="92"/>
      <c r="P4520" s="230">
        <f>O4520*H4520</f>
        <v>0</v>
      </c>
      <c r="Q4520" s="230">
        <v>0</v>
      </c>
      <c r="R4520" s="230">
        <f>Q4520*H4520</f>
        <v>0</v>
      </c>
      <c r="S4520" s="230">
        <v>0</v>
      </c>
      <c r="T4520" s="231">
        <f>S4520*H4520</f>
        <v>0</v>
      </c>
      <c r="U4520" s="39"/>
      <c r="V4520" s="39"/>
      <c r="W4520" s="39"/>
      <c r="X4520" s="39"/>
      <c r="Y4520" s="39"/>
      <c r="Z4520" s="39"/>
      <c r="AA4520" s="39"/>
      <c r="AB4520" s="39"/>
      <c r="AC4520" s="39"/>
      <c r="AD4520" s="39"/>
      <c r="AE4520" s="39"/>
      <c r="AR4520" s="232" t="s">
        <v>202</v>
      </c>
      <c r="AT4520" s="232" t="s">
        <v>198</v>
      </c>
      <c r="AU4520" s="232" t="s">
        <v>210</v>
      </c>
      <c r="AY4520" s="18" t="s">
        <v>196</v>
      </c>
      <c r="BE4520" s="233">
        <f>IF(N4520="základní",J4520,0)</f>
        <v>0</v>
      </c>
      <c r="BF4520" s="233">
        <f>IF(N4520="snížená",J4520,0)</f>
        <v>0</v>
      </c>
      <c r="BG4520" s="233">
        <f>IF(N4520="zákl. přenesená",J4520,0)</f>
        <v>0</v>
      </c>
      <c r="BH4520" s="233">
        <f>IF(N4520="sníž. přenesená",J4520,0)</f>
        <v>0</v>
      </c>
      <c r="BI4520" s="233">
        <f>IF(N4520="nulová",J4520,0)</f>
        <v>0</v>
      </c>
      <c r="BJ4520" s="18" t="s">
        <v>80</v>
      </c>
      <c r="BK4520" s="233">
        <f>ROUND(I4520*H4520,2)</f>
        <v>0</v>
      </c>
      <c r="BL4520" s="18" t="s">
        <v>202</v>
      </c>
      <c r="BM4520" s="232" t="s">
        <v>6058</v>
      </c>
    </row>
    <row r="4521" s="2" customFormat="1">
      <c r="A4521" s="39"/>
      <c r="B4521" s="40"/>
      <c r="C4521" s="41"/>
      <c r="D4521" s="234" t="s">
        <v>203</v>
      </c>
      <c r="E4521" s="41"/>
      <c r="F4521" s="235" t="s">
        <v>6057</v>
      </c>
      <c r="G4521" s="41"/>
      <c r="H4521" s="41"/>
      <c r="I4521" s="236"/>
      <c r="J4521" s="41"/>
      <c r="K4521" s="41"/>
      <c r="L4521" s="45"/>
      <c r="M4521" s="237"/>
      <c r="N4521" s="238"/>
      <c r="O4521" s="92"/>
      <c r="P4521" s="92"/>
      <c r="Q4521" s="92"/>
      <c r="R4521" s="92"/>
      <c r="S4521" s="92"/>
      <c r="T4521" s="93"/>
      <c r="U4521" s="39"/>
      <c r="V4521" s="39"/>
      <c r="W4521" s="39"/>
      <c r="X4521" s="39"/>
      <c r="Y4521" s="39"/>
      <c r="Z4521" s="39"/>
      <c r="AA4521" s="39"/>
      <c r="AB4521" s="39"/>
      <c r="AC4521" s="39"/>
      <c r="AD4521" s="39"/>
      <c r="AE4521" s="39"/>
      <c r="AT4521" s="18" t="s">
        <v>203</v>
      </c>
      <c r="AU4521" s="18" t="s">
        <v>210</v>
      </c>
    </row>
    <row r="4522" s="2" customFormat="1" ht="24.15" customHeight="1">
      <c r="A4522" s="39"/>
      <c r="B4522" s="40"/>
      <c r="C4522" s="220" t="s">
        <v>6059</v>
      </c>
      <c r="D4522" s="220" t="s">
        <v>198</v>
      </c>
      <c r="E4522" s="221" t="s">
        <v>6060</v>
      </c>
      <c r="F4522" s="222" t="s">
        <v>6061</v>
      </c>
      <c r="G4522" s="223" t="s">
        <v>643</v>
      </c>
      <c r="H4522" s="224">
        <v>1</v>
      </c>
      <c r="I4522" s="225"/>
      <c r="J4522" s="226">
        <f>ROUND(I4522*H4522,2)</f>
        <v>0</v>
      </c>
      <c r="K4522" s="227"/>
      <c r="L4522" s="45"/>
      <c r="M4522" s="228" t="s">
        <v>1</v>
      </c>
      <c r="N4522" s="229" t="s">
        <v>38</v>
      </c>
      <c r="O4522" s="92"/>
      <c r="P4522" s="230">
        <f>O4522*H4522</f>
        <v>0</v>
      </c>
      <c r="Q4522" s="230">
        <v>0</v>
      </c>
      <c r="R4522" s="230">
        <f>Q4522*H4522</f>
        <v>0</v>
      </c>
      <c r="S4522" s="230">
        <v>0</v>
      </c>
      <c r="T4522" s="231">
        <f>S4522*H4522</f>
        <v>0</v>
      </c>
      <c r="U4522" s="39"/>
      <c r="V4522" s="39"/>
      <c r="W4522" s="39"/>
      <c r="X4522" s="39"/>
      <c r="Y4522" s="39"/>
      <c r="Z4522" s="39"/>
      <c r="AA4522" s="39"/>
      <c r="AB4522" s="39"/>
      <c r="AC4522" s="39"/>
      <c r="AD4522" s="39"/>
      <c r="AE4522" s="39"/>
      <c r="AR4522" s="232" t="s">
        <v>202</v>
      </c>
      <c r="AT4522" s="232" t="s">
        <v>198</v>
      </c>
      <c r="AU4522" s="232" t="s">
        <v>210</v>
      </c>
      <c r="AY4522" s="18" t="s">
        <v>196</v>
      </c>
      <c r="BE4522" s="233">
        <f>IF(N4522="základní",J4522,0)</f>
        <v>0</v>
      </c>
      <c r="BF4522" s="233">
        <f>IF(N4522="snížená",J4522,0)</f>
        <v>0</v>
      </c>
      <c r="BG4522" s="233">
        <f>IF(N4522="zákl. přenesená",J4522,0)</f>
        <v>0</v>
      </c>
      <c r="BH4522" s="233">
        <f>IF(N4522="sníž. přenesená",J4522,0)</f>
        <v>0</v>
      </c>
      <c r="BI4522" s="233">
        <f>IF(N4522="nulová",J4522,0)</f>
        <v>0</v>
      </c>
      <c r="BJ4522" s="18" t="s">
        <v>80</v>
      </c>
      <c r="BK4522" s="233">
        <f>ROUND(I4522*H4522,2)</f>
        <v>0</v>
      </c>
      <c r="BL4522" s="18" t="s">
        <v>202</v>
      </c>
      <c r="BM4522" s="232" t="s">
        <v>6062</v>
      </c>
    </row>
    <row r="4523" s="2" customFormat="1">
      <c r="A4523" s="39"/>
      <c r="B4523" s="40"/>
      <c r="C4523" s="41"/>
      <c r="D4523" s="234" t="s">
        <v>203</v>
      </c>
      <c r="E4523" s="41"/>
      <c r="F4523" s="235" t="s">
        <v>6061</v>
      </c>
      <c r="G4523" s="41"/>
      <c r="H4523" s="41"/>
      <c r="I4523" s="236"/>
      <c r="J4523" s="41"/>
      <c r="K4523" s="41"/>
      <c r="L4523" s="45"/>
      <c r="M4523" s="237"/>
      <c r="N4523" s="238"/>
      <c r="O4523" s="92"/>
      <c r="P4523" s="92"/>
      <c r="Q4523" s="92"/>
      <c r="R4523" s="92"/>
      <c r="S4523" s="92"/>
      <c r="T4523" s="93"/>
      <c r="U4523" s="39"/>
      <c r="V4523" s="39"/>
      <c r="W4523" s="39"/>
      <c r="X4523" s="39"/>
      <c r="Y4523" s="39"/>
      <c r="Z4523" s="39"/>
      <c r="AA4523" s="39"/>
      <c r="AB4523" s="39"/>
      <c r="AC4523" s="39"/>
      <c r="AD4523" s="39"/>
      <c r="AE4523" s="39"/>
      <c r="AT4523" s="18" t="s">
        <v>203</v>
      </c>
      <c r="AU4523" s="18" t="s">
        <v>210</v>
      </c>
    </row>
    <row r="4524" s="2" customFormat="1" ht="16.5" customHeight="1">
      <c r="A4524" s="39"/>
      <c r="B4524" s="40"/>
      <c r="C4524" s="220" t="s">
        <v>3641</v>
      </c>
      <c r="D4524" s="220" t="s">
        <v>198</v>
      </c>
      <c r="E4524" s="221" t="s">
        <v>6063</v>
      </c>
      <c r="F4524" s="222" t="s">
        <v>6064</v>
      </c>
      <c r="G4524" s="223" t="s">
        <v>643</v>
      </c>
      <c r="H4524" s="224">
        <v>10</v>
      </c>
      <c r="I4524" s="225"/>
      <c r="J4524" s="226">
        <f>ROUND(I4524*H4524,2)</f>
        <v>0</v>
      </c>
      <c r="K4524" s="227"/>
      <c r="L4524" s="45"/>
      <c r="M4524" s="228" t="s">
        <v>1</v>
      </c>
      <c r="N4524" s="229" t="s">
        <v>38</v>
      </c>
      <c r="O4524" s="92"/>
      <c r="P4524" s="230">
        <f>O4524*H4524</f>
        <v>0</v>
      </c>
      <c r="Q4524" s="230">
        <v>0</v>
      </c>
      <c r="R4524" s="230">
        <f>Q4524*H4524</f>
        <v>0</v>
      </c>
      <c r="S4524" s="230">
        <v>0</v>
      </c>
      <c r="T4524" s="231">
        <f>S4524*H4524</f>
        <v>0</v>
      </c>
      <c r="U4524" s="39"/>
      <c r="V4524" s="39"/>
      <c r="W4524" s="39"/>
      <c r="X4524" s="39"/>
      <c r="Y4524" s="39"/>
      <c r="Z4524" s="39"/>
      <c r="AA4524" s="39"/>
      <c r="AB4524" s="39"/>
      <c r="AC4524" s="39"/>
      <c r="AD4524" s="39"/>
      <c r="AE4524" s="39"/>
      <c r="AR4524" s="232" t="s">
        <v>202</v>
      </c>
      <c r="AT4524" s="232" t="s">
        <v>198</v>
      </c>
      <c r="AU4524" s="232" t="s">
        <v>210</v>
      </c>
      <c r="AY4524" s="18" t="s">
        <v>196</v>
      </c>
      <c r="BE4524" s="233">
        <f>IF(N4524="základní",J4524,0)</f>
        <v>0</v>
      </c>
      <c r="BF4524" s="233">
        <f>IF(N4524="snížená",J4524,0)</f>
        <v>0</v>
      </c>
      <c r="BG4524" s="233">
        <f>IF(N4524="zákl. přenesená",J4524,0)</f>
        <v>0</v>
      </c>
      <c r="BH4524" s="233">
        <f>IF(N4524="sníž. přenesená",J4524,0)</f>
        <v>0</v>
      </c>
      <c r="BI4524" s="233">
        <f>IF(N4524="nulová",J4524,0)</f>
        <v>0</v>
      </c>
      <c r="BJ4524" s="18" t="s">
        <v>80</v>
      </c>
      <c r="BK4524" s="233">
        <f>ROUND(I4524*H4524,2)</f>
        <v>0</v>
      </c>
      <c r="BL4524" s="18" t="s">
        <v>202</v>
      </c>
      <c r="BM4524" s="232" t="s">
        <v>6065</v>
      </c>
    </row>
    <row r="4525" s="2" customFormat="1">
      <c r="A4525" s="39"/>
      <c r="B4525" s="40"/>
      <c r="C4525" s="41"/>
      <c r="D4525" s="234" t="s">
        <v>203</v>
      </c>
      <c r="E4525" s="41"/>
      <c r="F4525" s="235" t="s">
        <v>6064</v>
      </c>
      <c r="G4525" s="41"/>
      <c r="H4525" s="41"/>
      <c r="I4525" s="236"/>
      <c r="J4525" s="41"/>
      <c r="K4525" s="41"/>
      <c r="L4525" s="45"/>
      <c r="M4525" s="237"/>
      <c r="N4525" s="238"/>
      <c r="O4525" s="92"/>
      <c r="P4525" s="92"/>
      <c r="Q4525" s="92"/>
      <c r="R4525" s="92"/>
      <c r="S4525" s="92"/>
      <c r="T4525" s="93"/>
      <c r="U4525" s="39"/>
      <c r="V4525" s="39"/>
      <c r="W4525" s="39"/>
      <c r="X4525" s="39"/>
      <c r="Y4525" s="39"/>
      <c r="Z4525" s="39"/>
      <c r="AA4525" s="39"/>
      <c r="AB4525" s="39"/>
      <c r="AC4525" s="39"/>
      <c r="AD4525" s="39"/>
      <c r="AE4525" s="39"/>
      <c r="AT4525" s="18" t="s">
        <v>203</v>
      </c>
      <c r="AU4525" s="18" t="s">
        <v>210</v>
      </c>
    </row>
    <row r="4526" s="2" customFormat="1" ht="16.5" customHeight="1">
      <c r="A4526" s="39"/>
      <c r="B4526" s="40"/>
      <c r="C4526" s="220" t="s">
        <v>6066</v>
      </c>
      <c r="D4526" s="220" t="s">
        <v>198</v>
      </c>
      <c r="E4526" s="221" t="s">
        <v>6067</v>
      </c>
      <c r="F4526" s="222" t="s">
        <v>6068</v>
      </c>
      <c r="G4526" s="223" t="s">
        <v>643</v>
      </c>
      <c r="H4526" s="224">
        <v>12</v>
      </c>
      <c r="I4526" s="225"/>
      <c r="J4526" s="226">
        <f>ROUND(I4526*H4526,2)</f>
        <v>0</v>
      </c>
      <c r="K4526" s="227"/>
      <c r="L4526" s="45"/>
      <c r="M4526" s="228" t="s">
        <v>1</v>
      </c>
      <c r="N4526" s="229" t="s">
        <v>38</v>
      </c>
      <c r="O4526" s="92"/>
      <c r="P4526" s="230">
        <f>O4526*H4526</f>
        <v>0</v>
      </c>
      <c r="Q4526" s="230">
        <v>0</v>
      </c>
      <c r="R4526" s="230">
        <f>Q4526*H4526</f>
        <v>0</v>
      </c>
      <c r="S4526" s="230">
        <v>0</v>
      </c>
      <c r="T4526" s="231">
        <f>S4526*H4526</f>
        <v>0</v>
      </c>
      <c r="U4526" s="39"/>
      <c r="V4526" s="39"/>
      <c r="W4526" s="39"/>
      <c r="X4526" s="39"/>
      <c r="Y4526" s="39"/>
      <c r="Z4526" s="39"/>
      <c r="AA4526" s="39"/>
      <c r="AB4526" s="39"/>
      <c r="AC4526" s="39"/>
      <c r="AD4526" s="39"/>
      <c r="AE4526" s="39"/>
      <c r="AR4526" s="232" t="s">
        <v>202</v>
      </c>
      <c r="AT4526" s="232" t="s">
        <v>198</v>
      </c>
      <c r="AU4526" s="232" t="s">
        <v>210</v>
      </c>
      <c r="AY4526" s="18" t="s">
        <v>196</v>
      </c>
      <c r="BE4526" s="233">
        <f>IF(N4526="základní",J4526,0)</f>
        <v>0</v>
      </c>
      <c r="BF4526" s="233">
        <f>IF(N4526="snížená",J4526,0)</f>
        <v>0</v>
      </c>
      <c r="BG4526" s="233">
        <f>IF(N4526="zákl. přenesená",J4526,0)</f>
        <v>0</v>
      </c>
      <c r="BH4526" s="233">
        <f>IF(N4526="sníž. přenesená",J4526,0)</f>
        <v>0</v>
      </c>
      <c r="BI4526" s="233">
        <f>IF(N4526="nulová",J4526,0)</f>
        <v>0</v>
      </c>
      <c r="BJ4526" s="18" t="s">
        <v>80</v>
      </c>
      <c r="BK4526" s="233">
        <f>ROUND(I4526*H4526,2)</f>
        <v>0</v>
      </c>
      <c r="BL4526" s="18" t="s">
        <v>202</v>
      </c>
      <c r="BM4526" s="232" t="s">
        <v>6069</v>
      </c>
    </row>
    <row r="4527" s="2" customFormat="1">
      <c r="A4527" s="39"/>
      <c r="B4527" s="40"/>
      <c r="C4527" s="41"/>
      <c r="D4527" s="234" t="s">
        <v>203</v>
      </c>
      <c r="E4527" s="41"/>
      <c r="F4527" s="235" t="s">
        <v>6068</v>
      </c>
      <c r="G4527" s="41"/>
      <c r="H4527" s="41"/>
      <c r="I4527" s="236"/>
      <c r="J4527" s="41"/>
      <c r="K4527" s="41"/>
      <c r="L4527" s="45"/>
      <c r="M4527" s="237"/>
      <c r="N4527" s="238"/>
      <c r="O4527" s="92"/>
      <c r="P4527" s="92"/>
      <c r="Q4527" s="92"/>
      <c r="R4527" s="92"/>
      <c r="S4527" s="92"/>
      <c r="T4527" s="93"/>
      <c r="U4527" s="39"/>
      <c r="V4527" s="39"/>
      <c r="W4527" s="39"/>
      <c r="X4527" s="39"/>
      <c r="Y4527" s="39"/>
      <c r="Z4527" s="39"/>
      <c r="AA4527" s="39"/>
      <c r="AB4527" s="39"/>
      <c r="AC4527" s="39"/>
      <c r="AD4527" s="39"/>
      <c r="AE4527" s="39"/>
      <c r="AT4527" s="18" t="s">
        <v>203</v>
      </c>
      <c r="AU4527" s="18" t="s">
        <v>210</v>
      </c>
    </row>
    <row r="4528" s="2" customFormat="1" ht="16.5" customHeight="1">
      <c r="A4528" s="39"/>
      <c r="B4528" s="40"/>
      <c r="C4528" s="220" t="s">
        <v>3645</v>
      </c>
      <c r="D4528" s="220" t="s">
        <v>198</v>
      </c>
      <c r="E4528" s="221" t="s">
        <v>6070</v>
      </c>
      <c r="F4528" s="222" t="s">
        <v>6071</v>
      </c>
      <c r="G4528" s="223" t="s">
        <v>643</v>
      </c>
      <c r="H4528" s="224">
        <v>20</v>
      </c>
      <c r="I4528" s="225"/>
      <c r="J4528" s="226">
        <f>ROUND(I4528*H4528,2)</f>
        <v>0</v>
      </c>
      <c r="K4528" s="227"/>
      <c r="L4528" s="45"/>
      <c r="M4528" s="228" t="s">
        <v>1</v>
      </c>
      <c r="N4528" s="229" t="s">
        <v>38</v>
      </c>
      <c r="O4528" s="92"/>
      <c r="P4528" s="230">
        <f>O4528*H4528</f>
        <v>0</v>
      </c>
      <c r="Q4528" s="230">
        <v>0</v>
      </c>
      <c r="R4528" s="230">
        <f>Q4528*H4528</f>
        <v>0</v>
      </c>
      <c r="S4528" s="230">
        <v>0</v>
      </c>
      <c r="T4528" s="231">
        <f>S4528*H4528</f>
        <v>0</v>
      </c>
      <c r="U4528" s="39"/>
      <c r="V4528" s="39"/>
      <c r="W4528" s="39"/>
      <c r="X4528" s="39"/>
      <c r="Y4528" s="39"/>
      <c r="Z4528" s="39"/>
      <c r="AA4528" s="39"/>
      <c r="AB4528" s="39"/>
      <c r="AC4528" s="39"/>
      <c r="AD4528" s="39"/>
      <c r="AE4528" s="39"/>
      <c r="AR4528" s="232" t="s">
        <v>202</v>
      </c>
      <c r="AT4528" s="232" t="s">
        <v>198</v>
      </c>
      <c r="AU4528" s="232" t="s">
        <v>210</v>
      </c>
      <c r="AY4528" s="18" t="s">
        <v>196</v>
      </c>
      <c r="BE4528" s="233">
        <f>IF(N4528="základní",J4528,0)</f>
        <v>0</v>
      </c>
      <c r="BF4528" s="233">
        <f>IF(N4528="snížená",J4528,0)</f>
        <v>0</v>
      </c>
      <c r="BG4528" s="233">
        <f>IF(N4528="zákl. přenesená",J4528,0)</f>
        <v>0</v>
      </c>
      <c r="BH4528" s="233">
        <f>IF(N4528="sníž. přenesená",J4528,0)</f>
        <v>0</v>
      </c>
      <c r="BI4528" s="233">
        <f>IF(N4528="nulová",J4528,0)</f>
        <v>0</v>
      </c>
      <c r="BJ4528" s="18" t="s">
        <v>80</v>
      </c>
      <c r="BK4528" s="233">
        <f>ROUND(I4528*H4528,2)</f>
        <v>0</v>
      </c>
      <c r="BL4528" s="18" t="s">
        <v>202</v>
      </c>
      <c r="BM4528" s="232" t="s">
        <v>6072</v>
      </c>
    </row>
    <row r="4529" s="2" customFormat="1">
      <c r="A4529" s="39"/>
      <c r="B4529" s="40"/>
      <c r="C4529" s="41"/>
      <c r="D4529" s="234" t="s">
        <v>203</v>
      </c>
      <c r="E4529" s="41"/>
      <c r="F4529" s="235" t="s">
        <v>6071</v>
      </c>
      <c r="G4529" s="41"/>
      <c r="H4529" s="41"/>
      <c r="I4529" s="236"/>
      <c r="J4529" s="41"/>
      <c r="K4529" s="41"/>
      <c r="L4529" s="45"/>
      <c r="M4529" s="237"/>
      <c r="N4529" s="238"/>
      <c r="O4529" s="92"/>
      <c r="P4529" s="92"/>
      <c r="Q4529" s="92"/>
      <c r="R4529" s="92"/>
      <c r="S4529" s="92"/>
      <c r="T4529" s="93"/>
      <c r="U4529" s="39"/>
      <c r="V4529" s="39"/>
      <c r="W4529" s="39"/>
      <c r="X4529" s="39"/>
      <c r="Y4529" s="39"/>
      <c r="Z4529" s="39"/>
      <c r="AA4529" s="39"/>
      <c r="AB4529" s="39"/>
      <c r="AC4529" s="39"/>
      <c r="AD4529" s="39"/>
      <c r="AE4529" s="39"/>
      <c r="AT4529" s="18" t="s">
        <v>203</v>
      </c>
      <c r="AU4529" s="18" t="s">
        <v>210</v>
      </c>
    </row>
    <row r="4530" s="2" customFormat="1" ht="24.15" customHeight="1">
      <c r="A4530" s="39"/>
      <c r="B4530" s="40"/>
      <c r="C4530" s="220" t="s">
        <v>6073</v>
      </c>
      <c r="D4530" s="220" t="s">
        <v>198</v>
      </c>
      <c r="E4530" s="221" t="s">
        <v>6074</v>
      </c>
      <c r="F4530" s="222" t="s">
        <v>6075</v>
      </c>
      <c r="G4530" s="223" t="s">
        <v>643</v>
      </c>
      <c r="H4530" s="224">
        <v>20</v>
      </c>
      <c r="I4530" s="225"/>
      <c r="J4530" s="226">
        <f>ROUND(I4530*H4530,2)</f>
        <v>0</v>
      </c>
      <c r="K4530" s="227"/>
      <c r="L4530" s="45"/>
      <c r="M4530" s="228" t="s">
        <v>1</v>
      </c>
      <c r="N4530" s="229" t="s">
        <v>38</v>
      </c>
      <c r="O4530" s="92"/>
      <c r="P4530" s="230">
        <f>O4530*H4530</f>
        <v>0</v>
      </c>
      <c r="Q4530" s="230">
        <v>0</v>
      </c>
      <c r="R4530" s="230">
        <f>Q4530*H4530</f>
        <v>0</v>
      </c>
      <c r="S4530" s="230">
        <v>0</v>
      </c>
      <c r="T4530" s="231">
        <f>S4530*H4530</f>
        <v>0</v>
      </c>
      <c r="U4530" s="39"/>
      <c r="V4530" s="39"/>
      <c r="W4530" s="39"/>
      <c r="X4530" s="39"/>
      <c r="Y4530" s="39"/>
      <c r="Z4530" s="39"/>
      <c r="AA4530" s="39"/>
      <c r="AB4530" s="39"/>
      <c r="AC4530" s="39"/>
      <c r="AD4530" s="39"/>
      <c r="AE4530" s="39"/>
      <c r="AR4530" s="232" t="s">
        <v>202</v>
      </c>
      <c r="AT4530" s="232" t="s">
        <v>198</v>
      </c>
      <c r="AU4530" s="232" t="s">
        <v>210</v>
      </c>
      <c r="AY4530" s="18" t="s">
        <v>196</v>
      </c>
      <c r="BE4530" s="233">
        <f>IF(N4530="základní",J4530,0)</f>
        <v>0</v>
      </c>
      <c r="BF4530" s="233">
        <f>IF(N4530="snížená",J4530,0)</f>
        <v>0</v>
      </c>
      <c r="BG4530" s="233">
        <f>IF(N4530="zákl. přenesená",J4530,0)</f>
        <v>0</v>
      </c>
      <c r="BH4530" s="233">
        <f>IF(N4530="sníž. přenesená",J4530,0)</f>
        <v>0</v>
      </c>
      <c r="BI4530" s="233">
        <f>IF(N4530="nulová",J4530,0)</f>
        <v>0</v>
      </c>
      <c r="BJ4530" s="18" t="s">
        <v>80</v>
      </c>
      <c r="BK4530" s="233">
        <f>ROUND(I4530*H4530,2)</f>
        <v>0</v>
      </c>
      <c r="BL4530" s="18" t="s">
        <v>202</v>
      </c>
      <c r="BM4530" s="232" t="s">
        <v>6076</v>
      </c>
    </row>
    <row r="4531" s="2" customFormat="1">
      <c r="A4531" s="39"/>
      <c r="B4531" s="40"/>
      <c r="C4531" s="41"/>
      <c r="D4531" s="234" t="s">
        <v>203</v>
      </c>
      <c r="E4531" s="41"/>
      <c r="F4531" s="235" t="s">
        <v>6075</v>
      </c>
      <c r="G4531" s="41"/>
      <c r="H4531" s="41"/>
      <c r="I4531" s="236"/>
      <c r="J4531" s="41"/>
      <c r="K4531" s="41"/>
      <c r="L4531" s="45"/>
      <c r="M4531" s="237"/>
      <c r="N4531" s="238"/>
      <c r="O4531" s="92"/>
      <c r="P4531" s="92"/>
      <c r="Q4531" s="92"/>
      <c r="R4531" s="92"/>
      <c r="S4531" s="92"/>
      <c r="T4531" s="93"/>
      <c r="U4531" s="39"/>
      <c r="V4531" s="39"/>
      <c r="W4531" s="39"/>
      <c r="X4531" s="39"/>
      <c r="Y4531" s="39"/>
      <c r="Z4531" s="39"/>
      <c r="AA4531" s="39"/>
      <c r="AB4531" s="39"/>
      <c r="AC4531" s="39"/>
      <c r="AD4531" s="39"/>
      <c r="AE4531" s="39"/>
      <c r="AT4531" s="18" t="s">
        <v>203</v>
      </c>
      <c r="AU4531" s="18" t="s">
        <v>210</v>
      </c>
    </row>
    <row r="4532" s="2" customFormat="1" ht="16.5" customHeight="1">
      <c r="A4532" s="39"/>
      <c r="B4532" s="40"/>
      <c r="C4532" s="220" t="s">
        <v>3648</v>
      </c>
      <c r="D4532" s="220" t="s">
        <v>198</v>
      </c>
      <c r="E4532" s="221" t="s">
        <v>6077</v>
      </c>
      <c r="F4532" s="222" t="s">
        <v>6078</v>
      </c>
      <c r="G4532" s="223" t="s">
        <v>643</v>
      </c>
      <c r="H4532" s="224">
        <v>1</v>
      </c>
      <c r="I4532" s="225"/>
      <c r="J4532" s="226">
        <f>ROUND(I4532*H4532,2)</f>
        <v>0</v>
      </c>
      <c r="K4532" s="227"/>
      <c r="L4532" s="45"/>
      <c r="M4532" s="228" t="s">
        <v>1</v>
      </c>
      <c r="N4532" s="229" t="s">
        <v>38</v>
      </c>
      <c r="O4532" s="92"/>
      <c r="P4532" s="230">
        <f>O4532*H4532</f>
        <v>0</v>
      </c>
      <c r="Q4532" s="230">
        <v>0</v>
      </c>
      <c r="R4532" s="230">
        <f>Q4532*H4532</f>
        <v>0</v>
      </c>
      <c r="S4532" s="230">
        <v>0</v>
      </c>
      <c r="T4532" s="231">
        <f>S4532*H4532</f>
        <v>0</v>
      </c>
      <c r="U4532" s="39"/>
      <c r="V4532" s="39"/>
      <c r="W4532" s="39"/>
      <c r="X4532" s="39"/>
      <c r="Y4532" s="39"/>
      <c r="Z4532" s="39"/>
      <c r="AA4532" s="39"/>
      <c r="AB4532" s="39"/>
      <c r="AC4532" s="39"/>
      <c r="AD4532" s="39"/>
      <c r="AE4532" s="39"/>
      <c r="AR4532" s="232" t="s">
        <v>202</v>
      </c>
      <c r="AT4532" s="232" t="s">
        <v>198</v>
      </c>
      <c r="AU4532" s="232" t="s">
        <v>210</v>
      </c>
      <c r="AY4532" s="18" t="s">
        <v>196</v>
      </c>
      <c r="BE4532" s="233">
        <f>IF(N4532="základní",J4532,0)</f>
        <v>0</v>
      </c>
      <c r="BF4532" s="233">
        <f>IF(N4532="snížená",J4532,0)</f>
        <v>0</v>
      </c>
      <c r="BG4532" s="233">
        <f>IF(N4532="zákl. přenesená",J4532,0)</f>
        <v>0</v>
      </c>
      <c r="BH4532" s="233">
        <f>IF(N4532="sníž. přenesená",J4532,0)</f>
        <v>0</v>
      </c>
      <c r="BI4532" s="233">
        <f>IF(N4532="nulová",J4532,0)</f>
        <v>0</v>
      </c>
      <c r="BJ4532" s="18" t="s">
        <v>80</v>
      </c>
      <c r="BK4532" s="233">
        <f>ROUND(I4532*H4532,2)</f>
        <v>0</v>
      </c>
      <c r="BL4532" s="18" t="s">
        <v>202</v>
      </c>
      <c r="BM4532" s="232" t="s">
        <v>6079</v>
      </c>
    </row>
    <row r="4533" s="2" customFormat="1">
      <c r="A4533" s="39"/>
      <c r="B4533" s="40"/>
      <c r="C4533" s="41"/>
      <c r="D4533" s="234" t="s">
        <v>203</v>
      </c>
      <c r="E4533" s="41"/>
      <c r="F4533" s="235" t="s">
        <v>6078</v>
      </c>
      <c r="G4533" s="41"/>
      <c r="H4533" s="41"/>
      <c r="I4533" s="236"/>
      <c r="J4533" s="41"/>
      <c r="K4533" s="41"/>
      <c r="L4533" s="45"/>
      <c r="M4533" s="237"/>
      <c r="N4533" s="238"/>
      <c r="O4533" s="92"/>
      <c r="P4533" s="92"/>
      <c r="Q4533" s="92"/>
      <c r="R4533" s="92"/>
      <c r="S4533" s="92"/>
      <c r="T4533" s="93"/>
      <c r="U4533" s="39"/>
      <c r="V4533" s="39"/>
      <c r="W4533" s="39"/>
      <c r="X4533" s="39"/>
      <c r="Y4533" s="39"/>
      <c r="Z4533" s="39"/>
      <c r="AA4533" s="39"/>
      <c r="AB4533" s="39"/>
      <c r="AC4533" s="39"/>
      <c r="AD4533" s="39"/>
      <c r="AE4533" s="39"/>
      <c r="AT4533" s="18" t="s">
        <v>203</v>
      </c>
      <c r="AU4533" s="18" t="s">
        <v>210</v>
      </c>
    </row>
    <row r="4534" s="2" customFormat="1" ht="16.5" customHeight="1">
      <c r="A4534" s="39"/>
      <c r="B4534" s="40"/>
      <c r="C4534" s="220" t="s">
        <v>6080</v>
      </c>
      <c r="D4534" s="220" t="s">
        <v>198</v>
      </c>
      <c r="E4534" s="221" t="s">
        <v>6081</v>
      </c>
      <c r="F4534" s="222" t="s">
        <v>6082</v>
      </c>
      <c r="G4534" s="223" t="s">
        <v>643</v>
      </c>
      <c r="H4534" s="224">
        <v>1</v>
      </c>
      <c r="I4534" s="225"/>
      <c r="J4534" s="226">
        <f>ROUND(I4534*H4534,2)</f>
        <v>0</v>
      </c>
      <c r="K4534" s="227"/>
      <c r="L4534" s="45"/>
      <c r="M4534" s="228" t="s">
        <v>1</v>
      </c>
      <c r="N4534" s="229" t="s">
        <v>38</v>
      </c>
      <c r="O4534" s="92"/>
      <c r="P4534" s="230">
        <f>O4534*H4534</f>
        <v>0</v>
      </c>
      <c r="Q4534" s="230">
        <v>0</v>
      </c>
      <c r="R4534" s="230">
        <f>Q4534*H4534</f>
        <v>0</v>
      </c>
      <c r="S4534" s="230">
        <v>0</v>
      </c>
      <c r="T4534" s="231">
        <f>S4534*H4534</f>
        <v>0</v>
      </c>
      <c r="U4534" s="39"/>
      <c r="V4534" s="39"/>
      <c r="W4534" s="39"/>
      <c r="X4534" s="39"/>
      <c r="Y4534" s="39"/>
      <c r="Z4534" s="39"/>
      <c r="AA4534" s="39"/>
      <c r="AB4534" s="39"/>
      <c r="AC4534" s="39"/>
      <c r="AD4534" s="39"/>
      <c r="AE4534" s="39"/>
      <c r="AR4534" s="232" t="s">
        <v>202</v>
      </c>
      <c r="AT4534" s="232" t="s">
        <v>198</v>
      </c>
      <c r="AU4534" s="232" t="s">
        <v>210</v>
      </c>
      <c r="AY4534" s="18" t="s">
        <v>196</v>
      </c>
      <c r="BE4534" s="233">
        <f>IF(N4534="základní",J4534,0)</f>
        <v>0</v>
      </c>
      <c r="BF4534" s="233">
        <f>IF(N4534="snížená",J4534,0)</f>
        <v>0</v>
      </c>
      <c r="BG4534" s="233">
        <f>IF(N4534="zákl. přenesená",J4534,0)</f>
        <v>0</v>
      </c>
      <c r="BH4534" s="233">
        <f>IF(N4534="sníž. přenesená",J4534,0)</f>
        <v>0</v>
      </c>
      <c r="BI4534" s="233">
        <f>IF(N4534="nulová",J4534,0)</f>
        <v>0</v>
      </c>
      <c r="BJ4534" s="18" t="s">
        <v>80</v>
      </c>
      <c r="BK4534" s="233">
        <f>ROUND(I4534*H4534,2)</f>
        <v>0</v>
      </c>
      <c r="BL4534" s="18" t="s">
        <v>202</v>
      </c>
      <c r="BM4534" s="232" t="s">
        <v>6083</v>
      </c>
    </row>
    <row r="4535" s="2" customFormat="1">
      <c r="A4535" s="39"/>
      <c r="B4535" s="40"/>
      <c r="C4535" s="41"/>
      <c r="D4535" s="234" t="s">
        <v>203</v>
      </c>
      <c r="E4535" s="41"/>
      <c r="F4535" s="235" t="s">
        <v>6082</v>
      </c>
      <c r="G4535" s="41"/>
      <c r="H4535" s="41"/>
      <c r="I4535" s="236"/>
      <c r="J4535" s="41"/>
      <c r="K4535" s="41"/>
      <c r="L4535" s="45"/>
      <c r="M4535" s="237"/>
      <c r="N4535" s="238"/>
      <c r="O4535" s="92"/>
      <c r="P4535" s="92"/>
      <c r="Q4535" s="92"/>
      <c r="R4535" s="92"/>
      <c r="S4535" s="92"/>
      <c r="T4535" s="93"/>
      <c r="U4535" s="39"/>
      <c r="V4535" s="39"/>
      <c r="W4535" s="39"/>
      <c r="X4535" s="39"/>
      <c r="Y4535" s="39"/>
      <c r="Z4535" s="39"/>
      <c r="AA4535" s="39"/>
      <c r="AB4535" s="39"/>
      <c r="AC4535" s="39"/>
      <c r="AD4535" s="39"/>
      <c r="AE4535" s="39"/>
      <c r="AT4535" s="18" t="s">
        <v>203</v>
      </c>
      <c r="AU4535" s="18" t="s">
        <v>210</v>
      </c>
    </row>
    <row r="4536" s="2" customFormat="1" ht="16.5" customHeight="1">
      <c r="A4536" s="39"/>
      <c r="B4536" s="40"/>
      <c r="C4536" s="220" t="s">
        <v>3652</v>
      </c>
      <c r="D4536" s="220" t="s">
        <v>198</v>
      </c>
      <c r="E4536" s="221" t="s">
        <v>6084</v>
      </c>
      <c r="F4536" s="222" t="s">
        <v>6085</v>
      </c>
      <c r="G4536" s="223" t="s">
        <v>643</v>
      </c>
      <c r="H4536" s="224">
        <v>2</v>
      </c>
      <c r="I4536" s="225"/>
      <c r="J4536" s="226">
        <f>ROUND(I4536*H4536,2)</f>
        <v>0</v>
      </c>
      <c r="K4536" s="227"/>
      <c r="L4536" s="45"/>
      <c r="M4536" s="228" t="s">
        <v>1</v>
      </c>
      <c r="N4536" s="229" t="s">
        <v>38</v>
      </c>
      <c r="O4536" s="92"/>
      <c r="P4536" s="230">
        <f>O4536*H4536</f>
        <v>0</v>
      </c>
      <c r="Q4536" s="230">
        <v>0</v>
      </c>
      <c r="R4536" s="230">
        <f>Q4536*H4536</f>
        <v>0</v>
      </c>
      <c r="S4536" s="230">
        <v>0</v>
      </c>
      <c r="T4536" s="231">
        <f>S4536*H4536</f>
        <v>0</v>
      </c>
      <c r="U4536" s="39"/>
      <c r="V4536" s="39"/>
      <c r="W4536" s="39"/>
      <c r="X4536" s="39"/>
      <c r="Y4536" s="39"/>
      <c r="Z4536" s="39"/>
      <c r="AA4536" s="39"/>
      <c r="AB4536" s="39"/>
      <c r="AC4536" s="39"/>
      <c r="AD4536" s="39"/>
      <c r="AE4536" s="39"/>
      <c r="AR4536" s="232" t="s">
        <v>202</v>
      </c>
      <c r="AT4536" s="232" t="s">
        <v>198</v>
      </c>
      <c r="AU4536" s="232" t="s">
        <v>210</v>
      </c>
      <c r="AY4536" s="18" t="s">
        <v>196</v>
      </c>
      <c r="BE4536" s="233">
        <f>IF(N4536="základní",J4536,0)</f>
        <v>0</v>
      </c>
      <c r="BF4536" s="233">
        <f>IF(N4536="snížená",J4536,0)</f>
        <v>0</v>
      </c>
      <c r="BG4536" s="233">
        <f>IF(N4536="zákl. přenesená",J4536,0)</f>
        <v>0</v>
      </c>
      <c r="BH4536" s="233">
        <f>IF(N4536="sníž. přenesená",J4536,0)</f>
        <v>0</v>
      </c>
      <c r="BI4536" s="233">
        <f>IF(N4536="nulová",J4536,0)</f>
        <v>0</v>
      </c>
      <c r="BJ4536" s="18" t="s">
        <v>80</v>
      </c>
      <c r="BK4536" s="233">
        <f>ROUND(I4536*H4536,2)</f>
        <v>0</v>
      </c>
      <c r="BL4536" s="18" t="s">
        <v>202</v>
      </c>
      <c r="BM4536" s="232" t="s">
        <v>6086</v>
      </c>
    </row>
    <row r="4537" s="2" customFormat="1">
      <c r="A4537" s="39"/>
      <c r="B4537" s="40"/>
      <c r="C4537" s="41"/>
      <c r="D4537" s="234" t="s">
        <v>203</v>
      </c>
      <c r="E4537" s="41"/>
      <c r="F4537" s="235" t="s">
        <v>6085</v>
      </c>
      <c r="G4537" s="41"/>
      <c r="H4537" s="41"/>
      <c r="I4537" s="236"/>
      <c r="J4537" s="41"/>
      <c r="K4537" s="41"/>
      <c r="L4537" s="45"/>
      <c r="M4537" s="237"/>
      <c r="N4537" s="238"/>
      <c r="O4537" s="92"/>
      <c r="P4537" s="92"/>
      <c r="Q4537" s="92"/>
      <c r="R4537" s="92"/>
      <c r="S4537" s="92"/>
      <c r="T4537" s="93"/>
      <c r="U4537" s="39"/>
      <c r="V4537" s="39"/>
      <c r="W4537" s="39"/>
      <c r="X4537" s="39"/>
      <c r="Y4537" s="39"/>
      <c r="Z4537" s="39"/>
      <c r="AA4537" s="39"/>
      <c r="AB4537" s="39"/>
      <c r="AC4537" s="39"/>
      <c r="AD4537" s="39"/>
      <c r="AE4537" s="39"/>
      <c r="AT4537" s="18" t="s">
        <v>203</v>
      </c>
      <c r="AU4537" s="18" t="s">
        <v>210</v>
      </c>
    </row>
    <row r="4538" s="2" customFormat="1" ht="21.75" customHeight="1">
      <c r="A4538" s="39"/>
      <c r="B4538" s="40"/>
      <c r="C4538" s="220" t="s">
        <v>6087</v>
      </c>
      <c r="D4538" s="220" t="s">
        <v>198</v>
      </c>
      <c r="E4538" s="221" t="s">
        <v>6088</v>
      </c>
      <c r="F4538" s="222" t="s">
        <v>6089</v>
      </c>
      <c r="G4538" s="223" t="s">
        <v>643</v>
      </c>
      <c r="H4538" s="224">
        <v>3</v>
      </c>
      <c r="I4538" s="225"/>
      <c r="J4538" s="226">
        <f>ROUND(I4538*H4538,2)</f>
        <v>0</v>
      </c>
      <c r="K4538" s="227"/>
      <c r="L4538" s="45"/>
      <c r="M4538" s="228" t="s">
        <v>1</v>
      </c>
      <c r="N4538" s="229" t="s">
        <v>38</v>
      </c>
      <c r="O4538" s="92"/>
      <c r="P4538" s="230">
        <f>O4538*H4538</f>
        <v>0</v>
      </c>
      <c r="Q4538" s="230">
        <v>0</v>
      </c>
      <c r="R4538" s="230">
        <f>Q4538*H4538</f>
        <v>0</v>
      </c>
      <c r="S4538" s="230">
        <v>0</v>
      </c>
      <c r="T4538" s="231">
        <f>S4538*H4538</f>
        <v>0</v>
      </c>
      <c r="U4538" s="39"/>
      <c r="V4538" s="39"/>
      <c r="W4538" s="39"/>
      <c r="X4538" s="39"/>
      <c r="Y4538" s="39"/>
      <c r="Z4538" s="39"/>
      <c r="AA4538" s="39"/>
      <c r="AB4538" s="39"/>
      <c r="AC4538" s="39"/>
      <c r="AD4538" s="39"/>
      <c r="AE4538" s="39"/>
      <c r="AR4538" s="232" t="s">
        <v>202</v>
      </c>
      <c r="AT4538" s="232" t="s">
        <v>198</v>
      </c>
      <c r="AU4538" s="232" t="s">
        <v>210</v>
      </c>
      <c r="AY4538" s="18" t="s">
        <v>196</v>
      </c>
      <c r="BE4538" s="233">
        <f>IF(N4538="základní",J4538,0)</f>
        <v>0</v>
      </c>
      <c r="BF4538" s="233">
        <f>IF(N4538="snížená",J4538,0)</f>
        <v>0</v>
      </c>
      <c r="BG4538" s="233">
        <f>IF(N4538="zákl. přenesená",J4538,0)</f>
        <v>0</v>
      </c>
      <c r="BH4538" s="233">
        <f>IF(N4538="sníž. přenesená",J4538,0)</f>
        <v>0</v>
      </c>
      <c r="BI4538" s="233">
        <f>IF(N4538="nulová",J4538,0)</f>
        <v>0</v>
      </c>
      <c r="BJ4538" s="18" t="s">
        <v>80</v>
      </c>
      <c r="BK4538" s="233">
        <f>ROUND(I4538*H4538,2)</f>
        <v>0</v>
      </c>
      <c r="BL4538" s="18" t="s">
        <v>202</v>
      </c>
      <c r="BM4538" s="232" t="s">
        <v>6090</v>
      </c>
    </row>
    <row r="4539" s="2" customFormat="1">
      <c r="A4539" s="39"/>
      <c r="B4539" s="40"/>
      <c r="C4539" s="41"/>
      <c r="D4539" s="234" t="s">
        <v>203</v>
      </c>
      <c r="E4539" s="41"/>
      <c r="F4539" s="235" t="s">
        <v>6089</v>
      </c>
      <c r="G4539" s="41"/>
      <c r="H4539" s="41"/>
      <c r="I4539" s="236"/>
      <c r="J4539" s="41"/>
      <c r="K4539" s="41"/>
      <c r="L4539" s="45"/>
      <c r="M4539" s="237"/>
      <c r="N4539" s="238"/>
      <c r="O4539" s="92"/>
      <c r="P4539" s="92"/>
      <c r="Q4539" s="92"/>
      <c r="R4539" s="92"/>
      <c r="S4539" s="92"/>
      <c r="T4539" s="93"/>
      <c r="U4539" s="39"/>
      <c r="V4539" s="39"/>
      <c r="W4539" s="39"/>
      <c r="X4539" s="39"/>
      <c r="Y4539" s="39"/>
      <c r="Z4539" s="39"/>
      <c r="AA4539" s="39"/>
      <c r="AB4539" s="39"/>
      <c r="AC4539" s="39"/>
      <c r="AD4539" s="39"/>
      <c r="AE4539" s="39"/>
      <c r="AT4539" s="18" t="s">
        <v>203</v>
      </c>
      <c r="AU4539" s="18" t="s">
        <v>210</v>
      </c>
    </row>
    <row r="4540" s="2" customFormat="1" ht="16.5" customHeight="1">
      <c r="A4540" s="39"/>
      <c r="B4540" s="40"/>
      <c r="C4540" s="220" t="s">
        <v>3655</v>
      </c>
      <c r="D4540" s="220" t="s">
        <v>198</v>
      </c>
      <c r="E4540" s="221" t="s">
        <v>6091</v>
      </c>
      <c r="F4540" s="222" t="s">
        <v>6092</v>
      </c>
      <c r="G4540" s="223" t="s">
        <v>643</v>
      </c>
      <c r="H4540" s="224">
        <v>1</v>
      </c>
      <c r="I4540" s="225"/>
      <c r="J4540" s="226">
        <f>ROUND(I4540*H4540,2)</f>
        <v>0</v>
      </c>
      <c r="K4540" s="227"/>
      <c r="L4540" s="45"/>
      <c r="M4540" s="228" t="s">
        <v>1</v>
      </c>
      <c r="N4540" s="229" t="s">
        <v>38</v>
      </c>
      <c r="O4540" s="92"/>
      <c r="P4540" s="230">
        <f>O4540*H4540</f>
        <v>0</v>
      </c>
      <c r="Q4540" s="230">
        <v>0</v>
      </c>
      <c r="R4540" s="230">
        <f>Q4540*H4540</f>
        <v>0</v>
      </c>
      <c r="S4540" s="230">
        <v>0</v>
      </c>
      <c r="T4540" s="231">
        <f>S4540*H4540</f>
        <v>0</v>
      </c>
      <c r="U4540" s="39"/>
      <c r="V4540" s="39"/>
      <c r="W4540" s="39"/>
      <c r="X4540" s="39"/>
      <c r="Y4540" s="39"/>
      <c r="Z4540" s="39"/>
      <c r="AA4540" s="39"/>
      <c r="AB4540" s="39"/>
      <c r="AC4540" s="39"/>
      <c r="AD4540" s="39"/>
      <c r="AE4540" s="39"/>
      <c r="AR4540" s="232" t="s">
        <v>202</v>
      </c>
      <c r="AT4540" s="232" t="s">
        <v>198</v>
      </c>
      <c r="AU4540" s="232" t="s">
        <v>210</v>
      </c>
      <c r="AY4540" s="18" t="s">
        <v>196</v>
      </c>
      <c r="BE4540" s="233">
        <f>IF(N4540="základní",J4540,0)</f>
        <v>0</v>
      </c>
      <c r="BF4540" s="233">
        <f>IF(N4540="snížená",J4540,0)</f>
        <v>0</v>
      </c>
      <c r="BG4540" s="233">
        <f>IF(N4540="zákl. přenesená",J4540,0)</f>
        <v>0</v>
      </c>
      <c r="BH4540" s="233">
        <f>IF(N4540="sníž. přenesená",J4540,0)</f>
        <v>0</v>
      </c>
      <c r="BI4540" s="233">
        <f>IF(N4540="nulová",J4540,0)</f>
        <v>0</v>
      </c>
      <c r="BJ4540" s="18" t="s">
        <v>80</v>
      </c>
      <c r="BK4540" s="233">
        <f>ROUND(I4540*H4540,2)</f>
        <v>0</v>
      </c>
      <c r="BL4540" s="18" t="s">
        <v>202</v>
      </c>
      <c r="BM4540" s="232" t="s">
        <v>6093</v>
      </c>
    </row>
    <row r="4541" s="2" customFormat="1">
      <c r="A4541" s="39"/>
      <c r="B4541" s="40"/>
      <c r="C4541" s="41"/>
      <c r="D4541" s="234" t="s">
        <v>203</v>
      </c>
      <c r="E4541" s="41"/>
      <c r="F4541" s="235" t="s">
        <v>6092</v>
      </c>
      <c r="G4541" s="41"/>
      <c r="H4541" s="41"/>
      <c r="I4541" s="236"/>
      <c r="J4541" s="41"/>
      <c r="K4541" s="41"/>
      <c r="L4541" s="45"/>
      <c r="M4541" s="237"/>
      <c r="N4541" s="238"/>
      <c r="O4541" s="92"/>
      <c r="P4541" s="92"/>
      <c r="Q4541" s="92"/>
      <c r="R4541" s="92"/>
      <c r="S4541" s="92"/>
      <c r="T4541" s="93"/>
      <c r="U4541" s="39"/>
      <c r="V4541" s="39"/>
      <c r="W4541" s="39"/>
      <c r="X4541" s="39"/>
      <c r="Y4541" s="39"/>
      <c r="Z4541" s="39"/>
      <c r="AA4541" s="39"/>
      <c r="AB4541" s="39"/>
      <c r="AC4541" s="39"/>
      <c r="AD4541" s="39"/>
      <c r="AE4541" s="39"/>
      <c r="AT4541" s="18" t="s">
        <v>203</v>
      </c>
      <c r="AU4541" s="18" t="s">
        <v>210</v>
      </c>
    </row>
    <row r="4542" s="2" customFormat="1" ht="16.5" customHeight="1">
      <c r="A4542" s="39"/>
      <c r="B4542" s="40"/>
      <c r="C4542" s="220" t="s">
        <v>6094</v>
      </c>
      <c r="D4542" s="220" t="s">
        <v>198</v>
      </c>
      <c r="E4542" s="221" t="s">
        <v>6095</v>
      </c>
      <c r="F4542" s="222" t="s">
        <v>6096</v>
      </c>
      <c r="G4542" s="223" t="s">
        <v>643</v>
      </c>
      <c r="H4542" s="224">
        <v>2</v>
      </c>
      <c r="I4542" s="225"/>
      <c r="J4542" s="226">
        <f>ROUND(I4542*H4542,2)</f>
        <v>0</v>
      </c>
      <c r="K4542" s="227"/>
      <c r="L4542" s="45"/>
      <c r="M4542" s="228" t="s">
        <v>1</v>
      </c>
      <c r="N4542" s="229" t="s">
        <v>38</v>
      </c>
      <c r="O4542" s="92"/>
      <c r="P4542" s="230">
        <f>O4542*H4542</f>
        <v>0</v>
      </c>
      <c r="Q4542" s="230">
        <v>0</v>
      </c>
      <c r="R4542" s="230">
        <f>Q4542*H4542</f>
        <v>0</v>
      </c>
      <c r="S4542" s="230">
        <v>0</v>
      </c>
      <c r="T4542" s="231">
        <f>S4542*H4542</f>
        <v>0</v>
      </c>
      <c r="U4542" s="39"/>
      <c r="V4542" s="39"/>
      <c r="W4542" s="39"/>
      <c r="X4542" s="39"/>
      <c r="Y4542" s="39"/>
      <c r="Z4542" s="39"/>
      <c r="AA4542" s="39"/>
      <c r="AB4542" s="39"/>
      <c r="AC4542" s="39"/>
      <c r="AD4542" s="39"/>
      <c r="AE4542" s="39"/>
      <c r="AR4542" s="232" t="s">
        <v>202</v>
      </c>
      <c r="AT4542" s="232" t="s">
        <v>198</v>
      </c>
      <c r="AU4542" s="232" t="s">
        <v>210</v>
      </c>
      <c r="AY4542" s="18" t="s">
        <v>196</v>
      </c>
      <c r="BE4542" s="233">
        <f>IF(N4542="základní",J4542,0)</f>
        <v>0</v>
      </c>
      <c r="BF4542" s="233">
        <f>IF(N4542="snížená",J4542,0)</f>
        <v>0</v>
      </c>
      <c r="BG4542" s="233">
        <f>IF(N4542="zákl. přenesená",J4542,0)</f>
        <v>0</v>
      </c>
      <c r="BH4542" s="233">
        <f>IF(N4542="sníž. přenesená",J4542,0)</f>
        <v>0</v>
      </c>
      <c r="BI4542" s="233">
        <f>IF(N4542="nulová",J4542,0)</f>
        <v>0</v>
      </c>
      <c r="BJ4542" s="18" t="s">
        <v>80</v>
      </c>
      <c r="BK4542" s="233">
        <f>ROUND(I4542*H4542,2)</f>
        <v>0</v>
      </c>
      <c r="BL4542" s="18" t="s">
        <v>202</v>
      </c>
      <c r="BM4542" s="232" t="s">
        <v>6097</v>
      </c>
    </row>
    <row r="4543" s="2" customFormat="1">
      <c r="A4543" s="39"/>
      <c r="B4543" s="40"/>
      <c r="C4543" s="41"/>
      <c r="D4543" s="234" t="s">
        <v>203</v>
      </c>
      <c r="E4543" s="41"/>
      <c r="F4543" s="235" t="s">
        <v>6096</v>
      </c>
      <c r="G4543" s="41"/>
      <c r="H4543" s="41"/>
      <c r="I4543" s="236"/>
      <c r="J4543" s="41"/>
      <c r="K4543" s="41"/>
      <c r="L4543" s="45"/>
      <c r="M4543" s="237"/>
      <c r="N4543" s="238"/>
      <c r="O4543" s="92"/>
      <c r="P4543" s="92"/>
      <c r="Q4543" s="92"/>
      <c r="R4543" s="92"/>
      <c r="S4543" s="92"/>
      <c r="T4543" s="93"/>
      <c r="U4543" s="39"/>
      <c r="V4543" s="39"/>
      <c r="W4543" s="39"/>
      <c r="X4543" s="39"/>
      <c r="Y4543" s="39"/>
      <c r="Z4543" s="39"/>
      <c r="AA4543" s="39"/>
      <c r="AB4543" s="39"/>
      <c r="AC4543" s="39"/>
      <c r="AD4543" s="39"/>
      <c r="AE4543" s="39"/>
      <c r="AT4543" s="18" t="s">
        <v>203</v>
      </c>
      <c r="AU4543" s="18" t="s">
        <v>210</v>
      </c>
    </row>
    <row r="4544" s="2" customFormat="1" ht="16.5" customHeight="1">
      <c r="A4544" s="39"/>
      <c r="B4544" s="40"/>
      <c r="C4544" s="220" t="s">
        <v>3659</v>
      </c>
      <c r="D4544" s="220" t="s">
        <v>198</v>
      </c>
      <c r="E4544" s="221" t="s">
        <v>6098</v>
      </c>
      <c r="F4544" s="222" t="s">
        <v>6099</v>
      </c>
      <c r="G4544" s="223" t="s">
        <v>643</v>
      </c>
      <c r="H4544" s="224">
        <v>1</v>
      </c>
      <c r="I4544" s="225"/>
      <c r="J4544" s="226">
        <f>ROUND(I4544*H4544,2)</f>
        <v>0</v>
      </c>
      <c r="K4544" s="227"/>
      <c r="L4544" s="45"/>
      <c r="M4544" s="228" t="s">
        <v>1</v>
      </c>
      <c r="N4544" s="229" t="s">
        <v>38</v>
      </c>
      <c r="O4544" s="92"/>
      <c r="P4544" s="230">
        <f>O4544*H4544</f>
        <v>0</v>
      </c>
      <c r="Q4544" s="230">
        <v>0</v>
      </c>
      <c r="R4544" s="230">
        <f>Q4544*H4544</f>
        <v>0</v>
      </c>
      <c r="S4544" s="230">
        <v>0</v>
      </c>
      <c r="T4544" s="231">
        <f>S4544*H4544</f>
        <v>0</v>
      </c>
      <c r="U4544" s="39"/>
      <c r="V4544" s="39"/>
      <c r="W4544" s="39"/>
      <c r="X4544" s="39"/>
      <c r="Y4544" s="39"/>
      <c r="Z4544" s="39"/>
      <c r="AA4544" s="39"/>
      <c r="AB4544" s="39"/>
      <c r="AC4544" s="39"/>
      <c r="AD4544" s="39"/>
      <c r="AE4544" s="39"/>
      <c r="AR4544" s="232" t="s">
        <v>202</v>
      </c>
      <c r="AT4544" s="232" t="s">
        <v>198</v>
      </c>
      <c r="AU4544" s="232" t="s">
        <v>210</v>
      </c>
      <c r="AY4544" s="18" t="s">
        <v>196</v>
      </c>
      <c r="BE4544" s="233">
        <f>IF(N4544="základní",J4544,0)</f>
        <v>0</v>
      </c>
      <c r="BF4544" s="233">
        <f>IF(N4544="snížená",J4544,0)</f>
        <v>0</v>
      </c>
      <c r="BG4544" s="233">
        <f>IF(N4544="zákl. přenesená",J4544,0)</f>
        <v>0</v>
      </c>
      <c r="BH4544" s="233">
        <f>IF(N4544="sníž. přenesená",J4544,0)</f>
        <v>0</v>
      </c>
      <c r="BI4544" s="233">
        <f>IF(N4544="nulová",J4544,0)</f>
        <v>0</v>
      </c>
      <c r="BJ4544" s="18" t="s">
        <v>80</v>
      </c>
      <c r="BK4544" s="233">
        <f>ROUND(I4544*H4544,2)</f>
        <v>0</v>
      </c>
      <c r="BL4544" s="18" t="s">
        <v>202</v>
      </c>
      <c r="BM4544" s="232" t="s">
        <v>6100</v>
      </c>
    </row>
    <row r="4545" s="2" customFormat="1">
      <c r="A4545" s="39"/>
      <c r="B4545" s="40"/>
      <c r="C4545" s="41"/>
      <c r="D4545" s="234" t="s">
        <v>203</v>
      </c>
      <c r="E4545" s="41"/>
      <c r="F4545" s="235" t="s">
        <v>6099</v>
      </c>
      <c r="G4545" s="41"/>
      <c r="H4545" s="41"/>
      <c r="I4545" s="236"/>
      <c r="J4545" s="41"/>
      <c r="K4545" s="41"/>
      <c r="L4545" s="45"/>
      <c r="M4545" s="237"/>
      <c r="N4545" s="238"/>
      <c r="O4545" s="92"/>
      <c r="P4545" s="92"/>
      <c r="Q4545" s="92"/>
      <c r="R4545" s="92"/>
      <c r="S4545" s="92"/>
      <c r="T4545" s="93"/>
      <c r="U4545" s="39"/>
      <c r="V4545" s="39"/>
      <c r="W4545" s="39"/>
      <c r="X4545" s="39"/>
      <c r="Y4545" s="39"/>
      <c r="Z4545" s="39"/>
      <c r="AA4545" s="39"/>
      <c r="AB4545" s="39"/>
      <c r="AC4545" s="39"/>
      <c r="AD4545" s="39"/>
      <c r="AE4545" s="39"/>
      <c r="AT4545" s="18" t="s">
        <v>203</v>
      </c>
      <c r="AU4545" s="18" t="s">
        <v>210</v>
      </c>
    </row>
    <row r="4546" s="2" customFormat="1" ht="16.5" customHeight="1">
      <c r="A4546" s="39"/>
      <c r="B4546" s="40"/>
      <c r="C4546" s="220" t="s">
        <v>6101</v>
      </c>
      <c r="D4546" s="220" t="s">
        <v>198</v>
      </c>
      <c r="E4546" s="221" t="s">
        <v>6102</v>
      </c>
      <c r="F4546" s="222" t="s">
        <v>6103</v>
      </c>
      <c r="G4546" s="223" t="s">
        <v>643</v>
      </c>
      <c r="H4546" s="224">
        <v>1</v>
      </c>
      <c r="I4546" s="225"/>
      <c r="J4546" s="226">
        <f>ROUND(I4546*H4546,2)</f>
        <v>0</v>
      </c>
      <c r="K4546" s="227"/>
      <c r="L4546" s="45"/>
      <c r="M4546" s="228" t="s">
        <v>1</v>
      </c>
      <c r="N4546" s="229" t="s">
        <v>38</v>
      </c>
      <c r="O4546" s="92"/>
      <c r="P4546" s="230">
        <f>O4546*H4546</f>
        <v>0</v>
      </c>
      <c r="Q4546" s="230">
        <v>0</v>
      </c>
      <c r="R4546" s="230">
        <f>Q4546*H4546</f>
        <v>0</v>
      </c>
      <c r="S4546" s="230">
        <v>0</v>
      </c>
      <c r="T4546" s="231">
        <f>S4546*H4546</f>
        <v>0</v>
      </c>
      <c r="U4546" s="39"/>
      <c r="V4546" s="39"/>
      <c r="W4546" s="39"/>
      <c r="X4546" s="39"/>
      <c r="Y4546" s="39"/>
      <c r="Z4546" s="39"/>
      <c r="AA4546" s="39"/>
      <c r="AB4546" s="39"/>
      <c r="AC4546" s="39"/>
      <c r="AD4546" s="39"/>
      <c r="AE4546" s="39"/>
      <c r="AR4546" s="232" t="s">
        <v>202</v>
      </c>
      <c r="AT4546" s="232" t="s">
        <v>198</v>
      </c>
      <c r="AU4546" s="232" t="s">
        <v>210</v>
      </c>
      <c r="AY4546" s="18" t="s">
        <v>196</v>
      </c>
      <c r="BE4546" s="233">
        <f>IF(N4546="základní",J4546,0)</f>
        <v>0</v>
      </c>
      <c r="BF4546" s="233">
        <f>IF(N4546="snížená",J4546,0)</f>
        <v>0</v>
      </c>
      <c r="BG4546" s="233">
        <f>IF(N4546="zákl. přenesená",J4546,0)</f>
        <v>0</v>
      </c>
      <c r="BH4546" s="233">
        <f>IF(N4546="sníž. přenesená",J4546,0)</f>
        <v>0</v>
      </c>
      <c r="BI4546" s="233">
        <f>IF(N4546="nulová",J4546,0)</f>
        <v>0</v>
      </c>
      <c r="BJ4546" s="18" t="s">
        <v>80</v>
      </c>
      <c r="BK4546" s="233">
        <f>ROUND(I4546*H4546,2)</f>
        <v>0</v>
      </c>
      <c r="BL4546" s="18" t="s">
        <v>202</v>
      </c>
      <c r="BM4546" s="232" t="s">
        <v>6104</v>
      </c>
    </row>
    <row r="4547" s="2" customFormat="1">
      <c r="A4547" s="39"/>
      <c r="B4547" s="40"/>
      <c r="C4547" s="41"/>
      <c r="D4547" s="234" t="s">
        <v>203</v>
      </c>
      <c r="E4547" s="41"/>
      <c r="F4547" s="235" t="s">
        <v>6103</v>
      </c>
      <c r="G4547" s="41"/>
      <c r="H4547" s="41"/>
      <c r="I4547" s="236"/>
      <c r="J4547" s="41"/>
      <c r="K4547" s="41"/>
      <c r="L4547" s="45"/>
      <c r="M4547" s="237"/>
      <c r="N4547" s="238"/>
      <c r="O4547" s="92"/>
      <c r="P4547" s="92"/>
      <c r="Q4547" s="92"/>
      <c r="R4547" s="92"/>
      <c r="S4547" s="92"/>
      <c r="T4547" s="93"/>
      <c r="U4547" s="39"/>
      <c r="V4547" s="39"/>
      <c r="W4547" s="39"/>
      <c r="X4547" s="39"/>
      <c r="Y4547" s="39"/>
      <c r="Z4547" s="39"/>
      <c r="AA4547" s="39"/>
      <c r="AB4547" s="39"/>
      <c r="AC4547" s="39"/>
      <c r="AD4547" s="39"/>
      <c r="AE4547" s="39"/>
      <c r="AT4547" s="18" t="s">
        <v>203</v>
      </c>
      <c r="AU4547" s="18" t="s">
        <v>210</v>
      </c>
    </row>
    <row r="4548" s="2" customFormat="1" ht="16.5" customHeight="1">
      <c r="A4548" s="39"/>
      <c r="B4548" s="40"/>
      <c r="C4548" s="220" t="s">
        <v>3662</v>
      </c>
      <c r="D4548" s="220" t="s">
        <v>198</v>
      </c>
      <c r="E4548" s="221" t="s">
        <v>6105</v>
      </c>
      <c r="F4548" s="222" t="s">
        <v>6106</v>
      </c>
      <c r="G4548" s="223" t="s">
        <v>643</v>
      </c>
      <c r="H4548" s="224">
        <v>12</v>
      </c>
      <c r="I4548" s="225"/>
      <c r="J4548" s="226">
        <f>ROUND(I4548*H4548,2)</f>
        <v>0</v>
      </c>
      <c r="K4548" s="227"/>
      <c r="L4548" s="45"/>
      <c r="M4548" s="228" t="s">
        <v>1</v>
      </c>
      <c r="N4548" s="229" t="s">
        <v>38</v>
      </c>
      <c r="O4548" s="92"/>
      <c r="P4548" s="230">
        <f>O4548*H4548</f>
        <v>0</v>
      </c>
      <c r="Q4548" s="230">
        <v>0</v>
      </c>
      <c r="R4548" s="230">
        <f>Q4548*H4548</f>
        <v>0</v>
      </c>
      <c r="S4548" s="230">
        <v>0</v>
      </c>
      <c r="T4548" s="231">
        <f>S4548*H4548</f>
        <v>0</v>
      </c>
      <c r="U4548" s="39"/>
      <c r="V4548" s="39"/>
      <c r="W4548" s="39"/>
      <c r="X4548" s="39"/>
      <c r="Y4548" s="39"/>
      <c r="Z4548" s="39"/>
      <c r="AA4548" s="39"/>
      <c r="AB4548" s="39"/>
      <c r="AC4548" s="39"/>
      <c r="AD4548" s="39"/>
      <c r="AE4548" s="39"/>
      <c r="AR4548" s="232" t="s">
        <v>202</v>
      </c>
      <c r="AT4548" s="232" t="s">
        <v>198</v>
      </c>
      <c r="AU4548" s="232" t="s">
        <v>210</v>
      </c>
      <c r="AY4548" s="18" t="s">
        <v>196</v>
      </c>
      <c r="BE4548" s="233">
        <f>IF(N4548="základní",J4548,0)</f>
        <v>0</v>
      </c>
      <c r="BF4548" s="233">
        <f>IF(N4548="snížená",J4548,0)</f>
        <v>0</v>
      </c>
      <c r="BG4548" s="233">
        <f>IF(N4548="zákl. přenesená",J4548,0)</f>
        <v>0</v>
      </c>
      <c r="BH4548" s="233">
        <f>IF(N4548="sníž. přenesená",J4548,0)</f>
        <v>0</v>
      </c>
      <c r="BI4548" s="233">
        <f>IF(N4548="nulová",J4548,0)</f>
        <v>0</v>
      </c>
      <c r="BJ4548" s="18" t="s">
        <v>80</v>
      </c>
      <c r="BK4548" s="233">
        <f>ROUND(I4548*H4548,2)</f>
        <v>0</v>
      </c>
      <c r="BL4548" s="18" t="s">
        <v>202</v>
      </c>
      <c r="BM4548" s="232" t="s">
        <v>6107</v>
      </c>
    </row>
    <row r="4549" s="2" customFormat="1">
      <c r="A4549" s="39"/>
      <c r="B4549" s="40"/>
      <c r="C4549" s="41"/>
      <c r="D4549" s="234" t="s">
        <v>203</v>
      </c>
      <c r="E4549" s="41"/>
      <c r="F4549" s="235" t="s">
        <v>6106</v>
      </c>
      <c r="G4549" s="41"/>
      <c r="H4549" s="41"/>
      <c r="I4549" s="236"/>
      <c r="J4549" s="41"/>
      <c r="K4549" s="41"/>
      <c r="L4549" s="45"/>
      <c r="M4549" s="237"/>
      <c r="N4549" s="238"/>
      <c r="O4549" s="92"/>
      <c r="P4549" s="92"/>
      <c r="Q4549" s="92"/>
      <c r="R4549" s="92"/>
      <c r="S4549" s="92"/>
      <c r="T4549" s="93"/>
      <c r="U4549" s="39"/>
      <c r="V4549" s="39"/>
      <c r="W4549" s="39"/>
      <c r="X4549" s="39"/>
      <c r="Y4549" s="39"/>
      <c r="Z4549" s="39"/>
      <c r="AA4549" s="39"/>
      <c r="AB4549" s="39"/>
      <c r="AC4549" s="39"/>
      <c r="AD4549" s="39"/>
      <c r="AE4549" s="39"/>
      <c r="AT4549" s="18" t="s">
        <v>203</v>
      </c>
      <c r="AU4549" s="18" t="s">
        <v>210</v>
      </c>
    </row>
    <row r="4550" s="2" customFormat="1" ht="16.5" customHeight="1">
      <c r="A4550" s="39"/>
      <c r="B4550" s="40"/>
      <c r="C4550" s="220" t="s">
        <v>6108</v>
      </c>
      <c r="D4550" s="220" t="s">
        <v>198</v>
      </c>
      <c r="E4550" s="221" t="s">
        <v>6109</v>
      </c>
      <c r="F4550" s="222" t="s">
        <v>6110</v>
      </c>
      <c r="G4550" s="223" t="s">
        <v>643</v>
      </c>
      <c r="H4550" s="224">
        <v>5</v>
      </c>
      <c r="I4550" s="225"/>
      <c r="J4550" s="226">
        <f>ROUND(I4550*H4550,2)</f>
        <v>0</v>
      </c>
      <c r="K4550" s="227"/>
      <c r="L4550" s="45"/>
      <c r="M4550" s="228" t="s">
        <v>1</v>
      </c>
      <c r="N4550" s="229" t="s">
        <v>38</v>
      </c>
      <c r="O4550" s="92"/>
      <c r="P4550" s="230">
        <f>O4550*H4550</f>
        <v>0</v>
      </c>
      <c r="Q4550" s="230">
        <v>0</v>
      </c>
      <c r="R4550" s="230">
        <f>Q4550*H4550</f>
        <v>0</v>
      </c>
      <c r="S4550" s="230">
        <v>0</v>
      </c>
      <c r="T4550" s="231">
        <f>S4550*H4550</f>
        <v>0</v>
      </c>
      <c r="U4550" s="39"/>
      <c r="V4550" s="39"/>
      <c r="W4550" s="39"/>
      <c r="X4550" s="39"/>
      <c r="Y4550" s="39"/>
      <c r="Z4550" s="39"/>
      <c r="AA4550" s="39"/>
      <c r="AB4550" s="39"/>
      <c r="AC4550" s="39"/>
      <c r="AD4550" s="39"/>
      <c r="AE4550" s="39"/>
      <c r="AR4550" s="232" t="s">
        <v>202</v>
      </c>
      <c r="AT4550" s="232" t="s">
        <v>198</v>
      </c>
      <c r="AU4550" s="232" t="s">
        <v>210</v>
      </c>
      <c r="AY4550" s="18" t="s">
        <v>196</v>
      </c>
      <c r="BE4550" s="233">
        <f>IF(N4550="základní",J4550,0)</f>
        <v>0</v>
      </c>
      <c r="BF4550" s="233">
        <f>IF(N4550="snížená",J4550,0)</f>
        <v>0</v>
      </c>
      <c r="BG4550" s="233">
        <f>IF(N4550="zákl. přenesená",J4550,0)</f>
        <v>0</v>
      </c>
      <c r="BH4550" s="233">
        <f>IF(N4550="sníž. přenesená",J4550,0)</f>
        <v>0</v>
      </c>
      <c r="BI4550" s="233">
        <f>IF(N4550="nulová",J4550,0)</f>
        <v>0</v>
      </c>
      <c r="BJ4550" s="18" t="s">
        <v>80</v>
      </c>
      <c r="BK4550" s="233">
        <f>ROUND(I4550*H4550,2)</f>
        <v>0</v>
      </c>
      <c r="BL4550" s="18" t="s">
        <v>202</v>
      </c>
      <c r="BM4550" s="232" t="s">
        <v>6111</v>
      </c>
    </row>
    <row r="4551" s="2" customFormat="1">
      <c r="A4551" s="39"/>
      <c r="B4551" s="40"/>
      <c r="C4551" s="41"/>
      <c r="D4551" s="234" t="s">
        <v>203</v>
      </c>
      <c r="E4551" s="41"/>
      <c r="F4551" s="235" t="s">
        <v>6110</v>
      </c>
      <c r="G4551" s="41"/>
      <c r="H4551" s="41"/>
      <c r="I4551" s="236"/>
      <c r="J4551" s="41"/>
      <c r="K4551" s="41"/>
      <c r="L4551" s="45"/>
      <c r="M4551" s="237"/>
      <c r="N4551" s="238"/>
      <c r="O4551" s="92"/>
      <c r="P4551" s="92"/>
      <c r="Q4551" s="92"/>
      <c r="R4551" s="92"/>
      <c r="S4551" s="92"/>
      <c r="T4551" s="93"/>
      <c r="U4551" s="39"/>
      <c r="V4551" s="39"/>
      <c r="W4551" s="39"/>
      <c r="X4551" s="39"/>
      <c r="Y4551" s="39"/>
      <c r="Z4551" s="39"/>
      <c r="AA4551" s="39"/>
      <c r="AB4551" s="39"/>
      <c r="AC4551" s="39"/>
      <c r="AD4551" s="39"/>
      <c r="AE4551" s="39"/>
      <c r="AT4551" s="18" t="s">
        <v>203</v>
      </c>
      <c r="AU4551" s="18" t="s">
        <v>210</v>
      </c>
    </row>
    <row r="4552" s="2" customFormat="1" ht="16.5" customHeight="1">
      <c r="A4552" s="39"/>
      <c r="B4552" s="40"/>
      <c r="C4552" s="220" t="s">
        <v>3666</v>
      </c>
      <c r="D4552" s="220" t="s">
        <v>198</v>
      </c>
      <c r="E4552" s="221" t="s">
        <v>6112</v>
      </c>
      <c r="F4552" s="222" t="s">
        <v>6113</v>
      </c>
      <c r="G4552" s="223" t="s">
        <v>643</v>
      </c>
      <c r="H4552" s="224">
        <v>6</v>
      </c>
      <c r="I4552" s="225"/>
      <c r="J4552" s="226">
        <f>ROUND(I4552*H4552,2)</f>
        <v>0</v>
      </c>
      <c r="K4552" s="227"/>
      <c r="L4552" s="45"/>
      <c r="M4552" s="228" t="s">
        <v>1</v>
      </c>
      <c r="N4552" s="229" t="s">
        <v>38</v>
      </c>
      <c r="O4552" s="92"/>
      <c r="P4552" s="230">
        <f>O4552*H4552</f>
        <v>0</v>
      </c>
      <c r="Q4552" s="230">
        <v>0</v>
      </c>
      <c r="R4552" s="230">
        <f>Q4552*H4552</f>
        <v>0</v>
      </c>
      <c r="S4552" s="230">
        <v>0</v>
      </c>
      <c r="T4552" s="231">
        <f>S4552*H4552</f>
        <v>0</v>
      </c>
      <c r="U4552" s="39"/>
      <c r="V4552" s="39"/>
      <c r="W4552" s="39"/>
      <c r="X4552" s="39"/>
      <c r="Y4552" s="39"/>
      <c r="Z4552" s="39"/>
      <c r="AA4552" s="39"/>
      <c r="AB4552" s="39"/>
      <c r="AC4552" s="39"/>
      <c r="AD4552" s="39"/>
      <c r="AE4552" s="39"/>
      <c r="AR4552" s="232" t="s">
        <v>202</v>
      </c>
      <c r="AT4552" s="232" t="s">
        <v>198</v>
      </c>
      <c r="AU4552" s="232" t="s">
        <v>210</v>
      </c>
      <c r="AY4552" s="18" t="s">
        <v>196</v>
      </c>
      <c r="BE4552" s="233">
        <f>IF(N4552="základní",J4552,0)</f>
        <v>0</v>
      </c>
      <c r="BF4552" s="233">
        <f>IF(N4552="snížená",J4552,0)</f>
        <v>0</v>
      </c>
      <c r="BG4552" s="233">
        <f>IF(N4552="zákl. přenesená",J4552,0)</f>
        <v>0</v>
      </c>
      <c r="BH4552" s="233">
        <f>IF(N4552="sníž. přenesená",J4552,0)</f>
        <v>0</v>
      </c>
      <c r="BI4552" s="233">
        <f>IF(N4552="nulová",J4552,0)</f>
        <v>0</v>
      </c>
      <c r="BJ4552" s="18" t="s">
        <v>80</v>
      </c>
      <c r="BK4552" s="233">
        <f>ROUND(I4552*H4552,2)</f>
        <v>0</v>
      </c>
      <c r="BL4552" s="18" t="s">
        <v>202</v>
      </c>
      <c r="BM4552" s="232" t="s">
        <v>6114</v>
      </c>
    </row>
    <row r="4553" s="2" customFormat="1">
      <c r="A4553" s="39"/>
      <c r="B4553" s="40"/>
      <c r="C4553" s="41"/>
      <c r="D4553" s="234" t="s">
        <v>203</v>
      </c>
      <c r="E4553" s="41"/>
      <c r="F4553" s="235" t="s">
        <v>6113</v>
      </c>
      <c r="G4553" s="41"/>
      <c r="H4553" s="41"/>
      <c r="I4553" s="236"/>
      <c r="J4553" s="41"/>
      <c r="K4553" s="41"/>
      <c r="L4553" s="45"/>
      <c r="M4553" s="237"/>
      <c r="N4553" s="238"/>
      <c r="O4553" s="92"/>
      <c r="P4553" s="92"/>
      <c r="Q4553" s="92"/>
      <c r="R4553" s="92"/>
      <c r="S4553" s="92"/>
      <c r="T4553" s="93"/>
      <c r="U4553" s="39"/>
      <c r="V4553" s="39"/>
      <c r="W4553" s="39"/>
      <c r="X4553" s="39"/>
      <c r="Y4553" s="39"/>
      <c r="Z4553" s="39"/>
      <c r="AA4553" s="39"/>
      <c r="AB4553" s="39"/>
      <c r="AC4553" s="39"/>
      <c r="AD4553" s="39"/>
      <c r="AE4553" s="39"/>
      <c r="AT4553" s="18" t="s">
        <v>203</v>
      </c>
      <c r="AU4553" s="18" t="s">
        <v>210</v>
      </c>
    </row>
    <row r="4554" s="2" customFormat="1" ht="16.5" customHeight="1">
      <c r="A4554" s="39"/>
      <c r="B4554" s="40"/>
      <c r="C4554" s="220" t="s">
        <v>6115</v>
      </c>
      <c r="D4554" s="220" t="s">
        <v>198</v>
      </c>
      <c r="E4554" s="221" t="s">
        <v>6116</v>
      </c>
      <c r="F4554" s="222" t="s">
        <v>6117</v>
      </c>
      <c r="G4554" s="223" t="s">
        <v>643</v>
      </c>
      <c r="H4554" s="224">
        <v>4</v>
      </c>
      <c r="I4554" s="225"/>
      <c r="J4554" s="226">
        <f>ROUND(I4554*H4554,2)</f>
        <v>0</v>
      </c>
      <c r="K4554" s="227"/>
      <c r="L4554" s="45"/>
      <c r="M4554" s="228" t="s">
        <v>1</v>
      </c>
      <c r="N4554" s="229" t="s">
        <v>38</v>
      </c>
      <c r="O4554" s="92"/>
      <c r="P4554" s="230">
        <f>O4554*H4554</f>
        <v>0</v>
      </c>
      <c r="Q4554" s="230">
        <v>0</v>
      </c>
      <c r="R4554" s="230">
        <f>Q4554*H4554</f>
        <v>0</v>
      </c>
      <c r="S4554" s="230">
        <v>0</v>
      </c>
      <c r="T4554" s="231">
        <f>S4554*H4554</f>
        <v>0</v>
      </c>
      <c r="U4554" s="39"/>
      <c r="V4554" s="39"/>
      <c r="W4554" s="39"/>
      <c r="X4554" s="39"/>
      <c r="Y4554" s="39"/>
      <c r="Z4554" s="39"/>
      <c r="AA4554" s="39"/>
      <c r="AB4554" s="39"/>
      <c r="AC4554" s="39"/>
      <c r="AD4554" s="39"/>
      <c r="AE4554" s="39"/>
      <c r="AR4554" s="232" t="s">
        <v>202</v>
      </c>
      <c r="AT4554" s="232" t="s">
        <v>198</v>
      </c>
      <c r="AU4554" s="232" t="s">
        <v>210</v>
      </c>
      <c r="AY4554" s="18" t="s">
        <v>196</v>
      </c>
      <c r="BE4554" s="233">
        <f>IF(N4554="základní",J4554,0)</f>
        <v>0</v>
      </c>
      <c r="BF4554" s="233">
        <f>IF(N4554="snížená",J4554,0)</f>
        <v>0</v>
      </c>
      <c r="BG4554" s="233">
        <f>IF(N4554="zákl. přenesená",J4554,0)</f>
        <v>0</v>
      </c>
      <c r="BH4554" s="233">
        <f>IF(N4554="sníž. přenesená",J4554,0)</f>
        <v>0</v>
      </c>
      <c r="BI4554" s="233">
        <f>IF(N4554="nulová",J4554,0)</f>
        <v>0</v>
      </c>
      <c r="BJ4554" s="18" t="s">
        <v>80</v>
      </c>
      <c r="BK4554" s="233">
        <f>ROUND(I4554*H4554,2)</f>
        <v>0</v>
      </c>
      <c r="BL4554" s="18" t="s">
        <v>202</v>
      </c>
      <c r="BM4554" s="232" t="s">
        <v>6118</v>
      </c>
    </row>
    <row r="4555" s="2" customFormat="1">
      <c r="A4555" s="39"/>
      <c r="B4555" s="40"/>
      <c r="C4555" s="41"/>
      <c r="D4555" s="234" t="s">
        <v>203</v>
      </c>
      <c r="E4555" s="41"/>
      <c r="F4555" s="235" t="s">
        <v>6117</v>
      </c>
      <c r="G4555" s="41"/>
      <c r="H4555" s="41"/>
      <c r="I4555" s="236"/>
      <c r="J4555" s="41"/>
      <c r="K4555" s="41"/>
      <c r="L4555" s="45"/>
      <c r="M4555" s="237"/>
      <c r="N4555" s="238"/>
      <c r="O4555" s="92"/>
      <c r="P4555" s="92"/>
      <c r="Q4555" s="92"/>
      <c r="R4555" s="92"/>
      <c r="S4555" s="92"/>
      <c r="T4555" s="93"/>
      <c r="U4555" s="39"/>
      <c r="V4555" s="39"/>
      <c r="W4555" s="39"/>
      <c r="X4555" s="39"/>
      <c r="Y4555" s="39"/>
      <c r="Z4555" s="39"/>
      <c r="AA4555" s="39"/>
      <c r="AB4555" s="39"/>
      <c r="AC4555" s="39"/>
      <c r="AD4555" s="39"/>
      <c r="AE4555" s="39"/>
      <c r="AT4555" s="18" t="s">
        <v>203</v>
      </c>
      <c r="AU4555" s="18" t="s">
        <v>210</v>
      </c>
    </row>
    <row r="4556" s="2" customFormat="1" ht="16.5" customHeight="1">
      <c r="A4556" s="39"/>
      <c r="B4556" s="40"/>
      <c r="C4556" s="220" t="s">
        <v>3669</v>
      </c>
      <c r="D4556" s="220" t="s">
        <v>198</v>
      </c>
      <c r="E4556" s="221" t="s">
        <v>6119</v>
      </c>
      <c r="F4556" s="222" t="s">
        <v>6120</v>
      </c>
      <c r="G4556" s="223" t="s">
        <v>643</v>
      </c>
      <c r="H4556" s="224">
        <v>1</v>
      </c>
      <c r="I4556" s="225"/>
      <c r="J4556" s="226">
        <f>ROUND(I4556*H4556,2)</f>
        <v>0</v>
      </c>
      <c r="K4556" s="227"/>
      <c r="L4556" s="45"/>
      <c r="M4556" s="228" t="s">
        <v>1</v>
      </c>
      <c r="N4556" s="229" t="s">
        <v>38</v>
      </c>
      <c r="O4556" s="92"/>
      <c r="P4556" s="230">
        <f>O4556*H4556</f>
        <v>0</v>
      </c>
      <c r="Q4556" s="230">
        <v>0</v>
      </c>
      <c r="R4556" s="230">
        <f>Q4556*H4556</f>
        <v>0</v>
      </c>
      <c r="S4556" s="230">
        <v>0</v>
      </c>
      <c r="T4556" s="231">
        <f>S4556*H4556</f>
        <v>0</v>
      </c>
      <c r="U4556" s="39"/>
      <c r="V4556" s="39"/>
      <c r="W4556" s="39"/>
      <c r="X4556" s="39"/>
      <c r="Y4556" s="39"/>
      <c r="Z4556" s="39"/>
      <c r="AA4556" s="39"/>
      <c r="AB4556" s="39"/>
      <c r="AC4556" s="39"/>
      <c r="AD4556" s="39"/>
      <c r="AE4556" s="39"/>
      <c r="AR4556" s="232" t="s">
        <v>202</v>
      </c>
      <c r="AT4556" s="232" t="s">
        <v>198</v>
      </c>
      <c r="AU4556" s="232" t="s">
        <v>210</v>
      </c>
      <c r="AY4556" s="18" t="s">
        <v>196</v>
      </c>
      <c r="BE4556" s="233">
        <f>IF(N4556="základní",J4556,0)</f>
        <v>0</v>
      </c>
      <c r="BF4556" s="233">
        <f>IF(N4556="snížená",J4556,0)</f>
        <v>0</v>
      </c>
      <c r="BG4556" s="233">
        <f>IF(N4556="zákl. přenesená",J4556,0)</f>
        <v>0</v>
      </c>
      <c r="BH4556" s="233">
        <f>IF(N4556="sníž. přenesená",J4556,0)</f>
        <v>0</v>
      </c>
      <c r="BI4556" s="233">
        <f>IF(N4556="nulová",J4556,0)</f>
        <v>0</v>
      </c>
      <c r="BJ4556" s="18" t="s">
        <v>80</v>
      </c>
      <c r="BK4556" s="233">
        <f>ROUND(I4556*H4556,2)</f>
        <v>0</v>
      </c>
      <c r="BL4556" s="18" t="s">
        <v>202</v>
      </c>
      <c r="BM4556" s="232" t="s">
        <v>6121</v>
      </c>
    </row>
    <row r="4557" s="2" customFormat="1">
      <c r="A4557" s="39"/>
      <c r="B4557" s="40"/>
      <c r="C4557" s="41"/>
      <c r="D4557" s="234" t="s">
        <v>203</v>
      </c>
      <c r="E4557" s="41"/>
      <c r="F4557" s="235" t="s">
        <v>6120</v>
      </c>
      <c r="G4557" s="41"/>
      <c r="H4557" s="41"/>
      <c r="I4557" s="236"/>
      <c r="J4557" s="41"/>
      <c r="K4557" s="41"/>
      <c r="L4557" s="45"/>
      <c r="M4557" s="237"/>
      <c r="N4557" s="238"/>
      <c r="O4557" s="92"/>
      <c r="P4557" s="92"/>
      <c r="Q4557" s="92"/>
      <c r="R4557" s="92"/>
      <c r="S4557" s="92"/>
      <c r="T4557" s="93"/>
      <c r="U4557" s="39"/>
      <c r="V4557" s="39"/>
      <c r="W4557" s="39"/>
      <c r="X4557" s="39"/>
      <c r="Y4557" s="39"/>
      <c r="Z4557" s="39"/>
      <c r="AA4557" s="39"/>
      <c r="AB4557" s="39"/>
      <c r="AC4557" s="39"/>
      <c r="AD4557" s="39"/>
      <c r="AE4557" s="39"/>
      <c r="AT4557" s="18" t="s">
        <v>203</v>
      </c>
      <c r="AU4557" s="18" t="s">
        <v>210</v>
      </c>
    </row>
    <row r="4558" s="2" customFormat="1" ht="16.5" customHeight="1">
      <c r="A4558" s="39"/>
      <c r="B4558" s="40"/>
      <c r="C4558" s="220" t="s">
        <v>6122</v>
      </c>
      <c r="D4558" s="220" t="s">
        <v>198</v>
      </c>
      <c r="E4558" s="221" t="s">
        <v>6123</v>
      </c>
      <c r="F4558" s="222" t="s">
        <v>6124</v>
      </c>
      <c r="G4558" s="223" t="s">
        <v>643</v>
      </c>
      <c r="H4558" s="224">
        <v>2</v>
      </c>
      <c r="I4558" s="225"/>
      <c r="J4558" s="226">
        <f>ROUND(I4558*H4558,2)</f>
        <v>0</v>
      </c>
      <c r="K4558" s="227"/>
      <c r="L4558" s="45"/>
      <c r="M4558" s="228" t="s">
        <v>1</v>
      </c>
      <c r="N4558" s="229" t="s">
        <v>38</v>
      </c>
      <c r="O4558" s="92"/>
      <c r="P4558" s="230">
        <f>O4558*H4558</f>
        <v>0</v>
      </c>
      <c r="Q4558" s="230">
        <v>0</v>
      </c>
      <c r="R4558" s="230">
        <f>Q4558*H4558</f>
        <v>0</v>
      </c>
      <c r="S4558" s="230">
        <v>0</v>
      </c>
      <c r="T4558" s="231">
        <f>S4558*H4558</f>
        <v>0</v>
      </c>
      <c r="U4558" s="39"/>
      <c r="V4558" s="39"/>
      <c r="W4558" s="39"/>
      <c r="X4558" s="39"/>
      <c r="Y4558" s="39"/>
      <c r="Z4558" s="39"/>
      <c r="AA4558" s="39"/>
      <c r="AB4558" s="39"/>
      <c r="AC4558" s="39"/>
      <c r="AD4558" s="39"/>
      <c r="AE4558" s="39"/>
      <c r="AR4558" s="232" t="s">
        <v>202</v>
      </c>
      <c r="AT4558" s="232" t="s">
        <v>198</v>
      </c>
      <c r="AU4558" s="232" t="s">
        <v>210</v>
      </c>
      <c r="AY4558" s="18" t="s">
        <v>196</v>
      </c>
      <c r="BE4558" s="233">
        <f>IF(N4558="základní",J4558,0)</f>
        <v>0</v>
      </c>
      <c r="BF4558" s="233">
        <f>IF(N4558="snížená",J4558,0)</f>
        <v>0</v>
      </c>
      <c r="BG4558" s="233">
        <f>IF(N4558="zákl. přenesená",J4558,0)</f>
        <v>0</v>
      </c>
      <c r="BH4558" s="233">
        <f>IF(N4558="sníž. přenesená",J4558,0)</f>
        <v>0</v>
      </c>
      <c r="BI4558" s="233">
        <f>IF(N4558="nulová",J4558,0)</f>
        <v>0</v>
      </c>
      <c r="BJ4558" s="18" t="s">
        <v>80</v>
      </c>
      <c r="BK4558" s="233">
        <f>ROUND(I4558*H4558,2)</f>
        <v>0</v>
      </c>
      <c r="BL4558" s="18" t="s">
        <v>202</v>
      </c>
      <c r="BM4558" s="232" t="s">
        <v>6125</v>
      </c>
    </row>
    <row r="4559" s="2" customFormat="1">
      <c r="A4559" s="39"/>
      <c r="B4559" s="40"/>
      <c r="C4559" s="41"/>
      <c r="D4559" s="234" t="s">
        <v>203</v>
      </c>
      <c r="E4559" s="41"/>
      <c r="F4559" s="235" t="s">
        <v>6124</v>
      </c>
      <c r="G4559" s="41"/>
      <c r="H4559" s="41"/>
      <c r="I4559" s="236"/>
      <c r="J4559" s="41"/>
      <c r="K4559" s="41"/>
      <c r="L4559" s="45"/>
      <c r="M4559" s="237"/>
      <c r="N4559" s="238"/>
      <c r="O4559" s="92"/>
      <c r="P4559" s="92"/>
      <c r="Q4559" s="92"/>
      <c r="R4559" s="92"/>
      <c r="S4559" s="92"/>
      <c r="T4559" s="93"/>
      <c r="U4559" s="39"/>
      <c r="V4559" s="39"/>
      <c r="W4559" s="39"/>
      <c r="X4559" s="39"/>
      <c r="Y4559" s="39"/>
      <c r="Z4559" s="39"/>
      <c r="AA4559" s="39"/>
      <c r="AB4559" s="39"/>
      <c r="AC4559" s="39"/>
      <c r="AD4559" s="39"/>
      <c r="AE4559" s="39"/>
      <c r="AT4559" s="18" t="s">
        <v>203</v>
      </c>
      <c r="AU4559" s="18" t="s">
        <v>210</v>
      </c>
    </row>
    <row r="4560" s="2" customFormat="1" ht="16.5" customHeight="1">
      <c r="A4560" s="39"/>
      <c r="B4560" s="40"/>
      <c r="C4560" s="220" t="s">
        <v>3672</v>
      </c>
      <c r="D4560" s="220" t="s">
        <v>198</v>
      </c>
      <c r="E4560" s="221" t="s">
        <v>6126</v>
      </c>
      <c r="F4560" s="222" t="s">
        <v>6127</v>
      </c>
      <c r="G4560" s="223" t="s">
        <v>643</v>
      </c>
      <c r="H4560" s="224">
        <v>1</v>
      </c>
      <c r="I4560" s="225"/>
      <c r="J4560" s="226">
        <f>ROUND(I4560*H4560,2)</f>
        <v>0</v>
      </c>
      <c r="K4560" s="227"/>
      <c r="L4560" s="45"/>
      <c r="M4560" s="228" t="s">
        <v>1</v>
      </c>
      <c r="N4560" s="229" t="s">
        <v>38</v>
      </c>
      <c r="O4560" s="92"/>
      <c r="P4560" s="230">
        <f>O4560*H4560</f>
        <v>0</v>
      </c>
      <c r="Q4560" s="230">
        <v>0</v>
      </c>
      <c r="R4560" s="230">
        <f>Q4560*H4560</f>
        <v>0</v>
      </c>
      <c r="S4560" s="230">
        <v>0</v>
      </c>
      <c r="T4560" s="231">
        <f>S4560*H4560</f>
        <v>0</v>
      </c>
      <c r="U4560" s="39"/>
      <c r="V4560" s="39"/>
      <c r="W4560" s="39"/>
      <c r="X4560" s="39"/>
      <c r="Y4560" s="39"/>
      <c r="Z4560" s="39"/>
      <c r="AA4560" s="39"/>
      <c r="AB4560" s="39"/>
      <c r="AC4560" s="39"/>
      <c r="AD4560" s="39"/>
      <c r="AE4560" s="39"/>
      <c r="AR4560" s="232" t="s">
        <v>202</v>
      </c>
      <c r="AT4560" s="232" t="s">
        <v>198</v>
      </c>
      <c r="AU4560" s="232" t="s">
        <v>210</v>
      </c>
      <c r="AY4560" s="18" t="s">
        <v>196</v>
      </c>
      <c r="BE4560" s="233">
        <f>IF(N4560="základní",J4560,0)</f>
        <v>0</v>
      </c>
      <c r="BF4560" s="233">
        <f>IF(N4560="snížená",J4560,0)</f>
        <v>0</v>
      </c>
      <c r="BG4560" s="233">
        <f>IF(N4560="zákl. přenesená",J4560,0)</f>
        <v>0</v>
      </c>
      <c r="BH4560" s="233">
        <f>IF(N4560="sníž. přenesená",J4560,0)</f>
        <v>0</v>
      </c>
      <c r="BI4560" s="233">
        <f>IF(N4560="nulová",J4560,0)</f>
        <v>0</v>
      </c>
      <c r="BJ4560" s="18" t="s">
        <v>80</v>
      </c>
      <c r="BK4560" s="233">
        <f>ROUND(I4560*H4560,2)</f>
        <v>0</v>
      </c>
      <c r="BL4560" s="18" t="s">
        <v>202</v>
      </c>
      <c r="BM4560" s="232" t="s">
        <v>6128</v>
      </c>
    </row>
    <row r="4561" s="2" customFormat="1">
      <c r="A4561" s="39"/>
      <c r="B4561" s="40"/>
      <c r="C4561" s="41"/>
      <c r="D4561" s="234" t="s">
        <v>203</v>
      </c>
      <c r="E4561" s="41"/>
      <c r="F4561" s="235" t="s">
        <v>6127</v>
      </c>
      <c r="G4561" s="41"/>
      <c r="H4561" s="41"/>
      <c r="I4561" s="236"/>
      <c r="J4561" s="41"/>
      <c r="K4561" s="41"/>
      <c r="L4561" s="45"/>
      <c r="M4561" s="237"/>
      <c r="N4561" s="238"/>
      <c r="O4561" s="92"/>
      <c r="P4561" s="92"/>
      <c r="Q4561" s="92"/>
      <c r="R4561" s="92"/>
      <c r="S4561" s="92"/>
      <c r="T4561" s="93"/>
      <c r="U4561" s="39"/>
      <c r="V4561" s="39"/>
      <c r="W4561" s="39"/>
      <c r="X4561" s="39"/>
      <c r="Y4561" s="39"/>
      <c r="Z4561" s="39"/>
      <c r="AA4561" s="39"/>
      <c r="AB4561" s="39"/>
      <c r="AC4561" s="39"/>
      <c r="AD4561" s="39"/>
      <c r="AE4561" s="39"/>
      <c r="AT4561" s="18" t="s">
        <v>203</v>
      </c>
      <c r="AU4561" s="18" t="s">
        <v>210</v>
      </c>
    </row>
    <row r="4562" s="2" customFormat="1" ht="16.5" customHeight="1">
      <c r="A4562" s="39"/>
      <c r="B4562" s="40"/>
      <c r="C4562" s="220" t="s">
        <v>6129</v>
      </c>
      <c r="D4562" s="220" t="s">
        <v>198</v>
      </c>
      <c r="E4562" s="221" t="s">
        <v>6130</v>
      </c>
      <c r="F4562" s="222" t="s">
        <v>6131</v>
      </c>
      <c r="G4562" s="223" t="s">
        <v>6132</v>
      </c>
      <c r="H4562" s="224">
        <v>1</v>
      </c>
      <c r="I4562" s="225"/>
      <c r="J4562" s="226">
        <f>ROUND(I4562*H4562,2)</f>
        <v>0</v>
      </c>
      <c r="K4562" s="227"/>
      <c r="L4562" s="45"/>
      <c r="M4562" s="228" t="s">
        <v>1</v>
      </c>
      <c r="N4562" s="229" t="s">
        <v>38</v>
      </c>
      <c r="O4562" s="92"/>
      <c r="P4562" s="230">
        <f>O4562*H4562</f>
        <v>0</v>
      </c>
      <c r="Q4562" s="230">
        <v>0</v>
      </c>
      <c r="R4562" s="230">
        <f>Q4562*H4562</f>
        <v>0</v>
      </c>
      <c r="S4562" s="230">
        <v>0</v>
      </c>
      <c r="T4562" s="231">
        <f>S4562*H4562</f>
        <v>0</v>
      </c>
      <c r="U4562" s="39"/>
      <c r="V4562" s="39"/>
      <c r="W4562" s="39"/>
      <c r="X4562" s="39"/>
      <c r="Y4562" s="39"/>
      <c r="Z4562" s="39"/>
      <c r="AA4562" s="39"/>
      <c r="AB4562" s="39"/>
      <c r="AC4562" s="39"/>
      <c r="AD4562" s="39"/>
      <c r="AE4562" s="39"/>
      <c r="AR4562" s="232" t="s">
        <v>202</v>
      </c>
      <c r="AT4562" s="232" t="s">
        <v>198</v>
      </c>
      <c r="AU4562" s="232" t="s">
        <v>210</v>
      </c>
      <c r="AY4562" s="18" t="s">
        <v>196</v>
      </c>
      <c r="BE4562" s="233">
        <f>IF(N4562="základní",J4562,0)</f>
        <v>0</v>
      </c>
      <c r="BF4562" s="233">
        <f>IF(N4562="snížená",J4562,0)</f>
        <v>0</v>
      </c>
      <c r="BG4562" s="233">
        <f>IF(N4562="zákl. přenesená",J4562,0)</f>
        <v>0</v>
      </c>
      <c r="BH4562" s="233">
        <f>IF(N4562="sníž. přenesená",J4562,0)</f>
        <v>0</v>
      </c>
      <c r="BI4562" s="233">
        <f>IF(N4562="nulová",J4562,0)</f>
        <v>0</v>
      </c>
      <c r="BJ4562" s="18" t="s">
        <v>80</v>
      </c>
      <c r="BK4562" s="233">
        <f>ROUND(I4562*H4562,2)</f>
        <v>0</v>
      </c>
      <c r="BL4562" s="18" t="s">
        <v>202</v>
      </c>
      <c r="BM4562" s="232" t="s">
        <v>6133</v>
      </c>
    </row>
    <row r="4563" s="2" customFormat="1">
      <c r="A4563" s="39"/>
      <c r="B4563" s="40"/>
      <c r="C4563" s="41"/>
      <c r="D4563" s="234" t="s">
        <v>203</v>
      </c>
      <c r="E4563" s="41"/>
      <c r="F4563" s="235" t="s">
        <v>6131</v>
      </c>
      <c r="G4563" s="41"/>
      <c r="H4563" s="41"/>
      <c r="I4563" s="236"/>
      <c r="J4563" s="41"/>
      <c r="K4563" s="41"/>
      <c r="L4563" s="45"/>
      <c r="M4563" s="237"/>
      <c r="N4563" s="238"/>
      <c r="O4563" s="92"/>
      <c r="P4563" s="92"/>
      <c r="Q4563" s="92"/>
      <c r="R4563" s="92"/>
      <c r="S4563" s="92"/>
      <c r="T4563" s="93"/>
      <c r="U4563" s="39"/>
      <c r="V4563" s="39"/>
      <c r="W4563" s="39"/>
      <c r="X4563" s="39"/>
      <c r="Y4563" s="39"/>
      <c r="Z4563" s="39"/>
      <c r="AA4563" s="39"/>
      <c r="AB4563" s="39"/>
      <c r="AC4563" s="39"/>
      <c r="AD4563" s="39"/>
      <c r="AE4563" s="39"/>
      <c r="AT4563" s="18" t="s">
        <v>203</v>
      </c>
      <c r="AU4563" s="18" t="s">
        <v>210</v>
      </c>
    </row>
    <row r="4564" s="2" customFormat="1" ht="24.15" customHeight="1">
      <c r="A4564" s="39"/>
      <c r="B4564" s="40"/>
      <c r="C4564" s="220" t="s">
        <v>3675</v>
      </c>
      <c r="D4564" s="220" t="s">
        <v>198</v>
      </c>
      <c r="E4564" s="221" t="s">
        <v>6134</v>
      </c>
      <c r="F4564" s="222" t="s">
        <v>6135</v>
      </c>
      <c r="G4564" s="223" t="s">
        <v>6132</v>
      </c>
      <c r="H4564" s="224">
        <v>1</v>
      </c>
      <c r="I4564" s="225"/>
      <c r="J4564" s="226">
        <f>ROUND(I4564*H4564,2)</f>
        <v>0</v>
      </c>
      <c r="K4564" s="227"/>
      <c r="L4564" s="45"/>
      <c r="M4564" s="228" t="s">
        <v>1</v>
      </c>
      <c r="N4564" s="229" t="s">
        <v>38</v>
      </c>
      <c r="O4564" s="92"/>
      <c r="P4564" s="230">
        <f>O4564*H4564</f>
        <v>0</v>
      </c>
      <c r="Q4564" s="230">
        <v>0</v>
      </c>
      <c r="R4564" s="230">
        <f>Q4564*H4564</f>
        <v>0</v>
      </c>
      <c r="S4564" s="230">
        <v>0</v>
      </c>
      <c r="T4564" s="231">
        <f>S4564*H4564</f>
        <v>0</v>
      </c>
      <c r="U4564" s="39"/>
      <c r="V4564" s="39"/>
      <c r="W4564" s="39"/>
      <c r="X4564" s="39"/>
      <c r="Y4564" s="39"/>
      <c r="Z4564" s="39"/>
      <c r="AA4564" s="39"/>
      <c r="AB4564" s="39"/>
      <c r="AC4564" s="39"/>
      <c r="AD4564" s="39"/>
      <c r="AE4564" s="39"/>
      <c r="AR4564" s="232" t="s">
        <v>202</v>
      </c>
      <c r="AT4564" s="232" t="s">
        <v>198</v>
      </c>
      <c r="AU4564" s="232" t="s">
        <v>210</v>
      </c>
      <c r="AY4564" s="18" t="s">
        <v>196</v>
      </c>
      <c r="BE4564" s="233">
        <f>IF(N4564="základní",J4564,0)</f>
        <v>0</v>
      </c>
      <c r="BF4564" s="233">
        <f>IF(N4564="snížená",J4564,0)</f>
        <v>0</v>
      </c>
      <c r="BG4564" s="233">
        <f>IF(N4564="zákl. přenesená",J4564,0)</f>
        <v>0</v>
      </c>
      <c r="BH4564" s="233">
        <f>IF(N4564="sníž. přenesená",J4564,0)</f>
        <v>0</v>
      </c>
      <c r="BI4564" s="233">
        <f>IF(N4564="nulová",J4564,0)</f>
        <v>0</v>
      </c>
      <c r="BJ4564" s="18" t="s">
        <v>80</v>
      </c>
      <c r="BK4564" s="233">
        <f>ROUND(I4564*H4564,2)</f>
        <v>0</v>
      </c>
      <c r="BL4564" s="18" t="s">
        <v>202</v>
      </c>
      <c r="BM4564" s="232" t="s">
        <v>6136</v>
      </c>
    </row>
    <row r="4565" s="2" customFormat="1">
      <c r="A4565" s="39"/>
      <c r="B4565" s="40"/>
      <c r="C4565" s="41"/>
      <c r="D4565" s="234" t="s">
        <v>203</v>
      </c>
      <c r="E4565" s="41"/>
      <c r="F4565" s="235" t="s">
        <v>6135</v>
      </c>
      <c r="G4565" s="41"/>
      <c r="H4565" s="41"/>
      <c r="I4565" s="236"/>
      <c r="J4565" s="41"/>
      <c r="K4565" s="41"/>
      <c r="L4565" s="45"/>
      <c r="M4565" s="237"/>
      <c r="N4565" s="238"/>
      <c r="O4565" s="92"/>
      <c r="P4565" s="92"/>
      <c r="Q4565" s="92"/>
      <c r="R4565" s="92"/>
      <c r="S4565" s="92"/>
      <c r="T4565" s="93"/>
      <c r="U4565" s="39"/>
      <c r="V4565" s="39"/>
      <c r="W4565" s="39"/>
      <c r="X4565" s="39"/>
      <c r="Y4565" s="39"/>
      <c r="Z4565" s="39"/>
      <c r="AA4565" s="39"/>
      <c r="AB4565" s="39"/>
      <c r="AC4565" s="39"/>
      <c r="AD4565" s="39"/>
      <c r="AE4565" s="39"/>
      <c r="AT4565" s="18" t="s">
        <v>203</v>
      </c>
      <c r="AU4565" s="18" t="s">
        <v>210</v>
      </c>
    </row>
    <row r="4566" s="2" customFormat="1" ht="16.5" customHeight="1">
      <c r="A4566" s="39"/>
      <c r="B4566" s="40"/>
      <c r="C4566" s="220" t="s">
        <v>6137</v>
      </c>
      <c r="D4566" s="220" t="s">
        <v>198</v>
      </c>
      <c r="E4566" s="221" t="s">
        <v>6138</v>
      </c>
      <c r="F4566" s="222" t="s">
        <v>6139</v>
      </c>
      <c r="G4566" s="223" t="s">
        <v>643</v>
      </c>
      <c r="H4566" s="224">
        <v>25</v>
      </c>
      <c r="I4566" s="225"/>
      <c r="J4566" s="226">
        <f>ROUND(I4566*H4566,2)</f>
        <v>0</v>
      </c>
      <c r="K4566" s="227"/>
      <c r="L4566" s="45"/>
      <c r="M4566" s="228" t="s">
        <v>1</v>
      </c>
      <c r="N4566" s="229" t="s">
        <v>38</v>
      </c>
      <c r="O4566" s="92"/>
      <c r="P4566" s="230">
        <f>O4566*H4566</f>
        <v>0</v>
      </c>
      <c r="Q4566" s="230">
        <v>0</v>
      </c>
      <c r="R4566" s="230">
        <f>Q4566*H4566</f>
        <v>0</v>
      </c>
      <c r="S4566" s="230">
        <v>0</v>
      </c>
      <c r="T4566" s="231">
        <f>S4566*H4566</f>
        <v>0</v>
      </c>
      <c r="U4566" s="39"/>
      <c r="V4566" s="39"/>
      <c r="W4566" s="39"/>
      <c r="X4566" s="39"/>
      <c r="Y4566" s="39"/>
      <c r="Z4566" s="39"/>
      <c r="AA4566" s="39"/>
      <c r="AB4566" s="39"/>
      <c r="AC4566" s="39"/>
      <c r="AD4566" s="39"/>
      <c r="AE4566" s="39"/>
      <c r="AR4566" s="232" t="s">
        <v>202</v>
      </c>
      <c r="AT4566" s="232" t="s">
        <v>198</v>
      </c>
      <c r="AU4566" s="232" t="s">
        <v>210</v>
      </c>
      <c r="AY4566" s="18" t="s">
        <v>196</v>
      </c>
      <c r="BE4566" s="233">
        <f>IF(N4566="základní",J4566,0)</f>
        <v>0</v>
      </c>
      <c r="BF4566" s="233">
        <f>IF(N4566="snížená",J4566,0)</f>
        <v>0</v>
      </c>
      <c r="BG4566" s="233">
        <f>IF(N4566="zákl. přenesená",J4566,0)</f>
        <v>0</v>
      </c>
      <c r="BH4566" s="233">
        <f>IF(N4566="sníž. přenesená",J4566,0)</f>
        <v>0</v>
      </c>
      <c r="BI4566" s="233">
        <f>IF(N4566="nulová",J4566,0)</f>
        <v>0</v>
      </c>
      <c r="BJ4566" s="18" t="s">
        <v>80</v>
      </c>
      <c r="BK4566" s="233">
        <f>ROUND(I4566*H4566,2)</f>
        <v>0</v>
      </c>
      <c r="BL4566" s="18" t="s">
        <v>202</v>
      </c>
      <c r="BM4566" s="232" t="s">
        <v>6140</v>
      </c>
    </row>
    <row r="4567" s="2" customFormat="1">
      <c r="A4567" s="39"/>
      <c r="B4567" s="40"/>
      <c r="C4567" s="41"/>
      <c r="D4567" s="234" t="s">
        <v>203</v>
      </c>
      <c r="E4567" s="41"/>
      <c r="F4567" s="235" t="s">
        <v>6139</v>
      </c>
      <c r="G4567" s="41"/>
      <c r="H4567" s="41"/>
      <c r="I4567" s="236"/>
      <c r="J4567" s="41"/>
      <c r="K4567" s="41"/>
      <c r="L4567" s="45"/>
      <c r="M4567" s="237"/>
      <c r="N4567" s="238"/>
      <c r="O4567" s="92"/>
      <c r="P4567" s="92"/>
      <c r="Q4567" s="92"/>
      <c r="R4567" s="92"/>
      <c r="S4567" s="92"/>
      <c r="T4567" s="93"/>
      <c r="U4567" s="39"/>
      <c r="V4567" s="39"/>
      <c r="W4567" s="39"/>
      <c r="X4567" s="39"/>
      <c r="Y4567" s="39"/>
      <c r="Z4567" s="39"/>
      <c r="AA4567" s="39"/>
      <c r="AB4567" s="39"/>
      <c r="AC4567" s="39"/>
      <c r="AD4567" s="39"/>
      <c r="AE4567" s="39"/>
      <c r="AT4567" s="18" t="s">
        <v>203</v>
      </c>
      <c r="AU4567" s="18" t="s">
        <v>210</v>
      </c>
    </row>
    <row r="4568" s="2" customFormat="1" ht="16.5" customHeight="1">
      <c r="A4568" s="39"/>
      <c r="B4568" s="40"/>
      <c r="C4568" s="220" t="s">
        <v>3678</v>
      </c>
      <c r="D4568" s="220" t="s">
        <v>198</v>
      </c>
      <c r="E4568" s="221" t="s">
        <v>6141</v>
      </c>
      <c r="F4568" s="222" t="s">
        <v>6142</v>
      </c>
      <c r="G4568" s="223" t="s">
        <v>643</v>
      </c>
      <c r="H4568" s="224">
        <v>1</v>
      </c>
      <c r="I4568" s="225"/>
      <c r="J4568" s="226">
        <f>ROUND(I4568*H4568,2)</f>
        <v>0</v>
      </c>
      <c r="K4568" s="227"/>
      <c r="L4568" s="45"/>
      <c r="M4568" s="228" t="s">
        <v>1</v>
      </c>
      <c r="N4568" s="229" t="s">
        <v>38</v>
      </c>
      <c r="O4568" s="92"/>
      <c r="P4568" s="230">
        <f>O4568*H4568</f>
        <v>0</v>
      </c>
      <c r="Q4568" s="230">
        <v>0</v>
      </c>
      <c r="R4568" s="230">
        <f>Q4568*H4568</f>
        <v>0</v>
      </c>
      <c r="S4568" s="230">
        <v>0</v>
      </c>
      <c r="T4568" s="231">
        <f>S4568*H4568</f>
        <v>0</v>
      </c>
      <c r="U4568" s="39"/>
      <c r="V4568" s="39"/>
      <c r="W4568" s="39"/>
      <c r="X4568" s="39"/>
      <c r="Y4568" s="39"/>
      <c r="Z4568" s="39"/>
      <c r="AA4568" s="39"/>
      <c r="AB4568" s="39"/>
      <c r="AC4568" s="39"/>
      <c r="AD4568" s="39"/>
      <c r="AE4568" s="39"/>
      <c r="AR4568" s="232" t="s">
        <v>202</v>
      </c>
      <c r="AT4568" s="232" t="s">
        <v>198</v>
      </c>
      <c r="AU4568" s="232" t="s">
        <v>210</v>
      </c>
      <c r="AY4568" s="18" t="s">
        <v>196</v>
      </c>
      <c r="BE4568" s="233">
        <f>IF(N4568="základní",J4568,0)</f>
        <v>0</v>
      </c>
      <c r="BF4568" s="233">
        <f>IF(N4568="snížená",J4568,0)</f>
        <v>0</v>
      </c>
      <c r="BG4568" s="233">
        <f>IF(N4568="zákl. přenesená",J4568,0)</f>
        <v>0</v>
      </c>
      <c r="BH4568" s="233">
        <f>IF(N4568="sníž. přenesená",J4568,0)</f>
        <v>0</v>
      </c>
      <c r="BI4568" s="233">
        <f>IF(N4568="nulová",J4568,0)</f>
        <v>0</v>
      </c>
      <c r="BJ4568" s="18" t="s">
        <v>80</v>
      </c>
      <c r="BK4568" s="233">
        <f>ROUND(I4568*H4568,2)</f>
        <v>0</v>
      </c>
      <c r="BL4568" s="18" t="s">
        <v>202</v>
      </c>
      <c r="BM4568" s="232" t="s">
        <v>6143</v>
      </c>
    </row>
    <row r="4569" s="2" customFormat="1">
      <c r="A4569" s="39"/>
      <c r="B4569" s="40"/>
      <c r="C4569" s="41"/>
      <c r="D4569" s="234" t="s">
        <v>203</v>
      </c>
      <c r="E4569" s="41"/>
      <c r="F4569" s="235" t="s">
        <v>6142</v>
      </c>
      <c r="G4569" s="41"/>
      <c r="H4569" s="41"/>
      <c r="I4569" s="236"/>
      <c r="J4569" s="41"/>
      <c r="K4569" s="41"/>
      <c r="L4569" s="45"/>
      <c r="M4569" s="237"/>
      <c r="N4569" s="238"/>
      <c r="O4569" s="92"/>
      <c r="P4569" s="92"/>
      <c r="Q4569" s="92"/>
      <c r="R4569" s="92"/>
      <c r="S4569" s="92"/>
      <c r="T4569" s="93"/>
      <c r="U4569" s="39"/>
      <c r="V4569" s="39"/>
      <c r="W4569" s="39"/>
      <c r="X4569" s="39"/>
      <c r="Y4569" s="39"/>
      <c r="Z4569" s="39"/>
      <c r="AA4569" s="39"/>
      <c r="AB4569" s="39"/>
      <c r="AC4569" s="39"/>
      <c r="AD4569" s="39"/>
      <c r="AE4569" s="39"/>
      <c r="AT4569" s="18" t="s">
        <v>203</v>
      </c>
      <c r="AU4569" s="18" t="s">
        <v>210</v>
      </c>
    </row>
    <row r="4570" s="2" customFormat="1" ht="16.5" customHeight="1">
      <c r="A4570" s="39"/>
      <c r="B4570" s="40"/>
      <c r="C4570" s="220" t="s">
        <v>6144</v>
      </c>
      <c r="D4570" s="220" t="s">
        <v>198</v>
      </c>
      <c r="E4570" s="221" t="s">
        <v>6145</v>
      </c>
      <c r="F4570" s="222" t="s">
        <v>6146</v>
      </c>
      <c r="G4570" s="223" t="s">
        <v>643</v>
      </c>
      <c r="H4570" s="224">
        <v>1</v>
      </c>
      <c r="I4570" s="225"/>
      <c r="J4570" s="226">
        <f>ROUND(I4570*H4570,2)</f>
        <v>0</v>
      </c>
      <c r="K4570" s="227"/>
      <c r="L4570" s="45"/>
      <c r="M4570" s="228" t="s">
        <v>1</v>
      </c>
      <c r="N4570" s="229" t="s">
        <v>38</v>
      </c>
      <c r="O4570" s="92"/>
      <c r="P4570" s="230">
        <f>O4570*H4570</f>
        <v>0</v>
      </c>
      <c r="Q4570" s="230">
        <v>0</v>
      </c>
      <c r="R4570" s="230">
        <f>Q4570*H4570</f>
        <v>0</v>
      </c>
      <c r="S4570" s="230">
        <v>0</v>
      </c>
      <c r="T4570" s="231">
        <f>S4570*H4570</f>
        <v>0</v>
      </c>
      <c r="U4570" s="39"/>
      <c r="V4570" s="39"/>
      <c r="W4570" s="39"/>
      <c r="X4570" s="39"/>
      <c r="Y4570" s="39"/>
      <c r="Z4570" s="39"/>
      <c r="AA4570" s="39"/>
      <c r="AB4570" s="39"/>
      <c r="AC4570" s="39"/>
      <c r="AD4570" s="39"/>
      <c r="AE4570" s="39"/>
      <c r="AR4570" s="232" t="s">
        <v>202</v>
      </c>
      <c r="AT4570" s="232" t="s">
        <v>198</v>
      </c>
      <c r="AU4570" s="232" t="s">
        <v>210</v>
      </c>
      <c r="AY4570" s="18" t="s">
        <v>196</v>
      </c>
      <c r="BE4570" s="233">
        <f>IF(N4570="základní",J4570,0)</f>
        <v>0</v>
      </c>
      <c r="BF4570" s="233">
        <f>IF(N4570="snížená",J4570,0)</f>
        <v>0</v>
      </c>
      <c r="BG4570" s="233">
        <f>IF(N4570="zákl. přenesená",J4570,0)</f>
        <v>0</v>
      </c>
      <c r="BH4570" s="233">
        <f>IF(N4570="sníž. přenesená",J4570,0)</f>
        <v>0</v>
      </c>
      <c r="BI4570" s="233">
        <f>IF(N4570="nulová",J4570,0)</f>
        <v>0</v>
      </c>
      <c r="BJ4570" s="18" t="s">
        <v>80</v>
      </c>
      <c r="BK4570" s="233">
        <f>ROUND(I4570*H4570,2)</f>
        <v>0</v>
      </c>
      <c r="BL4570" s="18" t="s">
        <v>202</v>
      </c>
      <c r="BM4570" s="232" t="s">
        <v>6147</v>
      </c>
    </row>
    <row r="4571" s="2" customFormat="1">
      <c r="A4571" s="39"/>
      <c r="B4571" s="40"/>
      <c r="C4571" s="41"/>
      <c r="D4571" s="234" t="s">
        <v>203</v>
      </c>
      <c r="E4571" s="41"/>
      <c r="F4571" s="235" t="s">
        <v>6146</v>
      </c>
      <c r="G4571" s="41"/>
      <c r="H4571" s="41"/>
      <c r="I4571" s="236"/>
      <c r="J4571" s="41"/>
      <c r="K4571" s="41"/>
      <c r="L4571" s="45"/>
      <c r="M4571" s="237"/>
      <c r="N4571" s="238"/>
      <c r="O4571" s="92"/>
      <c r="P4571" s="92"/>
      <c r="Q4571" s="92"/>
      <c r="R4571" s="92"/>
      <c r="S4571" s="92"/>
      <c r="T4571" s="93"/>
      <c r="U4571" s="39"/>
      <c r="V4571" s="39"/>
      <c r="W4571" s="39"/>
      <c r="X4571" s="39"/>
      <c r="Y4571" s="39"/>
      <c r="Z4571" s="39"/>
      <c r="AA4571" s="39"/>
      <c r="AB4571" s="39"/>
      <c r="AC4571" s="39"/>
      <c r="AD4571" s="39"/>
      <c r="AE4571" s="39"/>
      <c r="AT4571" s="18" t="s">
        <v>203</v>
      </c>
      <c r="AU4571" s="18" t="s">
        <v>210</v>
      </c>
    </row>
    <row r="4572" s="2" customFormat="1" ht="16.5" customHeight="1">
      <c r="A4572" s="39"/>
      <c r="B4572" s="40"/>
      <c r="C4572" s="220" t="s">
        <v>3681</v>
      </c>
      <c r="D4572" s="220" t="s">
        <v>198</v>
      </c>
      <c r="E4572" s="221" t="s">
        <v>6148</v>
      </c>
      <c r="F4572" s="222" t="s">
        <v>6149</v>
      </c>
      <c r="G4572" s="223" t="s">
        <v>6132</v>
      </c>
      <c r="H4572" s="224">
        <v>1</v>
      </c>
      <c r="I4572" s="225"/>
      <c r="J4572" s="226">
        <f>ROUND(I4572*H4572,2)</f>
        <v>0</v>
      </c>
      <c r="K4572" s="227"/>
      <c r="L4572" s="45"/>
      <c r="M4572" s="228" t="s">
        <v>1</v>
      </c>
      <c r="N4572" s="229" t="s">
        <v>38</v>
      </c>
      <c r="O4572" s="92"/>
      <c r="P4572" s="230">
        <f>O4572*H4572</f>
        <v>0</v>
      </c>
      <c r="Q4572" s="230">
        <v>0</v>
      </c>
      <c r="R4572" s="230">
        <f>Q4572*H4572</f>
        <v>0</v>
      </c>
      <c r="S4572" s="230">
        <v>0</v>
      </c>
      <c r="T4572" s="231">
        <f>S4572*H4572</f>
        <v>0</v>
      </c>
      <c r="U4572" s="39"/>
      <c r="V4572" s="39"/>
      <c r="W4572" s="39"/>
      <c r="X4572" s="39"/>
      <c r="Y4572" s="39"/>
      <c r="Z4572" s="39"/>
      <c r="AA4572" s="39"/>
      <c r="AB4572" s="39"/>
      <c r="AC4572" s="39"/>
      <c r="AD4572" s="39"/>
      <c r="AE4572" s="39"/>
      <c r="AR4572" s="232" t="s">
        <v>202</v>
      </c>
      <c r="AT4572" s="232" t="s">
        <v>198</v>
      </c>
      <c r="AU4572" s="232" t="s">
        <v>210</v>
      </c>
      <c r="AY4572" s="18" t="s">
        <v>196</v>
      </c>
      <c r="BE4572" s="233">
        <f>IF(N4572="základní",J4572,0)</f>
        <v>0</v>
      </c>
      <c r="BF4572" s="233">
        <f>IF(N4572="snížená",J4572,0)</f>
        <v>0</v>
      </c>
      <c r="BG4572" s="233">
        <f>IF(N4572="zákl. přenesená",J4572,0)</f>
        <v>0</v>
      </c>
      <c r="BH4572" s="233">
        <f>IF(N4572="sníž. přenesená",J4572,0)</f>
        <v>0</v>
      </c>
      <c r="BI4572" s="233">
        <f>IF(N4572="nulová",J4572,0)</f>
        <v>0</v>
      </c>
      <c r="BJ4572" s="18" t="s">
        <v>80</v>
      </c>
      <c r="BK4572" s="233">
        <f>ROUND(I4572*H4572,2)</f>
        <v>0</v>
      </c>
      <c r="BL4572" s="18" t="s">
        <v>202</v>
      </c>
      <c r="BM4572" s="232" t="s">
        <v>6150</v>
      </c>
    </row>
    <row r="4573" s="2" customFormat="1">
      <c r="A4573" s="39"/>
      <c r="B4573" s="40"/>
      <c r="C4573" s="41"/>
      <c r="D4573" s="234" t="s">
        <v>203</v>
      </c>
      <c r="E4573" s="41"/>
      <c r="F4573" s="235" t="s">
        <v>6149</v>
      </c>
      <c r="G4573" s="41"/>
      <c r="H4573" s="41"/>
      <c r="I4573" s="236"/>
      <c r="J4573" s="41"/>
      <c r="K4573" s="41"/>
      <c r="L4573" s="45"/>
      <c r="M4573" s="237"/>
      <c r="N4573" s="238"/>
      <c r="O4573" s="92"/>
      <c r="P4573" s="92"/>
      <c r="Q4573" s="92"/>
      <c r="R4573" s="92"/>
      <c r="S4573" s="92"/>
      <c r="T4573" s="93"/>
      <c r="U4573" s="39"/>
      <c r="V4573" s="39"/>
      <c r="W4573" s="39"/>
      <c r="X4573" s="39"/>
      <c r="Y4573" s="39"/>
      <c r="Z4573" s="39"/>
      <c r="AA4573" s="39"/>
      <c r="AB4573" s="39"/>
      <c r="AC4573" s="39"/>
      <c r="AD4573" s="39"/>
      <c r="AE4573" s="39"/>
      <c r="AT4573" s="18" t="s">
        <v>203</v>
      </c>
      <c r="AU4573" s="18" t="s">
        <v>210</v>
      </c>
    </row>
    <row r="4574" s="2" customFormat="1" ht="16.5" customHeight="1">
      <c r="A4574" s="39"/>
      <c r="B4574" s="40"/>
      <c r="C4574" s="220" t="s">
        <v>6151</v>
      </c>
      <c r="D4574" s="220" t="s">
        <v>198</v>
      </c>
      <c r="E4574" s="221" t="s">
        <v>6152</v>
      </c>
      <c r="F4574" s="222" t="s">
        <v>6153</v>
      </c>
      <c r="G4574" s="223" t="s">
        <v>6132</v>
      </c>
      <c r="H4574" s="224">
        <v>1</v>
      </c>
      <c r="I4574" s="225"/>
      <c r="J4574" s="226">
        <f>ROUND(I4574*H4574,2)</f>
        <v>0</v>
      </c>
      <c r="K4574" s="227"/>
      <c r="L4574" s="45"/>
      <c r="M4574" s="228" t="s">
        <v>1</v>
      </c>
      <c r="N4574" s="229" t="s">
        <v>38</v>
      </c>
      <c r="O4574" s="92"/>
      <c r="P4574" s="230">
        <f>O4574*H4574</f>
        <v>0</v>
      </c>
      <c r="Q4574" s="230">
        <v>0</v>
      </c>
      <c r="R4574" s="230">
        <f>Q4574*H4574</f>
        <v>0</v>
      </c>
      <c r="S4574" s="230">
        <v>0</v>
      </c>
      <c r="T4574" s="231">
        <f>S4574*H4574</f>
        <v>0</v>
      </c>
      <c r="U4574" s="39"/>
      <c r="V4574" s="39"/>
      <c r="W4574" s="39"/>
      <c r="X4574" s="39"/>
      <c r="Y4574" s="39"/>
      <c r="Z4574" s="39"/>
      <c r="AA4574" s="39"/>
      <c r="AB4574" s="39"/>
      <c r="AC4574" s="39"/>
      <c r="AD4574" s="39"/>
      <c r="AE4574" s="39"/>
      <c r="AR4574" s="232" t="s">
        <v>202</v>
      </c>
      <c r="AT4574" s="232" t="s">
        <v>198</v>
      </c>
      <c r="AU4574" s="232" t="s">
        <v>210</v>
      </c>
      <c r="AY4574" s="18" t="s">
        <v>196</v>
      </c>
      <c r="BE4574" s="233">
        <f>IF(N4574="základní",J4574,0)</f>
        <v>0</v>
      </c>
      <c r="BF4574" s="233">
        <f>IF(N4574="snížená",J4574,0)</f>
        <v>0</v>
      </c>
      <c r="BG4574" s="233">
        <f>IF(N4574="zákl. přenesená",J4574,0)</f>
        <v>0</v>
      </c>
      <c r="BH4574" s="233">
        <f>IF(N4574="sníž. přenesená",J4574,0)</f>
        <v>0</v>
      </c>
      <c r="BI4574" s="233">
        <f>IF(N4574="nulová",J4574,0)</f>
        <v>0</v>
      </c>
      <c r="BJ4574" s="18" t="s">
        <v>80</v>
      </c>
      <c r="BK4574" s="233">
        <f>ROUND(I4574*H4574,2)</f>
        <v>0</v>
      </c>
      <c r="BL4574" s="18" t="s">
        <v>202</v>
      </c>
      <c r="BM4574" s="232" t="s">
        <v>6154</v>
      </c>
    </row>
    <row r="4575" s="2" customFormat="1">
      <c r="A4575" s="39"/>
      <c r="B4575" s="40"/>
      <c r="C4575" s="41"/>
      <c r="D4575" s="234" t="s">
        <v>203</v>
      </c>
      <c r="E4575" s="41"/>
      <c r="F4575" s="235" t="s">
        <v>6153</v>
      </c>
      <c r="G4575" s="41"/>
      <c r="H4575" s="41"/>
      <c r="I4575" s="236"/>
      <c r="J4575" s="41"/>
      <c r="K4575" s="41"/>
      <c r="L4575" s="45"/>
      <c r="M4575" s="237"/>
      <c r="N4575" s="238"/>
      <c r="O4575" s="92"/>
      <c r="P4575" s="92"/>
      <c r="Q4575" s="92"/>
      <c r="R4575" s="92"/>
      <c r="S4575" s="92"/>
      <c r="T4575" s="93"/>
      <c r="U4575" s="39"/>
      <c r="V4575" s="39"/>
      <c r="W4575" s="39"/>
      <c r="X4575" s="39"/>
      <c r="Y4575" s="39"/>
      <c r="Z4575" s="39"/>
      <c r="AA4575" s="39"/>
      <c r="AB4575" s="39"/>
      <c r="AC4575" s="39"/>
      <c r="AD4575" s="39"/>
      <c r="AE4575" s="39"/>
      <c r="AT4575" s="18" t="s">
        <v>203</v>
      </c>
      <c r="AU4575" s="18" t="s">
        <v>210</v>
      </c>
    </row>
    <row r="4576" s="2" customFormat="1" ht="16.5" customHeight="1">
      <c r="A4576" s="39"/>
      <c r="B4576" s="40"/>
      <c r="C4576" s="220" t="s">
        <v>3685</v>
      </c>
      <c r="D4576" s="220" t="s">
        <v>198</v>
      </c>
      <c r="E4576" s="221" t="s">
        <v>6155</v>
      </c>
      <c r="F4576" s="222" t="s">
        <v>6156</v>
      </c>
      <c r="G4576" s="223" t="s">
        <v>6132</v>
      </c>
      <c r="H4576" s="224">
        <v>1</v>
      </c>
      <c r="I4576" s="225"/>
      <c r="J4576" s="226">
        <f>ROUND(I4576*H4576,2)</f>
        <v>0</v>
      </c>
      <c r="K4576" s="227"/>
      <c r="L4576" s="45"/>
      <c r="M4576" s="228" t="s">
        <v>1</v>
      </c>
      <c r="N4576" s="229" t="s">
        <v>38</v>
      </c>
      <c r="O4576" s="92"/>
      <c r="P4576" s="230">
        <f>O4576*H4576</f>
        <v>0</v>
      </c>
      <c r="Q4576" s="230">
        <v>0</v>
      </c>
      <c r="R4576" s="230">
        <f>Q4576*H4576</f>
        <v>0</v>
      </c>
      <c r="S4576" s="230">
        <v>0</v>
      </c>
      <c r="T4576" s="231">
        <f>S4576*H4576</f>
        <v>0</v>
      </c>
      <c r="U4576" s="39"/>
      <c r="V4576" s="39"/>
      <c r="W4576" s="39"/>
      <c r="X4576" s="39"/>
      <c r="Y4576" s="39"/>
      <c r="Z4576" s="39"/>
      <c r="AA4576" s="39"/>
      <c r="AB4576" s="39"/>
      <c r="AC4576" s="39"/>
      <c r="AD4576" s="39"/>
      <c r="AE4576" s="39"/>
      <c r="AR4576" s="232" t="s">
        <v>202</v>
      </c>
      <c r="AT4576" s="232" t="s">
        <v>198</v>
      </c>
      <c r="AU4576" s="232" t="s">
        <v>210</v>
      </c>
      <c r="AY4576" s="18" t="s">
        <v>196</v>
      </c>
      <c r="BE4576" s="233">
        <f>IF(N4576="základní",J4576,0)</f>
        <v>0</v>
      </c>
      <c r="BF4576" s="233">
        <f>IF(N4576="snížená",J4576,0)</f>
        <v>0</v>
      </c>
      <c r="BG4576" s="233">
        <f>IF(N4576="zákl. přenesená",J4576,0)</f>
        <v>0</v>
      </c>
      <c r="BH4576" s="233">
        <f>IF(N4576="sníž. přenesená",J4576,0)</f>
        <v>0</v>
      </c>
      <c r="BI4576" s="233">
        <f>IF(N4576="nulová",J4576,0)</f>
        <v>0</v>
      </c>
      <c r="BJ4576" s="18" t="s">
        <v>80</v>
      </c>
      <c r="BK4576" s="233">
        <f>ROUND(I4576*H4576,2)</f>
        <v>0</v>
      </c>
      <c r="BL4576" s="18" t="s">
        <v>202</v>
      </c>
      <c r="BM4576" s="232" t="s">
        <v>6157</v>
      </c>
    </row>
    <row r="4577" s="2" customFormat="1">
      <c r="A4577" s="39"/>
      <c r="B4577" s="40"/>
      <c r="C4577" s="41"/>
      <c r="D4577" s="234" t="s">
        <v>203</v>
      </c>
      <c r="E4577" s="41"/>
      <c r="F4577" s="235" t="s">
        <v>6156</v>
      </c>
      <c r="G4577" s="41"/>
      <c r="H4577" s="41"/>
      <c r="I4577" s="236"/>
      <c r="J4577" s="41"/>
      <c r="K4577" s="41"/>
      <c r="L4577" s="45"/>
      <c r="M4577" s="237"/>
      <c r="N4577" s="238"/>
      <c r="O4577" s="92"/>
      <c r="P4577" s="92"/>
      <c r="Q4577" s="92"/>
      <c r="R4577" s="92"/>
      <c r="S4577" s="92"/>
      <c r="T4577" s="93"/>
      <c r="U4577" s="39"/>
      <c r="V4577" s="39"/>
      <c r="W4577" s="39"/>
      <c r="X4577" s="39"/>
      <c r="Y4577" s="39"/>
      <c r="Z4577" s="39"/>
      <c r="AA4577" s="39"/>
      <c r="AB4577" s="39"/>
      <c r="AC4577" s="39"/>
      <c r="AD4577" s="39"/>
      <c r="AE4577" s="39"/>
      <c r="AT4577" s="18" t="s">
        <v>203</v>
      </c>
      <c r="AU4577" s="18" t="s">
        <v>210</v>
      </c>
    </row>
    <row r="4578" s="2" customFormat="1" ht="16.5" customHeight="1">
      <c r="A4578" s="39"/>
      <c r="B4578" s="40"/>
      <c r="C4578" s="220" t="s">
        <v>6158</v>
      </c>
      <c r="D4578" s="220" t="s">
        <v>198</v>
      </c>
      <c r="E4578" s="221" t="s">
        <v>6159</v>
      </c>
      <c r="F4578" s="222" t="s">
        <v>6160</v>
      </c>
      <c r="G4578" s="223" t="s">
        <v>643</v>
      </c>
      <c r="H4578" s="224">
        <v>1</v>
      </c>
      <c r="I4578" s="225"/>
      <c r="J4578" s="226">
        <f>ROUND(I4578*H4578,2)</f>
        <v>0</v>
      </c>
      <c r="K4578" s="227"/>
      <c r="L4578" s="45"/>
      <c r="M4578" s="228" t="s">
        <v>1</v>
      </c>
      <c r="N4578" s="229" t="s">
        <v>38</v>
      </c>
      <c r="O4578" s="92"/>
      <c r="P4578" s="230">
        <f>O4578*H4578</f>
        <v>0</v>
      </c>
      <c r="Q4578" s="230">
        <v>0</v>
      </c>
      <c r="R4578" s="230">
        <f>Q4578*H4578</f>
        <v>0</v>
      </c>
      <c r="S4578" s="230">
        <v>0</v>
      </c>
      <c r="T4578" s="231">
        <f>S4578*H4578</f>
        <v>0</v>
      </c>
      <c r="U4578" s="39"/>
      <c r="V4578" s="39"/>
      <c r="W4578" s="39"/>
      <c r="X4578" s="39"/>
      <c r="Y4578" s="39"/>
      <c r="Z4578" s="39"/>
      <c r="AA4578" s="39"/>
      <c r="AB4578" s="39"/>
      <c r="AC4578" s="39"/>
      <c r="AD4578" s="39"/>
      <c r="AE4578" s="39"/>
      <c r="AR4578" s="232" t="s">
        <v>202</v>
      </c>
      <c r="AT4578" s="232" t="s">
        <v>198</v>
      </c>
      <c r="AU4578" s="232" t="s">
        <v>210</v>
      </c>
      <c r="AY4578" s="18" t="s">
        <v>196</v>
      </c>
      <c r="BE4578" s="233">
        <f>IF(N4578="základní",J4578,0)</f>
        <v>0</v>
      </c>
      <c r="BF4578" s="233">
        <f>IF(N4578="snížená",J4578,0)</f>
        <v>0</v>
      </c>
      <c r="BG4578" s="233">
        <f>IF(N4578="zákl. přenesená",J4578,0)</f>
        <v>0</v>
      </c>
      <c r="BH4578" s="233">
        <f>IF(N4578="sníž. přenesená",J4578,0)</f>
        <v>0</v>
      </c>
      <c r="BI4578" s="233">
        <f>IF(N4578="nulová",J4578,0)</f>
        <v>0</v>
      </c>
      <c r="BJ4578" s="18" t="s">
        <v>80</v>
      </c>
      <c r="BK4578" s="233">
        <f>ROUND(I4578*H4578,2)</f>
        <v>0</v>
      </c>
      <c r="BL4578" s="18" t="s">
        <v>202</v>
      </c>
      <c r="BM4578" s="232" t="s">
        <v>6161</v>
      </c>
    </row>
    <row r="4579" s="2" customFormat="1">
      <c r="A4579" s="39"/>
      <c r="B4579" s="40"/>
      <c r="C4579" s="41"/>
      <c r="D4579" s="234" t="s">
        <v>203</v>
      </c>
      <c r="E4579" s="41"/>
      <c r="F4579" s="235" t="s">
        <v>6160</v>
      </c>
      <c r="G4579" s="41"/>
      <c r="H4579" s="41"/>
      <c r="I4579" s="236"/>
      <c r="J4579" s="41"/>
      <c r="K4579" s="41"/>
      <c r="L4579" s="45"/>
      <c r="M4579" s="237"/>
      <c r="N4579" s="238"/>
      <c r="O4579" s="92"/>
      <c r="P4579" s="92"/>
      <c r="Q4579" s="92"/>
      <c r="R4579" s="92"/>
      <c r="S4579" s="92"/>
      <c r="T4579" s="93"/>
      <c r="U4579" s="39"/>
      <c r="V4579" s="39"/>
      <c r="W4579" s="39"/>
      <c r="X4579" s="39"/>
      <c r="Y4579" s="39"/>
      <c r="Z4579" s="39"/>
      <c r="AA4579" s="39"/>
      <c r="AB4579" s="39"/>
      <c r="AC4579" s="39"/>
      <c r="AD4579" s="39"/>
      <c r="AE4579" s="39"/>
      <c r="AT4579" s="18" t="s">
        <v>203</v>
      </c>
      <c r="AU4579" s="18" t="s">
        <v>210</v>
      </c>
    </row>
    <row r="4580" s="2" customFormat="1" ht="16.5" customHeight="1">
      <c r="A4580" s="39"/>
      <c r="B4580" s="40"/>
      <c r="C4580" s="220" t="s">
        <v>3688</v>
      </c>
      <c r="D4580" s="220" t="s">
        <v>198</v>
      </c>
      <c r="E4580" s="221" t="s">
        <v>6162</v>
      </c>
      <c r="F4580" s="222" t="s">
        <v>6163</v>
      </c>
      <c r="G4580" s="223" t="s">
        <v>6132</v>
      </c>
      <c r="H4580" s="224">
        <v>1</v>
      </c>
      <c r="I4580" s="225"/>
      <c r="J4580" s="226">
        <f>ROUND(I4580*H4580,2)</f>
        <v>0</v>
      </c>
      <c r="K4580" s="227"/>
      <c r="L4580" s="45"/>
      <c r="M4580" s="228" t="s">
        <v>1</v>
      </c>
      <c r="N4580" s="229" t="s">
        <v>38</v>
      </c>
      <c r="O4580" s="92"/>
      <c r="P4580" s="230">
        <f>O4580*H4580</f>
        <v>0</v>
      </c>
      <c r="Q4580" s="230">
        <v>0</v>
      </c>
      <c r="R4580" s="230">
        <f>Q4580*H4580</f>
        <v>0</v>
      </c>
      <c r="S4580" s="230">
        <v>0</v>
      </c>
      <c r="T4580" s="231">
        <f>S4580*H4580</f>
        <v>0</v>
      </c>
      <c r="U4580" s="39"/>
      <c r="V4580" s="39"/>
      <c r="W4580" s="39"/>
      <c r="X4580" s="39"/>
      <c r="Y4580" s="39"/>
      <c r="Z4580" s="39"/>
      <c r="AA4580" s="39"/>
      <c r="AB4580" s="39"/>
      <c r="AC4580" s="39"/>
      <c r="AD4580" s="39"/>
      <c r="AE4580" s="39"/>
      <c r="AR4580" s="232" t="s">
        <v>202</v>
      </c>
      <c r="AT4580" s="232" t="s">
        <v>198</v>
      </c>
      <c r="AU4580" s="232" t="s">
        <v>210</v>
      </c>
      <c r="AY4580" s="18" t="s">
        <v>196</v>
      </c>
      <c r="BE4580" s="233">
        <f>IF(N4580="základní",J4580,0)</f>
        <v>0</v>
      </c>
      <c r="BF4580" s="233">
        <f>IF(N4580="snížená",J4580,0)</f>
        <v>0</v>
      </c>
      <c r="BG4580" s="233">
        <f>IF(N4580="zákl. přenesená",J4580,0)</f>
        <v>0</v>
      </c>
      <c r="BH4580" s="233">
        <f>IF(N4580="sníž. přenesená",J4580,0)</f>
        <v>0</v>
      </c>
      <c r="BI4580" s="233">
        <f>IF(N4580="nulová",J4580,0)</f>
        <v>0</v>
      </c>
      <c r="BJ4580" s="18" t="s">
        <v>80</v>
      </c>
      <c r="BK4580" s="233">
        <f>ROUND(I4580*H4580,2)</f>
        <v>0</v>
      </c>
      <c r="BL4580" s="18" t="s">
        <v>202</v>
      </c>
      <c r="BM4580" s="232" t="s">
        <v>6164</v>
      </c>
    </row>
    <row r="4581" s="2" customFormat="1">
      <c r="A4581" s="39"/>
      <c r="B4581" s="40"/>
      <c r="C4581" s="41"/>
      <c r="D4581" s="234" t="s">
        <v>203</v>
      </c>
      <c r="E4581" s="41"/>
      <c r="F4581" s="235" t="s">
        <v>6163</v>
      </c>
      <c r="G4581" s="41"/>
      <c r="H4581" s="41"/>
      <c r="I4581" s="236"/>
      <c r="J4581" s="41"/>
      <c r="K4581" s="41"/>
      <c r="L4581" s="45"/>
      <c r="M4581" s="237"/>
      <c r="N4581" s="238"/>
      <c r="O4581" s="92"/>
      <c r="P4581" s="92"/>
      <c r="Q4581" s="92"/>
      <c r="R4581" s="92"/>
      <c r="S4581" s="92"/>
      <c r="T4581" s="93"/>
      <c r="U4581" s="39"/>
      <c r="V4581" s="39"/>
      <c r="W4581" s="39"/>
      <c r="X4581" s="39"/>
      <c r="Y4581" s="39"/>
      <c r="Z4581" s="39"/>
      <c r="AA4581" s="39"/>
      <c r="AB4581" s="39"/>
      <c r="AC4581" s="39"/>
      <c r="AD4581" s="39"/>
      <c r="AE4581" s="39"/>
      <c r="AT4581" s="18" t="s">
        <v>203</v>
      </c>
      <c r="AU4581" s="18" t="s">
        <v>210</v>
      </c>
    </row>
    <row r="4582" s="2" customFormat="1" ht="16.5" customHeight="1">
      <c r="A4582" s="39"/>
      <c r="B4582" s="40"/>
      <c r="C4582" s="220" t="s">
        <v>6165</v>
      </c>
      <c r="D4582" s="220" t="s">
        <v>198</v>
      </c>
      <c r="E4582" s="221" t="s">
        <v>6166</v>
      </c>
      <c r="F4582" s="222" t="s">
        <v>6167</v>
      </c>
      <c r="G4582" s="223" t="s">
        <v>6132</v>
      </c>
      <c r="H4582" s="224">
        <v>1</v>
      </c>
      <c r="I4582" s="225"/>
      <c r="J4582" s="226">
        <f>ROUND(I4582*H4582,2)</f>
        <v>0</v>
      </c>
      <c r="K4582" s="227"/>
      <c r="L4582" s="45"/>
      <c r="M4582" s="228" t="s">
        <v>1</v>
      </c>
      <c r="N4582" s="229" t="s">
        <v>38</v>
      </c>
      <c r="O4582" s="92"/>
      <c r="P4582" s="230">
        <f>O4582*H4582</f>
        <v>0</v>
      </c>
      <c r="Q4582" s="230">
        <v>0</v>
      </c>
      <c r="R4582" s="230">
        <f>Q4582*H4582</f>
        <v>0</v>
      </c>
      <c r="S4582" s="230">
        <v>0</v>
      </c>
      <c r="T4582" s="231">
        <f>S4582*H4582</f>
        <v>0</v>
      </c>
      <c r="U4582" s="39"/>
      <c r="V4582" s="39"/>
      <c r="W4582" s="39"/>
      <c r="X4582" s="39"/>
      <c r="Y4582" s="39"/>
      <c r="Z4582" s="39"/>
      <c r="AA4582" s="39"/>
      <c r="AB4582" s="39"/>
      <c r="AC4582" s="39"/>
      <c r="AD4582" s="39"/>
      <c r="AE4582" s="39"/>
      <c r="AR4582" s="232" t="s">
        <v>202</v>
      </c>
      <c r="AT4582" s="232" t="s">
        <v>198</v>
      </c>
      <c r="AU4582" s="232" t="s">
        <v>210</v>
      </c>
      <c r="AY4582" s="18" t="s">
        <v>196</v>
      </c>
      <c r="BE4582" s="233">
        <f>IF(N4582="základní",J4582,0)</f>
        <v>0</v>
      </c>
      <c r="BF4582" s="233">
        <f>IF(N4582="snížená",J4582,0)</f>
        <v>0</v>
      </c>
      <c r="BG4582" s="233">
        <f>IF(N4582="zákl. přenesená",J4582,0)</f>
        <v>0</v>
      </c>
      <c r="BH4582" s="233">
        <f>IF(N4582="sníž. přenesená",J4582,0)</f>
        <v>0</v>
      </c>
      <c r="BI4582" s="233">
        <f>IF(N4582="nulová",J4582,0)</f>
        <v>0</v>
      </c>
      <c r="BJ4582" s="18" t="s">
        <v>80</v>
      </c>
      <c r="BK4582" s="233">
        <f>ROUND(I4582*H4582,2)</f>
        <v>0</v>
      </c>
      <c r="BL4582" s="18" t="s">
        <v>202</v>
      </c>
      <c r="BM4582" s="232" t="s">
        <v>6168</v>
      </c>
    </row>
    <row r="4583" s="2" customFormat="1">
      <c r="A4583" s="39"/>
      <c r="B4583" s="40"/>
      <c r="C4583" s="41"/>
      <c r="D4583" s="234" t="s">
        <v>203</v>
      </c>
      <c r="E4583" s="41"/>
      <c r="F4583" s="235" t="s">
        <v>6167</v>
      </c>
      <c r="G4583" s="41"/>
      <c r="H4583" s="41"/>
      <c r="I4583" s="236"/>
      <c r="J4583" s="41"/>
      <c r="K4583" s="41"/>
      <c r="L4583" s="45"/>
      <c r="M4583" s="237"/>
      <c r="N4583" s="238"/>
      <c r="O4583" s="92"/>
      <c r="P4583" s="92"/>
      <c r="Q4583" s="92"/>
      <c r="R4583" s="92"/>
      <c r="S4583" s="92"/>
      <c r="T4583" s="93"/>
      <c r="U4583" s="39"/>
      <c r="V4583" s="39"/>
      <c r="W4583" s="39"/>
      <c r="X4583" s="39"/>
      <c r="Y4583" s="39"/>
      <c r="Z4583" s="39"/>
      <c r="AA4583" s="39"/>
      <c r="AB4583" s="39"/>
      <c r="AC4583" s="39"/>
      <c r="AD4583" s="39"/>
      <c r="AE4583" s="39"/>
      <c r="AT4583" s="18" t="s">
        <v>203</v>
      </c>
      <c r="AU4583" s="18" t="s">
        <v>210</v>
      </c>
    </row>
    <row r="4584" s="2" customFormat="1" ht="16.5" customHeight="1">
      <c r="A4584" s="39"/>
      <c r="B4584" s="40"/>
      <c r="C4584" s="220" t="s">
        <v>3692</v>
      </c>
      <c r="D4584" s="220" t="s">
        <v>198</v>
      </c>
      <c r="E4584" s="221" t="s">
        <v>6169</v>
      </c>
      <c r="F4584" s="222" t="s">
        <v>6170</v>
      </c>
      <c r="G4584" s="223" t="s">
        <v>6132</v>
      </c>
      <c r="H4584" s="224">
        <v>1</v>
      </c>
      <c r="I4584" s="225"/>
      <c r="J4584" s="226">
        <f>ROUND(I4584*H4584,2)</f>
        <v>0</v>
      </c>
      <c r="K4584" s="227"/>
      <c r="L4584" s="45"/>
      <c r="M4584" s="228" t="s">
        <v>1</v>
      </c>
      <c r="N4584" s="229" t="s">
        <v>38</v>
      </c>
      <c r="O4584" s="92"/>
      <c r="P4584" s="230">
        <f>O4584*H4584</f>
        <v>0</v>
      </c>
      <c r="Q4584" s="230">
        <v>0</v>
      </c>
      <c r="R4584" s="230">
        <f>Q4584*H4584</f>
        <v>0</v>
      </c>
      <c r="S4584" s="230">
        <v>0</v>
      </c>
      <c r="T4584" s="231">
        <f>S4584*H4584</f>
        <v>0</v>
      </c>
      <c r="U4584" s="39"/>
      <c r="V4584" s="39"/>
      <c r="W4584" s="39"/>
      <c r="X4584" s="39"/>
      <c r="Y4584" s="39"/>
      <c r="Z4584" s="39"/>
      <c r="AA4584" s="39"/>
      <c r="AB4584" s="39"/>
      <c r="AC4584" s="39"/>
      <c r="AD4584" s="39"/>
      <c r="AE4584" s="39"/>
      <c r="AR4584" s="232" t="s">
        <v>202</v>
      </c>
      <c r="AT4584" s="232" t="s">
        <v>198</v>
      </c>
      <c r="AU4584" s="232" t="s">
        <v>210</v>
      </c>
      <c r="AY4584" s="18" t="s">
        <v>196</v>
      </c>
      <c r="BE4584" s="233">
        <f>IF(N4584="základní",J4584,0)</f>
        <v>0</v>
      </c>
      <c r="BF4584" s="233">
        <f>IF(N4584="snížená",J4584,0)</f>
        <v>0</v>
      </c>
      <c r="BG4584" s="233">
        <f>IF(N4584="zákl. přenesená",J4584,0)</f>
        <v>0</v>
      </c>
      <c r="BH4584" s="233">
        <f>IF(N4584="sníž. přenesená",J4584,0)</f>
        <v>0</v>
      </c>
      <c r="BI4584" s="233">
        <f>IF(N4584="nulová",J4584,0)</f>
        <v>0</v>
      </c>
      <c r="BJ4584" s="18" t="s">
        <v>80</v>
      </c>
      <c r="BK4584" s="233">
        <f>ROUND(I4584*H4584,2)</f>
        <v>0</v>
      </c>
      <c r="BL4584" s="18" t="s">
        <v>202</v>
      </c>
      <c r="BM4584" s="232" t="s">
        <v>6171</v>
      </c>
    </row>
    <row r="4585" s="2" customFormat="1">
      <c r="A4585" s="39"/>
      <c r="B4585" s="40"/>
      <c r="C4585" s="41"/>
      <c r="D4585" s="234" t="s">
        <v>203</v>
      </c>
      <c r="E4585" s="41"/>
      <c r="F4585" s="235" t="s">
        <v>6170</v>
      </c>
      <c r="G4585" s="41"/>
      <c r="H4585" s="41"/>
      <c r="I4585" s="236"/>
      <c r="J4585" s="41"/>
      <c r="K4585" s="41"/>
      <c r="L4585" s="45"/>
      <c r="M4585" s="237"/>
      <c r="N4585" s="238"/>
      <c r="O4585" s="92"/>
      <c r="P4585" s="92"/>
      <c r="Q4585" s="92"/>
      <c r="R4585" s="92"/>
      <c r="S4585" s="92"/>
      <c r="T4585" s="93"/>
      <c r="U4585" s="39"/>
      <c r="V4585" s="39"/>
      <c r="W4585" s="39"/>
      <c r="X4585" s="39"/>
      <c r="Y4585" s="39"/>
      <c r="Z4585" s="39"/>
      <c r="AA4585" s="39"/>
      <c r="AB4585" s="39"/>
      <c r="AC4585" s="39"/>
      <c r="AD4585" s="39"/>
      <c r="AE4585" s="39"/>
      <c r="AT4585" s="18" t="s">
        <v>203</v>
      </c>
      <c r="AU4585" s="18" t="s">
        <v>210</v>
      </c>
    </row>
    <row r="4586" s="2" customFormat="1" ht="16.5" customHeight="1">
      <c r="A4586" s="39"/>
      <c r="B4586" s="40"/>
      <c r="C4586" s="220" t="s">
        <v>6172</v>
      </c>
      <c r="D4586" s="220" t="s">
        <v>198</v>
      </c>
      <c r="E4586" s="221" t="s">
        <v>6173</v>
      </c>
      <c r="F4586" s="222" t="s">
        <v>6174</v>
      </c>
      <c r="G4586" s="223" t="s">
        <v>643</v>
      </c>
      <c r="H4586" s="224">
        <v>1</v>
      </c>
      <c r="I4586" s="225"/>
      <c r="J4586" s="226">
        <f>ROUND(I4586*H4586,2)</f>
        <v>0</v>
      </c>
      <c r="K4586" s="227"/>
      <c r="L4586" s="45"/>
      <c r="M4586" s="228" t="s">
        <v>1</v>
      </c>
      <c r="N4586" s="229" t="s">
        <v>38</v>
      </c>
      <c r="O4586" s="92"/>
      <c r="P4586" s="230">
        <f>O4586*H4586</f>
        <v>0</v>
      </c>
      <c r="Q4586" s="230">
        <v>0</v>
      </c>
      <c r="R4586" s="230">
        <f>Q4586*H4586</f>
        <v>0</v>
      </c>
      <c r="S4586" s="230">
        <v>0</v>
      </c>
      <c r="T4586" s="231">
        <f>S4586*H4586</f>
        <v>0</v>
      </c>
      <c r="U4586" s="39"/>
      <c r="V4586" s="39"/>
      <c r="W4586" s="39"/>
      <c r="X4586" s="39"/>
      <c r="Y4586" s="39"/>
      <c r="Z4586" s="39"/>
      <c r="AA4586" s="39"/>
      <c r="AB4586" s="39"/>
      <c r="AC4586" s="39"/>
      <c r="AD4586" s="39"/>
      <c r="AE4586" s="39"/>
      <c r="AR4586" s="232" t="s">
        <v>202</v>
      </c>
      <c r="AT4586" s="232" t="s">
        <v>198</v>
      </c>
      <c r="AU4586" s="232" t="s">
        <v>210</v>
      </c>
      <c r="AY4586" s="18" t="s">
        <v>196</v>
      </c>
      <c r="BE4586" s="233">
        <f>IF(N4586="základní",J4586,0)</f>
        <v>0</v>
      </c>
      <c r="BF4586" s="233">
        <f>IF(N4586="snížená",J4586,0)</f>
        <v>0</v>
      </c>
      <c r="BG4586" s="233">
        <f>IF(N4586="zákl. přenesená",J4586,0)</f>
        <v>0</v>
      </c>
      <c r="BH4586" s="233">
        <f>IF(N4586="sníž. přenesená",J4586,0)</f>
        <v>0</v>
      </c>
      <c r="BI4586" s="233">
        <f>IF(N4586="nulová",J4586,0)</f>
        <v>0</v>
      </c>
      <c r="BJ4586" s="18" t="s">
        <v>80</v>
      </c>
      <c r="BK4586" s="233">
        <f>ROUND(I4586*H4586,2)</f>
        <v>0</v>
      </c>
      <c r="BL4586" s="18" t="s">
        <v>202</v>
      </c>
      <c r="BM4586" s="232" t="s">
        <v>6175</v>
      </c>
    </row>
    <row r="4587" s="2" customFormat="1">
      <c r="A4587" s="39"/>
      <c r="B4587" s="40"/>
      <c r="C4587" s="41"/>
      <c r="D4587" s="234" t="s">
        <v>203</v>
      </c>
      <c r="E4587" s="41"/>
      <c r="F4587" s="235" t="s">
        <v>6174</v>
      </c>
      <c r="G4587" s="41"/>
      <c r="H4587" s="41"/>
      <c r="I4587" s="236"/>
      <c r="J4587" s="41"/>
      <c r="K4587" s="41"/>
      <c r="L4587" s="45"/>
      <c r="M4587" s="237"/>
      <c r="N4587" s="238"/>
      <c r="O4587" s="92"/>
      <c r="P4587" s="92"/>
      <c r="Q4587" s="92"/>
      <c r="R4587" s="92"/>
      <c r="S4587" s="92"/>
      <c r="T4587" s="93"/>
      <c r="U4587" s="39"/>
      <c r="V4587" s="39"/>
      <c r="W4587" s="39"/>
      <c r="X4587" s="39"/>
      <c r="Y4587" s="39"/>
      <c r="Z4587" s="39"/>
      <c r="AA4587" s="39"/>
      <c r="AB4587" s="39"/>
      <c r="AC4587" s="39"/>
      <c r="AD4587" s="39"/>
      <c r="AE4587" s="39"/>
      <c r="AT4587" s="18" t="s">
        <v>203</v>
      </c>
      <c r="AU4587" s="18" t="s">
        <v>210</v>
      </c>
    </row>
    <row r="4588" s="2" customFormat="1" ht="24.15" customHeight="1">
      <c r="A4588" s="39"/>
      <c r="B4588" s="40"/>
      <c r="C4588" s="220" t="s">
        <v>3695</v>
      </c>
      <c r="D4588" s="220" t="s">
        <v>198</v>
      </c>
      <c r="E4588" s="221" t="s">
        <v>6176</v>
      </c>
      <c r="F4588" s="222" t="s">
        <v>6177</v>
      </c>
      <c r="G4588" s="223" t="s">
        <v>643</v>
      </c>
      <c r="H4588" s="224">
        <v>6</v>
      </c>
      <c r="I4588" s="225"/>
      <c r="J4588" s="226">
        <f>ROUND(I4588*H4588,2)</f>
        <v>0</v>
      </c>
      <c r="K4588" s="227"/>
      <c r="L4588" s="45"/>
      <c r="M4588" s="228" t="s">
        <v>1</v>
      </c>
      <c r="N4588" s="229" t="s">
        <v>38</v>
      </c>
      <c r="O4588" s="92"/>
      <c r="P4588" s="230">
        <f>O4588*H4588</f>
        <v>0</v>
      </c>
      <c r="Q4588" s="230">
        <v>0</v>
      </c>
      <c r="R4588" s="230">
        <f>Q4588*H4588</f>
        <v>0</v>
      </c>
      <c r="S4588" s="230">
        <v>0</v>
      </c>
      <c r="T4588" s="231">
        <f>S4588*H4588</f>
        <v>0</v>
      </c>
      <c r="U4588" s="39"/>
      <c r="V4588" s="39"/>
      <c r="W4588" s="39"/>
      <c r="X4588" s="39"/>
      <c r="Y4588" s="39"/>
      <c r="Z4588" s="39"/>
      <c r="AA4588" s="39"/>
      <c r="AB4588" s="39"/>
      <c r="AC4588" s="39"/>
      <c r="AD4588" s="39"/>
      <c r="AE4588" s="39"/>
      <c r="AR4588" s="232" t="s">
        <v>202</v>
      </c>
      <c r="AT4588" s="232" t="s">
        <v>198</v>
      </c>
      <c r="AU4588" s="232" t="s">
        <v>210</v>
      </c>
      <c r="AY4588" s="18" t="s">
        <v>196</v>
      </c>
      <c r="BE4588" s="233">
        <f>IF(N4588="základní",J4588,0)</f>
        <v>0</v>
      </c>
      <c r="BF4588" s="233">
        <f>IF(N4588="snížená",J4588,0)</f>
        <v>0</v>
      </c>
      <c r="BG4588" s="233">
        <f>IF(N4588="zákl. přenesená",J4588,0)</f>
        <v>0</v>
      </c>
      <c r="BH4588" s="233">
        <f>IF(N4588="sníž. přenesená",J4588,0)</f>
        <v>0</v>
      </c>
      <c r="BI4588" s="233">
        <f>IF(N4588="nulová",J4588,0)</f>
        <v>0</v>
      </c>
      <c r="BJ4588" s="18" t="s">
        <v>80</v>
      </c>
      <c r="BK4588" s="233">
        <f>ROUND(I4588*H4588,2)</f>
        <v>0</v>
      </c>
      <c r="BL4588" s="18" t="s">
        <v>202</v>
      </c>
      <c r="BM4588" s="232" t="s">
        <v>6178</v>
      </c>
    </row>
    <row r="4589" s="2" customFormat="1">
      <c r="A4589" s="39"/>
      <c r="B4589" s="40"/>
      <c r="C4589" s="41"/>
      <c r="D4589" s="234" t="s">
        <v>203</v>
      </c>
      <c r="E4589" s="41"/>
      <c r="F4589" s="235" t="s">
        <v>6177</v>
      </c>
      <c r="G4589" s="41"/>
      <c r="H4589" s="41"/>
      <c r="I4589" s="236"/>
      <c r="J4589" s="41"/>
      <c r="K4589" s="41"/>
      <c r="L4589" s="45"/>
      <c r="M4589" s="237"/>
      <c r="N4589" s="238"/>
      <c r="O4589" s="92"/>
      <c r="P4589" s="92"/>
      <c r="Q4589" s="92"/>
      <c r="R4589" s="92"/>
      <c r="S4589" s="92"/>
      <c r="T4589" s="93"/>
      <c r="U4589" s="39"/>
      <c r="V4589" s="39"/>
      <c r="W4589" s="39"/>
      <c r="X4589" s="39"/>
      <c r="Y4589" s="39"/>
      <c r="Z4589" s="39"/>
      <c r="AA4589" s="39"/>
      <c r="AB4589" s="39"/>
      <c r="AC4589" s="39"/>
      <c r="AD4589" s="39"/>
      <c r="AE4589" s="39"/>
      <c r="AT4589" s="18" t="s">
        <v>203</v>
      </c>
      <c r="AU4589" s="18" t="s">
        <v>210</v>
      </c>
    </row>
    <row r="4590" s="2" customFormat="1" ht="16.5" customHeight="1">
      <c r="A4590" s="39"/>
      <c r="B4590" s="40"/>
      <c r="C4590" s="220" t="s">
        <v>6179</v>
      </c>
      <c r="D4590" s="220" t="s">
        <v>198</v>
      </c>
      <c r="E4590" s="221" t="s">
        <v>6180</v>
      </c>
      <c r="F4590" s="222" t="s">
        <v>6181</v>
      </c>
      <c r="G4590" s="223" t="s">
        <v>643</v>
      </c>
      <c r="H4590" s="224">
        <v>2</v>
      </c>
      <c r="I4590" s="225"/>
      <c r="J4590" s="226">
        <f>ROUND(I4590*H4590,2)</f>
        <v>0</v>
      </c>
      <c r="K4590" s="227"/>
      <c r="L4590" s="45"/>
      <c r="M4590" s="228" t="s">
        <v>1</v>
      </c>
      <c r="N4590" s="229" t="s">
        <v>38</v>
      </c>
      <c r="O4590" s="92"/>
      <c r="P4590" s="230">
        <f>O4590*H4590</f>
        <v>0</v>
      </c>
      <c r="Q4590" s="230">
        <v>0</v>
      </c>
      <c r="R4590" s="230">
        <f>Q4590*H4590</f>
        <v>0</v>
      </c>
      <c r="S4590" s="230">
        <v>0</v>
      </c>
      <c r="T4590" s="231">
        <f>S4590*H4590</f>
        <v>0</v>
      </c>
      <c r="U4590" s="39"/>
      <c r="V4590" s="39"/>
      <c r="W4590" s="39"/>
      <c r="X4590" s="39"/>
      <c r="Y4590" s="39"/>
      <c r="Z4590" s="39"/>
      <c r="AA4590" s="39"/>
      <c r="AB4590" s="39"/>
      <c r="AC4590" s="39"/>
      <c r="AD4590" s="39"/>
      <c r="AE4590" s="39"/>
      <c r="AR4590" s="232" t="s">
        <v>202</v>
      </c>
      <c r="AT4590" s="232" t="s">
        <v>198</v>
      </c>
      <c r="AU4590" s="232" t="s">
        <v>210</v>
      </c>
      <c r="AY4590" s="18" t="s">
        <v>196</v>
      </c>
      <c r="BE4590" s="233">
        <f>IF(N4590="základní",J4590,0)</f>
        <v>0</v>
      </c>
      <c r="BF4590" s="233">
        <f>IF(N4590="snížená",J4590,0)</f>
        <v>0</v>
      </c>
      <c r="BG4590" s="233">
        <f>IF(N4590="zákl. přenesená",J4590,0)</f>
        <v>0</v>
      </c>
      <c r="BH4590" s="233">
        <f>IF(N4590="sníž. přenesená",J4590,0)</f>
        <v>0</v>
      </c>
      <c r="BI4590" s="233">
        <f>IF(N4590="nulová",J4590,0)</f>
        <v>0</v>
      </c>
      <c r="BJ4590" s="18" t="s">
        <v>80</v>
      </c>
      <c r="BK4590" s="233">
        <f>ROUND(I4590*H4590,2)</f>
        <v>0</v>
      </c>
      <c r="BL4590" s="18" t="s">
        <v>202</v>
      </c>
      <c r="BM4590" s="232" t="s">
        <v>6182</v>
      </c>
    </row>
    <row r="4591" s="2" customFormat="1">
      <c r="A4591" s="39"/>
      <c r="B4591" s="40"/>
      <c r="C4591" s="41"/>
      <c r="D4591" s="234" t="s">
        <v>203</v>
      </c>
      <c r="E4591" s="41"/>
      <c r="F4591" s="235" t="s">
        <v>6181</v>
      </c>
      <c r="G4591" s="41"/>
      <c r="H4591" s="41"/>
      <c r="I4591" s="236"/>
      <c r="J4591" s="41"/>
      <c r="K4591" s="41"/>
      <c r="L4591" s="45"/>
      <c r="M4591" s="237"/>
      <c r="N4591" s="238"/>
      <c r="O4591" s="92"/>
      <c r="P4591" s="92"/>
      <c r="Q4591" s="92"/>
      <c r="R4591" s="92"/>
      <c r="S4591" s="92"/>
      <c r="T4591" s="93"/>
      <c r="U4591" s="39"/>
      <c r="V4591" s="39"/>
      <c r="W4591" s="39"/>
      <c r="X4591" s="39"/>
      <c r="Y4591" s="39"/>
      <c r="Z4591" s="39"/>
      <c r="AA4591" s="39"/>
      <c r="AB4591" s="39"/>
      <c r="AC4591" s="39"/>
      <c r="AD4591" s="39"/>
      <c r="AE4591" s="39"/>
      <c r="AT4591" s="18" t="s">
        <v>203</v>
      </c>
      <c r="AU4591" s="18" t="s">
        <v>210</v>
      </c>
    </row>
    <row r="4592" s="2" customFormat="1" ht="16.5" customHeight="1">
      <c r="A4592" s="39"/>
      <c r="B4592" s="40"/>
      <c r="C4592" s="220" t="s">
        <v>3699</v>
      </c>
      <c r="D4592" s="220" t="s">
        <v>198</v>
      </c>
      <c r="E4592" s="221" t="s">
        <v>6183</v>
      </c>
      <c r="F4592" s="222" t="s">
        <v>6184</v>
      </c>
      <c r="G4592" s="223" t="s">
        <v>643</v>
      </c>
      <c r="H4592" s="224">
        <v>1</v>
      </c>
      <c r="I4592" s="225"/>
      <c r="J4592" s="226">
        <f>ROUND(I4592*H4592,2)</f>
        <v>0</v>
      </c>
      <c r="K4592" s="227"/>
      <c r="L4592" s="45"/>
      <c r="M4592" s="228" t="s">
        <v>1</v>
      </c>
      <c r="N4592" s="229" t="s">
        <v>38</v>
      </c>
      <c r="O4592" s="92"/>
      <c r="P4592" s="230">
        <f>O4592*H4592</f>
        <v>0</v>
      </c>
      <c r="Q4592" s="230">
        <v>0</v>
      </c>
      <c r="R4592" s="230">
        <f>Q4592*H4592</f>
        <v>0</v>
      </c>
      <c r="S4592" s="230">
        <v>0</v>
      </c>
      <c r="T4592" s="231">
        <f>S4592*H4592</f>
        <v>0</v>
      </c>
      <c r="U4592" s="39"/>
      <c r="V4592" s="39"/>
      <c r="W4592" s="39"/>
      <c r="X4592" s="39"/>
      <c r="Y4592" s="39"/>
      <c r="Z4592" s="39"/>
      <c r="AA4592" s="39"/>
      <c r="AB4592" s="39"/>
      <c r="AC4592" s="39"/>
      <c r="AD4592" s="39"/>
      <c r="AE4592" s="39"/>
      <c r="AR4592" s="232" t="s">
        <v>202</v>
      </c>
      <c r="AT4592" s="232" t="s">
        <v>198</v>
      </c>
      <c r="AU4592" s="232" t="s">
        <v>210</v>
      </c>
      <c r="AY4592" s="18" t="s">
        <v>196</v>
      </c>
      <c r="BE4592" s="233">
        <f>IF(N4592="základní",J4592,0)</f>
        <v>0</v>
      </c>
      <c r="BF4592" s="233">
        <f>IF(N4592="snížená",J4592,0)</f>
        <v>0</v>
      </c>
      <c r="BG4592" s="233">
        <f>IF(N4592="zákl. přenesená",J4592,0)</f>
        <v>0</v>
      </c>
      <c r="BH4592" s="233">
        <f>IF(N4592="sníž. přenesená",J4592,0)</f>
        <v>0</v>
      </c>
      <c r="BI4592" s="233">
        <f>IF(N4592="nulová",J4592,0)</f>
        <v>0</v>
      </c>
      <c r="BJ4592" s="18" t="s">
        <v>80</v>
      </c>
      <c r="BK4592" s="233">
        <f>ROUND(I4592*H4592,2)</f>
        <v>0</v>
      </c>
      <c r="BL4592" s="18" t="s">
        <v>202</v>
      </c>
      <c r="BM4592" s="232" t="s">
        <v>6185</v>
      </c>
    </row>
    <row r="4593" s="2" customFormat="1">
      <c r="A4593" s="39"/>
      <c r="B4593" s="40"/>
      <c r="C4593" s="41"/>
      <c r="D4593" s="234" t="s">
        <v>203</v>
      </c>
      <c r="E4593" s="41"/>
      <c r="F4593" s="235" t="s">
        <v>6184</v>
      </c>
      <c r="G4593" s="41"/>
      <c r="H4593" s="41"/>
      <c r="I4593" s="236"/>
      <c r="J4593" s="41"/>
      <c r="K4593" s="41"/>
      <c r="L4593" s="45"/>
      <c r="M4593" s="237"/>
      <c r="N4593" s="238"/>
      <c r="O4593" s="92"/>
      <c r="P4593" s="92"/>
      <c r="Q4593" s="92"/>
      <c r="R4593" s="92"/>
      <c r="S4593" s="92"/>
      <c r="T4593" s="93"/>
      <c r="U4593" s="39"/>
      <c r="V4593" s="39"/>
      <c r="W4593" s="39"/>
      <c r="X4593" s="39"/>
      <c r="Y4593" s="39"/>
      <c r="Z4593" s="39"/>
      <c r="AA4593" s="39"/>
      <c r="AB4593" s="39"/>
      <c r="AC4593" s="39"/>
      <c r="AD4593" s="39"/>
      <c r="AE4593" s="39"/>
      <c r="AT4593" s="18" t="s">
        <v>203</v>
      </c>
      <c r="AU4593" s="18" t="s">
        <v>210</v>
      </c>
    </row>
    <row r="4594" s="2" customFormat="1" ht="16.5" customHeight="1">
      <c r="A4594" s="39"/>
      <c r="B4594" s="40"/>
      <c r="C4594" s="220" t="s">
        <v>6186</v>
      </c>
      <c r="D4594" s="220" t="s">
        <v>198</v>
      </c>
      <c r="E4594" s="221" t="s">
        <v>6187</v>
      </c>
      <c r="F4594" s="222" t="s">
        <v>6188</v>
      </c>
      <c r="G4594" s="223" t="s">
        <v>643</v>
      </c>
      <c r="H4594" s="224">
        <v>2</v>
      </c>
      <c r="I4594" s="225"/>
      <c r="J4594" s="226">
        <f>ROUND(I4594*H4594,2)</f>
        <v>0</v>
      </c>
      <c r="K4594" s="227"/>
      <c r="L4594" s="45"/>
      <c r="M4594" s="228" t="s">
        <v>1</v>
      </c>
      <c r="N4594" s="229" t="s">
        <v>38</v>
      </c>
      <c r="O4594" s="92"/>
      <c r="P4594" s="230">
        <f>O4594*H4594</f>
        <v>0</v>
      </c>
      <c r="Q4594" s="230">
        <v>0</v>
      </c>
      <c r="R4594" s="230">
        <f>Q4594*H4594</f>
        <v>0</v>
      </c>
      <c r="S4594" s="230">
        <v>0</v>
      </c>
      <c r="T4594" s="231">
        <f>S4594*H4594</f>
        <v>0</v>
      </c>
      <c r="U4594" s="39"/>
      <c r="V4594" s="39"/>
      <c r="W4594" s="39"/>
      <c r="X4594" s="39"/>
      <c r="Y4594" s="39"/>
      <c r="Z4594" s="39"/>
      <c r="AA4594" s="39"/>
      <c r="AB4594" s="39"/>
      <c r="AC4594" s="39"/>
      <c r="AD4594" s="39"/>
      <c r="AE4594" s="39"/>
      <c r="AR4594" s="232" t="s">
        <v>202</v>
      </c>
      <c r="AT4594" s="232" t="s">
        <v>198</v>
      </c>
      <c r="AU4594" s="232" t="s">
        <v>210</v>
      </c>
      <c r="AY4594" s="18" t="s">
        <v>196</v>
      </c>
      <c r="BE4594" s="233">
        <f>IF(N4594="základní",J4594,0)</f>
        <v>0</v>
      </c>
      <c r="BF4594" s="233">
        <f>IF(N4594="snížená",J4594,0)</f>
        <v>0</v>
      </c>
      <c r="BG4594" s="233">
        <f>IF(N4594="zákl. přenesená",J4594,0)</f>
        <v>0</v>
      </c>
      <c r="BH4594" s="233">
        <f>IF(N4594="sníž. přenesená",J4594,0)</f>
        <v>0</v>
      </c>
      <c r="BI4594" s="233">
        <f>IF(N4594="nulová",J4594,0)</f>
        <v>0</v>
      </c>
      <c r="BJ4594" s="18" t="s">
        <v>80</v>
      </c>
      <c r="BK4594" s="233">
        <f>ROUND(I4594*H4594,2)</f>
        <v>0</v>
      </c>
      <c r="BL4594" s="18" t="s">
        <v>202</v>
      </c>
      <c r="BM4594" s="232" t="s">
        <v>6189</v>
      </c>
    </row>
    <row r="4595" s="2" customFormat="1">
      <c r="A4595" s="39"/>
      <c r="B4595" s="40"/>
      <c r="C4595" s="41"/>
      <c r="D4595" s="234" t="s">
        <v>203</v>
      </c>
      <c r="E4595" s="41"/>
      <c r="F4595" s="235" t="s">
        <v>6188</v>
      </c>
      <c r="G4595" s="41"/>
      <c r="H4595" s="41"/>
      <c r="I4595" s="236"/>
      <c r="J4595" s="41"/>
      <c r="K4595" s="41"/>
      <c r="L4595" s="45"/>
      <c r="M4595" s="237"/>
      <c r="N4595" s="238"/>
      <c r="O4595" s="92"/>
      <c r="P4595" s="92"/>
      <c r="Q4595" s="92"/>
      <c r="R4595" s="92"/>
      <c r="S4595" s="92"/>
      <c r="T4595" s="93"/>
      <c r="U4595" s="39"/>
      <c r="V4595" s="39"/>
      <c r="W4595" s="39"/>
      <c r="X4595" s="39"/>
      <c r="Y4595" s="39"/>
      <c r="Z4595" s="39"/>
      <c r="AA4595" s="39"/>
      <c r="AB4595" s="39"/>
      <c r="AC4595" s="39"/>
      <c r="AD4595" s="39"/>
      <c r="AE4595" s="39"/>
      <c r="AT4595" s="18" t="s">
        <v>203</v>
      </c>
      <c r="AU4595" s="18" t="s">
        <v>210</v>
      </c>
    </row>
    <row r="4596" s="2" customFormat="1" ht="16.5" customHeight="1">
      <c r="A4596" s="39"/>
      <c r="B4596" s="40"/>
      <c r="C4596" s="220" t="s">
        <v>3702</v>
      </c>
      <c r="D4596" s="220" t="s">
        <v>198</v>
      </c>
      <c r="E4596" s="221" t="s">
        <v>6190</v>
      </c>
      <c r="F4596" s="222" t="s">
        <v>6191</v>
      </c>
      <c r="G4596" s="223" t="s">
        <v>643</v>
      </c>
      <c r="H4596" s="224">
        <v>1</v>
      </c>
      <c r="I4596" s="225"/>
      <c r="J4596" s="226">
        <f>ROUND(I4596*H4596,2)</f>
        <v>0</v>
      </c>
      <c r="K4596" s="227"/>
      <c r="L4596" s="45"/>
      <c r="M4596" s="228" t="s">
        <v>1</v>
      </c>
      <c r="N4596" s="229" t="s">
        <v>38</v>
      </c>
      <c r="O4596" s="92"/>
      <c r="P4596" s="230">
        <f>O4596*H4596</f>
        <v>0</v>
      </c>
      <c r="Q4596" s="230">
        <v>0</v>
      </c>
      <c r="R4596" s="230">
        <f>Q4596*H4596</f>
        <v>0</v>
      </c>
      <c r="S4596" s="230">
        <v>0</v>
      </c>
      <c r="T4596" s="231">
        <f>S4596*H4596</f>
        <v>0</v>
      </c>
      <c r="U4596" s="39"/>
      <c r="V4596" s="39"/>
      <c r="W4596" s="39"/>
      <c r="X4596" s="39"/>
      <c r="Y4596" s="39"/>
      <c r="Z4596" s="39"/>
      <c r="AA4596" s="39"/>
      <c r="AB4596" s="39"/>
      <c r="AC4596" s="39"/>
      <c r="AD4596" s="39"/>
      <c r="AE4596" s="39"/>
      <c r="AR4596" s="232" t="s">
        <v>202</v>
      </c>
      <c r="AT4596" s="232" t="s">
        <v>198</v>
      </c>
      <c r="AU4596" s="232" t="s">
        <v>210</v>
      </c>
      <c r="AY4596" s="18" t="s">
        <v>196</v>
      </c>
      <c r="BE4596" s="233">
        <f>IF(N4596="základní",J4596,0)</f>
        <v>0</v>
      </c>
      <c r="BF4596" s="233">
        <f>IF(N4596="snížená",J4596,0)</f>
        <v>0</v>
      </c>
      <c r="BG4596" s="233">
        <f>IF(N4596="zákl. přenesená",J4596,0)</f>
        <v>0</v>
      </c>
      <c r="BH4596" s="233">
        <f>IF(N4596="sníž. přenesená",J4596,0)</f>
        <v>0</v>
      </c>
      <c r="BI4596" s="233">
        <f>IF(N4596="nulová",J4596,0)</f>
        <v>0</v>
      </c>
      <c r="BJ4596" s="18" t="s">
        <v>80</v>
      </c>
      <c r="BK4596" s="233">
        <f>ROUND(I4596*H4596,2)</f>
        <v>0</v>
      </c>
      <c r="BL4596" s="18" t="s">
        <v>202</v>
      </c>
      <c r="BM4596" s="232" t="s">
        <v>6192</v>
      </c>
    </row>
    <row r="4597" s="2" customFormat="1">
      <c r="A4597" s="39"/>
      <c r="B4597" s="40"/>
      <c r="C4597" s="41"/>
      <c r="D4597" s="234" t="s">
        <v>203</v>
      </c>
      <c r="E4597" s="41"/>
      <c r="F4597" s="235" t="s">
        <v>6191</v>
      </c>
      <c r="G4597" s="41"/>
      <c r="H4597" s="41"/>
      <c r="I4597" s="236"/>
      <c r="J4597" s="41"/>
      <c r="K4597" s="41"/>
      <c r="L4597" s="45"/>
      <c r="M4597" s="237"/>
      <c r="N4597" s="238"/>
      <c r="O4597" s="92"/>
      <c r="P4597" s="92"/>
      <c r="Q4597" s="92"/>
      <c r="R4597" s="92"/>
      <c r="S4597" s="92"/>
      <c r="T4597" s="93"/>
      <c r="U4597" s="39"/>
      <c r="V4597" s="39"/>
      <c r="W4597" s="39"/>
      <c r="X4597" s="39"/>
      <c r="Y4597" s="39"/>
      <c r="Z4597" s="39"/>
      <c r="AA4597" s="39"/>
      <c r="AB4597" s="39"/>
      <c r="AC4597" s="39"/>
      <c r="AD4597" s="39"/>
      <c r="AE4597" s="39"/>
      <c r="AT4597" s="18" t="s">
        <v>203</v>
      </c>
      <c r="AU4597" s="18" t="s">
        <v>210</v>
      </c>
    </row>
    <row r="4598" s="2" customFormat="1" ht="24.15" customHeight="1">
      <c r="A4598" s="39"/>
      <c r="B4598" s="40"/>
      <c r="C4598" s="220" t="s">
        <v>6193</v>
      </c>
      <c r="D4598" s="220" t="s">
        <v>198</v>
      </c>
      <c r="E4598" s="221" t="s">
        <v>6194</v>
      </c>
      <c r="F4598" s="222" t="s">
        <v>6195</v>
      </c>
      <c r="G4598" s="223" t="s">
        <v>643</v>
      </c>
      <c r="H4598" s="224">
        <v>1</v>
      </c>
      <c r="I4598" s="225"/>
      <c r="J4598" s="226">
        <f>ROUND(I4598*H4598,2)</f>
        <v>0</v>
      </c>
      <c r="K4598" s="227"/>
      <c r="L4598" s="45"/>
      <c r="M4598" s="228" t="s">
        <v>1</v>
      </c>
      <c r="N4598" s="229" t="s">
        <v>38</v>
      </c>
      <c r="O4598" s="92"/>
      <c r="P4598" s="230">
        <f>O4598*H4598</f>
        <v>0</v>
      </c>
      <c r="Q4598" s="230">
        <v>0</v>
      </c>
      <c r="R4598" s="230">
        <f>Q4598*H4598</f>
        <v>0</v>
      </c>
      <c r="S4598" s="230">
        <v>0</v>
      </c>
      <c r="T4598" s="231">
        <f>S4598*H4598</f>
        <v>0</v>
      </c>
      <c r="U4598" s="39"/>
      <c r="V4598" s="39"/>
      <c r="W4598" s="39"/>
      <c r="X4598" s="39"/>
      <c r="Y4598" s="39"/>
      <c r="Z4598" s="39"/>
      <c r="AA4598" s="39"/>
      <c r="AB4598" s="39"/>
      <c r="AC4598" s="39"/>
      <c r="AD4598" s="39"/>
      <c r="AE4598" s="39"/>
      <c r="AR4598" s="232" t="s">
        <v>202</v>
      </c>
      <c r="AT4598" s="232" t="s">
        <v>198</v>
      </c>
      <c r="AU4598" s="232" t="s">
        <v>210</v>
      </c>
      <c r="AY4598" s="18" t="s">
        <v>196</v>
      </c>
      <c r="BE4598" s="233">
        <f>IF(N4598="základní",J4598,0)</f>
        <v>0</v>
      </c>
      <c r="BF4598" s="233">
        <f>IF(N4598="snížená",J4598,0)</f>
        <v>0</v>
      </c>
      <c r="BG4598" s="233">
        <f>IF(N4598="zákl. přenesená",J4598,0)</f>
        <v>0</v>
      </c>
      <c r="BH4598" s="233">
        <f>IF(N4598="sníž. přenesená",J4598,0)</f>
        <v>0</v>
      </c>
      <c r="BI4598" s="233">
        <f>IF(N4598="nulová",J4598,0)</f>
        <v>0</v>
      </c>
      <c r="BJ4598" s="18" t="s">
        <v>80</v>
      </c>
      <c r="BK4598" s="233">
        <f>ROUND(I4598*H4598,2)</f>
        <v>0</v>
      </c>
      <c r="BL4598" s="18" t="s">
        <v>202</v>
      </c>
      <c r="BM4598" s="232" t="s">
        <v>6196</v>
      </c>
    </row>
    <row r="4599" s="2" customFormat="1">
      <c r="A4599" s="39"/>
      <c r="B4599" s="40"/>
      <c r="C4599" s="41"/>
      <c r="D4599" s="234" t="s">
        <v>203</v>
      </c>
      <c r="E4599" s="41"/>
      <c r="F4599" s="235" t="s">
        <v>6195</v>
      </c>
      <c r="G4599" s="41"/>
      <c r="H4599" s="41"/>
      <c r="I4599" s="236"/>
      <c r="J4599" s="41"/>
      <c r="K4599" s="41"/>
      <c r="L4599" s="45"/>
      <c r="M4599" s="237"/>
      <c r="N4599" s="238"/>
      <c r="O4599" s="92"/>
      <c r="P4599" s="92"/>
      <c r="Q4599" s="92"/>
      <c r="R4599" s="92"/>
      <c r="S4599" s="92"/>
      <c r="T4599" s="93"/>
      <c r="U4599" s="39"/>
      <c r="V4599" s="39"/>
      <c r="W4599" s="39"/>
      <c r="X4599" s="39"/>
      <c r="Y4599" s="39"/>
      <c r="Z4599" s="39"/>
      <c r="AA4599" s="39"/>
      <c r="AB4599" s="39"/>
      <c r="AC4599" s="39"/>
      <c r="AD4599" s="39"/>
      <c r="AE4599" s="39"/>
      <c r="AT4599" s="18" t="s">
        <v>203</v>
      </c>
      <c r="AU4599" s="18" t="s">
        <v>210</v>
      </c>
    </row>
    <row r="4600" s="2" customFormat="1" ht="21.75" customHeight="1">
      <c r="A4600" s="39"/>
      <c r="B4600" s="40"/>
      <c r="C4600" s="220" t="s">
        <v>3705</v>
      </c>
      <c r="D4600" s="220" t="s">
        <v>198</v>
      </c>
      <c r="E4600" s="221" t="s">
        <v>6197</v>
      </c>
      <c r="F4600" s="222" t="s">
        <v>6198</v>
      </c>
      <c r="G4600" s="223" t="s">
        <v>643</v>
      </c>
      <c r="H4600" s="224">
        <v>3</v>
      </c>
      <c r="I4600" s="225"/>
      <c r="J4600" s="226">
        <f>ROUND(I4600*H4600,2)</f>
        <v>0</v>
      </c>
      <c r="K4600" s="227"/>
      <c r="L4600" s="45"/>
      <c r="M4600" s="228" t="s">
        <v>1</v>
      </c>
      <c r="N4600" s="229" t="s">
        <v>38</v>
      </c>
      <c r="O4600" s="92"/>
      <c r="P4600" s="230">
        <f>O4600*H4600</f>
        <v>0</v>
      </c>
      <c r="Q4600" s="230">
        <v>0</v>
      </c>
      <c r="R4600" s="230">
        <f>Q4600*H4600</f>
        <v>0</v>
      </c>
      <c r="S4600" s="230">
        <v>0</v>
      </c>
      <c r="T4600" s="231">
        <f>S4600*H4600</f>
        <v>0</v>
      </c>
      <c r="U4600" s="39"/>
      <c r="V4600" s="39"/>
      <c r="W4600" s="39"/>
      <c r="X4600" s="39"/>
      <c r="Y4600" s="39"/>
      <c r="Z4600" s="39"/>
      <c r="AA4600" s="39"/>
      <c r="AB4600" s="39"/>
      <c r="AC4600" s="39"/>
      <c r="AD4600" s="39"/>
      <c r="AE4600" s="39"/>
      <c r="AR4600" s="232" t="s">
        <v>202</v>
      </c>
      <c r="AT4600" s="232" t="s">
        <v>198</v>
      </c>
      <c r="AU4600" s="232" t="s">
        <v>210</v>
      </c>
      <c r="AY4600" s="18" t="s">
        <v>196</v>
      </c>
      <c r="BE4600" s="233">
        <f>IF(N4600="základní",J4600,0)</f>
        <v>0</v>
      </c>
      <c r="BF4600" s="233">
        <f>IF(N4600="snížená",J4600,0)</f>
        <v>0</v>
      </c>
      <c r="BG4600" s="233">
        <f>IF(N4600="zákl. přenesená",J4600,0)</f>
        <v>0</v>
      </c>
      <c r="BH4600" s="233">
        <f>IF(N4600="sníž. přenesená",J4600,0)</f>
        <v>0</v>
      </c>
      <c r="BI4600" s="233">
        <f>IF(N4600="nulová",J4600,0)</f>
        <v>0</v>
      </c>
      <c r="BJ4600" s="18" t="s">
        <v>80</v>
      </c>
      <c r="BK4600" s="233">
        <f>ROUND(I4600*H4600,2)</f>
        <v>0</v>
      </c>
      <c r="BL4600" s="18" t="s">
        <v>202</v>
      </c>
      <c r="BM4600" s="232" t="s">
        <v>6199</v>
      </c>
    </row>
    <row r="4601" s="2" customFormat="1">
      <c r="A4601" s="39"/>
      <c r="B4601" s="40"/>
      <c r="C4601" s="41"/>
      <c r="D4601" s="234" t="s">
        <v>203</v>
      </c>
      <c r="E4601" s="41"/>
      <c r="F4601" s="235" t="s">
        <v>6198</v>
      </c>
      <c r="G4601" s="41"/>
      <c r="H4601" s="41"/>
      <c r="I4601" s="236"/>
      <c r="J4601" s="41"/>
      <c r="K4601" s="41"/>
      <c r="L4601" s="45"/>
      <c r="M4601" s="237"/>
      <c r="N4601" s="238"/>
      <c r="O4601" s="92"/>
      <c r="P4601" s="92"/>
      <c r="Q4601" s="92"/>
      <c r="R4601" s="92"/>
      <c r="S4601" s="92"/>
      <c r="T4601" s="93"/>
      <c r="U4601" s="39"/>
      <c r="V4601" s="39"/>
      <c r="W4601" s="39"/>
      <c r="X4601" s="39"/>
      <c r="Y4601" s="39"/>
      <c r="Z4601" s="39"/>
      <c r="AA4601" s="39"/>
      <c r="AB4601" s="39"/>
      <c r="AC4601" s="39"/>
      <c r="AD4601" s="39"/>
      <c r="AE4601" s="39"/>
      <c r="AT4601" s="18" t="s">
        <v>203</v>
      </c>
      <c r="AU4601" s="18" t="s">
        <v>210</v>
      </c>
    </row>
    <row r="4602" s="2" customFormat="1" ht="21.75" customHeight="1">
      <c r="A4602" s="39"/>
      <c r="B4602" s="40"/>
      <c r="C4602" s="220" t="s">
        <v>6200</v>
      </c>
      <c r="D4602" s="220" t="s">
        <v>198</v>
      </c>
      <c r="E4602" s="221" t="s">
        <v>6201</v>
      </c>
      <c r="F4602" s="222" t="s">
        <v>6202</v>
      </c>
      <c r="G4602" s="223" t="s">
        <v>643</v>
      </c>
      <c r="H4602" s="224">
        <v>4</v>
      </c>
      <c r="I4602" s="225"/>
      <c r="J4602" s="226">
        <f>ROUND(I4602*H4602,2)</f>
        <v>0</v>
      </c>
      <c r="K4602" s="227"/>
      <c r="L4602" s="45"/>
      <c r="M4602" s="228" t="s">
        <v>1</v>
      </c>
      <c r="N4602" s="229" t="s">
        <v>38</v>
      </c>
      <c r="O4602" s="92"/>
      <c r="P4602" s="230">
        <f>O4602*H4602</f>
        <v>0</v>
      </c>
      <c r="Q4602" s="230">
        <v>0</v>
      </c>
      <c r="R4602" s="230">
        <f>Q4602*H4602</f>
        <v>0</v>
      </c>
      <c r="S4602" s="230">
        <v>0</v>
      </c>
      <c r="T4602" s="231">
        <f>S4602*H4602</f>
        <v>0</v>
      </c>
      <c r="U4602" s="39"/>
      <c r="V4602" s="39"/>
      <c r="W4602" s="39"/>
      <c r="X4602" s="39"/>
      <c r="Y4602" s="39"/>
      <c r="Z4602" s="39"/>
      <c r="AA4602" s="39"/>
      <c r="AB4602" s="39"/>
      <c r="AC4602" s="39"/>
      <c r="AD4602" s="39"/>
      <c r="AE4602" s="39"/>
      <c r="AR4602" s="232" t="s">
        <v>202</v>
      </c>
      <c r="AT4602" s="232" t="s">
        <v>198</v>
      </c>
      <c r="AU4602" s="232" t="s">
        <v>210</v>
      </c>
      <c r="AY4602" s="18" t="s">
        <v>196</v>
      </c>
      <c r="BE4602" s="233">
        <f>IF(N4602="základní",J4602,0)</f>
        <v>0</v>
      </c>
      <c r="BF4602" s="233">
        <f>IF(N4602="snížená",J4602,0)</f>
        <v>0</v>
      </c>
      <c r="BG4602" s="233">
        <f>IF(N4602="zákl. přenesená",J4602,0)</f>
        <v>0</v>
      </c>
      <c r="BH4602" s="233">
        <f>IF(N4602="sníž. přenesená",J4602,0)</f>
        <v>0</v>
      </c>
      <c r="BI4602" s="233">
        <f>IF(N4602="nulová",J4602,0)</f>
        <v>0</v>
      </c>
      <c r="BJ4602" s="18" t="s">
        <v>80</v>
      </c>
      <c r="BK4602" s="233">
        <f>ROUND(I4602*H4602,2)</f>
        <v>0</v>
      </c>
      <c r="BL4602" s="18" t="s">
        <v>202</v>
      </c>
      <c r="BM4602" s="232" t="s">
        <v>6203</v>
      </c>
    </row>
    <row r="4603" s="2" customFormat="1">
      <c r="A4603" s="39"/>
      <c r="B4603" s="40"/>
      <c r="C4603" s="41"/>
      <c r="D4603" s="234" t="s">
        <v>203</v>
      </c>
      <c r="E4603" s="41"/>
      <c r="F4603" s="235" t="s">
        <v>6202</v>
      </c>
      <c r="G4603" s="41"/>
      <c r="H4603" s="41"/>
      <c r="I4603" s="236"/>
      <c r="J4603" s="41"/>
      <c r="K4603" s="41"/>
      <c r="L4603" s="45"/>
      <c r="M4603" s="237"/>
      <c r="N4603" s="238"/>
      <c r="O4603" s="92"/>
      <c r="P4603" s="92"/>
      <c r="Q4603" s="92"/>
      <c r="R4603" s="92"/>
      <c r="S4603" s="92"/>
      <c r="T4603" s="93"/>
      <c r="U4603" s="39"/>
      <c r="V4603" s="39"/>
      <c r="W4603" s="39"/>
      <c r="X4603" s="39"/>
      <c r="Y4603" s="39"/>
      <c r="Z4603" s="39"/>
      <c r="AA4603" s="39"/>
      <c r="AB4603" s="39"/>
      <c r="AC4603" s="39"/>
      <c r="AD4603" s="39"/>
      <c r="AE4603" s="39"/>
      <c r="AT4603" s="18" t="s">
        <v>203</v>
      </c>
      <c r="AU4603" s="18" t="s">
        <v>210</v>
      </c>
    </row>
    <row r="4604" s="2" customFormat="1" ht="24.15" customHeight="1">
      <c r="A4604" s="39"/>
      <c r="B4604" s="40"/>
      <c r="C4604" s="220" t="s">
        <v>3708</v>
      </c>
      <c r="D4604" s="220" t="s">
        <v>198</v>
      </c>
      <c r="E4604" s="221" t="s">
        <v>6204</v>
      </c>
      <c r="F4604" s="222" t="s">
        <v>6205</v>
      </c>
      <c r="G4604" s="223" t="s">
        <v>643</v>
      </c>
      <c r="H4604" s="224">
        <v>1</v>
      </c>
      <c r="I4604" s="225"/>
      <c r="J4604" s="226">
        <f>ROUND(I4604*H4604,2)</f>
        <v>0</v>
      </c>
      <c r="K4604" s="227"/>
      <c r="L4604" s="45"/>
      <c r="M4604" s="228" t="s">
        <v>1</v>
      </c>
      <c r="N4604" s="229" t="s">
        <v>38</v>
      </c>
      <c r="O4604" s="92"/>
      <c r="P4604" s="230">
        <f>O4604*H4604</f>
        <v>0</v>
      </c>
      <c r="Q4604" s="230">
        <v>0</v>
      </c>
      <c r="R4604" s="230">
        <f>Q4604*H4604</f>
        <v>0</v>
      </c>
      <c r="S4604" s="230">
        <v>0</v>
      </c>
      <c r="T4604" s="231">
        <f>S4604*H4604</f>
        <v>0</v>
      </c>
      <c r="U4604" s="39"/>
      <c r="V4604" s="39"/>
      <c r="W4604" s="39"/>
      <c r="X4604" s="39"/>
      <c r="Y4604" s="39"/>
      <c r="Z4604" s="39"/>
      <c r="AA4604" s="39"/>
      <c r="AB4604" s="39"/>
      <c r="AC4604" s="39"/>
      <c r="AD4604" s="39"/>
      <c r="AE4604" s="39"/>
      <c r="AR4604" s="232" t="s">
        <v>202</v>
      </c>
      <c r="AT4604" s="232" t="s">
        <v>198</v>
      </c>
      <c r="AU4604" s="232" t="s">
        <v>210</v>
      </c>
      <c r="AY4604" s="18" t="s">
        <v>196</v>
      </c>
      <c r="BE4604" s="233">
        <f>IF(N4604="základní",J4604,0)</f>
        <v>0</v>
      </c>
      <c r="BF4604" s="233">
        <f>IF(N4604="snížená",J4604,0)</f>
        <v>0</v>
      </c>
      <c r="BG4604" s="233">
        <f>IF(N4604="zákl. přenesená",J4604,0)</f>
        <v>0</v>
      </c>
      <c r="BH4604" s="233">
        <f>IF(N4604="sníž. přenesená",J4604,0)</f>
        <v>0</v>
      </c>
      <c r="BI4604" s="233">
        <f>IF(N4604="nulová",J4604,0)</f>
        <v>0</v>
      </c>
      <c r="BJ4604" s="18" t="s">
        <v>80</v>
      </c>
      <c r="BK4604" s="233">
        <f>ROUND(I4604*H4604,2)</f>
        <v>0</v>
      </c>
      <c r="BL4604" s="18" t="s">
        <v>202</v>
      </c>
      <c r="BM4604" s="232" t="s">
        <v>6206</v>
      </c>
    </row>
    <row r="4605" s="2" customFormat="1">
      <c r="A4605" s="39"/>
      <c r="B4605" s="40"/>
      <c r="C4605" s="41"/>
      <c r="D4605" s="234" t="s">
        <v>203</v>
      </c>
      <c r="E4605" s="41"/>
      <c r="F4605" s="235" t="s">
        <v>6205</v>
      </c>
      <c r="G4605" s="41"/>
      <c r="H4605" s="41"/>
      <c r="I4605" s="236"/>
      <c r="J4605" s="41"/>
      <c r="K4605" s="41"/>
      <c r="L4605" s="45"/>
      <c r="M4605" s="237"/>
      <c r="N4605" s="238"/>
      <c r="O4605" s="92"/>
      <c r="P4605" s="92"/>
      <c r="Q4605" s="92"/>
      <c r="R4605" s="92"/>
      <c r="S4605" s="92"/>
      <c r="T4605" s="93"/>
      <c r="U4605" s="39"/>
      <c r="V4605" s="39"/>
      <c r="W4605" s="39"/>
      <c r="X4605" s="39"/>
      <c r="Y4605" s="39"/>
      <c r="Z4605" s="39"/>
      <c r="AA4605" s="39"/>
      <c r="AB4605" s="39"/>
      <c r="AC4605" s="39"/>
      <c r="AD4605" s="39"/>
      <c r="AE4605" s="39"/>
      <c r="AT4605" s="18" t="s">
        <v>203</v>
      </c>
      <c r="AU4605" s="18" t="s">
        <v>210</v>
      </c>
    </row>
    <row r="4606" s="2" customFormat="1" ht="24.15" customHeight="1">
      <c r="A4606" s="39"/>
      <c r="B4606" s="40"/>
      <c r="C4606" s="220" t="s">
        <v>6207</v>
      </c>
      <c r="D4606" s="220" t="s">
        <v>198</v>
      </c>
      <c r="E4606" s="221" t="s">
        <v>6208</v>
      </c>
      <c r="F4606" s="222" t="s">
        <v>6209</v>
      </c>
      <c r="G4606" s="223" t="s">
        <v>643</v>
      </c>
      <c r="H4606" s="224">
        <v>2</v>
      </c>
      <c r="I4606" s="225"/>
      <c r="J4606" s="226">
        <f>ROUND(I4606*H4606,2)</f>
        <v>0</v>
      </c>
      <c r="K4606" s="227"/>
      <c r="L4606" s="45"/>
      <c r="M4606" s="228" t="s">
        <v>1</v>
      </c>
      <c r="N4606" s="229" t="s">
        <v>38</v>
      </c>
      <c r="O4606" s="92"/>
      <c r="P4606" s="230">
        <f>O4606*H4606</f>
        <v>0</v>
      </c>
      <c r="Q4606" s="230">
        <v>0</v>
      </c>
      <c r="R4606" s="230">
        <f>Q4606*H4606</f>
        <v>0</v>
      </c>
      <c r="S4606" s="230">
        <v>0</v>
      </c>
      <c r="T4606" s="231">
        <f>S4606*H4606</f>
        <v>0</v>
      </c>
      <c r="U4606" s="39"/>
      <c r="V4606" s="39"/>
      <c r="W4606" s="39"/>
      <c r="X4606" s="39"/>
      <c r="Y4606" s="39"/>
      <c r="Z4606" s="39"/>
      <c r="AA4606" s="39"/>
      <c r="AB4606" s="39"/>
      <c r="AC4606" s="39"/>
      <c r="AD4606" s="39"/>
      <c r="AE4606" s="39"/>
      <c r="AR4606" s="232" t="s">
        <v>202</v>
      </c>
      <c r="AT4606" s="232" t="s">
        <v>198</v>
      </c>
      <c r="AU4606" s="232" t="s">
        <v>210</v>
      </c>
      <c r="AY4606" s="18" t="s">
        <v>196</v>
      </c>
      <c r="BE4606" s="233">
        <f>IF(N4606="základní",J4606,0)</f>
        <v>0</v>
      </c>
      <c r="BF4606" s="233">
        <f>IF(N4606="snížená",J4606,0)</f>
        <v>0</v>
      </c>
      <c r="BG4606" s="233">
        <f>IF(N4606="zákl. přenesená",J4606,0)</f>
        <v>0</v>
      </c>
      <c r="BH4606" s="233">
        <f>IF(N4606="sníž. přenesená",J4606,0)</f>
        <v>0</v>
      </c>
      <c r="BI4606" s="233">
        <f>IF(N4606="nulová",J4606,0)</f>
        <v>0</v>
      </c>
      <c r="BJ4606" s="18" t="s">
        <v>80</v>
      </c>
      <c r="BK4606" s="233">
        <f>ROUND(I4606*H4606,2)</f>
        <v>0</v>
      </c>
      <c r="BL4606" s="18" t="s">
        <v>202</v>
      </c>
      <c r="BM4606" s="232" t="s">
        <v>6210</v>
      </c>
    </row>
    <row r="4607" s="2" customFormat="1">
      <c r="A4607" s="39"/>
      <c r="B4607" s="40"/>
      <c r="C4607" s="41"/>
      <c r="D4607" s="234" t="s">
        <v>203</v>
      </c>
      <c r="E4607" s="41"/>
      <c r="F4607" s="235" t="s">
        <v>6209</v>
      </c>
      <c r="G4607" s="41"/>
      <c r="H4607" s="41"/>
      <c r="I4607" s="236"/>
      <c r="J4607" s="41"/>
      <c r="K4607" s="41"/>
      <c r="L4607" s="45"/>
      <c r="M4607" s="237"/>
      <c r="N4607" s="238"/>
      <c r="O4607" s="92"/>
      <c r="P4607" s="92"/>
      <c r="Q4607" s="92"/>
      <c r="R4607" s="92"/>
      <c r="S4607" s="92"/>
      <c r="T4607" s="93"/>
      <c r="U4607" s="39"/>
      <c r="V4607" s="39"/>
      <c r="W4607" s="39"/>
      <c r="X4607" s="39"/>
      <c r="Y4607" s="39"/>
      <c r="Z4607" s="39"/>
      <c r="AA4607" s="39"/>
      <c r="AB4607" s="39"/>
      <c r="AC4607" s="39"/>
      <c r="AD4607" s="39"/>
      <c r="AE4607" s="39"/>
      <c r="AT4607" s="18" t="s">
        <v>203</v>
      </c>
      <c r="AU4607" s="18" t="s">
        <v>210</v>
      </c>
    </row>
    <row r="4608" s="2" customFormat="1" ht="24.15" customHeight="1">
      <c r="A4608" s="39"/>
      <c r="B4608" s="40"/>
      <c r="C4608" s="220" t="s">
        <v>3712</v>
      </c>
      <c r="D4608" s="220" t="s">
        <v>198</v>
      </c>
      <c r="E4608" s="221" t="s">
        <v>6211</v>
      </c>
      <c r="F4608" s="222" t="s">
        <v>6209</v>
      </c>
      <c r="G4608" s="223" t="s">
        <v>643</v>
      </c>
      <c r="H4608" s="224">
        <v>1</v>
      </c>
      <c r="I4608" s="225"/>
      <c r="J4608" s="226">
        <f>ROUND(I4608*H4608,2)</f>
        <v>0</v>
      </c>
      <c r="K4608" s="227"/>
      <c r="L4608" s="45"/>
      <c r="M4608" s="228" t="s">
        <v>1</v>
      </c>
      <c r="N4608" s="229" t="s">
        <v>38</v>
      </c>
      <c r="O4608" s="92"/>
      <c r="P4608" s="230">
        <f>O4608*H4608</f>
        <v>0</v>
      </c>
      <c r="Q4608" s="230">
        <v>0</v>
      </c>
      <c r="R4608" s="230">
        <f>Q4608*H4608</f>
        <v>0</v>
      </c>
      <c r="S4608" s="230">
        <v>0</v>
      </c>
      <c r="T4608" s="231">
        <f>S4608*H4608</f>
        <v>0</v>
      </c>
      <c r="U4608" s="39"/>
      <c r="V4608" s="39"/>
      <c r="W4608" s="39"/>
      <c r="X4608" s="39"/>
      <c r="Y4608" s="39"/>
      <c r="Z4608" s="39"/>
      <c r="AA4608" s="39"/>
      <c r="AB4608" s="39"/>
      <c r="AC4608" s="39"/>
      <c r="AD4608" s="39"/>
      <c r="AE4608" s="39"/>
      <c r="AR4608" s="232" t="s">
        <v>202</v>
      </c>
      <c r="AT4608" s="232" t="s">
        <v>198</v>
      </c>
      <c r="AU4608" s="232" t="s">
        <v>210</v>
      </c>
      <c r="AY4608" s="18" t="s">
        <v>196</v>
      </c>
      <c r="BE4608" s="233">
        <f>IF(N4608="základní",J4608,0)</f>
        <v>0</v>
      </c>
      <c r="BF4608" s="233">
        <f>IF(N4608="snížená",J4608,0)</f>
        <v>0</v>
      </c>
      <c r="BG4608" s="233">
        <f>IF(N4608="zákl. přenesená",J4608,0)</f>
        <v>0</v>
      </c>
      <c r="BH4608" s="233">
        <f>IF(N4608="sníž. přenesená",J4608,0)</f>
        <v>0</v>
      </c>
      <c r="BI4608" s="233">
        <f>IF(N4608="nulová",J4608,0)</f>
        <v>0</v>
      </c>
      <c r="BJ4608" s="18" t="s">
        <v>80</v>
      </c>
      <c r="BK4608" s="233">
        <f>ROUND(I4608*H4608,2)</f>
        <v>0</v>
      </c>
      <c r="BL4608" s="18" t="s">
        <v>202</v>
      </c>
      <c r="BM4608" s="232" t="s">
        <v>6212</v>
      </c>
    </row>
    <row r="4609" s="2" customFormat="1">
      <c r="A4609" s="39"/>
      <c r="B4609" s="40"/>
      <c r="C4609" s="41"/>
      <c r="D4609" s="234" t="s">
        <v>203</v>
      </c>
      <c r="E4609" s="41"/>
      <c r="F4609" s="235" t="s">
        <v>6209</v>
      </c>
      <c r="G4609" s="41"/>
      <c r="H4609" s="41"/>
      <c r="I4609" s="236"/>
      <c r="J4609" s="41"/>
      <c r="K4609" s="41"/>
      <c r="L4609" s="45"/>
      <c r="M4609" s="237"/>
      <c r="N4609" s="238"/>
      <c r="O4609" s="92"/>
      <c r="P4609" s="92"/>
      <c r="Q4609" s="92"/>
      <c r="R4609" s="92"/>
      <c r="S4609" s="92"/>
      <c r="T4609" s="93"/>
      <c r="U4609" s="39"/>
      <c r="V4609" s="39"/>
      <c r="W4609" s="39"/>
      <c r="X4609" s="39"/>
      <c r="Y4609" s="39"/>
      <c r="Z4609" s="39"/>
      <c r="AA4609" s="39"/>
      <c r="AB4609" s="39"/>
      <c r="AC4609" s="39"/>
      <c r="AD4609" s="39"/>
      <c r="AE4609" s="39"/>
      <c r="AT4609" s="18" t="s">
        <v>203</v>
      </c>
      <c r="AU4609" s="18" t="s">
        <v>210</v>
      </c>
    </row>
    <row r="4610" s="2" customFormat="1" ht="16.5" customHeight="1">
      <c r="A4610" s="39"/>
      <c r="B4610" s="40"/>
      <c r="C4610" s="220" t="s">
        <v>6213</v>
      </c>
      <c r="D4610" s="220" t="s">
        <v>198</v>
      </c>
      <c r="E4610" s="221" t="s">
        <v>6214</v>
      </c>
      <c r="F4610" s="222" t="s">
        <v>6215</v>
      </c>
      <c r="G4610" s="223" t="s">
        <v>643</v>
      </c>
      <c r="H4610" s="224">
        <v>1</v>
      </c>
      <c r="I4610" s="225"/>
      <c r="J4610" s="226">
        <f>ROUND(I4610*H4610,2)</f>
        <v>0</v>
      </c>
      <c r="K4610" s="227"/>
      <c r="L4610" s="45"/>
      <c r="M4610" s="228" t="s">
        <v>1</v>
      </c>
      <c r="N4610" s="229" t="s">
        <v>38</v>
      </c>
      <c r="O4610" s="92"/>
      <c r="P4610" s="230">
        <f>O4610*H4610</f>
        <v>0</v>
      </c>
      <c r="Q4610" s="230">
        <v>0</v>
      </c>
      <c r="R4610" s="230">
        <f>Q4610*H4610</f>
        <v>0</v>
      </c>
      <c r="S4610" s="230">
        <v>0</v>
      </c>
      <c r="T4610" s="231">
        <f>S4610*H4610</f>
        <v>0</v>
      </c>
      <c r="U4610" s="39"/>
      <c r="V4610" s="39"/>
      <c r="W4610" s="39"/>
      <c r="X4610" s="39"/>
      <c r="Y4610" s="39"/>
      <c r="Z4610" s="39"/>
      <c r="AA4610" s="39"/>
      <c r="AB4610" s="39"/>
      <c r="AC4610" s="39"/>
      <c r="AD4610" s="39"/>
      <c r="AE4610" s="39"/>
      <c r="AR4610" s="232" t="s">
        <v>202</v>
      </c>
      <c r="AT4610" s="232" t="s">
        <v>198</v>
      </c>
      <c r="AU4610" s="232" t="s">
        <v>210</v>
      </c>
      <c r="AY4610" s="18" t="s">
        <v>196</v>
      </c>
      <c r="BE4610" s="233">
        <f>IF(N4610="základní",J4610,0)</f>
        <v>0</v>
      </c>
      <c r="BF4610" s="233">
        <f>IF(N4610="snížená",J4610,0)</f>
        <v>0</v>
      </c>
      <c r="BG4610" s="233">
        <f>IF(N4610="zákl. přenesená",J4610,0)</f>
        <v>0</v>
      </c>
      <c r="BH4610" s="233">
        <f>IF(N4610="sníž. přenesená",J4610,0)</f>
        <v>0</v>
      </c>
      <c r="BI4610" s="233">
        <f>IF(N4610="nulová",J4610,0)</f>
        <v>0</v>
      </c>
      <c r="BJ4610" s="18" t="s">
        <v>80</v>
      </c>
      <c r="BK4610" s="233">
        <f>ROUND(I4610*H4610,2)</f>
        <v>0</v>
      </c>
      <c r="BL4610" s="18" t="s">
        <v>202</v>
      </c>
      <c r="BM4610" s="232" t="s">
        <v>6216</v>
      </c>
    </row>
    <row r="4611" s="2" customFormat="1">
      <c r="A4611" s="39"/>
      <c r="B4611" s="40"/>
      <c r="C4611" s="41"/>
      <c r="D4611" s="234" t="s">
        <v>203</v>
      </c>
      <c r="E4611" s="41"/>
      <c r="F4611" s="235" t="s">
        <v>6215</v>
      </c>
      <c r="G4611" s="41"/>
      <c r="H4611" s="41"/>
      <c r="I4611" s="236"/>
      <c r="J4611" s="41"/>
      <c r="K4611" s="41"/>
      <c r="L4611" s="45"/>
      <c r="M4611" s="237"/>
      <c r="N4611" s="238"/>
      <c r="O4611" s="92"/>
      <c r="P4611" s="92"/>
      <c r="Q4611" s="92"/>
      <c r="R4611" s="92"/>
      <c r="S4611" s="92"/>
      <c r="T4611" s="93"/>
      <c r="U4611" s="39"/>
      <c r="V4611" s="39"/>
      <c r="W4611" s="39"/>
      <c r="X4611" s="39"/>
      <c r="Y4611" s="39"/>
      <c r="Z4611" s="39"/>
      <c r="AA4611" s="39"/>
      <c r="AB4611" s="39"/>
      <c r="AC4611" s="39"/>
      <c r="AD4611" s="39"/>
      <c r="AE4611" s="39"/>
      <c r="AT4611" s="18" t="s">
        <v>203</v>
      </c>
      <c r="AU4611" s="18" t="s">
        <v>210</v>
      </c>
    </row>
    <row r="4612" s="2" customFormat="1" ht="16.5" customHeight="1">
      <c r="A4612" s="39"/>
      <c r="B4612" s="40"/>
      <c r="C4612" s="220" t="s">
        <v>3715</v>
      </c>
      <c r="D4612" s="220" t="s">
        <v>198</v>
      </c>
      <c r="E4612" s="221" t="s">
        <v>6217</v>
      </c>
      <c r="F4612" s="222" t="s">
        <v>6218</v>
      </c>
      <c r="G4612" s="223" t="s">
        <v>643</v>
      </c>
      <c r="H4612" s="224">
        <v>2</v>
      </c>
      <c r="I4612" s="225"/>
      <c r="J4612" s="226">
        <f>ROUND(I4612*H4612,2)</f>
        <v>0</v>
      </c>
      <c r="K4612" s="227"/>
      <c r="L4612" s="45"/>
      <c r="M4612" s="228" t="s">
        <v>1</v>
      </c>
      <c r="N4612" s="229" t="s">
        <v>38</v>
      </c>
      <c r="O4612" s="92"/>
      <c r="P4612" s="230">
        <f>O4612*H4612</f>
        <v>0</v>
      </c>
      <c r="Q4612" s="230">
        <v>0</v>
      </c>
      <c r="R4612" s="230">
        <f>Q4612*H4612</f>
        <v>0</v>
      </c>
      <c r="S4612" s="230">
        <v>0</v>
      </c>
      <c r="T4612" s="231">
        <f>S4612*H4612</f>
        <v>0</v>
      </c>
      <c r="U4612" s="39"/>
      <c r="V4612" s="39"/>
      <c r="W4612" s="39"/>
      <c r="X4612" s="39"/>
      <c r="Y4612" s="39"/>
      <c r="Z4612" s="39"/>
      <c r="AA4612" s="39"/>
      <c r="AB4612" s="39"/>
      <c r="AC4612" s="39"/>
      <c r="AD4612" s="39"/>
      <c r="AE4612" s="39"/>
      <c r="AR4612" s="232" t="s">
        <v>202</v>
      </c>
      <c r="AT4612" s="232" t="s">
        <v>198</v>
      </c>
      <c r="AU4612" s="232" t="s">
        <v>210</v>
      </c>
      <c r="AY4612" s="18" t="s">
        <v>196</v>
      </c>
      <c r="BE4612" s="233">
        <f>IF(N4612="základní",J4612,0)</f>
        <v>0</v>
      </c>
      <c r="BF4612" s="233">
        <f>IF(N4612="snížená",J4612,0)</f>
        <v>0</v>
      </c>
      <c r="BG4612" s="233">
        <f>IF(N4612="zákl. přenesená",J4612,0)</f>
        <v>0</v>
      </c>
      <c r="BH4612" s="233">
        <f>IF(N4612="sníž. přenesená",J4612,0)</f>
        <v>0</v>
      </c>
      <c r="BI4612" s="233">
        <f>IF(N4612="nulová",J4612,0)</f>
        <v>0</v>
      </c>
      <c r="BJ4612" s="18" t="s">
        <v>80</v>
      </c>
      <c r="BK4612" s="233">
        <f>ROUND(I4612*H4612,2)</f>
        <v>0</v>
      </c>
      <c r="BL4612" s="18" t="s">
        <v>202</v>
      </c>
      <c r="BM4612" s="232" t="s">
        <v>6219</v>
      </c>
    </row>
    <row r="4613" s="2" customFormat="1">
      <c r="A4613" s="39"/>
      <c r="B4613" s="40"/>
      <c r="C4613" s="41"/>
      <c r="D4613" s="234" t="s">
        <v>203</v>
      </c>
      <c r="E4613" s="41"/>
      <c r="F4613" s="235" t="s">
        <v>6218</v>
      </c>
      <c r="G4613" s="41"/>
      <c r="H4613" s="41"/>
      <c r="I4613" s="236"/>
      <c r="J4613" s="41"/>
      <c r="K4613" s="41"/>
      <c r="L4613" s="45"/>
      <c r="M4613" s="237"/>
      <c r="N4613" s="238"/>
      <c r="O4613" s="92"/>
      <c r="P4613" s="92"/>
      <c r="Q4613" s="92"/>
      <c r="R4613" s="92"/>
      <c r="S4613" s="92"/>
      <c r="T4613" s="93"/>
      <c r="U4613" s="39"/>
      <c r="V4613" s="39"/>
      <c r="W4613" s="39"/>
      <c r="X4613" s="39"/>
      <c r="Y4613" s="39"/>
      <c r="Z4613" s="39"/>
      <c r="AA4613" s="39"/>
      <c r="AB4613" s="39"/>
      <c r="AC4613" s="39"/>
      <c r="AD4613" s="39"/>
      <c r="AE4613" s="39"/>
      <c r="AT4613" s="18" t="s">
        <v>203</v>
      </c>
      <c r="AU4613" s="18" t="s">
        <v>210</v>
      </c>
    </row>
    <row r="4614" s="2" customFormat="1" ht="16.5" customHeight="1">
      <c r="A4614" s="39"/>
      <c r="B4614" s="40"/>
      <c r="C4614" s="220" t="s">
        <v>6220</v>
      </c>
      <c r="D4614" s="220" t="s">
        <v>198</v>
      </c>
      <c r="E4614" s="221" t="s">
        <v>6221</v>
      </c>
      <c r="F4614" s="222" t="s">
        <v>6222</v>
      </c>
      <c r="G4614" s="223" t="s">
        <v>643</v>
      </c>
      <c r="H4614" s="224">
        <v>1</v>
      </c>
      <c r="I4614" s="225"/>
      <c r="J4614" s="226">
        <f>ROUND(I4614*H4614,2)</f>
        <v>0</v>
      </c>
      <c r="K4614" s="227"/>
      <c r="L4614" s="45"/>
      <c r="M4614" s="228" t="s">
        <v>1</v>
      </c>
      <c r="N4614" s="229" t="s">
        <v>38</v>
      </c>
      <c r="O4614" s="92"/>
      <c r="P4614" s="230">
        <f>O4614*H4614</f>
        <v>0</v>
      </c>
      <c r="Q4614" s="230">
        <v>0</v>
      </c>
      <c r="R4614" s="230">
        <f>Q4614*H4614</f>
        <v>0</v>
      </c>
      <c r="S4614" s="230">
        <v>0</v>
      </c>
      <c r="T4614" s="231">
        <f>S4614*H4614</f>
        <v>0</v>
      </c>
      <c r="U4614" s="39"/>
      <c r="V4614" s="39"/>
      <c r="W4614" s="39"/>
      <c r="X4614" s="39"/>
      <c r="Y4614" s="39"/>
      <c r="Z4614" s="39"/>
      <c r="AA4614" s="39"/>
      <c r="AB4614" s="39"/>
      <c r="AC4614" s="39"/>
      <c r="AD4614" s="39"/>
      <c r="AE4614" s="39"/>
      <c r="AR4614" s="232" t="s">
        <v>202</v>
      </c>
      <c r="AT4614" s="232" t="s">
        <v>198</v>
      </c>
      <c r="AU4614" s="232" t="s">
        <v>210</v>
      </c>
      <c r="AY4614" s="18" t="s">
        <v>196</v>
      </c>
      <c r="BE4614" s="233">
        <f>IF(N4614="základní",J4614,0)</f>
        <v>0</v>
      </c>
      <c r="BF4614" s="233">
        <f>IF(N4614="snížená",J4614,0)</f>
        <v>0</v>
      </c>
      <c r="BG4614" s="233">
        <f>IF(N4614="zákl. přenesená",J4614,0)</f>
        <v>0</v>
      </c>
      <c r="BH4614" s="233">
        <f>IF(N4614="sníž. přenesená",J4614,0)</f>
        <v>0</v>
      </c>
      <c r="BI4614" s="233">
        <f>IF(N4614="nulová",J4614,0)</f>
        <v>0</v>
      </c>
      <c r="BJ4614" s="18" t="s">
        <v>80</v>
      </c>
      <c r="BK4614" s="233">
        <f>ROUND(I4614*H4614,2)</f>
        <v>0</v>
      </c>
      <c r="BL4614" s="18" t="s">
        <v>202</v>
      </c>
      <c r="BM4614" s="232" t="s">
        <v>6223</v>
      </c>
    </row>
    <row r="4615" s="2" customFormat="1">
      <c r="A4615" s="39"/>
      <c r="B4615" s="40"/>
      <c r="C4615" s="41"/>
      <c r="D4615" s="234" t="s">
        <v>203</v>
      </c>
      <c r="E4615" s="41"/>
      <c r="F4615" s="235" t="s">
        <v>6222</v>
      </c>
      <c r="G4615" s="41"/>
      <c r="H4615" s="41"/>
      <c r="I4615" s="236"/>
      <c r="J4615" s="41"/>
      <c r="K4615" s="41"/>
      <c r="L4615" s="45"/>
      <c r="M4615" s="237"/>
      <c r="N4615" s="238"/>
      <c r="O4615" s="92"/>
      <c r="P4615" s="92"/>
      <c r="Q4615" s="92"/>
      <c r="R4615" s="92"/>
      <c r="S4615" s="92"/>
      <c r="T4615" s="93"/>
      <c r="U4615" s="39"/>
      <c r="V4615" s="39"/>
      <c r="W4615" s="39"/>
      <c r="X4615" s="39"/>
      <c r="Y4615" s="39"/>
      <c r="Z4615" s="39"/>
      <c r="AA4615" s="39"/>
      <c r="AB4615" s="39"/>
      <c r="AC4615" s="39"/>
      <c r="AD4615" s="39"/>
      <c r="AE4615" s="39"/>
      <c r="AT4615" s="18" t="s">
        <v>203</v>
      </c>
      <c r="AU4615" s="18" t="s">
        <v>210</v>
      </c>
    </row>
    <row r="4616" s="2" customFormat="1" ht="21.75" customHeight="1">
      <c r="A4616" s="39"/>
      <c r="B4616" s="40"/>
      <c r="C4616" s="220" t="s">
        <v>3718</v>
      </c>
      <c r="D4616" s="220" t="s">
        <v>198</v>
      </c>
      <c r="E4616" s="221" t="s">
        <v>6224</v>
      </c>
      <c r="F4616" s="222" t="s">
        <v>6225</v>
      </c>
      <c r="G4616" s="223" t="s">
        <v>6132</v>
      </c>
      <c r="H4616" s="224">
        <v>1</v>
      </c>
      <c r="I4616" s="225"/>
      <c r="J4616" s="226">
        <f>ROUND(I4616*H4616,2)</f>
        <v>0</v>
      </c>
      <c r="K4616" s="227"/>
      <c r="L4616" s="45"/>
      <c r="M4616" s="228" t="s">
        <v>1</v>
      </c>
      <c r="N4616" s="229" t="s">
        <v>38</v>
      </c>
      <c r="O4616" s="92"/>
      <c r="P4616" s="230">
        <f>O4616*H4616</f>
        <v>0</v>
      </c>
      <c r="Q4616" s="230">
        <v>0</v>
      </c>
      <c r="R4616" s="230">
        <f>Q4616*H4616</f>
        <v>0</v>
      </c>
      <c r="S4616" s="230">
        <v>0</v>
      </c>
      <c r="T4616" s="231">
        <f>S4616*H4616</f>
        <v>0</v>
      </c>
      <c r="U4616" s="39"/>
      <c r="V4616" s="39"/>
      <c r="W4616" s="39"/>
      <c r="X4616" s="39"/>
      <c r="Y4616" s="39"/>
      <c r="Z4616" s="39"/>
      <c r="AA4616" s="39"/>
      <c r="AB4616" s="39"/>
      <c r="AC4616" s="39"/>
      <c r="AD4616" s="39"/>
      <c r="AE4616" s="39"/>
      <c r="AR4616" s="232" t="s">
        <v>202</v>
      </c>
      <c r="AT4616" s="232" t="s">
        <v>198</v>
      </c>
      <c r="AU4616" s="232" t="s">
        <v>210</v>
      </c>
      <c r="AY4616" s="18" t="s">
        <v>196</v>
      </c>
      <c r="BE4616" s="233">
        <f>IF(N4616="základní",J4616,0)</f>
        <v>0</v>
      </c>
      <c r="BF4616" s="233">
        <f>IF(N4616="snížená",J4616,0)</f>
        <v>0</v>
      </c>
      <c r="BG4616" s="233">
        <f>IF(N4616="zákl. přenesená",J4616,0)</f>
        <v>0</v>
      </c>
      <c r="BH4616" s="233">
        <f>IF(N4616="sníž. přenesená",J4616,0)</f>
        <v>0</v>
      </c>
      <c r="BI4616" s="233">
        <f>IF(N4616="nulová",J4616,0)</f>
        <v>0</v>
      </c>
      <c r="BJ4616" s="18" t="s">
        <v>80</v>
      </c>
      <c r="BK4616" s="233">
        <f>ROUND(I4616*H4616,2)</f>
        <v>0</v>
      </c>
      <c r="BL4616" s="18" t="s">
        <v>202</v>
      </c>
      <c r="BM4616" s="232" t="s">
        <v>6226</v>
      </c>
    </row>
    <row r="4617" s="2" customFormat="1">
      <c r="A4617" s="39"/>
      <c r="B4617" s="40"/>
      <c r="C4617" s="41"/>
      <c r="D4617" s="234" t="s">
        <v>203</v>
      </c>
      <c r="E4617" s="41"/>
      <c r="F4617" s="235" t="s">
        <v>6225</v>
      </c>
      <c r="G4617" s="41"/>
      <c r="H4617" s="41"/>
      <c r="I4617" s="236"/>
      <c r="J4617" s="41"/>
      <c r="K4617" s="41"/>
      <c r="L4617" s="45"/>
      <c r="M4617" s="237"/>
      <c r="N4617" s="238"/>
      <c r="O4617" s="92"/>
      <c r="P4617" s="92"/>
      <c r="Q4617" s="92"/>
      <c r="R4617" s="92"/>
      <c r="S4617" s="92"/>
      <c r="T4617" s="93"/>
      <c r="U4617" s="39"/>
      <c r="V4617" s="39"/>
      <c r="W4617" s="39"/>
      <c r="X4617" s="39"/>
      <c r="Y4617" s="39"/>
      <c r="Z4617" s="39"/>
      <c r="AA4617" s="39"/>
      <c r="AB4617" s="39"/>
      <c r="AC4617" s="39"/>
      <c r="AD4617" s="39"/>
      <c r="AE4617" s="39"/>
      <c r="AT4617" s="18" t="s">
        <v>203</v>
      </c>
      <c r="AU4617" s="18" t="s">
        <v>210</v>
      </c>
    </row>
    <row r="4618" s="2" customFormat="1" ht="16.5" customHeight="1">
      <c r="A4618" s="39"/>
      <c r="B4618" s="40"/>
      <c r="C4618" s="220" t="s">
        <v>6227</v>
      </c>
      <c r="D4618" s="220" t="s">
        <v>198</v>
      </c>
      <c r="E4618" s="221" t="s">
        <v>6228</v>
      </c>
      <c r="F4618" s="222" t="s">
        <v>6229</v>
      </c>
      <c r="G4618" s="223" t="s">
        <v>6132</v>
      </c>
      <c r="H4618" s="224">
        <v>1</v>
      </c>
      <c r="I4618" s="225"/>
      <c r="J4618" s="226">
        <f>ROUND(I4618*H4618,2)</f>
        <v>0</v>
      </c>
      <c r="K4618" s="227"/>
      <c r="L4618" s="45"/>
      <c r="M4618" s="228" t="s">
        <v>1</v>
      </c>
      <c r="N4618" s="229" t="s">
        <v>38</v>
      </c>
      <c r="O4618" s="92"/>
      <c r="P4618" s="230">
        <f>O4618*H4618</f>
        <v>0</v>
      </c>
      <c r="Q4618" s="230">
        <v>0</v>
      </c>
      <c r="R4618" s="230">
        <f>Q4618*H4618</f>
        <v>0</v>
      </c>
      <c r="S4618" s="230">
        <v>0</v>
      </c>
      <c r="T4618" s="231">
        <f>S4618*H4618</f>
        <v>0</v>
      </c>
      <c r="U4618" s="39"/>
      <c r="V4618" s="39"/>
      <c r="W4618" s="39"/>
      <c r="X4618" s="39"/>
      <c r="Y4618" s="39"/>
      <c r="Z4618" s="39"/>
      <c r="AA4618" s="39"/>
      <c r="AB4618" s="39"/>
      <c r="AC4618" s="39"/>
      <c r="AD4618" s="39"/>
      <c r="AE4618" s="39"/>
      <c r="AR4618" s="232" t="s">
        <v>202</v>
      </c>
      <c r="AT4618" s="232" t="s">
        <v>198</v>
      </c>
      <c r="AU4618" s="232" t="s">
        <v>210</v>
      </c>
      <c r="AY4618" s="18" t="s">
        <v>196</v>
      </c>
      <c r="BE4618" s="233">
        <f>IF(N4618="základní",J4618,0)</f>
        <v>0</v>
      </c>
      <c r="BF4618" s="233">
        <f>IF(N4618="snížená",J4618,0)</f>
        <v>0</v>
      </c>
      <c r="BG4618" s="233">
        <f>IF(N4618="zákl. přenesená",J4618,0)</f>
        <v>0</v>
      </c>
      <c r="BH4618" s="233">
        <f>IF(N4618="sníž. přenesená",J4618,0)</f>
        <v>0</v>
      </c>
      <c r="BI4618" s="233">
        <f>IF(N4618="nulová",J4618,0)</f>
        <v>0</v>
      </c>
      <c r="BJ4618" s="18" t="s">
        <v>80</v>
      </c>
      <c r="BK4618" s="233">
        <f>ROUND(I4618*H4618,2)</f>
        <v>0</v>
      </c>
      <c r="BL4618" s="18" t="s">
        <v>202</v>
      </c>
      <c r="BM4618" s="232" t="s">
        <v>6230</v>
      </c>
    </row>
    <row r="4619" s="2" customFormat="1">
      <c r="A4619" s="39"/>
      <c r="B4619" s="40"/>
      <c r="C4619" s="41"/>
      <c r="D4619" s="234" t="s">
        <v>203</v>
      </c>
      <c r="E4619" s="41"/>
      <c r="F4619" s="235" t="s">
        <v>6229</v>
      </c>
      <c r="G4619" s="41"/>
      <c r="H4619" s="41"/>
      <c r="I4619" s="236"/>
      <c r="J4619" s="41"/>
      <c r="K4619" s="41"/>
      <c r="L4619" s="45"/>
      <c r="M4619" s="237"/>
      <c r="N4619" s="238"/>
      <c r="O4619" s="92"/>
      <c r="P4619" s="92"/>
      <c r="Q4619" s="92"/>
      <c r="R4619" s="92"/>
      <c r="S4619" s="92"/>
      <c r="T4619" s="93"/>
      <c r="U4619" s="39"/>
      <c r="V4619" s="39"/>
      <c r="W4619" s="39"/>
      <c r="X4619" s="39"/>
      <c r="Y4619" s="39"/>
      <c r="Z4619" s="39"/>
      <c r="AA4619" s="39"/>
      <c r="AB4619" s="39"/>
      <c r="AC4619" s="39"/>
      <c r="AD4619" s="39"/>
      <c r="AE4619" s="39"/>
      <c r="AT4619" s="18" t="s">
        <v>203</v>
      </c>
      <c r="AU4619" s="18" t="s">
        <v>210</v>
      </c>
    </row>
    <row r="4620" s="2" customFormat="1" ht="16.5" customHeight="1">
      <c r="A4620" s="39"/>
      <c r="B4620" s="40"/>
      <c r="C4620" s="220" t="s">
        <v>3721</v>
      </c>
      <c r="D4620" s="220" t="s">
        <v>198</v>
      </c>
      <c r="E4620" s="221" t="s">
        <v>6231</v>
      </c>
      <c r="F4620" s="222" t="s">
        <v>6232</v>
      </c>
      <c r="G4620" s="223" t="s">
        <v>643</v>
      </c>
      <c r="H4620" s="224">
        <v>2</v>
      </c>
      <c r="I4620" s="225"/>
      <c r="J4620" s="226">
        <f>ROUND(I4620*H4620,2)</f>
        <v>0</v>
      </c>
      <c r="K4620" s="227"/>
      <c r="L4620" s="45"/>
      <c r="M4620" s="228" t="s">
        <v>1</v>
      </c>
      <c r="N4620" s="229" t="s">
        <v>38</v>
      </c>
      <c r="O4620" s="92"/>
      <c r="P4620" s="230">
        <f>O4620*H4620</f>
        <v>0</v>
      </c>
      <c r="Q4620" s="230">
        <v>0</v>
      </c>
      <c r="R4620" s="230">
        <f>Q4620*H4620</f>
        <v>0</v>
      </c>
      <c r="S4620" s="230">
        <v>0</v>
      </c>
      <c r="T4620" s="231">
        <f>S4620*H4620</f>
        <v>0</v>
      </c>
      <c r="U4620" s="39"/>
      <c r="V4620" s="39"/>
      <c r="W4620" s="39"/>
      <c r="X4620" s="39"/>
      <c r="Y4620" s="39"/>
      <c r="Z4620" s="39"/>
      <c r="AA4620" s="39"/>
      <c r="AB4620" s="39"/>
      <c r="AC4620" s="39"/>
      <c r="AD4620" s="39"/>
      <c r="AE4620" s="39"/>
      <c r="AR4620" s="232" t="s">
        <v>202</v>
      </c>
      <c r="AT4620" s="232" t="s">
        <v>198</v>
      </c>
      <c r="AU4620" s="232" t="s">
        <v>210</v>
      </c>
      <c r="AY4620" s="18" t="s">
        <v>196</v>
      </c>
      <c r="BE4620" s="233">
        <f>IF(N4620="základní",J4620,0)</f>
        <v>0</v>
      </c>
      <c r="BF4620" s="233">
        <f>IF(N4620="snížená",J4620,0)</f>
        <v>0</v>
      </c>
      <c r="BG4620" s="233">
        <f>IF(N4620="zákl. přenesená",J4620,0)</f>
        <v>0</v>
      </c>
      <c r="BH4620" s="233">
        <f>IF(N4620="sníž. přenesená",J4620,0)</f>
        <v>0</v>
      </c>
      <c r="BI4620" s="233">
        <f>IF(N4620="nulová",J4620,0)</f>
        <v>0</v>
      </c>
      <c r="BJ4620" s="18" t="s">
        <v>80</v>
      </c>
      <c r="BK4620" s="233">
        <f>ROUND(I4620*H4620,2)</f>
        <v>0</v>
      </c>
      <c r="BL4620" s="18" t="s">
        <v>202</v>
      </c>
      <c r="BM4620" s="232" t="s">
        <v>6233</v>
      </c>
    </row>
    <row r="4621" s="2" customFormat="1">
      <c r="A4621" s="39"/>
      <c r="B4621" s="40"/>
      <c r="C4621" s="41"/>
      <c r="D4621" s="234" t="s">
        <v>203</v>
      </c>
      <c r="E4621" s="41"/>
      <c r="F4621" s="235" t="s">
        <v>6232</v>
      </c>
      <c r="G4621" s="41"/>
      <c r="H4621" s="41"/>
      <c r="I4621" s="236"/>
      <c r="J4621" s="41"/>
      <c r="K4621" s="41"/>
      <c r="L4621" s="45"/>
      <c r="M4621" s="237"/>
      <c r="N4621" s="238"/>
      <c r="O4621" s="92"/>
      <c r="P4621" s="92"/>
      <c r="Q4621" s="92"/>
      <c r="R4621" s="92"/>
      <c r="S4621" s="92"/>
      <c r="T4621" s="93"/>
      <c r="U4621" s="39"/>
      <c r="V4621" s="39"/>
      <c r="W4621" s="39"/>
      <c r="X4621" s="39"/>
      <c r="Y4621" s="39"/>
      <c r="Z4621" s="39"/>
      <c r="AA4621" s="39"/>
      <c r="AB4621" s="39"/>
      <c r="AC4621" s="39"/>
      <c r="AD4621" s="39"/>
      <c r="AE4621" s="39"/>
      <c r="AT4621" s="18" t="s">
        <v>203</v>
      </c>
      <c r="AU4621" s="18" t="s">
        <v>210</v>
      </c>
    </row>
    <row r="4622" s="2" customFormat="1" ht="16.5" customHeight="1">
      <c r="A4622" s="39"/>
      <c r="B4622" s="40"/>
      <c r="C4622" s="220" t="s">
        <v>6234</v>
      </c>
      <c r="D4622" s="220" t="s">
        <v>198</v>
      </c>
      <c r="E4622" s="221" t="s">
        <v>6235</v>
      </c>
      <c r="F4622" s="222" t="s">
        <v>6236</v>
      </c>
      <c r="G4622" s="223" t="s">
        <v>643</v>
      </c>
      <c r="H4622" s="224">
        <v>7</v>
      </c>
      <c r="I4622" s="225"/>
      <c r="J4622" s="226">
        <f>ROUND(I4622*H4622,2)</f>
        <v>0</v>
      </c>
      <c r="K4622" s="227"/>
      <c r="L4622" s="45"/>
      <c r="M4622" s="228" t="s">
        <v>1</v>
      </c>
      <c r="N4622" s="229" t="s">
        <v>38</v>
      </c>
      <c r="O4622" s="92"/>
      <c r="P4622" s="230">
        <f>O4622*H4622</f>
        <v>0</v>
      </c>
      <c r="Q4622" s="230">
        <v>0</v>
      </c>
      <c r="R4622" s="230">
        <f>Q4622*H4622</f>
        <v>0</v>
      </c>
      <c r="S4622" s="230">
        <v>0</v>
      </c>
      <c r="T4622" s="231">
        <f>S4622*H4622</f>
        <v>0</v>
      </c>
      <c r="U4622" s="39"/>
      <c r="V4622" s="39"/>
      <c r="W4622" s="39"/>
      <c r="X4622" s="39"/>
      <c r="Y4622" s="39"/>
      <c r="Z4622" s="39"/>
      <c r="AA4622" s="39"/>
      <c r="AB4622" s="39"/>
      <c r="AC4622" s="39"/>
      <c r="AD4622" s="39"/>
      <c r="AE4622" s="39"/>
      <c r="AR4622" s="232" t="s">
        <v>202</v>
      </c>
      <c r="AT4622" s="232" t="s">
        <v>198</v>
      </c>
      <c r="AU4622" s="232" t="s">
        <v>210</v>
      </c>
      <c r="AY4622" s="18" t="s">
        <v>196</v>
      </c>
      <c r="BE4622" s="233">
        <f>IF(N4622="základní",J4622,0)</f>
        <v>0</v>
      </c>
      <c r="BF4622" s="233">
        <f>IF(N4622="snížená",J4622,0)</f>
        <v>0</v>
      </c>
      <c r="BG4622" s="233">
        <f>IF(N4622="zákl. přenesená",J4622,0)</f>
        <v>0</v>
      </c>
      <c r="BH4622" s="233">
        <f>IF(N4622="sníž. přenesená",J4622,0)</f>
        <v>0</v>
      </c>
      <c r="BI4622" s="233">
        <f>IF(N4622="nulová",J4622,0)</f>
        <v>0</v>
      </c>
      <c r="BJ4622" s="18" t="s">
        <v>80</v>
      </c>
      <c r="BK4622" s="233">
        <f>ROUND(I4622*H4622,2)</f>
        <v>0</v>
      </c>
      <c r="BL4622" s="18" t="s">
        <v>202</v>
      </c>
      <c r="BM4622" s="232" t="s">
        <v>6237</v>
      </c>
    </row>
    <row r="4623" s="2" customFormat="1">
      <c r="A4623" s="39"/>
      <c r="B4623" s="40"/>
      <c r="C4623" s="41"/>
      <c r="D4623" s="234" t="s">
        <v>203</v>
      </c>
      <c r="E4623" s="41"/>
      <c r="F4623" s="235" t="s">
        <v>6236</v>
      </c>
      <c r="G4623" s="41"/>
      <c r="H4623" s="41"/>
      <c r="I4623" s="236"/>
      <c r="J4623" s="41"/>
      <c r="K4623" s="41"/>
      <c r="L4623" s="45"/>
      <c r="M4623" s="237"/>
      <c r="N4623" s="238"/>
      <c r="O4623" s="92"/>
      <c r="P4623" s="92"/>
      <c r="Q4623" s="92"/>
      <c r="R4623" s="92"/>
      <c r="S4623" s="92"/>
      <c r="T4623" s="93"/>
      <c r="U4623" s="39"/>
      <c r="V4623" s="39"/>
      <c r="W4623" s="39"/>
      <c r="X4623" s="39"/>
      <c r="Y4623" s="39"/>
      <c r="Z4623" s="39"/>
      <c r="AA4623" s="39"/>
      <c r="AB4623" s="39"/>
      <c r="AC4623" s="39"/>
      <c r="AD4623" s="39"/>
      <c r="AE4623" s="39"/>
      <c r="AT4623" s="18" t="s">
        <v>203</v>
      </c>
      <c r="AU4623" s="18" t="s">
        <v>210</v>
      </c>
    </row>
    <row r="4624" s="2" customFormat="1" ht="16.5" customHeight="1">
      <c r="A4624" s="39"/>
      <c r="B4624" s="40"/>
      <c r="C4624" s="220" t="s">
        <v>3725</v>
      </c>
      <c r="D4624" s="220" t="s">
        <v>198</v>
      </c>
      <c r="E4624" s="221" t="s">
        <v>6238</v>
      </c>
      <c r="F4624" s="222" t="s">
        <v>6239</v>
      </c>
      <c r="G4624" s="223" t="s">
        <v>643</v>
      </c>
      <c r="H4624" s="224">
        <v>7</v>
      </c>
      <c r="I4624" s="225"/>
      <c r="J4624" s="226">
        <f>ROUND(I4624*H4624,2)</f>
        <v>0</v>
      </c>
      <c r="K4624" s="227"/>
      <c r="L4624" s="45"/>
      <c r="M4624" s="228" t="s">
        <v>1</v>
      </c>
      <c r="N4624" s="229" t="s">
        <v>38</v>
      </c>
      <c r="O4624" s="92"/>
      <c r="P4624" s="230">
        <f>O4624*H4624</f>
        <v>0</v>
      </c>
      <c r="Q4624" s="230">
        <v>0</v>
      </c>
      <c r="R4624" s="230">
        <f>Q4624*H4624</f>
        <v>0</v>
      </c>
      <c r="S4624" s="230">
        <v>0</v>
      </c>
      <c r="T4624" s="231">
        <f>S4624*H4624</f>
        <v>0</v>
      </c>
      <c r="U4624" s="39"/>
      <c r="V4624" s="39"/>
      <c r="W4624" s="39"/>
      <c r="X4624" s="39"/>
      <c r="Y4624" s="39"/>
      <c r="Z4624" s="39"/>
      <c r="AA4624" s="39"/>
      <c r="AB4624" s="39"/>
      <c r="AC4624" s="39"/>
      <c r="AD4624" s="39"/>
      <c r="AE4624" s="39"/>
      <c r="AR4624" s="232" t="s">
        <v>202</v>
      </c>
      <c r="AT4624" s="232" t="s">
        <v>198</v>
      </c>
      <c r="AU4624" s="232" t="s">
        <v>210</v>
      </c>
      <c r="AY4624" s="18" t="s">
        <v>196</v>
      </c>
      <c r="BE4624" s="233">
        <f>IF(N4624="základní",J4624,0)</f>
        <v>0</v>
      </c>
      <c r="BF4624" s="233">
        <f>IF(N4624="snížená",J4624,0)</f>
        <v>0</v>
      </c>
      <c r="BG4624" s="233">
        <f>IF(N4624="zákl. přenesená",J4624,0)</f>
        <v>0</v>
      </c>
      <c r="BH4624" s="233">
        <f>IF(N4624="sníž. přenesená",J4624,0)</f>
        <v>0</v>
      </c>
      <c r="BI4624" s="233">
        <f>IF(N4624="nulová",J4624,0)</f>
        <v>0</v>
      </c>
      <c r="BJ4624" s="18" t="s">
        <v>80</v>
      </c>
      <c r="BK4624" s="233">
        <f>ROUND(I4624*H4624,2)</f>
        <v>0</v>
      </c>
      <c r="BL4624" s="18" t="s">
        <v>202</v>
      </c>
      <c r="BM4624" s="232" t="s">
        <v>6240</v>
      </c>
    </row>
    <row r="4625" s="2" customFormat="1">
      <c r="A4625" s="39"/>
      <c r="B4625" s="40"/>
      <c r="C4625" s="41"/>
      <c r="D4625" s="234" t="s">
        <v>203</v>
      </c>
      <c r="E4625" s="41"/>
      <c r="F4625" s="235" t="s">
        <v>6239</v>
      </c>
      <c r="G4625" s="41"/>
      <c r="H4625" s="41"/>
      <c r="I4625" s="236"/>
      <c r="J4625" s="41"/>
      <c r="K4625" s="41"/>
      <c r="L4625" s="45"/>
      <c r="M4625" s="237"/>
      <c r="N4625" s="238"/>
      <c r="O4625" s="92"/>
      <c r="P4625" s="92"/>
      <c r="Q4625" s="92"/>
      <c r="R4625" s="92"/>
      <c r="S4625" s="92"/>
      <c r="T4625" s="93"/>
      <c r="U4625" s="39"/>
      <c r="V4625" s="39"/>
      <c r="W4625" s="39"/>
      <c r="X4625" s="39"/>
      <c r="Y4625" s="39"/>
      <c r="Z4625" s="39"/>
      <c r="AA4625" s="39"/>
      <c r="AB4625" s="39"/>
      <c r="AC4625" s="39"/>
      <c r="AD4625" s="39"/>
      <c r="AE4625" s="39"/>
      <c r="AT4625" s="18" t="s">
        <v>203</v>
      </c>
      <c r="AU4625" s="18" t="s">
        <v>210</v>
      </c>
    </row>
    <row r="4626" s="2" customFormat="1" ht="16.5" customHeight="1">
      <c r="A4626" s="39"/>
      <c r="B4626" s="40"/>
      <c r="C4626" s="220" t="s">
        <v>6241</v>
      </c>
      <c r="D4626" s="220" t="s">
        <v>198</v>
      </c>
      <c r="E4626" s="221" t="s">
        <v>6242</v>
      </c>
      <c r="F4626" s="222" t="s">
        <v>6243</v>
      </c>
      <c r="G4626" s="223" t="s">
        <v>643</v>
      </c>
      <c r="H4626" s="224">
        <v>1</v>
      </c>
      <c r="I4626" s="225"/>
      <c r="J4626" s="226">
        <f>ROUND(I4626*H4626,2)</f>
        <v>0</v>
      </c>
      <c r="K4626" s="227"/>
      <c r="L4626" s="45"/>
      <c r="M4626" s="228" t="s">
        <v>1</v>
      </c>
      <c r="N4626" s="229" t="s">
        <v>38</v>
      </c>
      <c r="O4626" s="92"/>
      <c r="P4626" s="230">
        <f>O4626*H4626</f>
        <v>0</v>
      </c>
      <c r="Q4626" s="230">
        <v>0</v>
      </c>
      <c r="R4626" s="230">
        <f>Q4626*H4626</f>
        <v>0</v>
      </c>
      <c r="S4626" s="230">
        <v>0</v>
      </c>
      <c r="T4626" s="231">
        <f>S4626*H4626</f>
        <v>0</v>
      </c>
      <c r="U4626" s="39"/>
      <c r="V4626" s="39"/>
      <c r="W4626" s="39"/>
      <c r="X4626" s="39"/>
      <c r="Y4626" s="39"/>
      <c r="Z4626" s="39"/>
      <c r="AA4626" s="39"/>
      <c r="AB4626" s="39"/>
      <c r="AC4626" s="39"/>
      <c r="AD4626" s="39"/>
      <c r="AE4626" s="39"/>
      <c r="AR4626" s="232" t="s">
        <v>202</v>
      </c>
      <c r="AT4626" s="232" t="s">
        <v>198</v>
      </c>
      <c r="AU4626" s="232" t="s">
        <v>210</v>
      </c>
      <c r="AY4626" s="18" t="s">
        <v>196</v>
      </c>
      <c r="BE4626" s="233">
        <f>IF(N4626="základní",J4626,0)</f>
        <v>0</v>
      </c>
      <c r="BF4626" s="233">
        <f>IF(N4626="snížená",J4626,0)</f>
        <v>0</v>
      </c>
      <c r="BG4626" s="233">
        <f>IF(N4626="zákl. přenesená",J4626,0)</f>
        <v>0</v>
      </c>
      <c r="BH4626" s="233">
        <f>IF(N4626="sníž. přenesená",J4626,0)</f>
        <v>0</v>
      </c>
      <c r="BI4626" s="233">
        <f>IF(N4626="nulová",J4626,0)</f>
        <v>0</v>
      </c>
      <c r="BJ4626" s="18" t="s">
        <v>80</v>
      </c>
      <c r="BK4626" s="233">
        <f>ROUND(I4626*H4626,2)</f>
        <v>0</v>
      </c>
      <c r="BL4626" s="18" t="s">
        <v>202</v>
      </c>
      <c r="BM4626" s="232" t="s">
        <v>6244</v>
      </c>
    </row>
    <row r="4627" s="2" customFormat="1">
      <c r="A4627" s="39"/>
      <c r="B4627" s="40"/>
      <c r="C4627" s="41"/>
      <c r="D4627" s="234" t="s">
        <v>203</v>
      </c>
      <c r="E4627" s="41"/>
      <c r="F4627" s="235" t="s">
        <v>6243</v>
      </c>
      <c r="G4627" s="41"/>
      <c r="H4627" s="41"/>
      <c r="I4627" s="236"/>
      <c r="J4627" s="41"/>
      <c r="K4627" s="41"/>
      <c r="L4627" s="45"/>
      <c r="M4627" s="237"/>
      <c r="N4627" s="238"/>
      <c r="O4627" s="92"/>
      <c r="P4627" s="92"/>
      <c r="Q4627" s="92"/>
      <c r="R4627" s="92"/>
      <c r="S4627" s="92"/>
      <c r="T4627" s="93"/>
      <c r="U4627" s="39"/>
      <c r="V4627" s="39"/>
      <c r="W4627" s="39"/>
      <c r="X4627" s="39"/>
      <c r="Y4627" s="39"/>
      <c r="Z4627" s="39"/>
      <c r="AA4627" s="39"/>
      <c r="AB4627" s="39"/>
      <c r="AC4627" s="39"/>
      <c r="AD4627" s="39"/>
      <c r="AE4627" s="39"/>
      <c r="AT4627" s="18" t="s">
        <v>203</v>
      </c>
      <c r="AU4627" s="18" t="s">
        <v>210</v>
      </c>
    </row>
    <row r="4628" s="2" customFormat="1" ht="24.15" customHeight="1">
      <c r="A4628" s="39"/>
      <c r="B4628" s="40"/>
      <c r="C4628" s="220" t="s">
        <v>3728</v>
      </c>
      <c r="D4628" s="220" t="s">
        <v>198</v>
      </c>
      <c r="E4628" s="221" t="s">
        <v>6245</v>
      </c>
      <c r="F4628" s="222" t="s">
        <v>6246</v>
      </c>
      <c r="G4628" s="223" t="s">
        <v>643</v>
      </c>
      <c r="H4628" s="224">
        <v>2</v>
      </c>
      <c r="I4628" s="225"/>
      <c r="J4628" s="226">
        <f>ROUND(I4628*H4628,2)</f>
        <v>0</v>
      </c>
      <c r="K4628" s="227"/>
      <c r="L4628" s="45"/>
      <c r="M4628" s="228" t="s">
        <v>1</v>
      </c>
      <c r="N4628" s="229" t="s">
        <v>38</v>
      </c>
      <c r="O4628" s="92"/>
      <c r="P4628" s="230">
        <f>O4628*H4628</f>
        <v>0</v>
      </c>
      <c r="Q4628" s="230">
        <v>0</v>
      </c>
      <c r="R4628" s="230">
        <f>Q4628*H4628</f>
        <v>0</v>
      </c>
      <c r="S4628" s="230">
        <v>0</v>
      </c>
      <c r="T4628" s="231">
        <f>S4628*H4628</f>
        <v>0</v>
      </c>
      <c r="U4628" s="39"/>
      <c r="V4628" s="39"/>
      <c r="W4628" s="39"/>
      <c r="X4628" s="39"/>
      <c r="Y4628" s="39"/>
      <c r="Z4628" s="39"/>
      <c r="AA4628" s="39"/>
      <c r="AB4628" s="39"/>
      <c r="AC4628" s="39"/>
      <c r="AD4628" s="39"/>
      <c r="AE4628" s="39"/>
      <c r="AR4628" s="232" t="s">
        <v>202</v>
      </c>
      <c r="AT4628" s="232" t="s">
        <v>198</v>
      </c>
      <c r="AU4628" s="232" t="s">
        <v>210</v>
      </c>
      <c r="AY4628" s="18" t="s">
        <v>196</v>
      </c>
      <c r="BE4628" s="233">
        <f>IF(N4628="základní",J4628,0)</f>
        <v>0</v>
      </c>
      <c r="BF4628" s="233">
        <f>IF(N4628="snížená",J4628,0)</f>
        <v>0</v>
      </c>
      <c r="BG4628" s="233">
        <f>IF(N4628="zákl. přenesená",J4628,0)</f>
        <v>0</v>
      </c>
      <c r="BH4628" s="233">
        <f>IF(N4628="sníž. přenesená",J4628,0)</f>
        <v>0</v>
      </c>
      <c r="BI4628" s="233">
        <f>IF(N4628="nulová",J4628,0)</f>
        <v>0</v>
      </c>
      <c r="BJ4628" s="18" t="s">
        <v>80</v>
      </c>
      <c r="BK4628" s="233">
        <f>ROUND(I4628*H4628,2)</f>
        <v>0</v>
      </c>
      <c r="BL4628" s="18" t="s">
        <v>202</v>
      </c>
      <c r="BM4628" s="232" t="s">
        <v>6247</v>
      </c>
    </row>
    <row r="4629" s="2" customFormat="1">
      <c r="A4629" s="39"/>
      <c r="B4629" s="40"/>
      <c r="C4629" s="41"/>
      <c r="D4629" s="234" t="s">
        <v>203</v>
      </c>
      <c r="E4629" s="41"/>
      <c r="F4629" s="235" t="s">
        <v>6246</v>
      </c>
      <c r="G4629" s="41"/>
      <c r="H4629" s="41"/>
      <c r="I4629" s="236"/>
      <c r="J4629" s="41"/>
      <c r="K4629" s="41"/>
      <c r="L4629" s="45"/>
      <c r="M4629" s="237"/>
      <c r="N4629" s="238"/>
      <c r="O4629" s="92"/>
      <c r="P4629" s="92"/>
      <c r="Q4629" s="92"/>
      <c r="R4629" s="92"/>
      <c r="S4629" s="92"/>
      <c r="T4629" s="93"/>
      <c r="U4629" s="39"/>
      <c r="V4629" s="39"/>
      <c r="W4629" s="39"/>
      <c r="X4629" s="39"/>
      <c r="Y4629" s="39"/>
      <c r="Z4629" s="39"/>
      <c r="AA4629" s="39"/>
      <c r="AB4629" s="39"/>
      <c r="AC4629" s="39"/>
      <c r="AD4629" s="39"/>
      <c r="AE4629" s="39"/>
      <c r="AT4629" s="18" t="s">
        <v>203</v>
      </c>
      <c r="AU4629" s="18" t="s">
        <v>210</v>
      </c>
    </row>
    <row r="4630" s="2" customFormat="1" ht="16.5" customHeight="1">
      <c r="A4630" s="39"/>
      <c r="B4630" s="40"/>
      <c r="C4630" s="220" t="s">
        <v>6248</v>
      </c>
      <c r="D4630" s="220" t="s">
        <v>198</v>
      </c>
      <c r="E4630" s="221" t="s">
        <v>6249</v>
      </c>
      <c r="F4630" s="222" t="s">
        <v>6250</v>
      </c>
      <c r="G4630" s="223" t="s">
        <v>6132</v>
      </c>
      <c r="H4630" s="224">
        <v>1</v>
      </c>
      <c r="I4630" s="225"/>
      <c r="J4630" s="226">
        <f>ROUND(I4630*H4630,2)</f>
        <v>0</v>
      </c>
      <c r="K4630" s="227"/>
      <c r="L4630" s="45"/>
      <c r="M4630" s="228" t="s">
        <v>1</v>
      </c>
      <c r="N4630" s="229" t="s">
        <v>38</v>
      </c>
      <c r="O4630" s="92"/>
      <c r="P4630" s="230">
        <f>O4630*H4630</f>
        <v>0</v>
      </c>
      <c r="Q4630" s="230">
        <v>0</v>
      </c>
      <c r="R4630" s="230">
        <f>Q4630*H4630</f>
        <v>0</v>
      </c>
      <c r="S4630" s="230">
        <v>0</v>
      </c>
      <c r="T4630" s="231">
        <f>S4630*H4630</f>
        <v>0</v>
      </c>
      <c r="U4630" s="39"/>
      <c r="V4630" s="39"/>
      <c r="W4630" s="39"/>
      <c r="X4630" s="39"/>
      <c r="Y4630" s="39"/>
      <c r="Z4630" s="39"/>
      <c r="AA4630" s="39"/>
      <c r="AB4630" s="39"/>
      <c r="AC4630" s="39"/>
      <c r="AD4630" s="39"/>
      <c r="AE4630" s="39"/>
      <c r="AR4630" s="232" t="s">
        <v>202</v>
      </c>
      <c r="AT4630" s="232" t="s">
        <v>198</v>
      </c>
      <c r="AU4630" s="232" t="s">
        <v>210</v>
      </c>
      <c r="AY4630" s="18" t="s">
        <v>196</v>
      </c>
      <c r="BE4630" s="233">
        <f>IF(N4630="základní",J4630,0)</f>
        <v>0</v>
      </c>
      <c r="BF4630" s="233">
        <f>IF(N4630="snížená",J4630,0)</f>
        <v>0</v>
      </c>
      <c r="BG4630" s="233">
        <f>IF(N4630="zákl. přenesená",J4630,0)</f>
        <v>0</v>
      </c>
      <c r="BH4630" s="233">
        <f>IF(N4630="sníž. přenesená",J4630,0)</f>
        <v>0</v>
      </c>
      <c r="BI4630" s="233">
        <f>IF(N4630="nulová",J4630,0)</f>
        <v>0</v>
      </c>
      <c r="BJ4630" s="18" t="s">
        <v>80</v>
      </c>
      <c r="BK4630" s="233">
        <f>ROUND(I4630*H4630,2)</f>
        <v>0</v>
      </c>
      <c r="BL4630" s="18" t="s">
        <v>202</v>
      </c>
      <c r="BM4630" s="232" t="s">
        <v>6251</v>
      </c>
    </row>
    <row r="4631" s="2" customFormat="1">
      <c r="A4631" s="39"/>
      <c r="B4631" s="40"/>
      <c r="C4631" s="41"/>
      <c r="D4631" s="234" t="s">
        <v>203</v>
      </c>
      <c r="E4631" s="41"/>
      <c r="F4631" s="235" t="s">
        <v>6250</v>
      </c>
      <c r="G4631" s="41"/>
      <c r="H4631" s="41"/>
      <c r="I4631" s="236"/>
      <c r="J4631" s="41"/>
      <c r="K4631" s="41"/>
      <c r="L4631" s="45"/>
      <c r="M4631" s="237"/>
      <c r="N4631" s="238"/>
      <c r="O4631" s="92"/>
      <c r="P4631" s="92"/>
      <c r="Q4631" s="92"/>
      <c r="R4631" s="92"/>
      <c r="S4631" s="92"/>
      <c r="T4631" s="93"/>
      <c r="U4631" s="39"/>
      <c r="V4631" s="39"/>
      <c r="W4631" s="39"/>
      <c r="X4631" s="39"/>
      <c r="Y4631" s="39"/>
      <c r="Z4631" s="39"/>
      <c r="AA4631" s="39"/>
      <c r="AB4631" s="39"/>
      <c r="AC4631" s="39"/>
      <c r="AD4631" s="39"/>
      <c r="AE4631" s="39"/>
      <c r="AT4631" s="18" t="s">
        <v>203</v>
      </c>
      <c r="AU4631" s="18" t="s">
        <v>210</v>
      </c>
    </row>
    <row r="4632" s="2" customFormat="1" ht="16.5" customHeight="1">
      <c r="A4632" s="39"/>
      <c r="B4632" s="40"/>
      <c r="C4632" s="220" t="s">
        <v>3732</v>
      </c>
      <c r="D4632" s="220" t="s">
        <v>198</v>
      </c>
      <c r="E4632" s="221" t="s">
        <v>6252</v>
      </c>
      <c r="F4632" s="222" t="s">
        <v>6253</v>
      </c>
      <c r="G4632" s="223" t="s">
        <v>6132</v>
      </c>
      <c r="H4632" s="224">
        <v>1</v>
      </c>
      <c r="I4632" s="225"/>
      <c r="J4632" s="226">
        <f>ROUND(I4632*H4632,2)</f>
        <v>0</v>
      </c>
      <c r="K4632" s="227"/>
      <c r="L4632" s="45"/>
      <c r="M4632" s="228" t="s">
        <v>1</v>
      </c>
      <c r="N4632" s="229" t="s">
        <v>38</v>
      </c>
      <c r="O4632" s="92"/>
      <c r="P4632" s="230">
        <f>O4632*H4632</f>
        <v>0</v>
      </c>
      <c r="Q4632" s="230">
        <v>0</v>
      </c>
      <c r="R4632" s="230">
        <f>Q4632*H4632</f>
        <v>0</v>
      </c>
      <c r="S4632" s="230">
        <v>0</v>
      </c>
      <c r="T4632" s="231">
        <f>S4632*H4632</f>
        <v>0</v>
      </c>
      <c r="U4632" s="39"/>
      <c r="V4632" s="39"/>
      <c r="W4632" s="39"/>
      <c r="X4632" s="39"/>
      <c r="Y4632" s="39"/>
      <c r="Z4632" s="39"/>
      <c r="AA4632" s="39"/>
      <c r="AB4632" s="39"/>
      <c r="AC4632" s="39"/>
      <c r="AD4632" s="39"/>
      <c r="AE4632" s="39"/>
      <c r="AR4632" s="232" t="s">
        <v>202</v>
      </c>
      <c r="AT4632" s="232" t="s">
        <v>198</v>
      </c>
      <c r="AU4632" s="232" t="s">
        <v>210</v>
      </c>
      <c r="AY4632" s="18" t="s">
        <v>196</v>
      </c>
      <c r="BE4632" s="233">
        <f>IF(N4632="základní",J4632,0)</f>
        <v>0</v>
      </c>
      <c r="BF4632" s="233">
        <f>IF(N4632="snížená",J4632,0)</f>
        <v>0</v>
      </c>
      <c r="BG4632" s="233">
        <f>IF(N4632="zákl. přenesená",J4632,0)</f>
        <v>0</v>
      </c>
      <c r="BH4632" s="233">
        <f>IF(N4632="sníž. přenesená",J4632,0)</f>
        <v>0</v>
      </c>
      <c r="BI4632" s="233">
        <f>IF(N4632="nulová",J4632,0)</f>
        <v>0</v>
      </c>
      <c r="BJ4632" s="18" t="s">
        <v>80</v>
      </c>
      <c r="BK4632" s="233">
        <f>ROUND(I4632*H4632,2)</f>
        <v>0</v>
      </c>
      <c r="BL4632" s="18" t="s">
        <v>202</v>
      </c>
      <c r="BM4632" s="232" t="s">
        <v>6254</v>
      </c>
    </row>
    <row r="4633" s="2" customFormat="1">
      <c r="A4633" s="39"/>
      <c r="B4633" s="40"/>
      <c r="C4633" s="41"/>
      <c r="D4633" s="234" t="s">
        <v>203</v>
      </c>
      <c r="E4633" s="41"/>
      <c r="F4633" s="235" t="s">
        <v>6253</v>
      </c>
      <c r="G4633" s="41"/>
      <c r="H4633" s="41"/>
      <c r="I4633" s="236"/>
      <c r="J4633" s="41"/>
      <c r="K4633" s="41"/>
      <c r="L4633" s="45"/>
      <c r="M4633" s="237"/>
      <c r="N4633" s="238"/>
      <c r="O4633" s="92"/>
      <c r="P4633" s="92"/>
      <c r="Q4633" s="92"/>
      <c r="R4633" s="92"/>
      <c r="S4633" s="92"/>
      <c r="T4633" s="93"/>
      <c r="U4633" s="39"/>
      <c r="V4633" s="39"/>
      <c r="W4633" s="39"/>
      <c r="X4633" s="39"/>
      <c r="Y4633" s="39"/>
      <c r="Z4633" s="39"/>
      <c r="AA4633" s="39"/>
      <c r="AB4633" s="39"/>
      <c r="AC4633" s="39"/>
      <c r="AD4633" s="39"/>
      <c r="AE4633" s="39"/>
      <c r="AT4633" s="18" t="s">
        <v>203</v>
      </c>
      <c r="AU4633" s="18" t="s">
        <v>210</v>
      </c>
    </row>
    <row r="4634" s="2" customFormat="1" ht="16.5" customHeight="1">
      <c r="A4634" s="39"/>
      <c r="B4634" s="40"/>
      <c r="C4634" s="220" t="s">
        <v>6255</v>
      </c>
      <c r="D4634" s="220" t="s">
        <v>198</v>
      </c>
      <c r="E4634" s="221" t="s">
        <v>6256</v>
      </c>
      <c r="F4634" s="222" t="s">
        <v>6257</v>
      </c>
      <c r="G4634" s="223" t="s">
        <v>256</v>
      </c>
      <c r="H4634" s="224">
        <v>165</v>
      </c>
      <c r="I4634" s="225"/>
      <c r="J4634" s="226">
        <f>ROUND(I4634*H4634,2)</f>
        <v>0</v>
      </c>
      <c r="K4634" s="227"/>
      <c r="L4634" s="45"/>
      <c r="M4634" s="228" t="s">
        <v>1</v>
      </c>
      <c r="N4634" s="229" t="s">
        <v>38</v>
      </c>
      <c r="O4634" s="92"/>
      <c r="P4634" s="230">
        <f>O4634*H4634</f>
        <v>0</v>
      </c>
      <c r="Q4634" s="230">
        <v>0</v>
      </c>
      <c r="R4634" s="230">
        <f>Q4634*H4634</f>
        <v>0</v>
      </c>
      <c r="S4634" s="230">
        <v>0</v>
      </c>
      <c r="T4634" s="231">
        <f>S4634*H4634</f>
        <v>0</v>
      </c>
      <c r="U4634" s="39"/>
      <c r="V4634" s="39"/>
      <c r="W4634" s="39"/>
      <c r="X4634" s="39"/>
      <c r="Y4634" s="39"/>
      <c r="Z4634" s="39"/>
      <c r="AA4634" s="39"/>
      <c r="AB4634" s="39"/>
      <c r="AC4634" s="39"/>
      <c r="AD4634" s="39"/>
      <c r="AE4634" s="39"/>
      <c r="AR4634" s="232" t="s">
        <v>202</v>
      </c>
      <c r="AT4634" s="232" t="s">
        <v>198</v>
      </c>
      <c r="AU4634" s="232" t="s">
        <v>210</v>
      </c>
      <c r="AY4634" s="18" t="s">
        <v>196</v>
      </c>
      <c r="BE4634" s="233">
        <f>IF(N4634="základní",J4634,0)</f>
        <v>0</v>
      </c>
      <c r="BF4634" s="233">
        <f>IF(N4634="snížená",J4634,0)</f>
        <v>0</v>
      </c>
      <c r="BG4634" s="233">
        <f>IF(N4634="zákl. přenesená",J4634,0)</f>
        <v>0</v>
      </c>
      <c r="BH4634" s="233">
        <f>IF(N4634="sníž. přenesená",J4634,0)</f>
        <v>0</v>
      </c>
      <c r="BI4634" s="233">
        <f>IF(N4634="nulová",J4634,0)</f>
        <v>0</v>
      </c>
      <c r="BJ4634" s="18" t="s">
        <v>80</v>
      </c>
      <c r="BK4634" s="233">
        <f>ROUND(I4634*H4634,2)</f>
        <v>0</v>
      </c>
      <c r="BL4634" s="18" t="s">
        <v>202</v>
      </c>
      <c r="BM4634" s="232" t="s">
        <v>6258</v>
      </c>
    </row>
    <row r="4635" s="2" customFormat="1">
      <c r="A4635" s="39"/>
      <c r="B4635" s="40"/>
      <c r="C4635" s="41"/>
      <c r="D4635" s="234" t="s">
        <v>203</v>
      </c>
      <c r="E4635" s="41"/>
      <c r="F4635" s="235" t="s">
        <v>6257</v>
      </c>
      <c r="G4635" s="41"/>
      <c r="H4635" s="41"/>
      <c r="I4635" s="236"/>
      <c r="J4635" s="41"/>
      <c r="K4635" s="41"/>
      <c r="L4635" s="45"/>
      <c r="M4635" s="237"/>
      <c r="N4635" s="238"/>
      <c r="O4635" s="92"/>
      <c r="P4635" s="92"/>
      <c r="Q4635" s="92"/>
      <c r="R4635" s="92"/>
      <c r="S4635" s="92"/>
      <c r="T4635" s="93"/>
      <c r="U4635" s="39"/>
      <c r="V4635" s="39"/>
      <c r="W4635" s="39"/>
      <c r="X4635" s="39"/>
      <c r="Y4635" s="39"/>
      <c r="Z4635" s="39"/>
      <c r="AA4635" s="39"/>
      <c r="AB4635" s="39"/>
      <c r="AC4635" s="39"/>
      <c r="AD4635" s="39"/>
      <c r="AE4635" s="39"/>
      <c r="AT4635" s="18" t="s">
        <v>203</v>
      </c>
      <c r="AU4635" s="18" t="s">
        <v>210</v>
      </c>
    </row>
    <row r="4636" s="2" customFormat="1" ht="16.5" customHeight="1">
      <c r="A4636" s="39"/>
      <c r="B4636" s="40"/>
      <c r="C4636" s="220" t="s">
        <v>3735</v>
      </c>
      <c r="D4636" s="220" t="s">
        <v>198</v>
      </c>
      <c r="E4636" s="221" t="s">
        <v>6259</v>
      </c>
      <c r="F4636" s="222" t="s">
        <v>6260</v>
      </c>
      <c r="G4636" s="223" t="s">
        <v>256</v>
      </c>
      <c r="H4636" s="224">
        <v>85</v>
      </c>
      <c r="I4636" s="225"/>
      <c r="J4636" s="226">
        <f>ROUND(I4636*H4636,2)</f>
        <v>0</v>
      </c>
      <c r="K4636" s="227"/>
      <c r="L4636" s="45"/>
      <c r="M4636" s="228" t="s">
        <v>1</v>
      </c>
      <c r="N4636" s="229" t="s">
        <v>38</v>
      </c>
      <c r="O4636" s="92"/>
      <c r="P4636" s="230">
        <f>O4636*H4636</f>
        <v>0</v>
      </c>
      <c r="Q4636" s="230">
        <v>0</v>
      </c>
      <c r="R4636" s="230">
        <f>Q4636*H4636</f>
        <v>0</v>
      </c>
      <c r="S4636" s="230">
        <v>0</v>
      </c>
      <c r="T4636" s="231">
        <f>S4636*H4636</f>
        <v>0</v>
      </c>
      <c r="U4636" s="39"/>
      <c r="V4636" s="39"/>
      <c r="W4636" s="39"/>
      <c r="X4636" s="39"/>
      <c r="Y4636" s="39"/>
      <c r="Z4636" s="39"/>
      <c r="AA4636" s="39"/>
      <c r="AB4636" s="39"/>
      <c r="AC4636" s="39"/>
      <c r="AD4636" s="39"/>
      <c r="AE4636" s="39"/>
      <c r="AR4636" s="232" t="s">
        <v>202</v>
      </c>
      <c r="AT4636" s="232" t="s">
        <v>198</v>
      </c>
      <c r="AU4636" s="232" t="s">
        <v>210</v>
      </c>
      <c r="AY4636" s="18" t="s">
        <v>196</v>
      </c>
      <c r="BE4636" s="233">
        <f>IF(N4636="základní",J4636,0)</f>
        <v>0</v>
      </c>
      <c r="BF4636" s="233">
        <f>IF(N4636="snížená",J4636,0)</f>
        <v>0</v>
      </c>
      <c r="BG4636" s="233">
        <f>IF(N4636="zákl. přenesená",J4636,0)</f>
        <v>0</v>
      </c>
      <c r="BH4636" s="233">
        <f>IF(N4636="sníž. přenesená",J4636,0)</f>
        <v>0</v>
      </c>
      <c r="BI4636" s="233">
        <f>IF(N4636="nulová",J4636,0)</f>
        <v>0</v>
      </c>
      <c r="BJ4636" s="18" t="s">
        <v>80</v>
      </c>
      <c r="BK4636" s="233">
        <f>ROUND(I4636*H4636,2)</f>
        <v>0</v>
      </c>
      <c r="BL4636" s="18" t="s">
        <v>202</v>
      </c>
      <c r="BM4636" s="232" t="s">
        <v>6261</v>
      </c>
    </row>
    <row r="4637" s="2" customFormat="1">
      <c r="A4637" s="39"/>
      <c r="B4637" s="40"/>
      <c r="C4637" s="41"/>
      <c r="D4637" s="234" t="s">
        <v>203</v>
      </c>
      <c r="E4637" s="41"/>
      <c r="F4637" s="235" t="s">
        <v>6260</v>
      </c>
      <c r="G4637" s="41"/>
      <c r="H4637" s="41"/>
      <c r="I4637" s="236"/>
      <c r="J4637" s="41"/>
      <c r="K4637" s="41"/>
      <c r="L4637" s="45"/>
      <c r="M4637" s="237"/>
      <c r="N4637" s="238"/>
      <c r="O4637" s="92"/>
      <c r="P4637" s="92"/>
      <c r="Q4637" s="92"/>
      <c r="R4637" s="92"/>
      <c r="S4637" s="92"/>
      <c r="T4637" s="93"/>
      <c r="U4637" s="39"/>
      <c r="V4637" s="39"/>
      <c r="W4637" s="39"/>
      <c r="X4637" s="39"/>
      <c r="Y4637" s="39"/>
      <c r="Z4637" s="39"/>
      <c r="AA4637" s="39"/>
      <c r="AB4637" s="39"/>
      <c r="AC4637" s="39"/>
      <c r="AD4637" s="39"/>
      <c r="AE4637" s="39"/>
      <c r="AT4637" s="18" t="s">
        <v>203</v>
      </c>
      <c r="AU4637" s="18" t="s">
        <v>210</v>
      </c>
    </row>
    <row r="4638" s="2" customFormat="1" ht="16.5" customHeight="1">
      <c r="A4638" s="39"/>
      <c r="B4638" s="40"/>
      <c r="C4638" s="220" t="s">
        <v>6262</v>
      </c>
      <c r="D4638" s="220" t="s">
        <v>198</v>
      </c>
      <c r="E4638" s="221" t="s">
        <v>6263</v>
      </c>
      <c r="F4638" s="222" t="s">
        <v>6264</v>
      </c>
      <c r="G4638" s="223" t="s">
        <v>256</v>
      </c>
      <c r="H4638" s="224">
        <v>390</v>
      </c>
      <c r="I4638" s="225"/>
      <c r="J4638" s="226">
        <f>ROUND(I4638*H4638,2)</f>
        <v>0</v>
      </c>
      <c r="K4638" s="227"/>
      <c r="L4638" s="45"/>
      <c r="M4638" s="228" t="s">
        <v>1</v>
      </c>
      <c r="N4638" s="229" t="s">
        <v>38</v>
      </c>
      <c r="O4638" s="92"/>
      <c r="P4638" s="230">
        <f>O4638*H4638</f>
        <v>0</v>
      </c>
      <c r="Q4638" s="230">
        <v>0</v>
      </c>
      <c r="R4638" s="230">
        <f>Q4638*H4638</f>
        <v>0</v>
      </c>
      <c r="S4638" s="230">
        <v>0</v>
      </c>
      <c r="T4638" s="231">
        <f>S4638*H4638</f>
        <v>0</v>
      </c>
      <c r="U4638" s="39"/>
      <c r="V4638" s="39"/>
      <c r="W4638" s="39"/>
      <c r="X4638" s="39"/>
      <c r="Y4638" s="39"/>
      <c r="Z4638" s="39"/>
      <c r="AA4638" s="39"/>
      <c r="AB4638" s="39"/>
      <c r="AC4638" s="39"/>
      <c r="AD4638" s="39"/>
      <c r="AE4638" s="39"/>
      <c r="AR4638" s="232" t="s">
        <v>202</v>
      </c>
      <c r="AT4638" s="232" t="s">
        <v>198</v>
      </c>
      <c r="AU4638" s="232" t="s">
        <v>210</v>
      </c>
      <c r="AY4638" s="18" t="s">
        <v>196</v>
      </c>
      <c r="BE4638" s="233">
        <f>IF(N4638="základní",J4638,0)</f>
        <v>0</v>
      </c>
      <c r="BF4638" s="233">
        <f>IF(N4638="snížená",J4638,0)</f>
        <v>0</v>
      </c>
      <c r="BG4638" s="233">
        <f>IF(N4638="zákl. přenesená",J4638,0)</f>
        <v>0</v>
      </c>
      <c r="BH4638" s="233">
        <f>IF(N4638="sníž. přenesená",J4638,0)</f>
        <v>0</v>
      </c>
      <c r="BI4638" s="233">
        <f>IF(N4638="nulová",J4638,0)</f>
        <v>0</v>
      </c>
      <c r="BJ4638" s="18" t="s">
        <v>80</v>
      </c>
      <c r="BK4638" s="233">
        <f>ROUND(I4638*H4638,2)</f>
        <v>0</v>
      </c>
      <c r="BL4638" s="18" t="s">
        <v>202</v>
      </c>
      <c r="BM4638" s="232" t="s">
        <v>6265</v>
      </c>
    </row>
    <row r="4639" s="2" customFormat="1">
      <c r="A4639" s="39"/>
      <c r="B4639" s="40"/>
      <c r="C4639" s="41"/>
      <c r="D4639" s="234" t="s">
        <v>203</v>
      </c>
      <c r="E4639" s="41"/>
      <c r="F4639" s="235" t="s">
        <v>6264</v>
      </c>
      <c r="G4639" s="41"/>
      <c r="H4639" s="41"/>
      <c r="I4639" s="236"/>
      <c r="J4639" s="41"/>
      <c r="K4639" s="41"/>
      <c r="L4639" s="45"/>
      <c r="M4639" s="237"/>
      <c r="N4639" s="238"/>
      <c r="O4639" s="92"/>
      <c r="P4639" s="92"/>
      <c r="Q4639" s="92"/>
      <c r="R4639" s="92"/>
      <c r="S4639" s="92"/>
      <c r="T4639" s="93"/>
      <c r="U4639" s="39"/>
      <c r="V4639" s="39"/>
      <c r="W4639" s="39"/>
      <c r="X4639" s="39"/>
      <c r="Y4639" s="39"/>
      <c r="Z4639" s="39"/>
      <c r="AA4639" s="39"/>
      <c r="AB4639" s="39"/>
      <c r="AC4639" s="39"/>
      <c r="AD4639" s="39"/>
      <c r="AE4639" s="39"/>
      <c r="AT4639" s="18" t="s">
        <v>203</v>
      </c>
      <c r="AU4639" s="18" t="s">
        <v>210</v>
      </c>
    </row>
    <row r="4640" s="2" customFormat="1" ht="16.5" customHeight="1">
      <c r="A4640" s="39"/>
      <c r="B4640" s="40"/>
      <c r="C4640" s="220" t="s">
        <v>3738</v>
      </c>
      <c r="D4640" s="220" t="s">
        <v>198</v>
      </c>
      <c r="E4640" s="221" t="s">
        <v>6266</v>
      </c>
      <c r="F4640" s="222" t="s">
        <v>6267</v>
      </c>
      <c r="G4640" s="223" t="s">
        <v>256</v>
      </c>
      <c r="H4640" s="224">
        <v>45</v>
      </c>
      <c r="I4640" s="225"/>
      <c r="J4640" s="226">
        <f>ROUND(I4640*H4640,2)</f>
        <v>0</v>
      </c>
      <c r="K4640" s="227"/>
      <c r="L4640" s="45"/>
      <c r="M4640" s="228" t="s">
        <v>1</v>
      </c>
      <c r="N4640" s="229" t="s">
        <v>38</v>
      </c>
      <c r="O4640" s="92"/>
      <c r="P4640" s="230">
        <f>O4640*H4640</f>
        <v>0</v>
      </c>
      <c r="Q4640" s="230">
        <v>0</v>
      </c>
      <c r="R4640" s="230">
        <f>Q4640*H4640</f>
        <v>0</v>
      </c>
      <c r="S4640" s="230">
        <v>0</v>
      </c>
      <c r="T4640" s="231">
        <f>S4640*H4640</f>
        <v>0</v>
      </c>
      <c r="U4640" s="39"/>
      <c r="V4640" s="39"/>
      <c r="W4640" s="39"/>
      <c r="X4640" s="39"/>
      <c r="Y4640" s="39"/>
      <c r="Z4640" s="39"/>
      <c r="AA4640" s="39"/>
      <c r="AB4640" s="39"/>
      <c r="AC4640" s="39"/>
      <c r="AD4640" s="39"/>
      <c r="AE4640" s="39"/>
      <c r="AR4640" s="232" t="s">
        <v>202</v>
      </c>
      <c r="AT4640" s="232" t="s">
        <v>198</v>
      </c>
      <c r="AU4640" s="232" t="s">
        <v>210</v>
      </c>
      <c r="AY4640" s="18" t="s">
        <v>196</v>
      </c>
      <c r="BE4640" s="233">
        <f>IF(N4640="základní",J4640,0)</f>
        <v>0</v>
      </c>
      <c r="BF4640" s="233">
        <f>IF(N4640="snížená",J4640,0)</f>
        <v>0</v>
      </c>
      <c r="BG4640" s="233">
        <f>IF(N4640="zákl. přenesená",J4640,0)</f>
        <v>0</v>
      </c>
      <c r="BH4640" s="233">
        <f>IF(N4640="sníž. přenesená",J4640,0)</f>
        <v>0</v>
      </c>
      <c r="BI4640" s="233">
        <f>IF(N4640="nulová",J4640,0)</f>
        <v>0</v>
      </c>
      <c r="BJ4640" s="18" t="s">
        <v>80</v>
      </c>
      <c r="BK4640" s="233">
        <f>ROUND(I4640*H4640,2)</f>
        <v>0</v>
      </c>
      <c r="BL4640" s="18" t="s">
        <v>202</v>
      </c>
      <c r="BM4640" s="232" t="s">
        <v>6268</v>
      </c>
    </row>
    <row r="4641" s="2" customFormat="1">
      <c r="A4641" s="39"/>
      <c r="B4641" s="40"/>
      <c r="C4641" s="41"/>
      <c r="D4641" s="234" t="s">
        <v>203</v>
      </c>
      <c r="E4641" s="41"/>
      <c r="F4641" s="235" t="s">
        <v>6267</v>
      </c>
      <c r="G4641" s="41"/>
      <c r="H4641" s="41"/>
      <c r="I4641" s="236"/>
      <c r="J4641" s="41"/>
      <c r="K4641" s="41"/>
      <c r="L4641" s="45"/>
      <c r="M4641" s="237"/>
      <c r="N4641" s="238"/>
      <c r="O4641" s="92"/>
      <c r="P4641" s="92"/>
      <c r="Q4641" s="92"/>
      <c r="R4641" s="92"/>
      <c r="S4641" s="92"/>
      <c r="T4641" s="93"/>
      <c r="U4641" s="39"/>
      <c r="V4641" s="39"/>
      <c r="W4641" s="39"/>
      <c r="X4641" s="39"/>
      <c r="Y4641" s="39"/>
      <c r="Z4641" s="39"/>
      <c r="AA4641" s="39"/>
      <c r="AB4641" s="39"/>
      <c r="AC4641" s="39"/>
      <c r="AD4641" s="39"/>
      <c r="AE4641" s="39"/>
      <c r="AT4641" s="18" t="s">
        <v>203</v>
      </c>
      <c r="AU4641" s="18" t="s">
        <v>210</v>
      </c>
    </row>
    <row r="4642" s="2" customFormat="1" ht="21.75" customHeight="1">
      <c r="A4642" s="39"/>
      <c r="B4642" s="40"/>
      <c r="C4642" s="220" t="s">
        <v>6269</v>
      </c>
      <c r="D4642" s="220" t="s">
        <v>198</v>
      </c>
      <c r="E4642" s="221" t="s">
        <v>6270</v>
      </c>
      <c r="F4642" s="222" t="s">
        <v>6271</v>
      </c>
      <c r="G4642" s="223" t="s">
        <v>256</v>
      </c>
      <c r="H4642" s="224">
        <v>135</v>
      </c>
      <c r="I4642" s="225"/>
      <c r="J4642" s="226">
        <f>ROUND(I4642*H4642,2)</f>
        <v>0</v>
      </c>
      <c r="K4642" s="227"/>
      <c r="L4642" s="45"/>
      <c r="M4642" s="228" t="s">
        <v>1</v>
      </c>
      <c r="N4642" s="229" t="s">
        <v>38</v>
      </c>
      <c r="O4642" s="92"/>
      <c r="P4642" s="230">
        <f>O4642*H4642</f>
        <v>0</v>
      </c>
      <c r="Q4642" s="230">
        <v>0</v>
      </c>
      <c r="R4642" s="230">
        <f>Q4642*H4642</f>
        <v>0</v>
      </c>
      <c r="S4642" s="230">
        <v>0</v>
      </c>
      <c r="T4642" s="231">
        <f>S4642*H4642</f>
        <v>0</v>
      </c>
      <c r="U4642" s="39"/>
      <c r="V4642" s="39"/>
      <c r="W4642" s="39"/>
      <c r="X4642" s="39"/>
      <c r="Y4642" s="39"/>
      <c r="Z4642" s="39"/>
      <c r="AA4642" s="39"/>
      <c r="AB4642" s="39"/>
      <c r="AC4642" s="39"/>
      <c r="AD4642" s="39"/>
      <c r="AE4642" s="39"/>
      <c r="AR4642" s="232" t="s">
        <v>202</v>
      </c>
      <c r="AT4642" s="232" t="s">
        <v>198</v>
      </c>
      <c r="AU4642" s="232" t="s">
        <v>210</v>
      </c>
      <c r="AY4642" s="18" t="s">
        <v>196</v>
      </c>
      <c r="BE4642" s="233">
        <f>IF(N4642="základní",J4642,0)</f>
        <v>0</v>
      </c>
      <c r="BF4642" s="233">
        <f>IF(N4642="snížená",J4642,0)</f>
        <v>0</v>
      </c>
      <c r="BG4642" s="233">
        <f>IF(N4642="zákl. přenesená",J4642,0)</f>
        <v>0</v>
      </c>
      <c r="BH4642" s="233">
        <f>IF(N4642="sníž. přenesená",J4642,0)</f>
        <v>0</v>
      </c>
      <c r="BI4642" s="233">
        <f>IF(N4642="nulová",J4642,0)</f>
        <v>0</v>
      </c>
      <c r="BJ4642" s="18" t="s">
        <v>80</v>
      </c>
      <c r="BK4642" s="233">
        <f>ROUND(I4642*H4642,2)</f>
        <v>0</v>
      </c>
      <c r="BL4642" s="18" t="s">
        <v>202</v>
      </c>
      <c r="BM4642" s="232" t="s">
        <v>6272</v>
      </c>
    </row>
    <row r="4643" s="2" customFormat="1">
      <c r="A4643" s="39"/>
      <c r="B4643" s="40"/>
      <c r="C4643" s="41"/>
      <c r="D4643" s="234" t="s">
        <v>203</v>
      </c>
      <c r="E4643" s="41"/>
      <c r="F4643" s="235" t="s">
        <v>6271</v>
      </c>
      <c r="G4643" s="41"/>
      <c r="H4643" s="41"/>
      <c r="I4643" s="236"/>
      <c r="J4643" s="41"/>
      <c r="K4643" s="41"/>
      <c r="L4643" s="45"/>
      <c r="M4643" s="237"/>
      <c r="N4643" s="238"/>
      <c r="O4643" s="92"/>
      <c r="P4643" s="92"/>
      <c r="Q4643" s="92"/>
      <c r="R4643" s="92"/>
      <c r="S4643" s="92"/>
      <c r="T4643" s="93"/>
      <c r="U4643" s="39"/>
      <c r="V4643" s="39"/>
      <c r="W4643" s="39"/>
      <c r="X4643" s="39"/>
      <c r="Y4643" s="39"/>
      <c r="Z4643" s="39"/>
      <c r="AA4643" s="39"/>
      <c r="AB4643" s="39"/>
      <c r="AC4643" s="39"/>
      <c r="AD4643" s="39"/>
      <c r="AE4643" s="39"/>
      <c r="AT4643" s="18" t="s">
        <v>203</v>
      </c>
      <c r="AU4643" s="18" t="s">
        <v>210</v>
      </c>
    </row>
    <row r="4644" s="2" customFormat="1" ht="21.75" customHeight="1">
      <c r="A4644" s="39"/>
      <c r="B4644" s="40"/>
      <c r="C4644" s="220" t="s">
        <v>3741</v>
      </c>
      <c r="D4644" s="220" t="s">
        <v>198</v>
      </c>
      <c r="E4644" s="221" t="s">
        <v>6273</v>
      </c>
      <c r="F4644" s="222" t="s">
        <v>6274</v>
      </c>
      <c r="G4644" s="223" t="s">
        <v>256</v>
      </c>
      <c r="H4644" s="224">
        <v>70</v>
      </c>
      <c r="I4644" s="225"/>
      <c r="J4644" s="226">
        <f>ROUND(I4644*H4644,2)</f>
        <v>0</v>
      </c>
      <c r="K4644" s="227"/>
      <c r="L4644" s="45"/>
      <c r="M4644" s="228" t="s">
        <v>1</v>
      </c>
      <c r="N4644" s="229" t="s">
        <v>38</v>
      </c>
      <c r="O4644" s="92"/>
      <c r="P4644" s="230">
        <f>O4644*H4644</f>
        <v>0</v>
      </c>
      <c r="Q4644" s="230">
        <v>0</v>
      </c>
      <c r="R4644" s="230">
        <f>Q4644*H4644</f>
        <v>0</v>
      </c>
      <c r="S4644" s="230">
        <v>0</v>
      </c>
      <c r="T4644" s="231">
        <f>S4644*H4644</f>
        <v>0</v>
      </c>
      <c r="U4644" s="39"/>
      <c r="V4644" s="39"/>
      <c r="W4644" s="39"/>
      <c r="X4644" s="39"/>
      <c r="Y4644" s="39"/>
      <c r="Z4644" s="39"/>
      <c r="AA4644" s="39"/>
      <c r="AB4644" s="39"/>
      <c r="AC4644" s="39"/>
      <c r="AD4644" s="39"/>
      <c r="AE4644" s="39"/>
      <c r="AR4644" s="232" t="s">
        <v>202</v>
      </c>
      <c r="AT4644" s="232" t="s">
        <v>198</v>
      </c>
      <c r="AU4644" s="232" t="s">
        <v>210</v>
      </c>
      <c r="AY4644" s="18" t="s">
        <v>196</v>
      </c>
      <c r="BE4644" s="233">
        <f>IF(N4644="základní",J4644,0)</f>
        <v>0</v>
      </c>
      <c r="BF4644" s="233">
        <f>IF(N4644="snížená",J4644,0)</f>
        <v>0</v>
      </c>
      <c r="BG4644" s="233">
        <f>IF(N4644="zákl. přenesená",J4644,0)</f>
        <v>0</v>
      </c>
      <c r="BH4644" s="233">
        <f>IF(N4644="sníž. přenesená",J4644,0)</f>
        <v>0</v>
      </c>
      <c r="BI4644" s="233">
        <f>IF(N4644="nulová",J4644,0)</f>
        <v>0</v>
      </c>
      <c r="BJ4644" s="18" t="s">
        <v>80</v>
      </c>
      <c r="BK4644" s="233">
        <f>ROUND(I4644*H4644,2)</f>
        <v>0</v>
      </c>
      <c r="BL4644" s="18" t="s">
        <v>202</v>
      </c>
      <c r="BM4644" s="232" t="s">
        <v>6275</v>
      </c>
    </row>
    <row r="4645" s="2" customFormat="1">
      <c r="A4645" s="39"/>
      <c r="B4645" s="40"/>
      <c r="C4645" s="41"/>
      <c r="D4645" s="234" t="s">
        <v>203</v>
      </c>
      <c r="E4645" s="41"/>
      <c r="F4645" s="235" t="s">
        <v>6274</v>
      </c>
      <c r="G4645" s="41"/>
      <c r="H4645" s="41"/>
      <c r="I4645" s="236"/>
      <c r="J4645" s="41"/>
      <c r="K4645" s="41"/>
      <c r="L4645" s="45"/>
      <c r="M4645" s="237"/>
      <c r="N4645" s="238"/>
      <c r="O4645" s="92"/>
      <c r="P4645" s="92"/>
      <c r="Q4645" s="92"/>
      <c r="R4645" s="92"/>
      <c r="S4645" s="92"/>
      <c r="T4645" s="93"/>
      <c r="U4645" s="39"/>
      <c r="V4645" s="39"/>
      <c r="W4645" s="39"/>
      <c r="X4645" s="39"/>
      <c r="Y4645" s="39"/>
      <c r="Z4645" s="39"/>
      <c r="AA4645" s="39"/>
      <c r="AB4645" s="39"/>
      <c r="AC4645" s="39"/>
      <c r="AD4645" s="39"/>
      <c r="AE4645" s="39"/>
      <c r="AT4645" s="18" t="s">
        <v>203</v>
      </c>
      <c r="AU4645" s="18" t="s">
        <v>210</v>
      </c>
    </row>
    <row r="4646" s="2" customFormat="1" ht="16.5" customHeight="1">
      <c r="A4646" s="39"/>
      <c r="B4646" s="40"/>
      <c r="C4646" s="220" t="s">
        <v>6276</v>
      </c>
      <c r="D4646" s="220" t="s">
        <v>198</v>
      </c>
      <c r="E4646" s="221" t="s">
        <v>6277</v>
      </c>
      <c r="F4646" s="222" t="s">
        <v>6278</v>
      </c>
      <c r="G4646" s="223" t="s">
        <v>256</v>
      </c>
      <c r="H4646" s="224">
        <v>60</v>
      </c>
      <c r="I4646" s="225"/>
      <c r="J4646" s="226">
        <f>ROUND(I4646*H4646,2)</f>
        <v>0</v>
      </c>
      <c r="K4646" s="227"/>
      <c r="L4646" s="45"/>
      <c r="M4646" s="228" t="s">
        <v>1</v>
      </c>
      <c r="N4646" s="229" t="s">
        <v>38</v>
      </c>
      <c r="O4646" s="92"/>
      <c r="P4646" s="230">
        <f>O4646*H4646</f>
        <v>0</v>
      </c>
      <c r="Q4646" s="230">
        <v>0</v>
      </c>
      <c r="R4646" s="230">
        <f>Q4646*H4646</f>
        <v>0</v>
      </c>
      <c r="S4646" s="230">
        <v>0</v>
      </c>
      <c r="T4646" s="231">
        <f>S4646*H4646</f>
        <v>0</v>
      </c>
      <c r="U4646" s="39"/>
      <c r="V4646" s="39"/>
      <c r="W4646" s="39"/>
      <c r="X4646" s="39"/>
      <c r="Y4646" s="39"/>
      <c r="Z4646" s="39"/>
      <c r="AA4646" s="39"/>
      <c r="AB4646" s="39"/>
      <c r="AC4646" s="39"/>
      <c r="AD4646" s="39"/>
      <c r="AE4646" s="39"/>
      <c r="AR4646" s="232" t="s">
        <v>202</v>
      </c>
      <c r="AT4646" s="232" t="s">
        <v>198</v>
      </c>
      <c r="AU4646" s="232" t="s">
        <v>210</v>
      </c>
      <c r="AY4646" s="18" t="s">
        <v>196</v>
      </c>
      <c r="BE4646" s="233">
        <f>IF(N4646="základní",J4646,0)</f>
        <v>0</v>
      </c>
      <c r="BF4646" s="233">
        <f>IF(N4646="snížená",J4646,0)</f>
        <v>0</v>
      </c>
      <c r="BG4646" s="233">
        <f>IF(N4646="zákl. přenesená",J4646,0)</f>
        <v>0</v>
      </c>
      <c r="BH4646" s="233">
        <f>IF(N4646="sníž. přenesená",J4646,0)</f>
        <v>0</v>
      </c>
      <c r="BI4646" s="233">
        <f>IF(N4646="nulová",J4646,0)</f>
        <v>0</v>
      </c>
      <c r="BJ4646" s="18" t="s">
        <v>80</v>
      </c>
      <c r="BK4646" s="233">
        <f>ROUND(I4646*H4646,2)</f>
        <v>0</v>
      </c>
      <c r="BL4646" s="18" t="s">
        <v>202</v>
      </c>
      <c r="BM4646" s="232" t="s">
        <v>6279</v>
      </c>
    </row>
    <row r="4647" s="2" customFormat="1">
      <c r="A4647" s="39"/>
      <c r="B4647" s="40"/>
      <c r="C4647" s="41"/>
      <c r="D4647" s="234" t="s">
        <v>203</v>
      </c>
      <c r="E4647" s="41"/>
      <c r="F4647" s="235" t="s">
        <v>6278</v>
      </c>
      <c r="G4647" s="41"/>
      <c r="H4647" s="41"/>
      <c r="I4647" s="236"/>
      <c r="J4647" s="41"/>
      <c r="K4647" s="41"/>
      <c r="L4647" s="45"/>
      <c r="M4647" s="237"/>
      <c r="N4647" s="238"/>
      <c r="O4647" s="92"/>
      <c r="P4647" s="92"/>
      <c r="Q4647" s="92"/>
      <c r="R4647" s="92"/>
      <c r="S4647" s="92"/>
      <c r="T4647" s="93"/>
      <c r="U4647" s="39"/>
      <c r="V4647" s="39"/>
      <c r="W4647" s="39"/>
      <c r="X4647" s="39"/>
      <c r="Y4647" s="39"/>
      <c r="Z4647" s="39"/>
      <c r="AA4647" s="39"/>
      <c r="AB4647" s="39"/>
      <c r="AC4647" s="39"/>
      <c r="AD4647" s="39"/>
      <c r="AE4647" s="39"/>
      <c r="AT4647" s="18" t="s">
        <v>203</v>
      </c>
      <c r="AU4647" s="18" t="s">
        <v>210</v>
      </c>
    </row>
    <row r="4648" s="2" customFormat="1" ht="16.5" customHeight="1">
      <c r="A4648" s="39"/>
      <c r="B4648" s="40"/>
      <c r="C4648" s="220" t="s">
        <v>3744</v>
      </c>
      <c r="D4648" s="220" t="s">
        <v>198</v>
      </c>
      <c r="E4648" s="221" t="s">
        <v>6280</v>
      </c>
      <c r="F4648" s="222" t="s">
        <v>6281</v>
      </c>
      <c r="G4648" s="223" t="s">
        <v>256</v>
      </c>
      <c r="H4648" s="224">
        <v>40</v>
      </c>
      <c r="I4648" s="225"/>
      <c r="J4648" s="226">
        <f>ROUND(I4648*H4648,2)</f>
        <v>0</v>
      </c>
      <c r="K4648" s="227"/>
      <c r="L4648" s="45"/>
      <c r="M4648" s="228" t="s">
        <v>1</v>
      </c>
      <c r="N4648" s="229" t="s">
        <v>38</v>
      </c>
      <c r="O4648" s="92"/>
      <c r="P4648" s="230">
        <f>O4648*H4648</f>
        <v>0</v>
      </c>
      <c r="Q4648" s="230">
        <v>0</v>
      </c>
      <c r="R4648" s="230">
        <f>Q4648*H4648</f>
        <v>0</v>
      </c>
      <c r="S4648" s="230">
        <v>0</v>
      </c>
      <c r="T4648" s="231">
        <f>S4648*H4648</f>
        <v>0</v>
      </c>
      <c r="U4648" s="39"/>
      <c r="V4648" s="39"/>
      <c r="W4648" s="39"/>
      <c r="X4648" s="39"/>
      <c r="Y4648" s="39"/>
      <c r="Z4648" s="39"/>
      <c r="AA4648" s="39"/>
      <c r="AB4648" s="39"/>
      <c r="AC4648" s="39"/>
      <c r="AD4648" s="39"/>
      <c r="AE4648" s="39"/>
      <c r="AR4648" s="232" t="s">
        <v>202</v>
      </c>
      <c r="AT4648" s="232" t="s">
        <v>198</v>
      </c>
      <c r="AU4648" s="232" t="s">
        <v>210</v>
      </c>
      <c r="AY4648" s="18" t="s">
        <v>196</v>
      </c>
      <c r="BE4648" s="233">
        <f>IF(N4648="základní",J4648,0)</f>
        <v>0</v>
      </c>
      <c r="BF4648" s="233">
        <f>IF(N4648="snížená",J4648,0)</f>
        <v>0</v>
      </c>
      <c r="BG4648" s="233">
        <f>IF(N4648="zákl. přenesená",J4648,0)</f>
        <v>0</v>
      </c>
      <c r="BH4648" s="233">
        <f>IF(N4648="sníž. přenesená",J4648,0)</f>
        <v>0</v>
      </c>
      <c r="BI4648" s="233">
        <f>IF(N4648="nulová",J4648,0)</f>
        <v>0</v>
      </c>
      <c r="BJ4648" s="18" t="s">
        <v>80</v>
      </c>
      <c r="BK4648" s="233">
        <f>ROUND(I4648*H4648,2)</f>
        <v>0</v>
      </c>
      <c r="BL4648" s="18" t="s">
        <v>202</v>
      </c>
      <c r="BM4648" s="232" t="s">
        <v>6282</v>
      </c>
    </row>
    <row r="4649" s="2" customFormat="1">
      <c r="A4649" s="39"/>
      <c r="B4649" s="40"/>
      <c r="C4649" s="41"/>
      <c r="D4649" s="234" t="s">
        <v>203</v>
      </c>
      <c r="E4649" s="41"/>
      <c r="F4649" s="235" t="s">
        <v>6281</v>
      </c>
      <c r="G4649" s="41"/>
      <c r="H4649" s="41"/>
      <c r="I4649" s="236"/>
      <c r="J4649" s="41"/>
      <c r="K4649" s="41"/>
      <c r="L4649" s="45"/>
      <c r="M4649" s="237"/>
      <c r="N4649" s="238"/>
      <c r="O4649" s="92"/>
      <c r="P4649" s="92"/>
      <c r="Q4649" s="92"/>
      <c r="R4649" s="92"/>
      <c r="S4649" s="92"/>
      <c r="T4649" s="93"/>
      <c r="U4649" s="39"/>
      <c r="V4649" s="39"/>
      <c r="W4649" s="39"/>
      <c r="X4649" s="39"/>
      <c r="Y4649" s="39"/>
      <c r="Z4649" s="39"/>
      <c r="AA4649" s="39"/>
      <c r="AB4649" s="39"/>
      <c r="AC4649" s="39"/>
      <c r="AD4649" s="39"/>
      <c r="AE4649" s="39"/>
      <c r="AT4649" s="18" t="s">
        <v>203</v>
      </c>
      <c r="AU4649" s="18" t="s">
        <v>210</v>
      </c>
    </row>
    <row r="4650" s="2" customFormat="1" ht="16.5" customHeight="1">
      <c r="A4650" s="39"/>
      <c r="B4650" s="40"/>
      <c r="C4650" s="220" t="s">
        <v>6283</v>
      </c>
      <c r="D4650" s="220" t="s">
        <v>198</v>
      </c>
      <c r="E4650" s="221" t="s">
        <v>6284</v>
      </c>
      <c r="F4650" s="222" t="s">
        <v>6285</v>
      </c>
      <c r="G4650" s="223" t="s">
        <v>256</v>
      </c>
      <c r="H4650" s="224">
        <v>40</v>
      </c>
      <c r="I4650" s="225"/>
      <c r="J4650" s="226">
        <f>ROUND(I4650*H4650,2)</f>
        <v>0</v>
      </c>
      <c r="K4650" s="227"/>
      <c r="L4650" s="45"/>
      <c r="M4650" s="228" t="s">
        <v>1</v>
      </c>
      <c r="N4650" s="229" t="s">
        <v>38</v>
      </c>
      <c r="O4650" s="92"/>
      <c r="P4650" s="230">
        <f>O4650*H4650</f>
        <v>0</v>
      </c>
      <c r="Q4650" s="230">
        <v>0</v>
      </c>
      <c r="R4650" s="230">
        <f>Q4650*H4650</f>
        <v>0</v>
      </c>
      <c r="S4650" s="230">
        <v>0</v>
      </c>
      <c r="T4650" s="231">
        <f>S4650*H4650</f>
        <v>0</v>
      </c>
      <c r="U4650" s="39"/>
      <c r="V4650" s="39"/>
      <c r="W4650" s="39"/>
      <c r="X4650" s="39"/>
      <c r="Y4650" s="39"/>
      <c r="Z4650" s="39"/>
      <c r="AA4650" s="39"/>
      <c r="AB4650" s="39"/>
      <c r="AC4650" s="39"/>
      <c r="AD4650" s="39"/>
      <c r="AE4650" s="39"/>
      <c r="AR4650" s="232" t="s">
        <v>202</v>
      </c>
      <c r="AT4650" s="232" t="s">
        <v>198</v>
      </c>
      <c r="AU4650" s="232" t="s">
        <v>210</v>
      </c>
      <c r="AY4650" s="18" t="s">
        <v>196</v>
      </c>
      <c r="BE4650" s="233">
        <f>IF(N4650="základní",J4650,0)</f>
        <v>0</v>
      </c>
      <c r="BF4650" s="233">
        <f>IF(N4650="snížená",J4650,0)</f>
        <v>0</v>
      </c>
      <c r="BG4650" s="233">
        <f>IF(N4650="zákl. přenesená",J4650,0)</f>
        <v>0</v>
      </c>
      <c r="BH4650" s="233">
        <f>IF(N4650="sníž. přenesená",J4650,0)</f>
        <v>0</v>
      </c>
      <c r="BI4650" s="233">
        <f>IF(N4650="nulová",J4650,0)</f>
        <v>0</v>
      </c>
      <c r="BJ4650" s="18" t="s">
        <v>80</v>
      </c>
      <c r="BK4650" s="233">
        <f>ROUND(I4650*H4650,2)</f>
        <v>0</v>
      </c>
      <c r="BL4650" s="18" t="s">
        <v>202</v>
      </c>
      <c r="BM4650" s="232" t="s">
        <v>6286</v>
      </c>
    </row>
    <row r="4651" s="2" customFormat="1">
      <c r="A4651" s="39"/>
      <c r="B4651" s="40"/>
      <c r="C4651" s="41"/>
      <c r="D4651" s="234" t="s">
        <v>203</v>
      </c>
      <c r="E4651" s="41"/>
      <c r="F4651" s="235" t="s">
        <v>6285</v>
      </c>
      <c r="G4651" s="41"/>
      <c r="H4651" s="41"/>
      <c r="I4651" s="236"/>
      <c r="J4651" s="41"/>
      <c r="K4651" s="41"/>
      <c r="L4651" s="45"/>
      <c r="M4651" s="237"/>
      <c r="N4651" s="238"/>
      <c r="O4651" s="92"/>
      <c r="P4651" s="92"/>
      <c r="Q4651" s="92"/>
      <c r="R4651" s="92"/>
      <c r="S4651" s="92"/>
      <c r="T4651" s="93"/>
      <c r="U4651" s="39"/>
      <c r="V4651" s="39"/>
      <c r="W4651" s="39"/>
      <c r="X4651" s="39"/>
      <c r="Y4651" s="39"/>
      <c r="Z4651" s="39"/>
      <c r="AA4651" s="39"/>
      <c r="AB4651" s="39"/>
      <c r="AC4651" s="39"/>
      <c r="AD4651" s="39"/>
      <c r="AE4651" s="39"/>
      <c r="AT4651" s="18" t="s">
        <v>203</v>
      </c>
      <c r="AU4651" s="18" t="s">
        <v>210</v>
      </c>
    </row>
    <row r="4652" s="2" customFormat="1" ht="16.5" customHeight="1">
      <c r="A4652" s="39"/>
      <c r="B4652" s="40"/>
      <c r="C4652" s="220" t="s">
        <v>3747</v>
      </c>
      <c r="D4652" s="220" t="s">
        <v>198</v>
      </c>
      <c r="E4652" s="221" t="s">
        <v>6287</v>
      </c>
      <c r="F4652" s="222" t="s">
        <v>6019</v>
      </c>
      <c r="G4652" s="223" t="s">
        <v>256</v>
      </c>
      <c r="H4652" s="224">
        <v>30</v>
      </c>
      <c r="I4652" s="225"/>
      <c r="J4652" s="226">
        <f>ROUND(I4652*H4652,2)</f>
        <v>0</v>
      </c>
      <c r="K4652" s="227"/>
      <c r="L4652" s="45"/>
      <c r="M4652" s="228" t="s">
        <v>1</v>
      </c>
      <c r="N4652" s="229" t="s">
        <v>38</v>
      </c>
      <c r="O4652" s="92"/>
      <c r="P4652" s="230">
        <f>O4652*H4652</f>
        <v>0</v>
      </c>
      <c r="Q4652" s="230">
        <v>0</v>
      </c>
      <c r="R4652" s="230">
        <f>Q4652*H4652</f>
        <v>0</v>
      </c>
      <c r="S4652" s="230">
        <v>0</v>
      </c>
      <c r="T4652" s="231">
        <f>S4652*H4652</f>
        <v>0</v>
      </c>
      <c r="U4652" s="39"/>
      <c r="V4652" s="39"/>
      <c r="W4652" s="39"/>
      <c r="X4652" s="39"/>
      <c r="Y4652" s="39"/>
      <c r="Z4652" s="39"/>
      <c r="AA4652" s="39"/>
      <c r="AB4652" s="39"/>
      <c r="AC4652" s="39"/>
      <c r="AD4652" s="39"/>
      <c r="AE4652" s="39"/>
      <c r="AR4652" s="232" t="s">
        <v>202</v>
      </c>
      <c r="AT4652" s="232" t="s">
        <v>198</v>
      </c>
      <c r="AU4652" s="232" t="s">
        <v>210</v>
      </c>
      <c r="AY4652" s="18" t="s">
        <v>196</v>
      </c>
      <c r="BE4652" s="233">
        <f>IF(N4652="základní",J4652,0)</f>
        <v>0</v>
      </c>
      <c r="BF4652" s="233">
        <f>IF(N4652="snížená",J4652,0)</f>
        <v>0</v>
      </c>
      <c r="BG4652" s="233">
        <f>IF(N4652="zákl. přenesená",J4652,0)</f>
        <v>0</v>
      </c>
      <c r="BH4652" s="233">
        <f>IF(N4652="sníž. přenesená",J4652,0)</f>
        <v>0</v>
      </c>
      <c r="BI4652" s="233">
        <f>IF(N4652="nulová",J4652,0)</f>
        <v>0</v>
      </c>
      <c r="BJ4652" s="18" t="s">
        <v>80</v>
      </c>
      <c r="BK4652" s="233">
        <f>ROUND(I4652*H4652,2)</f>
        <v>0</v>
      </c>
      <c r="BL4652" s="18" t="s">
        <v>202</v>
      </c>
      <c r="BM4652" s="232" t="s">
        <v>6288</v>
      </c>
    </row>
    <row r="4653" s="2" customFormat="1">
      <c r="A4653" s="39"/>
      <c r="B4653" s="40"/>
      <c r="C4653" s="41"/>
      <c r="D4653" s="234" t="s">
        <v>203</v>
      </c>
      <c r="E4653" s="41"/>
      <c r="F4653" s="235" t="s">
        <v>6019</v>
      </c>
      <c r="G4653" s="41"/>
      <c r="H4653" s="41"/>
      <c r="I4653" s="236"/>
      <c r="J4653" s="41"/>
      <c r="K4653" s="41"/>
      <c r="L4653" s="45"/>
      <c r="M4653" s="237"/>
      <c r="N4653" s="238"/>
      <c r="O4653" s="92"/>
      <c r="P4653" s="92"/>
      <c r="Q4653" s="92"/>
      <c r="R4653" s="92"/>
      <c r="S4653" s="92"/>
      <c r="T4653" s="93"/>
      <c r="U4653" s="39"/>
      <c r="V4653" s="39"/>
      <c r="W4653" s="39"/>
      <c r="X4653" s="39"/>
      <c r="Y4653" s="39"/>
      <c r="Z4653" s="39"/>
      <c r="AA4653" s="39"/>
      <c r="AB4653" s="39"/>
      <c r="AC4653" s="39"/>
      <c r="AD4653" s="39"/>
      <c r="AE4653" s="39"/>
      <c r="AT4653" s="18" t="s">
        <v>203</v>
      </c>
      <c r="AU4653" s="18" t="s">
        <v>210</v>
      </c>
    </row>
    <row r="4654" s="2" customFormat="1" ht="16.5" customHeight="1">
      <c r="A4654" s="39"/>
      <c r="B4654" s="40"/>
      <c r="C4654" s="220" t="s">
        <v>6289</v>
      </c>
      <c r="D4654" s="220" t="s">
        <v>198</v>
      </c>
      <c r="E4654" s="221" t="s">
        <v>6290</v>
      </c>
      <c r="F4654" s="222" t="s">
        <v>6291</v>
      </c>
      <c r="G4654" s="223" t="s">
        <v>256</v>
      </c>
      <c r="H4654" s="224">
        <v>30</v>
      </c>
      <c r="I4654" s="225"/>
      <c r="J4654" s="226">
        <f>ROUND(I4654*H4654,2)</f>
        <v>0</v>
      </c>
      <c r="K4654" s="227"/>
      <c r="L4654" s="45"/>
      <c r="M4654" s="228" t="s">
        <v>1</v>
      </c>
      <c r="N4654" s="229" t="s">
        <v>38</v>
      </c>
      <c r="O4654" s="92"/>
      <c r="P4654" s="230">
        <f>O4654*H4654</f>
        <v>0</v>
      </c>
      <c r="Q4654" s="230">
        <v>0</v>
      </c>
      <c r="R4654" s="230">
        <f>Q4654*H4654</f>
        <v>0</v>
      </c>
      <c r="S4654" s="230">
        <v>0</v>
      </c>
      <c r="T4654" s="231">
        <f>S4654*H4654</f>
        <v>0</v>
      </c>
      <c r="U4654" s="39"/>
      <c r="V4654" s="39"/>
      <c r="W4654" s="39"/>
      <c r="X4654" s="39"/>
      <c r="Y4654" s="39"/>
      <c r="Z4654" s="39"/>
      <c r="AA4654" s="39"/>
      <c r="AB4654" s="39"/>
      <c r="AC4654" s="39"/>
      <c r="AD4654" s="39"/>
      <c r="AE4654" s="39"/>
      <c r="AR4654" s="232" t="s">
        <v>202</v>
      </c>
      <c r="AT4654" s="232" t="s">
        <v>198</v>
      </c>
      <c r="AU4654" s="232" t="s">
        <v>210</v>
      </c>
      <c r="AY4654" s="18" t="s">
        <v>196</v>
      </c>
      <c r="BE4654" s="233">
        <f>IF(N4654="základní",J4654,0)</f>
        <v>0</v>
      </c>
      <c r="BF4654" s="233">
        <f>IF(N4654="snížená",J4654,0)</f>
        <v>0</v>
      </c>
      <c r="BG4654" s="233">
        <f>IF(N4654="zákl. přenesená",J4654,0)</f>
        <v>0</v>
      </c>
      <c r="BH4654" s="233">
        <f>IF(N4654="sníž. přenesená",J4654,0)</f>
        <v>0</v>
      </c>
      <c r="BI4654" s="233">
        <f>IF(N4654="nulová",J4654,0)</f>
        <v>0</v>
      </c>
      <c r="BJ4654" s="18" t="s">
        <v>80</v>
      </c>
      <c r="BK4654" s="233">
        <f>ROUND(I4654*H4654,2)</f>
        <v>0</v>
      </c>
      <c r="BL4654" s="18" t="s">
        <v>202</v>
      </c>
      <c r="BM4654" s="232" t="s">
        <v>6292</v>
      </c>
    </row>
    <row r="4655" s="2" customFormat="1">
      <c r="A4655" s="39"/>
      <c r="B4655" s="40"/>
      <c r="C4655" s="41"/>
      <c r="D4655" s="234" t="s">
        <v>203</v>
      </c>
      <c r="E4655" s="41"/>
      <c r="F4655" s="235" t="s">
        <v>6291</v>
      </c>
      <c r="G4655" s="41"/>
      <c r="H4655" s="41"/>
      <c r="I4655" s="236"/>
      <c r="J4655" s="41"/>
      <c r="K4655" s="41"/>
      <c r="L4655" s="45"/>
      <c r="M4655" s="237"/>
      <c r="N4655" s="238"/>
      <c r="O4655" s="92"/>
      <c r="P4655" s="92"/>
      <c r="Q4655" s="92"/>
      <c r="R4655" s="92"/>
      <c r="S4655" s="92"/>
      <c r="T4655" s="93"/>
      <c r="U4655" s="39"/>
      <c r="V4655" s="39"/>
      <c r="W4655" s="39"/>
      <c r="X4655" s="39"/>
      <c r="Y4655" s="39"/>
      <c r="Z4655" s="39"/>
      <c r="AA4655" s="39"/>
      <c r="AB4655" s="39"/>
      <c r="AC4655" s="39"/>
      <c r="AD4655" s="39"/>
      <c r="AE4655" s="39"/>
      <c r="AT4655" s="18" t="s">
        <v>203</v>
      </c>
      <c r="AU4655" s="18" t="s">
        <v>210</v>
      </c>
    </row>
    <row r="4656" s="2" customFormat="1" ht="16.5" customHeight="1">
      <c r="A4656" s="39"/>
      <c r="B4656" s="40"/>
      <c r="C4656" s="220" t="s">
        <v>3751</v>
      </c>
      <c r="D4656" s="220" t="s">
        <v>198</v>
      </c>
      <c r="E4656" s="221" t="s">
        <v>6293</v>
      </c>
      <c r="F4656" s="222" t="s">
        <v>6294</v>
      </c>
      <c r="G4656" s="223" t="s">
        <v>6132</v>
      </c>
      <c r="H4656" s="224">
        <v>1</v>
      </c>
      <c r="I4656" s="225"/>
      <c r="J4656" s="226">
        <f>ROUND(I4656*H4656,2)</f>
        <v>0</v>
      </c>
      <c r="K4656" s="227"/>
      <c r="L4656" s="45"/>
      <c r="M4656" s="228" t="s">
        <v>1</v>
      </c>
      <c r="N4656" s="229" t="s">
        <v>38</v>
      </c>
      <c r="O4656" s="92"/>
      <c r="P4656" s="230">
        <f>O4656*H4656</f>
        <v>0</v>
      </c>
      <c r="Q4656" s="230">
        <v>0</v>
      </c>
      <c r="R4656" s="230">
        <f>Q4656*H4656</f>
        <v>0</v>
      </c>
      <c r="S4656" s="230">
        <v>0</v>
      </c>
      <c r="T4656" s="231">
        <f>S4656*H4656</f>
        <v>0</v>
      </c>
      <c r="U4656" s="39"/>
      <c r="V4656" s="39"/>
      <c r="W4656" s="39"/>
      <c r="X4656" s="39"/>
      <c r="Y4656" s="39"/>
      <c r="Z4656" s="39"/>
      <c r="AA4656" s="39"/>
      <c r="AB4656" s="39"/>
      <c r="AC4656" s="39"/>
      <c r="AD4656" s="39"/>
      <c r="AE4656" s="39"/>
      <c r="AR4656" s="232" t="s">
        <v>202</v>
      </c>
      <c r="AT4656" s="232" t="s">
        <v>198</v>
      </c>
      <c r="AU4656" s="232" t="s">
        <v>210</v>
      </c>
      <c r="AY4656" s="18" t="s">
        <v>196</v>
      </c>
      <c r="BE4656" s="233">
        <f>IF(N4656="základní",J4656,0)</f>
        <v>0</v>
      </c>
      <c r="BF4656" s="233">
        <f>IF(N4656="snížená",J4656,0)</f>
        <v>0</v>
      </c>
      <c r="BG4656" s="233">
        <f>IF(N4656="zákl. přenesená",J4656,0)</f>
        <v>0</v>
      </c>
      <c r="BH4656" s="233">
        <f>IF(N4656="sníž. přenesená",J4656,0)</f>
        <v>0</v>
      </c>
      <c r="BI4656" s="233">
        <f>IF(N4656="nulová",J4656,0)</f>
        <v>0</v>
      </c>
      <c r="BJ4656" s="18" t="s">
        <v>80</v>
      </c>
      <c r="BK4656" s="233">
        <f>ROUND(I4656*H4656,2)</f>
        <v>0</v>
      </c>
      <c r="BL4656" s="18" t="s">
        <v>202</v>
      </c>
      <c r="BM4656" s="232" t="s">
        <v>6295</v>
      </c>
    </row>
    <row r="4657" s="2" customFormat="1">
      <c r="A4657" s="39"/>
      <c r="B4657" s="40"/>
      <c r="C4657" s="41"/>
      <c r="D4657" s="234" t="s">
        <v>203</v>
      </c>
      <c r="E4657" s="41"/>
      <c r="F4657" s="235" t="s">
        <v>6294</v>
      </c>
      <c r="G4657" s="41"/>
      <c r="H4657" s="41"/>
      <c r="I4657" s="236"/>
      <c r="J4657" s="41"/>
      <c r="K4657" s="41"/>
      <c r="L4657" s="45"/>
      <c r="M4657" s="237"/>
      <c r="N4657" s="238"/>
      <c r="O4657" s="92"/>
      <c r="P4657" s="92"/>
      <c r="Q4657" s="92"/>
      <c r="R4657" s="92"/>
      <c r="S4657" s="92"/>
      <c r="T4657" s="93"/>
      <c r="U4657" s="39"/>
      <c r="V4657" s="39"/>
      <c r="W4657" s="39"/>
      <c r="X4657" s="39"/>
      <c r="Y4657" s="39"/>
      <c r="Z4657" s="39"/>
      <c r="AA4657" s="39"/>
      <c r="AB4657" s="39"/>
      <c r="AC4657" s="39"/>
      <c r="AD4657" s="39"/>
      <c r="AE4657" s="39"/>
      <c r="AT4657" s="18" t="s">
        <v>203</v>
      </c>
      <c r="AU4657" s="18" t="s">
        <v>210</v>
      </c>
    </row>
    <row r="4658" s="2" customFormat="1" ht="21.75" customHeight="1">
      <c r="A4658" s="39"/>
      <c r="B4658" s="40"/>
      <c r="C4658" s="220" t="s">
        <v>6296</v>
      </c>
      <c r="D4658" s="220" t="s">
        <v>198</v>
      </c>
      <c r="E4658" s="221" t="s">
        <v>6297</v>
      </c>
      <c r="F4658" s="222" t="s">
        <v>6298</v>
      </c>
      <c r="G4658" s="223" t="s">
        <v>256</v>
      </c>
      <c r="H4658" s="224">
        <v>15</v>
      </c>
      <c r="I4658" s="225"/>
      <c r="J4658" s="226">
        <f>ROUND(I4658*H4658,2)</f>
        <v>0</v>
      </c>
      <c r="K4658" s="227"/>
      <c r="L4658" s="45"/>
      <c r="M4658" s="228" t="s">
        <v>1</v>
      </c>
      <c r="N4658" s="229" t="s">
        <v>38</v>
      </c>
      <c r="O4658" s="92"/>
      <c r="P4658" s="230">
        <f>O4658*H4658</f>
        <v>0</v>
      </c>
      <c r="Q4658" s="230">
        <v>0</v>
      </c>
      <c r="R4658" s="230">
        <f>Q4658*H4658</f>
        <v>0</v>
      </c>
      <c r="S4658" s="230">
        <v>0</v>
      </c>
      <c r="T4658" s="231">
        <f>S4658*H4658</f>
        <v>0</v>
      </c>
      <c r="U4658" s="39"/>
      <c r="V4658" s="39"/>
      <c r="W4658" s="39"/>
      <c r="X4658" s="39"/>
      <c r="Y4658" s="39"/>
      <c r="Z4658" s="39"/>
      <c r="AA4658" s="39"/>
      <c r="AB4658" s="39"/>
      <c r="AC4658" s="39"/>
      <c r="AD4658" s="39"/>
      <c r="AE4658" s="39"/>
      <c r="AR4658" s="232" t="s">
        <v>202</v>
      </c>
      <c r="AT4658" s="232" t="s">
        <v>198</v>
      </c>
      <c r="AU4658" s="232" t="s">
        <v>210</v>
      </c>
      <c r="AY4658" s="18" t="s">
        <v>196</v>
      </c>
      <c r="BE4658" s="233">
        <f>IF(N4658="základní",J4658,0)</f>
        <v>0</v>
      </c>
      <c r="BF4658" s="233">
        <f>IF(N4658="snížená",J4658,0)</f>
        <v>0</v>
      </c>
      <c r="BG4658" s="233">
        <f>IF(N4658="zákl. přenesená",J4658,0)</f>
        <v>0</v>
      </c>
      <c r="BH4658" s="233">
        <f>IF(N4658="sníž. přenesená",J4658,0)</f>
        <v>0</v>
      </c>
      <c r="BI4658" s="233">
        <f>IF(N4658="nulová",J4658,0)</f>
        <v>0</v>
      </c>
      <c r="BJ4658" s="18" t="s">
        <v>80</v>
      </c>
      <c r="BK4658" s="233">
        <f>ROUND(I4658*H4658,2)</f>
        <v>0</v>
      </c>
      <c r="BL4658" s="18" t="s">
        <v>202</v>
      </c>
      <c r="BM4658" s="232" t="s">
        <v>6299</v>
      </c>
    </row>
    <row r="4659" s="2" customFormat="1">
      <c r="A4659" s="39"/>
      <c r="B4659" s="40"/>
      <c r="C4659" s="41"/>
      <c r="D4659" s="234" t="s">
        <v>203</v>
      </c>
      <c r="E4659" s="41"/>
      <c r="F4659" s="235" t="s">
        <v>6298</v>
      </c>
      <c r="G4659" s="41"/>
      <c r="H4659" s="41"/>
      <c r="I4659" s="236"/>
      <c r="J4659" s="41"/>
      <c r="K4659" s="41"/>
      <c r="L4659" s="45"/>
      <c r="M4659" s="237"/>
      <c r="N4659" s="238"/>
      <c r="O4659" s="92"/>
      <c r="P4659" s="92"/>
      <c r="Q4659" s="92"/>
      <c r="R4659" s="92"/>
      <c r="S4659" s="92"/>
      <c r="T4659" s="93"/>
      <c r="U4659" s="39"/>
      <c r="V4659" s="39"/>
      <c r="W4659" s="39"/>
      <c r="X4659" s="39"/>
      <c r="Y4659" s="39"/>
      <c r="Z4659" s="39"/>
      <c r="AA4659" s="39"/>
      <c r="AB4659" s="39"/>
      <c r="AC4659" s="39"/>
      <c r="AD4659" s="39"/>
      <c r="AE4659" s="39"/>
      <c r="AT4659" s="18" t="s">
        <v>203</v>
      </c>
      <c r="AU4659" s="18" t="s">
        <v>210</v>
      </c>
    </row>
    <row r="4660" s="2" customFormat="1" ht="21.75" customHeight="1">
      <c r="A4660" s="39"/>
      <c r="B4660" s="40"/>
      <c r="C4660" s="220" t="s">
        <v>3754</v>
      </c>
      <c r="D4660" s="220" t="s">
        <v>198</v>
      </c>
      <c r="E4660" s="221" t="s">
        <v>6300</v>
      </c>
      <c r="F4660" s="222" t="s">
        <v>6301</v>
      </c>
      <c r="G4660" s="223" t="s">
        <v>256</v>
      </c>
      <c r="H4660" s="224">
        <v>35</v>
      </c>
      <c r="I4660" s="225"/>
      <c r="J4660" s="226">
        <f>ROUND(I4660*H4660,2)</f>
        <v>0</v>
      </c>
      <c r="K4660" s="227"/>
      <c r="L4660" s="45"/>
      <c r="M4660" s="228" t="s">
        <v>1</v>
      </c>
      <c r="N4660" s="229" t="s">
        <v>38</v>
      </c>
      <c r="O4660" s="92"/>
      <c r="P4660" s="230">
        <f>O4660*H4660</f>
        <v>0</v>
      </c>
      <c r="Q4660" s="230">
        <v>0</v>
      </c>
      <c r="R4660" s="230">
        <f>Q4660*H4660</f>
        <v>0</v>
      </c>
      <c r="S4660" s="230">
        <v>0</v>
      </c>
      <c r="T4660" s="231">
        <f>S4660*H4660</f>
        <v>0</v>
      </c>
      <c r="U4660" s="39"/>
      <c r="V4660" s="39"/>
      <c r="W4660" s="39"/>
      <c r="X4660" s="39"/>
      <c r="Y4660" s="39"/>
      <c r="Z4660" s="39"/>
      <c r="AA4660" s="39"/>
      <c r="AB4660" s="39"/>
      <c r="AC4660" s="39"/>
      <c r="AD4660" s="39"/>
      <c r="AE4660" s="39"/>
      <c r="AR4660" s="232" t="s">
        <v>202</v>
      </c>
      <c r="AT4660" s="232" t="s">
        <v>198</v>
      </c>
      <c r="AU4660" s="232" t="s">
        <v>210</v>
      </c>
      <c r="AY4660" s="18" t="s">
        <v>196</v>
      </c>
      <c r="BE4660" s="233">
        <f>IF(N4660="základní",J4660,0)</f>
        <v>0</v>
      </c>
      <c r="BF4660" s="233">
        <f>IF(N4660="snížená",J4660,0)</f>
        <v>0</v>
      </c>
      <c r="BG4660" s="233">
        <f>IF(N4660="zákl. přenesená",J4660,0)</f>
        <v>0</v>
      </c>
      <c r="BH4660" s="233">
        <f>IF(N4660="sníž. přenesená",J4660,0)</f>
        <v>0</v>
      </c>
      <c r="BI4660" s="233">
        <f>IF(N4660="nulová",J4660,0)</f>
        <v>0</v>
      </c>
      <c r="BJ4660" s="18" t="s">
        <v>80</v>
      </c>
      <c r="BK4660" s="233">
        <f>ROUND(I4660*H4660,2)</f>
        <v>0</v>
      </c>
      <c r="BL4660" s="18" t="s">
        <v>202</v>
      </c>
      <c r="BM4660" s="232" t="s">
        <v>6302</v>
      </c>
    </row>
    <row r="4661" s="2" customFormat="1">
      <c r="A4661" s="39"/>
      <c r="B4661" s="40"/>
      <c r="C4661" s="41"/>
      <c r="D4661" s="234" t="s">
        <v>203</v>
      </c>
      <c r="E4661" s="41"/>
      <c r="F4661" s="235" t="s">
        <v>6301</v>
      </c>
      <c r="G4661" s="41"/>
      <c r="H4661" s="41"/>
      <c r="I4661" s="236"/>
      <c r="J4661" s="41"/>
      <c r="K4661" s="41"/>
      <c r="L4661" s="45"/>
      <c r="M4661" s="237"/>
      <c r="N4661" s="238"/>
      <c r="O4661" s="92"/>
      <c r="P4661" s="92"/>
      <c r="Q4661" s="92"/>
      <c r="R4661" s="92"/>
      <c r="S4661" s="92"/>
      <c r="T4661" s="93"/>
      <c r="U4661" s="39"/>
      <c r="V4661" s="39"/>
      <c r="W4661" s="39"/>
      <c r="X4661" s="39"/>
      <c r="Y4661" s="39"/>
      <c r="Z4661" s="39"/>
      <c r="AA4661" s="39"/>
      <c r="AB4661" s="39"/>
      <c r="AC4661" s="39"/>
      <c r="AD4661" s="39"/>
      <c r="AE4661" s="39"/>
      <c r="AT4661" s="18" t="s">
        <v>203</v>
      </c>
      <c r="AU4661" s="18" t="s">
        <v>210</v>
      </c>
    </row>
    <row r="4662" s="2" customFormat="1" ht="24.15" customHeight="1">
      <c r="A4662" s="39"/>
      <c r="B4662" s="40"/>
      <c r="C4662" s="220" t="s">
        <v>6303</v>
      </c>
      <c r="D4662" s="220" t="s">
        <v>198</v>
      </c>
      <c r="E4662" s="221" t="s">
        <v>6304</v>
      </c>
      <c r="F4662" s="222" t="s">
        <v>6305</v>
      </c>
      <c r="G4662" s="223" t="s">
        <v>256</v>
      </c>
      <c r="H4662" s="224">
        <v>70</v>
      </c>
      <c r="I4662" s="225"/>
      <c r="J4662" s="226">
        <f>ROUND(I4662*H4662,2)</f>
        <v>0</v>
      </c>
      <c r="K4662" s="227"/>
      <c r="L4662" s="45"/>
      <c r="M4662" s="228" t="s">
        <v>1</v>
      </c>
      <c r="N4662" s="229" t="s">
        <v>38</v>
      </c>
      <c r="O4662" s="92"/>
      <c r="P4662" s="230">
        <f>O4662*H4662</f>
        <v>0</v>
      </c>
      <c r="Q4662" s="230">
        <v>0</v>
      </c>
      <c r="R4662" s="230">
        <f>Q4662*H4662</f>
        <v>0</v>
      </c>
      <c r="S4662" s="230">
        <v>0</v>
      </c>
      <c r="T4662" s="231">
        <f>S4662*H4662</f>
        <v>0</v>
      </c>
      <c r="U4662" s="39"/>
      <c r="V4662" s="39"/>
      <c r="W4662" s="39"/>
      <c r="X4662" s="39"/>
      <c r="Y4662" s="39"/>
      <c r="Z4662" s="39"/>
      <c r="AA4662" s="39"/>
      <c r="AB4662" s="39"/>
      <c r="AC4662" s="39"/>
      <c r="AD4662" s="39"/>
      <c r="AE4662" s="39"/>
      <c r="AR4662" s="232" t="s">
        <v>202</v>
      </c>
      <c r="AT4662" s="232" t="s">
        <v>198</v>
      </c>
      <c r="AU4662" s="232" t="s">
        <v>210</v>
      </c>
      <c r="AY4662" s="18" t="s">
        <v>196</v>
      </c>
      <c r="BE4662" s="233">
        <f>IF(N4662="základní",J4662,0)</f>
        <v>0</v>
      </c>
      <c r="BF4662" s="233">
        <f>IF(N4662="snížená",J4662,0)</f>
        <v>0</v>
      </c>
      <c r="BG4662" s="233">
        <f>IF(N4662="zákl. přenesená",J4662,0)</f>
        <v>0</v>
      </c>
      <c r="BH4662" s="233">
        <f>IF(N4662="sníž. přenesená",J4662,0)</f>
        <v>0</v>
      </c>
      <c r="BI4662" s="233">
        <f>IF(N4662="nulová",J4662,0)</f>
        <v>0</v>
      </c>
      <c r="BJ4662" s="18" t="s">
        <v>80</v>
      </c>
      <c r="BK4662" s="233">
        <f>ROUND(I4662*H4662,2)</f>
        <v>0</v>
      </c>
      <c r="BL4662" s="18" t="s">
        <v>202</v>
      </c>
      <c r="BM4662" s="232" t="s">
        <v>6306</v>
      </c>
    </row>
    <row r="4663" s="2" customFormat="1">
      <c r="A4663" s="39"/>
      <c r="B4663" s="40"/>
      <c r="C4663" s="41"/>
      <c r="D4663" s="234" t="s">
        <v>203</v>
      </c>
      <c r="E4663" s="41"/>
      <c r="F4663" s="235" t="s">
        <v>6305</v>
      </c>
      <c r="G4663" s="41"/>
      <c r="H4663" s="41"/>
      <c r="I4663" s="236"/>
      <c r="J4663" s="41"/>
      <c r="K4663" s="41"/>
      <c r="L4663" s="45"/>
      <c r="M4663" s="237"/>
      <c r="N4663" s="238"/>
      <c r="O4663" s="92"/>
      <c r="P4663" s="92"/>
      <c r="Q4663" s="92"/>
      <c r="R4663" s="92"/>
      <c r="S4663" s="92"/>
      <c r="T4663" s="93"/>
      <c r="U4663" s="39"/>
      <c r="V4663" s="39"/>
      <c r="W4663" s="39"/>
      <c r="X4663" s="39"/>
      <c r="Y4663" s="39"/>
      <c r="Z4663" s="39"/>
      <c r="AA4663" s="39"/>
      <c r="AB4663" s="39"/>
      <c r="AC4663" s="39"/>
      <c r="AD4663" s="39"/>
      <c r="AE4663" s="39"/>
      <c r="AT4663" s="18" t="s">
        <v>203</v>
      </c>
      <c r="AU4663" s="18" t="s">
        <v>210</v>
      </c>
    </row>
    <row r="4664" s="2" customFormat="1" ht="16.5" customHeight="1">
      <c r="A4664" s="39"/>
      <c r="B4664" s="40"/>
      <c r="C4664" s="220" t="s">
        <v>3758</v>
      </c>
      <c r="D4664" s="220" t="s">
        <v>198</v>
      </c>
      <c r="E4664" s="221" t="s">
        <v>6307</v>
      </c>
      <c r="F4664" s="222" t="s">
        <v>6308</v>
      </c>
      <c r="G4664" s="223" t="s">
        <v>643</v>
      </c>
      <c r="H4664" s="224">
        <v>20</v>
      </c>
      <c r="I4664" s="225"/>
      <c r="J4664" s="226">
        <f>ROUND(I4664*H4664,2)</f>
        <v>0</v>
      </c>
      <c r="K4664" s="227"/>
      <c r="L4664" s="45"/>
      <c r="M4664" s="228" t="s">
        <v>1</v>
      </c>
      <c r="N4664" s="229" t="s">
        <v>38</v>
      </c>
      <c r="O4664" s="92"/>
      <c r="P4664" s="230">
        <f>O4664*H4664</f>
        <v>0</v>
      </c>
      <c r="Q4664" s="230">
        <v>0</v>
      </c>
      <c r="R4664" s="230">
        <f>Q4664*H4664</f>
        <v>0</v>
      </c>
      <c r="S4664" s="230">
        <v>0</v>
      </c>
      <c r="T4664" s="231">
        <f>S4664*H4664</f>
        <v>0</v>
      </c>
      <c r="U4664" s="39"/>
      <c r="V4664" s="39"/>
      <c r="W4664" s="39"/>
      <c r="X4664" s="39"/>
      <c r="Y4664" s="39"/>
      <c r="Z4664" s="39"/>
      <c r="AA4664" s="39"/>
      <c r="AB4664" s="39"/>
      <c r="AC4664" s="39"/>
      <c r="AD4664" s="39"/>
      <c r="AE4664" s="39"/>
      <c r="AR4664" s="232" t="s">
        <v>202</v>
      </c>
      <c r="AT4664" s="232" t="s">
        <v>198</v>
      </c>
      <c r="AU4664" s="232" t="s">
        <v>210</v>
      </c>
      <c r="AY4664" s="18" t="s">
        <v>196</v>
      </c>
      <c r="BE4664" s="233">
        <f>IF(N4664="základní",J4664,0)</f>
        <v>0</v>
      </c>
      <c r="BF4664" s="233">
        <f>IF(N4664="snížená",J4664,0)</f>
        <v>0</v>
      </c>
      <c r="BG4664" s="233">
        <f>IF(N4664="zákl. přenesená",J4664,0)</f>
        <v>0</v>
      </c>
      <c r="BH4664" s="233">
        <f>IF(N4664="sníž. přenesená",J4664,0)</f>
        <v>0</v>
      </c>
      <c r="BI4664" s="233">
        <f>IF(N4664="nulová",J4664,0)</f>
        <v>0</v>
      </c>
      <c r="BJ4664" s="18" t="s">
        <v>80</v>
      </c>
      <c r="BK4664" s="233">
        <f>ROUND(I4664*H4664,2)</f>
        <v>0</v>
      </c>
      <c r="BL4664" s="18" t="s">
        <v>202</v>
      </c>
      <c r="BM4664" s="232" t="s">
        <v>6309</v>
      </c>
    </row>
    <row r="4665" s="2" customFormat="1">
      <c r="A4665" s="39"/>
      <c r="B4665" s="40"/>
      <c r="C4665" s="41"/>
      <c r="D4665" s="234" t="s">
        <v>203</v>
      </c>
      <c r="E4665" s="41"/>
      <c r="F4665" s="235" t="s">
        <v>6308</v>
      </c>
      <c r="G4665" s="41"/>
      <c r="H4665" s="41"/>
      <c r="I4665" s="236"/>
      <c r="J4665" s="41"/>
      <c r="K4665" s="41"/>
      <c r="L4665" s="45"/>
      <c r="M4665" s="237"/>
      <c r="N4665" s="238"/>
      <c r="O4665" s="92"/>
      <c r="P4665" s="92"/>
      <c r="Q4665" s="92"/>
      <c r="R4665" s="92"/>
      <c r="S4665" s="92"/>
      <c r="T4665" s="93"/>
      <c r="U4665" s="39"/>
      <c r="V4665" s="39"/>
      <c r="W4665" s="39"/>
      <c r="X4665" s="39"/>
      <c r="Y4665" s="39"/>
      <c r="Z4665" s="39"/>
      <c r="AA4665" s="39"/>
      <c r="AB4665" s="39"/>
      <c r="AC4665" s="39"/>
      <c r="AD4665" s="39"/>
      <c r="AE4665" s="39"/>
      <c r="AT4665" s="18" t="s">
        <v>203</v>
      </c>
      <c r="AU4665" s="18" t="s">
        <v>210</v>
      </c>
    </row>
    <row r="4666" s="2" customFormat="1" ht="16.5" customHeight="1">
      <c r="A4666" s="39"/>
      <c r="B4666" s="40"/>
      <c r="C4666" s="220" t="s">
        <v>6310</v>
      </c>
      <c r="D4666" s="220" t="s">
        <v>198</v>
      </c>
      <c r="E4666" s="221" t="s">
        <v>6311</v>
      </c>
      <c r="F4666" s="222" t="s">
        <v>6312</v>
      </c>
      <c r="G4666" s="223" t="s">
        <v>6132</v>
      </c>
      <c r="H4666" s="224">
        <v>1</v>
      </c>
      <c r="I4666" s="225"/>
      <c r="J4666" s="226">
        <f>ROUND(I4666*H4666,2)</f>
        <v>0</v>
      </c>
      <c r="K4666" s="227"/>
      <c r="L4666" s="45"/>
      <c r="M4666" s="228" t="s">
        <v>1</v>
      </c>
      <c r="N4666" s="229" t="s">
        <v>38</v>
      </c>
      <c r="O4666" s="92"/>
      <c r="P4666" s="230">
        <f>O4666*H4666</f>
        <v>0</v>
      </c>
      <c r="Q4666" s="230">
        <v>0</v>
      </c>
      <c r="R4666" s="230">
        <f>Q4666*H4666</f>
        <v>0</v>
      </c>
      <c r="S4666" s="230">
        <v>0</v>
      </c>
      <c r="T4666" s="231">
        <f>S4666*H4666</f>
        <v>0</v>
      </c>
      <c r="U4666" s="39"/>
      <c r="V4666" s="39"/>
      <c r="W4666" s="39"/>
      <c r="X4666" s="39"/>
      <c r="Y4666" s="39"/>
      <c r="Z4666" s="39"/>
      <c r="AA4666" s="39"/>
      <c r="AB4666" s="39"/>
      <c r="AC4666" s="39"/>
      <c r="AD4666" s="39"/>
      <c r="AE4666" s="39"/>
      <c r="AR4666" s="232" t="s">
        <v>202</v>
      </c>
      <c r="AT4666" s="232" t="s">
        <v>198</v>
      </c>
      <c r="AU4666" s="232" t="s">
        <v>210</v>
      </c>
      <c r="AY4666" s="18" t="s">
        <v>196</v>
      </c>
      <c r="BE4666" s="233">
        <f>IF(N4666="základní",J4666,0)</f>
        <v>0</v>
      </c>
      <c r="BF4666" s="233">
        <f>IF(N4666="snížená",J4666,0)</f>
        <v>0</v>
      </c>
      <c r="BG4666" s="233">
        <f>IF(N4666="zákl. přenesená",J4666,0)</f>
        <v>0</v>
      </c>
      <c r="BH4666" s="233">
        <f>IF(N4666="sníž. přenesená",J4666,0)</f>
        <v>0</v>
      </c>
      <c r="BI4666" s="233">
        <f>IF(N4666="nulová",J4666,0)</f>
        <v>0</v>
      </c>
      <c r="BJ4666" s="18" t="s">
        <v>80</v>
      </c>
      <c r="BK4666" s="233">
        <f>ROUND(I4666*H4666,2)</f>
        <v>0</v>
      </c>
      <c r="BL4666" s="18" t="s">
        <v>202</v>
      </c>
      <c r="BM4666" s="232" t="s">
        <v>6313</v>
      </c>
    </row>
    <row r="4667" s="2" customFormat="1">
      <c r="A4667" s="39"/>
      <c r="B4667" s="40"/>
      <c r="C4667" s="41"/>
      <c r="D4667" s="234" t="s">
        <v>203</v>
      </c>
      <c r="E4667" s="41"/>
      <c r="F4667" s="235" t="s">
        <v>6312</v>
      </c>
      <c r="G4667" s="41"/>
      <c r="H4667" s="41"/>
      <c r="I4667" s="236"/>
      <c r="J4667" s="41"/>
      <c r="K4667" s="41"/>
      <c r="L4667" s="45"/>
      <c r="M4667" s="237"/>
      <c r="N4667" s="238"/>
      <c r="O4667" s="92"/>
      <c r="P4667" s="92"/>
      <c r="Q4667" s="92"/>
      <c r="R4667" s="92"/>
      <c r="S4667" s="92"/>
      <c r="T4667" s="93"/>
      <c r="U4667" s="39"/>
      <c r="V4667" s="39"/>
      <c r="W4667" s="39"/>
      <c r="X4667" s="39"/>
      <c r="Y4667" s="39"/>
      <c r="Z4667" s="39"/>
      <c r="AA4667" s="39"/>
      <c r="AB4667" s="39"/>
      <c r="AC4667" s="39"/>
      <c r="AD4667" s="39"/>
      <c r="AE4667" s="39"/>
      <c r="AT4667" s="18" t="s">
        <v>203</v>
      </c>
      <c r="AU4667" s="18" t="s">
        <v>210</v>
      </c>
    </row>
    <row r="4668" s="2" customFormat="1" ht="16.5" customHeight="1">
      <c r="A4668" s="39"/>
      <c r="B4668" s="40"/>
      <c r="C4668" s="220" t="s">
        <v>3761</v>
      </c>
      <c r="D4668" s="220" t="s">
        <v>198</v>
      </c>
      <c r="E4668" s="221" t="s">
        <v>6314</v>
      </c>
      <c r="F4668" s="222" t="s">
        <v>6315</v>
      </c>
      <c r="G4668" s="223" t="s">
        <v>6132</v>
      </c>
      <c r="H4668" s="224">
        <v>1</v>
      </c>
      <c r="I4668" s="225"/>
      <c r="J4668" s="226">
        <f>ROUND(I4668*H4668,2)</f>
        <v>0</v>
      </c>
      <c r="K4668" s="227"/>
      <c r="L4668" s="45"/>
      <c r="M4668" s="228" t="s">
        <v>1</v>
      </c>
      <c r="N4668" s="229" t="s">
        <v>38</v>
      </c>
      <c r="O4668" s="92"/>
      <c r="P4668" s="230">
        <f>O4668*H4668</f>
        <v>0</v>
      </c>
      <c r="Q4668" s="230">
        <v>0</v>
      </c>
      <c r="R4668" s="230">
        <f>Q4668*H4668</f>
        <v>0</v>
      </c>
      <c r="S4668" s="230">
        <v>0</v>
      </c>
      <c r="T4668" s="231">
        <f>S4668*H4668</f>
        <v>0</v>
      </c>
      <c r="U4668" s="39"/>
      <c r="V4668" s="39"/>
      <c r="W4668" s="39"/>
      <c r="X4668" s="39"/>
      <c r="Y4668" s="39"/>
      <c r="Z4668" s="39"/>
      <c r="AA4668" s="39"/>
      <c r="AB4668" s="39"/>
      <c r="AC4668" s="39"/>
      <c r="AD4668" s="39"/>
      <c r="AE4668" s="39"/>
      <c r="AR4668" s="232" t="s">
        <v>202</v>
      </c>
      <c r="AT4668" s="232" t="s">
        <v>198</v>
      </c>
      <c r="AU4668" s="232" t="s">
        <v>210</v>
      </c>
      <c r="AY4668" s="18" t="s">
        <v>196</v>
      </c>
      <c r="BE4668" s="233">
        <f>IF(N4668="základní",J4668,0)</f>
        <v>0</v>
      </c>
      <c r="BF4668" s="233">
        <f>IF(N4668="snížená",J4668,0)</f>
        <v>0</v>
      </c>
      <c r="BG4668" s="233">
        <f>IF(N4668="zákl. přenesená",J4668,0)</f>
        <v>0</v>
      </c>
      <c r="BH4668" s="233">
        <f>IF(N4668="sníž. přenesená",J4668,0)</f>
        <v>0</v>
      </c>
      <c r="BI4668" s="233">
        <f>IF(N4668="nulová",J4668,0)</f>
        <v>0</v>
      </c>
      <c r="BJ4668" s="18" t="s">
        <v>80</v>
      </c>
      <c r="BK4668" s="233">
        <f>ROUND(I4668*H4668,2)</f>
        <v>0</v>
      </c>
      <c r="BL4668" s="18" t="s">
        <v>202</v>
      </c>
      <c r="BM4668" s="232" t="s">
        <v>6316</v>
      </c>
    </row>
    <row r="4669" s="2" customFormat="1">
      <c r="A4669" s="39"/>
      <c r="B4669" s="40"/>
      <c r="C4669" s="41"/>
      <c r="D4669" s="234" t="s">
        <v>203</v>
      </c>
      <c r="E4669" s="41"/>
      <c r="F4669" s="235" t="s">
        <v>6317</v>
      </c>
      <c r="G4669" s="41"/>
      <c r="H4669" s="41"/>
      <c r="I4669" s="236"/>
      <c r="J4669" s="41"/>
      <c r="K4669" s="41"/>
      <c r="L4669" s="45"/>
      <c r="M4669" s="237"/>
      <c r="N4669" s="238"/>
      <c r="O4669" s="92"/>
      <c r="P4669" s="92"/>
      <c r="Q4669" s="92"/>
      <c r="R4669" s="92"/>
      <c r="S4669" s="92"/>
      <c r="T4669" s="93"/>
      <c r="U4669" s="39"/>
      <c r="V4669" s="39"/>
      <c r="W4669" s="39"/>
      <c r="X4669" s="39"/>
      <c r="Y4669" s="39"/>
      <c r="Z4669" s="39"/>
      <c r="AA4669" s="39"/>
      <c r="AB4669" s="39"/>
      <c r="AC4669" s="39"/>
      <c r="AD4669" s="39"/>
      <c r="AE4669" s="39"/>
      <c r="AT4669" s="18" t="s">
        <v>203</v>
      </c>
      <c r="AU4669" s="18" t="s">
        <v>210</v>
      </c>
    </row>
    <row r="4670" s="2" customFormat="1" ht="16.5" customHeight="1">
      <c r="A4670" s="39"/>
      <c r="B4670" s="40"/>
      <c r="C4670" s="220" t="s">
        <v>6318</v>
      </c>
      <c r="D4670" s="220" t="s">
        <v>198</v>
      </c>
      <c r="E4670" s="221" t="s">
        <v>6319</v>
      </c>
      <c r="F4670" s="222" t="s">
        <v>4578</v>
      </c>
      <c r="G4670" s="223" t="s">
        <v>6031</v>
      </c>
      <c r="H4670" s="224">
        <v>1</v>
      </c>
      <c r="I4670" s="225"/>
      <c r="J4670" s="226">
        <f>ROUND(I4670*H4670,2)</f>
        <v>0</v>
      </c>
      <c r="K4670" s="227"/>
      <c r="L4670" s="45"/>
      <c r="M4670" s="228" t="s">
        <v>1</v>
      </c>
      <c r="N4670" s="229" t="s">
        <v>38</v>
      </c>
      <c r="O4670" s="92"/>
      <c r="P4670" s="230">
        <f>O4670*H4670</f>
        <v>0</v>
      </c>
      <c r="Q4670" s="230">
        <v>0</v>
      </c>
      <c r="R4670" s="230">
        <f>Q4670*H4670</f>
        <v>0</v>
      </c>
      <c r="S4670" s="230">
        <v>0</v>
      </c>
      <c r="T4670" s="231">
        <f>S4670*H4670</f>
        <v>0</v>
      </c>
      <c r="U4670" s="39"/>
      <c r="V4670" s="39"/>
      <c r="W4670" s="39"/>
      <c r="X4670" s="39"/>
      <c r="Y4670" s="39"/>
      <c r="Z4670" s="39"/>
      <c r="AA4670" s="39"/>
      <c r="AB4670" s="39"/>
      <c r="AC4670" s="39"/>
      <c r="AD4670" s="39"/>
      <c r="AE4670" s="39"/>
      <c r="AR4670" s="232" t="s">
        <v>202</v>
      </c>
      <c r="AT4670" s="232" t="s">
        <v>198</v>
      </c>
      <c r="AU4670" s="232" t="s">
        <v>210</v>
      </c>
      <c r="AY4670" s="18" t="s">
        <v>196</v>
      </c>
      <c r="BE4670" s="233">
        <f>IF(N4670="základní",J4670,0)</f>
        <v>0</v>
      </c>
      <c r="BF4670" s="233">
        <f>IF(N4670="snížená",J4670,0)</f>
        <v>0</v>
      </c>
      <c r="BG4670" s="233">
        <f>IF(N4670="zákl. přenesená",J4670,0)</f>
        <v>0</v>
      </c>
      <c r="BH4670" s="233">
        <f>IF(N4670="sníž. přenesená",J4670,0)</f>
        <v>0</v>
      </c>
      <c r="BI4670" s="233">
        <f>IF(N4670="nulová",J4670,0)</f>
        <v>0</v>
      </c>
      <c r="BJ4670" s="18" t="s">
        <v>80</v>
      </c>
      <c r="BK4670" s="233">
        <f>ROUND(I4670*H4670,2)</f>
        <v>0</v>
      </c>
      <c r="BL4670" s="18" t="s">
        <v>202</v>
      </c>
      <c r="BM4670" s="232" t="s">
        <v>6320</v>
      </c>
    </row>
    <row r="4671" s="2" customFormat="1">
      <c r="A4671" s="39"/>
      <c r="B4671" s="40"/>
      <c r="C4671" s="41"/>
      <c r="D4671" s="234" t="s">
        <v>203</v>
      </c>
      <c r="E4671" s="41"/>
      <c r="F4671" s="235" t="s">
        <v>4578</v>
      </c>
      <c r="G4671" s="41"/>
      <c r="H4671" s="41"/>
      <c r="I4671" s="236"/>
      <c r="J4671" s="41"/>
      <c r="K4671" s="41"/>
      <c r="L4671" s="45"/>
      <c r="M4671" s="237"/>
      <c r="N4671" s="238"/>
      <c r="O4671" s="92"/>
      <c r="P4671" s="92"/>
      <c r="Q4671" s="92"/>
      <c r="R4671" s="92"/>
      <c r="S4671" s="92"/>
      <c r="T4671" s="93"/>
      <c r="U4671" s="39"/>
      <c r="V4671" s="39"/>
      <c r="W4671" s="39"/>
      <c r="X4671" s="39"/>
      <c r="Y4671" s="39"/>
      <c r="Z4671" s="39"/>
      <c r="AA4671" s="39"/>
      <c r="AB4671" s="39"/>
      <c r="AC4671" s="39"/>
      <c r="AD4671" s="39"/>
      <c r="AE4671" s="39"/>
      <c r="AT4671" s="18" t="s">
        <v>203</v>
      </c>
      <c r="AU4671" s="18" t="s">
        <v>210</v>
      </c>
    </row>
    <row r="4672" s="2" customFormat="1" ht="16.5" customHeight="1">
      <c r="A4672" s="39"/>
      <c r="B4672" s="40"/>
      <c r="C4672" s="220" t="s">
        <v>4514</v>
      </c>
      <c r="D4672" s="220" t="s">
        <v>198</v>
      </c>
      <c r="E4672" s="221" t="s">
        <v>6321</v>
      </c>
      <c r="F4672" s="222" t="s">
        <v>6322</v>
      </c>
      <c r="G4672" s="223" t="s">
        <v>643</v>
      </c>
      <c r="H4672" s="224">
        <v>1</v>
      </c>
      <c r="I4672" s="225"/>
      <c r="J4672" s="226">
        <f>ROUND(I4672*H4672,2)</f>
        <v>0</v>
      </c>
      <c r="K4672" s="227"/>
      <c r="L4672" s="45"/>
      <c r="M4672" s="228" t="s">
        <v>1</v>
      </c>
      <c r="N4672" s="229" t="s">
        <v>38</v>
      </c>
      <c r="O4672" s="92"/>
      <c r="P4672" s="230">
        <f>O4672*H4672</f>
        <v>0</v>
      </c>
      <c r="Q4672" s="230">
        <v>0</v>
      </c>
      <c r="R4672" s="230">
        <f>Q4672*H4672</f>
        <v>0</v>
      </c>
      <c r="S4672" s="230">
        <v>0</v>
      </c>
      <c r="T4672" s="231">
        <f>S4672*H4672</f>
        <v>0</v>
      </c>
      <c r="U4672" s="39"/>
      <c r="V4672" s="39"/>
      <c r="W4672" s="39"/>
      <c r="X4672" s="39"/>
      <c r="Y4672" s="39"/>
      <c r="Z4672" s="39"/>
      <c r="AA4672" s="39"/>
      <c r="AB4672" s="39"/>
      <c r="AC4672" s="39"/>
      <c r="AD4672" s="39"/>
      <c r="AE4672" s="39"/>
      <c r="AR4672" s="232" t="s">
        <v>202</v>
      </c>
      <c r="AT4672" s="232" t="s">
        <v>198</v>
      </c>
      <c r="AU4672" s="232" t="s">
        <v>210</v>
      </c>
      <c r="AY4672" s="18" t="s">
        <v>196</v>
      </c>
      <c r="BE4672" s="233">
        <f>IF(N4672="základní",J4672,0)</f>
        <v>0</v>
      </c>
      <c r="BF4672" s="233">
        <f>IF(N4672="snížená",J4672,0)</f>
        <v>0</v>
      </c>
      <c r="BG4672" s="233">
        <f>IF(N4672="zákl. přenesená",J4672,0)</f>
        <v>0</v>
      </c>
      <c r="BH4672" s="233">
        <f>IF(N4672="sníž. přenesená",J4672,0)</f>
        <v>0</v>
      </c>
      <c r="BI4672" s="233">
        <f>IF(N4672="nulová",J4672,0)</f>
        <v>0</v>
      </c>
      <c r="BJ4672" s="18" t="s">
        <v>80</v>
      </c>
      <c r="BK4672" s="233">
        <f>ROUND(I4672*H4672,2)</f>
        <v>0</v>
      </c>
      <c r="BL4672" s="18" t="s">
        <v>202</v>
      </c>
      <c r="BM4672" s="232" t="s">
        <v>6323</v>
      </c>
    </row>
    <row r="4673" s="2" customFormat="1">
      <c r="A4673" s="39"/>
      <c r="B4673" s="40"/>
      <c r="C4673" s="41"/>
      <c r="D4673" s="234" t="s">
        <v>203</v>
      </c>
      <c r="E4673" s="41"/>
      <c r="F4673" s="235" t="s">
        <v>4578</v>
      </c>
      <c r="G4673" s="41"/>
      <c r="H4673" s="41"/>
      <c r="I4673" s="236"/>
      <c r="J4673" s="41"/>
      <c r="K4673" s="41"/>
      <c r="L4673" s="45"/>
      <c r="M4673" s="237"/>
      <c r="N4673" s="238"/>
      <c r="O4673" s="92"/>
      <c r="P4673" s="92"/>
      <c r="Q4673" s="92"/>
      <c r="R4673" s="92"/>
      <c r="S4673" s="92"/>
      <c r="T4673" s="93"/>
      <c r="U4673" s="39"/>
      <c r="V4673" s="39"/>
      <c r="W4673" s="39"/>
      <c r="X4673" s="39"/>
      <c r="Y4673" s="39"/>
      <c r="Z4673" s="39"/>
      <c r="AA4673" s="39"/>
      <c r="AB4673" s="39"/>
      <c r="AC4673" s="39"/>
      <c r="AD4673" s="39"/>
      <c r="AE4673" s="39"/>
      <c r="AT4673" s="18" t="s">
        <v>203</v>
      </c>
      <c r="AU4673" s="18" t="s">
        <v>210</v>
      </c>
    </row>
    <row r="4674" s="2" customFormat="1" ht="16.5" customHeight="1">
      <c r="A4674" s="39"/>
      <c r="B4674" s="40"/>
      <c r="C4674" s="220" t="s">
        <v>6324</v>
      </c>
      <c r="D4674" s="220" t="s">
        <v>198</v>
      </c>
      <c r="E4674" s="221" t="s">
        <v>6325</v>
      </c>
      <c r="F4674" s="222" t="s">
        <v>6326</v>
      </c>
      <c r="G4674" s="223" t="s">
        <v>2828</v>
      </c>
      <c r="H4674" s="224">
        <v>1</v>
      </c>
      <c r="I4674" s="225"/>
      <c r="J4674" s="226">
        <f>ROUND(I4674*H4674,2)</f>
        <v>0</v>
      </c>
      <c r="K4674" s="227"/>
      <c r="L4674" s="45"/>
      <c r="M4674" s="228" t="s">
        <v>1</v>
      </c>
      <c r="N4674" s="229" t="s">
        <v>38</v>
      </c>
      <c r="O4674" s="92"/>
      <c r="P4674" s="230">
        <f>O4674*H4674</f>
        <v>0</v>
      </c>
      <c r="Q4674" s="230">
        <v>0</v>
      </c>
      <c r="R4674" s="230">
        <f>Q4674*H4674</f>
        <v>0</v>
      </c>
      <c r="S4674" s="230">
        <v>0</v>
      </c>
      <c r="T4674" s="231">
        <f>S4674*H4674</f>
        <v>0</v>
      </c>
      <c r="U4674" s="39"/>
      <c r="V4674" s="39"/>
      <c r="W4674" s="39"/>
      <c r="X4674" s="39"/>
      <c r="Y4674" s="39"/>
      <c r="Z4674" s="39"/>
      <c r="AA4674" s="39"/>
      <c r="AB4674" s="39"/>
      <c r="AC4674" s="39"/>
      <c r="AD4674" s="39"/>
      <c r="AE4674" s="39"/>
      <c r="AR4674" s="232" t="s">
        <v>202</v>
      </c>
      <c r="AT4674" s="232" t="s">
        <v>198</v>
      </c>
      <c r="AU4674" s="232" t="s">
        <v>210</v>
      </c>
      <c r="AY4674" s="18" t="s">
        <v>196</v>
      </c>
      <c r="BE4674" s="233">
        <f>IF(N4674="základní",J4674,0)</f>
        <v>0</v>
      </c>
      <c r="BF4674" s="233">
        <f>IF(N4674="snížená",J4674,0)</f>
        <v>0</v>
      </c>
      <c r="BG4674" s="233">
        <f>IF(N4674="zákl. přenesená",J4674,0)</f>
        <v>0</v>
      </c>
      <c r="BH4674" s="233">
        <f>IF(N4674="sníž. přenesená",J4674,0)</f>
        <v>0</v>
      </c>
      <c r="BI4674" s="233">
        <f>IF(N4674="nulová",J4674,0)</f>
        <v>0</v>
      </c>
      <c r="BJ4674" s="18" t="s">
        <v>80</v>
      </c>
      <c r="BK4674" s="233">
        <f>ROUND(I4674*H4674,2)</f>
        <v>0</v>
      </c>
      <c r="BL4674" s="18" t="s">
        <v>202</v>
      </c>
      <c r="BM4674" s="232" t="s">
        <v>6327</v>
      </c>
    </row>
    <row r="4675" s="2" customFormat="1">
      <c r="A4675" s="39"/>
      <c r="B4675" s="40"/>
      <c r="C4675" s="41"/>
      <c r="D4675" s="234" t="s">
        <v>203</v>
      </c>
      <c r="E4675" s="41"/>
      <c r="F4675" s="235" t="s">
        <v>4578</v>
      </c>
      <c r="G4675" s="41"/>
      <c r="H4675" s="41"/>
      <c r="I4675" s="236"/>
      <c r="J4675" s="41"/>
      <c r="K4675" s="41"/>
      <c r="L4675" s="45"/>
      <c r="M4675" s="237"/>
      <c r="N4675" s="238"/>
      <c r="O4675" s="92"/>
      <c r="P4675" s="92"/>
      <c r="Q4675" s="92"/>
      <c r="R4675" s="92"/>
      <c r="S4675" s="92"/>
      <c r="T4675" s="93"/>
      <c r="U4675" s="39"/>
      <c r="V4675" s="39"/>
      <c r="W4675" s="39"/>
      <c r="X4675" s="39"/>
      <c r="Y4675" s="39"/>
      <c r="Z4675" s="39"/>
      <c r="AA4675" s="39"/>
      <c r="AB4675" s="39"/>
      <c r="AC4675" s="39"/>
      <c r="AD4675" s="39"/>
      <c r="AE4675" s="39"/>
      <c r="AT4675" s="18" t="s">
        <v>203</v>
      </c>
      <c r="AU4675" s="18" t="s">
        <v>210</v>
      </c>
    </row>
    <row r="4676" s="2" customFormat="1" ht="16.5" customHeight="1">
      <c r="A4676" s="39"/>
      <c r="B4676" s="40"/>
      <c r="C4676" s="220" t="s">
        <v>4518</v>
      </c>
      <c r="D4676" s="220" t="s">
        <v>198</v>
      </c>
      <c r="E4676" s="221" t="s">
        <v>6328</v>
      </c>
      <c r="F4676" s="222" t="s">
        <v>6329</v>
      </c>
      <c r="G4676" s="223" t="s">
        <v>2828</v>
      </c>
      <c r="H4676" s="224">
        <v>1</v>
      </c>
      <c r="I4676" s="225"/>
      <c r="J4676" s="226">
        <f>ROUND(I4676*H4676,2)</f>
        <v>0</v>
      </c>
      <c r="K4676" s="227"/>
      <c r="L4676" s="45"/>
      <c r="M4676" s="228" t="s">
        <v>1</v>
      </c>
      <c r="N4676" s="229" t="s">
        <v>38</v>
      </c>
      <c r="O4676" s="92"/>
      <c r="P4676" s="230">
        <f>O4676*H4676</f>
        <v>0</v>
      </c>
      <c r="Q4676" s="230">
        <v>0</v>
      </c>
      <c r="R4676" s="230">
        <f>Q4676*H4676</f>
        <v>0</v>
      </c>
      <c r="S4676" s="230">
        <v>0</v>
      </c>
      <c r="T4676" s="231">
        <f>S4676*H4676</f>
        <v>0</v>
      </c>
      <c r="U4676" s="39"/>
      <c r="V4676" s="39"/>
      <c r="W4676" s="39"/>
      <c r="X4676" s="39"/>
      <c r="Y4676" s="39"/>
      <c r="Z4676" s="39"/>
      <c r="AA4676" s="39"/>
      <c r="AB4676" s="39"/>
      <c r="AC4676" s="39"/>
      <c r="AD4676" s="39"/>
      <c r="AE4676" s="39"/>
      <c r="AR4676" s="232" t="s">
        <v>202</v>
      </c>
      <c r="AT4676" s="232" t="s">
        <v>198</v>
      </c>
      <c r="AU4676" s="232" t="s">
        <v>210</v>
      </c>
      <c r="AY4676" s="18" t="s">
        <v>196</v>
      </c>
      <c r="BE4676" s="233">
        <f>IF(N4676="základní",J4676,0)</f>
        <v>0</v>
      </c>
      <c r="BF4676" s="233">
        <f>IF(N4676="snížená",J4676,0)</f>
        <v>0</v>
      </c>
      <c r="BG4676" s="233">
        <f>IF(N4676="zákl. přenesená",J4676,0)</f>
        <v>0</v>
      </c>
      <c r="BH4676" s="233">
        <f>IF(N4676="sníž. přenesená",J4676,0)</f>
        <v>0</v>
      </c>
      <c r="BI4676" s="233">
        <f>IF(N4676="nulová",J4676,0)</f>
        <v>0</v>
      </c>
      <c r="BJ4676" s="18" t="s">
        <v>80</v>
      </c>
      <c r="BK4676" s="233">
        <f>ROUND(I4676*H4676,2)</f>
        <v>0</v>
      </c>
      <c r="BL4676" s="18" t="s">
        <v>202</v>
      </c>
      <c r="BM4676" s="232" t="s">
        <v>6330</v>
      </c>
    </row>
    <row r="4677" s="2" customFormat="1">
      <c r="A4677" s="39"/>
      <c r="B4677" s="40"/>
      <c r="C4677" s="41"/>
      <c r="D4677" s="234" t="s">
        <v>203</v>
      </c>
      <c r="E4677" s="41"/>
      <c r="F4677" s="235" t="s">
        <v>4578</v>
      </c>
      <c r="G4677" s="41"/>
      <c r="H4677" s="41"/>
      <c r="I4677" s="236"/>
      <c r="J4677" s="41"/>
      <c r="K4677" s="41"/>
      <c r="L4677" s="45"/>
      <c r="M4677" s="237"/>
      <c r="N4677" s="238"/>
      <c r="O4677" s="92"/>
      <c r="P4677" s="92"/>
      <c r="Q4677" s="92"/>
      <c r="R4677" s="92"/>
      <c r="S4677" s="92"/>
      <c r="T4677" s="93"/>
      <c r="U4677" s="39"/>
      <c r="V4677" s="39"/>
      <c r="W4677" s="39"/>
      <c r="X4677" s="39"/>
      <c r="Y4677" s="39"/>
      <c r="Z4677" s="39"/>
      <c r="AA4677" s="39"/>
      <c r="AB4677" s="39"/>
      <c r="AC4677" s="39"/>
      <c r="AD4677" s="39"/>
      <c r="AE4677" s="39"/>
      <c r="AT4677" s="18" t="s">
        <v>203</v>
      </c>
      <c r="AU4677" s="18" t="s">
        <v>210</v>
      </c>
    </row>
    <row r="4678" s="2" customFormat="1" ht="24.15" customHeight="1">
      <c r="A4678" s="39"/>
      <c r="B4678" s="40"/>
      <c r="C4678" s="220" t="s">
        <v>6331</v>
      </c>
      <c r="D4678" s="220" t="s">
        <v>198</v>
      </c>
      <c r="E4678" s="221" t="s">
        <v>6332</v>
      </c>
      <c r="F4678" s="222" t="s">
        <v>6333</v>
      </c>
      <c r="G4678" s="223" t="s">
        <v>643</v>
      </c>
      <c r="H4678" s="224">
        <v>1</v>
      </c>
      <c r="I4678" s="225"/>
      <c r="J4678" s="226">
        <f>ROUND(I4678*H4678,2)</f>
        <v>0</v>
      </c>
      <c r="K4678" s="227"/>
      <c r="L4678" s="45"/>
      <c r="M4678" s="228" t="s">
        <v>1</v>
      </c>
      <c r="N4678" s="229" t="s">
        <v>38</v>
      </c>
      <c r="O4678" s="92"/>
      <c r="P4678" s="230">
        <f>O4678*H4678</f>
        <v>0</v>
      </c>
      <c r="Q4678" s="230">
        <v>0</v>
      </c>
      <c r="R4678" s="230">
        <f>Q4678*H4678</f>
        <v>0</v>
      </c>
      <c r="S4678" s="230">
        <v>0</v>
      </c>
      <c r="T4678" s="231">
        <f>S4678*H4678</f>
        <v>0</v>
      </c>
      <c r="U4678" s="39"/>
      <c r="V4678" s="39"/>
      <c r="W4678" s="39"/>
      <c r="X4678" s="39"/>
      <c r="Y4678" s="39"/>
      <c r="Z4678" s="39"/>
      <c r="AA4678" s="39"/>
      <c r="AB4678" s="39"/>
      <c r="AC4678" s="39"/>
      <c r="AD4678" s="39"/>
      <c r="AE4678" s="39"/>
      <c r="AR4678" s="232" t="s">
        <v>202</v>
      </c>
      <c r="AT4678" s="232" t="s">
        <v>198</v>
      </c>
      <c r="AU4678" s="232" t="s">
        <v>210</v>
      </c>
      <c r="AY4678" s="18" t="s">
        <v>196</v>
      </c>
      <c r="BE4678" s="233">
        <f>IF(N4678="základní",J4678,0)</f>
        <v>0</v>
      </c>
      <c r="BF4678" s="233">
        <f>IF(N4678="snížená",J4678,0)</f>
        <v>0</v>
      </c>
      <c r="BG4678" s="233">
        <f>IF(N4678="zákl. přenesená",J4678,0)</f>
        <v>0</v>
      </c>
      <c r="BH4678" s="233">
        <f>IF(N4678="sníž. přenesená",J4678,0)</f>
        <v>0</v>
      </c>
      <c r="BI4678" s="233">
        <f>IF(N4678="nulová",J4678,0)</f>
        <v>0</v>
      </c>
      <c r="BJ4678" s="18" t="s">
        <v>80</v>
      </c>
      <c r="BK4678" s="233">
        <f>ROUND(I4678*H4678,2)</f>
        <v>0</v>
      </c>
      <c r="BL4678" s="18" t="s">
        <v>202</v>
      </c>
      <c r="BM4678" s="232" t="s">
        <v>6334</v>
      </c>
    </row>
    <row r="4679" s="2" customFormat="1">
      <c r="A4679" s="39"/>
      <c r="B4679" s="40"/>
      <c r="C4679" s="41"/>
      <c r="D4679" s="234" t="s">
        <v>203</v>
      </c>
      <c r="E4679" s="41"/>
      <c r="F4679" s="235" t="s">
        <v>4578</v>
      </c>
      <c r="G4679" s="41"/>
      <c r="H4679" s="41"/>
      <c r="I4679" s="236"/>
      <c r="J4679" s="41"/>
      <c r="K4679" s="41"/>
      <c r="L4679" s="45"/>
      <c r="M4679" s="237"/>
      <c r="N4679" s="238"/>
      <c r="O4679" s="92"/>
      <c r="P4679" s="92"/>
      <c r="Q4679" s="92"/>
      <c r="R4679" s="92"/>
      <c r="S4679" s="92"/>
      <c r="T4679" s="93"/>
      <c r="U4679" s="39"/>
      <c r="V4679" s="39"/>
      <c r="W4679" s="39"/>
      <c r="X4679" s="39"/>
      <c r="Y4679" s="39"/>
      <c r="Z4679" s="39"/>
      <c r="AA4679" s="39"/>
      <c r="AB4679" s="39"/>
      <c r="AC4679" s="39"/>
      <c r="AD4679" s="39"/>
      <c r="AE4679" s="39"/>
      <c r="AT4679" s="18" t="s">
        <v>203</v>
      </c>
      <c r="AU4679" s="18" t="s">
        <v>210</v>
      </c>
    </row>
    <row r="4680" s="12" customFormat="1" ht="22.8" customHeight="1">
      <c r="A4680" s="12"/>
      <c r="B4680" s="204"/>
      <c r="C4680" s="205"/>
      <c r="D4680" s="206" t="s">
        <v>72</v>
      </c>
      <c r="E4680" s="218" t="s">
        <v>3840</v>
      </c>
      <c r="F4680" s="218" t="s">
        <v>6335</v>
      </c>
      <c r="G4680" s="205"/>
      <c r="H4680" s="205"/>
      <c r="I4680" s="208"/>
      <c r="J4680" s="219">
        <f>BK4680</f>
        <v>0</v>
      </c>
      <c r="K4680" s="205"/>
      <c r="L4680" s="210"/>
      <c r="M4680" s="211"/>
      <c r="N4680" s="212"/>
      <c r="O4680" s="212"/>
      <c r="P4680" s="213">
        <f>SUM(P4681:P4686)</f>
        <v>0</v>
      </c>
      <c r="Q4680" s="212"/>
      <c r="R4680" s="213">
        <f>SUM(R4681:R4686)</f>
        <v>0</v>
      </c>
      <c r="S4680" s="212"/>
      <c r="T4680" s="214">
        <f>SUM(T4681:T4686)</f>
        <v>0</v>
      </c>
      <c r="U4680" s="12"/>
      <c r="V4680" s="12"/>
      <c r="W4680" s="12"/>
      <c r="X4680" s="12"/>
      <c r="Y4680" s="12"/>
      <c r="Z4680" s="12"/>
      <c r="AA4680" s="12"/>
      <c r="AB4680" s="12"/>
      <c r="AC4680" s="12"/>
      <c r="AD4680" s="12"/>
      <c r="AE4680" s="12"/>
      <c r="AR4680" s="215" t="s">
        <v>82</v>
      </c>
      <c r="AT4680" s="216" t="s">
        <v>72</v>
      </c>
      <c r="AU4680" s="216" t="s">
        <v>80</v>
      </c>
      <c r="AY4680" s="215" t="s">
        <v>196</v>
      </c>
      <c r="BK4680" s="217">
        <f>SUM(BK4681:BK4686)</f>
        <v>0</v>
      </c>
    </row>
    <row r="4681" s="2" customFormat="1" ht="24.15" customHeight="1">
      <c r="A4681" s="39"/>
      <c r="B4681" s="40"/>
      <c r="C4681" s="220" t="s">
        <v>3765</v>
      </c>
      <c r="D4681" s="220" t="s">
        <v>198</v>
      </c>
      <c r="E4681" s="221" t="s">
        <v>6336</v>
      </c>
      <c r="F4681" s="222" t="s">
        <v>6337</v>
      </c>
      <c r="G4681" s="223" t="s">
        <v>201</v>
      </c>
      <c r="H4681" s="224">
        <v>3.2400000000000002</v>
      </c>
      <c r="I4681" s="225"/>
      <c r="J4681" s="226">
        <f>ROUND(I4681*H4681,2)</f>
        <v>0</v>
      </c>
      <c r="K4681" s="227"/>
      <c r="L4681" s="45"/>
      <c r="M4681" s="228" t="s">
        <v>1</v>
      </c>
      <c r="N4681" s="229" t="s">
        <v>38</v>
      </c>
      <c r="O4681" s="92"/>
      <c r="P4681" s="230">
        <f>O4681*H4681</f>
        <v>0</v>
      </c>
      <c r="Q4681" s="230">
        <v>0</v>
      </c>
      <c r="R4681" s="230">
        <f>Q4681*H4681</f>
        <v>0</v>
      </c>
      <c r="S4681" s="230">
        <v>0</v>
      </c>
      <c r="T4681" s="231">
        <f>S4681*H4681</f>
        <v>0</v>
      </c>
      <c r="U4681" s="39"/>
      <c r="V4681" s="39"/>
      <c r="W4681" s="39"/>
      <c r="X4681" s="39"/>
      <c r="Y4681" s="39"/>
      <c r="Z4681" s="39"/>
      <c r="AA4681" s="39"/>
      <c r="AB4681" s="39"/>
      <c r="AC4681" s="39"/>
      <c r="AD4681" s="39"/>
      <c r="AE4681" s="39"/>
      <c r="AR4681" s="232" t="s">
        <v>231</v>
      </c>
      <c r="AT4681" s="232" t="s">
        <v>198</v>
      </c>
      <c r="AU4681" s="232" t="s">
        <v>82</v>
      </c>
      <c r="AY4681" s="18" t="s">
        <v>196</v>
      </c>
      <c r="BE4681" s="233">
        <f>IF(N4681="základní",J4681,0)</f>
        <v>0</v>
      </c>
      <c r="BF4681" s="233">
        <f>IF(N4681="snížená",J4681,0)</f>
        <v>0</v>
      </c>
      <c r="BG4681" s="233">
        <f>IF(N4681="zákl. přenesená",J4681,0)</f>
        <v>0</v>
      </c>
      <c r="BH4681" s="233">
        <f>IF(N4681="sníž. přenesená",J4681,0)</f>
        <v>0</v>
      </c>
      <c r="BI4681" s="233">
        <f>IF(N4681="nulová",J4681,0)</f>
        <v>0</v>
      </c>
      <c r="BJ4681" s="18" t="s">
        <v>80</v>
      </c>
      <c r="BK4681" s="233">
        <f>ROUND(I4681*H4681,2)</f>
        <v>0</v>
      </c>
      <c r="BL4681" s="18" t="s">
        <v>231</v>
      </c>
      <c r="BM4681" s="232" t="s">
        <v>6338</v>
      </c>
    </row>
    <row r="4682" s="2" customFormat="1">
      <c r="A4682" s="39"/>
      <c r="B4682" s="40"/>
      <c r="C4682" s="41"/>
      <c r="D4682" s="234" t="s">
        <v>203</v>
      </c>
      <c r="E4682" s="41"/>
      <c r="F4682" s="235" t="s">
        <v>6337</v>
      </c>
      <c r="G4682" s="41"/>
      <c r="H4682" s="41"/>
      <c r="I4682" s="236"/>
      <c r="J4682" s="41"/>
      <c r="K4682" s="41"/>
      <c r="L4682" s="45"/>
      <c r="M4682" s="237"/>
      <c r="N4682" s="238"/>
      <c r="O4682" s="92"/>
      <c r="P4682" s="92"/>
      <c r="Q4682" s="92"/>
      <c r="R4682" s="92"/>
      <c r="S4682" s="92"/>
      <c r="T4682" s="93"/>
      <c r="U4682" s="39"/>
      <c r="V4682" s="39"/>
      <c r="W4682" s="39"/>
      <c r="X4682" s="39"/>
      <c r="Y4682" s="39"/>
      <c r="Z4682" s="39"/>
      <c r="AA4682" s="39"/>
      <c r="AB4682" s="39"/>
      <c r="AC4682" s="39"/>
      <c r="AD4682" s="39"/>
      <c r="AE4682" s="39"/>
      <c r="AT4682" s="18" t="s">
        <v>203</v>
      </c>
      <c r="AU4682" s="18" t="s">
        <v>82</v>
      </c>
    </row>
    <row r="4683" s="13" customFormat="1">
      <c r="A4683" s="13"/>
      <c r="B4683" s="239"/>
      <c r="C4683" s="240"/>
      <c r="D4683" s="234" t="s">
        <v>204</v>
      </c>
      <c r="E4683" s="241" t="s">
        <v>1</v>
      </c>
      <c r="F4683" s="242" t="s">
        <v>6339</v>
      </c>
      <c r="G4683" s="240"/>
      <c r="H4683" s="243">
        <v>3.2400000000000002</v>
      </c>
      <c r="I4683" s="244"/>
      <c r="J4683" s="240"/>
      <c r="K4683" s="240"/>
      <c r="L4683" s="245"/>
      <c r="M4683" s="246"/>
      <c r="N4683" s="247"/>
      <c r="O4683" s="247"/>
      <c r="P4683" s="247"/>
      <c r="Q4683" s="247"/>
      <c r="R4683" s="247"/>
      <c r="S4683" s="247"/>
      <c r="T4683" s="248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9" t="s">
        <v>204</v>
      </c>
      <c r="AU4683" s="249" t="s">
        <v>82</v>
      </c>
      <c r="AV4683" s="13" t="s">
        <v>82</v>
      </c>
      <c r="AW4683" s="13" t="s">
        <v>30</v>
      </c>
      <c r="AX4683" s="13" t="s">
        <v>73</v>
      </c>
      <c r="AY4683" s="249" t="s">
        <v>196</v>
      </c>
    </row>
    <row r="4684" s="14" customFormat="1">
      <c r="A4684" s="14"/>
      <c r="B4684" s="250"/>
      <c r="C4684" s="251"/>
      <c r="D4684" s="234" t="s">
        <v>204</v>
      </c>
      <c r="E4684" s="252" t="s">
        <v>1</v>
      </c>
      <c r="F4684" s="253" t="s">
        <v>206</v>
      </c>
      <c r="G4684" s="251"/>
      <c r="H4684" s="254">
        <v>3.2400000000000002</v>
      </c>
      <c r="I4684" s="255"/>
      <c r="J4684" s="251"/>
      <c r="K4684" s="251"/>
      <c r="L4684" s="256"/>
      <c r="M4684" s="257"/>
      <c r="N4684" s="258"/>
      <c r="O4684" s="258"/>
      <c r="P4684" s="258"/>
      <c r="Q4684" s="258"/>
      <c r="R4684" s="258"/>
      <c r="S4684" s="258"/>
      <c r="T4684" s="259"/>
      <c r="U4684" s="14"/>
      <c r="V4684" s="14"/>
      <c r="W4684" s="14"/>
      <c r="X4684" s="14"/>
      <c r="Y4684" s="14"/>
      <c r="Z4684" s="14"/>
      <c r="AA4684" s="14"/>
      <c r="AB4684" s="14"/>
      <c r="AC4684" s="14"/>
      <c r="AD4684" s="14"/>
      <c r="AE4684" s="14"/>
      <c r="AT4684" s="260" t="s">
        <v>204</v>
      </c>
      <c r="AU4684" s="260" t="s">
        <v>82</v>
      </c>
      <c r="AV4684" s="14" t="s">
        <v>202</v>
      </c>
      <c r="AW4684" s="14" t="s">
        <v>30</v>
      </c>
      <c r="AX4684" s="14" t="s">
        <v>80</v>
      </c>
      <c r="AY4684" s="260" t="s">
        <v>196</v>
      </c>
    </row>
    <row r="4685" s="2" customFormat="1" ht="44.25" customHeight="1">
      <c r="A4685" s="39"/>
      <c r="B4685" s="40"/>
      <c r="C4685" s="220" t="s">
        <v>6340</v>
      </c>
      <c r="D4685" s="220" t="s">
        <v>198</v>
      </c>
      <c r="E4685" s="221" t="s">
        <v>6341</v>
      </c>
      <c r="F4685" s="222" t="s">
        <v>6342</v>
      </c>
      <c r="G4685" s="223" t="s">
        <v>396</v>
      </c>
      <c r="H4685" s="224">
        <v>0.32500000000000001</v>
      </c>
      <c r="I4685" s="225"/>
      <c r="J4685" s="226">
        <f>ROUND(I4685*H4685,2)</f>
        <v>0</v>
      </c>
      <c r="K4685" s="227"/>
      <c r="L4685" s="45"/>
      <c r="M4685" s="228" t="s">
        <v>1</v>
      </c>
      <c r="N4685" s="229" t="s">
        <v>38</v>
      </c>
      <c r="O4685" s="92"/>
      <c r="P4685" s="230">
        <f>O4685*H4685</f>
        <v>0</v>
      </c>
      <c r="Q4685" s="230">
        <v>0</v>
      </c>
      <c r="R4685" s="230">
        <f>Q4685*H4685</f>
        <v>0</v>
      </c>
      <c r="S4685" s="230">
        <v>0</v>
      </c>
      <c r="T4685" s="231">
        <f>S4685*H4685</f>
        <v>0</v>
      </c>
      <c r="U4685" s="39"/>
      <c r="V4685" s="39"/>
      <c r="W4685" s="39"/>
      <c r="X4685" s="39"/>
      <c r="Y4685" s="39"/>
      <c r="Z4685" s="39"/>
      <c r="AA4685" s="39"/>
      <c r="AB4685" s="39"/>
      <c r="AC4685" s="39"/>
      <c r="AD4685" s="39"/>
      <c r="AE4685" s="39"/>
      <c r="AR4685" s="232" t="s">
        <v>231</v>
      </c>
      <c r="AT4685" s="232" t="s">
        <v>198</v>
      </c>
      <c r="AU4685" s="232" t="s">
        <v>82</v>
      </c>
      <c r="AY4685" s="18" t="s">
        <v>196</v>
      </c>
      <c r="BE4685" s="233">
        <f>IF(N4685="základní",J4685,0)</f>
        <v>0</v>
      </c>
      <c r="BF4685" s="233">
        <f>IF(N4685="snížená",J4685,0)</f>
        <v>0</v>
      </c>
      <c r="BG4685" s="233">
        <f>IF(N4685="zákl. přenesená",J4685,0)</f>
        <v>0</v>
      </c>
      <c r="BH4685" s="233">
        <f>IF(N4685="sníž. přenesená",J4685,0)</f>
        <v>0</v>
      </c>
      <c r="BI4685" s="233">
        <f>IF(N4685="nulová",J4685,0)</f>
        <v>0</v>
      </c>
      <c r="BJ4685" s="18" t="s">
        <v>80</v>
      </c>
      <c r="BK4685" s="233">
        <f>ROUND(I4685*H4685,2)</f>
        <v>0</v>
      </c>
      <c r="BL4685" s="18" t="s">
        <v>231</v>
      </c>
      <c r="BM4685" s="232" t="s">
        <v>6343</v>
      </c>
    </row>
    <row r="4686" s="2" customFormat="1">
      <c r="A4686" s="39"/>
      <c r="B4686" s="40"/>
      <c r="C4686" s="41"/>
      <c r="D4686" s="234" t="s">
        <v>203</v>
      </c>
      <c r="E4686" s="41"/>
      <c r="F4686" s="235" t="s">
        <v>6342</v>
      </c>
      <c r="G4686" s="41"/>
      <c r="H4686" s="41"/>
      <c r="I4686" s="236"/>
      <c r="J4686" s="41"/>
      <c r="K4686" s="41"/>
      <c r="L4686" s="45"/>
      <c r="M4686" s="237"/>
      <c r="N4686" s="238"/>
      <c r="O4686" s="92"/>
      <c r="P4686" s="92"/>
      <c r="Q4686" s="92"/>
      <c r="R4686" s="92"/>
      <c r="S4686" s="92"/>
      <c r="T4686" s="93"/>
      <c r="U4686" s="39"/>
      <c r="V4686" s="39"/>
      <c r="W4686" s="39"/>
      <c r="X4686" s="39"/>
      <c r="Y4686" s="39"/>
      <c r="Z4686" s="39"/>
      <c r="AA4686" s="39"/>
      <c r="AB4686" s="39"/>
      <c r="AC4686" s="39"/>
      <c r="AD4686" s="39"/>
      <c r="AE4686" s="39"/>
      <c r="AT4686" s="18" t="s">
        <v>203</v>
      </c>
      <c r="AU4686" s="18" t="s">
        <v>82</v>
      </c>
    </row>
    <row r="4687" s="12" customFormat="1" ht="22.8" customHeight="1">
      <c r="A4687" s="12"/>
      <c r="B4687" s="204"/>
      <c r="C4687" s="205"/>
      <c r="D4687" s="206" t="s">
        <v>72</v>
      </c>
      <c r="E4687" s="218" t="s">
        <v>2485</v>
      </c>
      <c r="F4687" s="218" t="s">
        <v>6344</v>
      </c>
      <c r="G4687" s="205"/>
      <c r="H4687" s="205"/>
      <c r="I4687" s="208"/>
      <c r="J4687" s="219">
        <f>BK4687</f>
        <v>0</v>
      </c>
      <c r="K4687" s="205"/>
      <c r="L4687" s="210"/>
      <c r="M4687" s="211"/>
      <c r="N4687" s="212"/>
      <c r="O4687" s="212"/>
      <c r="P4687" s="213">
        <f>SUM(P4688:P4701)</f>
        <v>0</v>
      </c>
      <c r="Q4687" s="212"/>
      <c r="R4687" s="213">
        <f>SUM(R4688:R4701)</f>
        <v>0</v>
      </c>
      <c r="S4687" s="212"/>
      <c r="T4687" s="214">
        <f>SUM(T4688:T4701)</f>
        <v>0</v>
      </c>
      <c r="U4687" s="12"/>
      <c r="V4687" s="12"/>
      <c r="W4687" s="12"/>
      <c r="X4687" s="12"/>
      <c r="Y4687" s="12"/>
      <c r="Z4687" s="12"/>
      <c r="AA4687" s="12"/>
      <c r="AB4687" s="12"/>
      <c r="AC4687" s="12"/>
      <c r="AD4687" s="12"/>
      <c r="AE4687" s="12"/>
      <c r="AR4687" s="215" t="s">
        <v>82</v>
      </c>
      <c r="AT4687" s="216" t="s">
        <v>72</v>
      </c>
      <c r="AU4687" s="216" t="s">
        <v>80</v>
      </c>
      <c r="AY4687" s="215" t="s">
        <v>196</v>
      </c>
      <c r="BK4687" s="217">
        <f>SUM(BK4688:BK4701)</f>
        <v>0</v>
      </c>
    </row>
    <row r="4688" s="2" customFormat="1" ht="49.05" customHeight="1">
      <c r="A4688" s="39"/>
      <c r="B4688" s="40"/>
      <c r="C4688" s="220" t="s">
        <v>3768</v>
      </c>
      <c r="D4688" s="220" t="s">
        <v>198</v>
      </c>
      <c r="E4688" s="221" t="s">
        <v>6345</v>
      </c>
      <c r="F4688" s="222" t="s">
        <v>6346</v>
      </c>
      <c r="G4688" s="223" t="s">
        <v>201</v>
      </c>
      <c r="H4688" s="224">
        <v>18.960000000000001</v>
      </c>
      <c r="I4688" s="225"/>
      <c r="J4688" s="226">
        <f>ROUND(I4688*H4688,2)</f>
        <v>0</v>
      </c>
      <c r="K4688" s="227"/>
      <c r="L4688" s="45"/>
      <c r="M4688" s="228" t="s">
        <v>1</v>
      </c>
      <c r="N4688" s="229" t="s">
        <v>38</v>
      </c>
      <c r="O4688" s="92"/>
      <c r="P4688" s="230">
        <f>O4688*H4688</f>
        <v>0</v>
      </c>
      <c r="Q4688" s="230">
        <v>0</v>
      </c>
      <c r="R4688" s="230">
        <f>Q4688*H4688</f>
        <v>0</v>
      </c>
      <c r="S4688" s="230">
        <v>0</v>
      </c>
      <c r="T4688" s="231">
        <f>S4688*H4688</f>
        <v>0</v>
      </c>
      <c r="U4688" s="39"/>
      <c r="V4688" s="39"/>
      <c r="W4688" s="39"/>
      <c r="X4688" s="39"/>
      <c r="Y4688" s="39"/>
      <c r="Z4688" s="39"/>
      <c r="AA4688" s="39"/>
      <c r="AB4688" s="39"/>
      <c r="AC4688" s="39"/>
      <c r="AD4688" s="39"/>
      <c r="AE4688" s="39"/>
      <c r="AR4688" s="232" t="s">
        <v>231</v>
      </c>
      <c r="AT4688" s="232" t="s">
        <v>198</v>
      </c>
      <c r="AU4688" s="232" t="s">
        <v>82</v>
      </c>
      <c r="AY4688" s="18" t="s">
        <v>196</v>
      </c>
      <c r="BE4688" s="233">
        <f>IF(N4688="základní",J4688,0)</f>
        <v>0</v>
      </c>
      <c r="BF4688" s="233">
        <f>IF(N4688="snížená",J4688,0)</f>
        <v>0</v>
      </c>
      <c r="BG4688" s="233">
        <f>IF(N4688="zákl. přenesená",J4688,0)</f>
        <v>0</v>
      </c>
      <c r="BH4688" s="233">
        <f>IF(N4688="sníž. přenesená",J4688,0)</f>
        <v>0</v>
      </c>
      <c r="BI4688" s="233">
        <f>IF(N4688="nulová",J4688,0)</f>
        <v>0</v>
      </c>
      <c r="BJ4688" s="18" t="s">
        <v>80</v>
      </c>
      <c r="BK4688" s="233">
        <f>ROUND(I4688*H4688,2)</f>
        <v>0</v>
      </c>
      <c r="BL4688" s="18" t="s">
        <v>231</v>
      </c>
      <c r="BM4688" s="232" t="s">
        <v>6347</v>
      </c>
    </row>
    <row r="4689" s="2" customFormat="1">
      <c r="A4689" s="39"/>
      <c r="B4689" s="40"/>
      <c r="C4689" s="41"/>
      <c r="D4689" s="234" t="s">
        <v>203</v>
      </c>
      <c r="E4689" s="41"/>
      <c r="F4689" s="235" t="s">
        <v>6346</v>
      </c>
      <c r="G4689" s="41"/>
      <c r="H4689" s="41"/>
      <c r="I4689" s="236"/>
      <c r="J4689" s="41"/>
      <c r="K4689" s="41"/>
      <c r="L4689" s="45"/>
      <c r="M4689" s="237"/>
      <c r="N4689" s="238"/>
      <c r="O4689" s="92"/>
      <c r="P4689" s="92"/>
      <c r="Q4689" s="92"/>
      <c r="R4689" s="92"/>
      <c r="S4689" s="92"/>
      <c r="T4689" s="93"/>
      <c r="U4689" s="39"/>
      <c r="V4689" s="39"/>
      <c r="W4689" s="39"/>
      <c r="X4689" s="39"/>
      <c r="Y4689" s="39"/>
      <c r="Z4689" s="39"/>
      <c r="AA4689" s="39"/>
      <c r="AB4689" s="39"/>
      <c r="AC4689" s="39"/>
      <c r="AD4689" s="39"/>
      <c r="AE4689" s="39"/>
      <c r="AT4689" s="18" t="s">
        <v>203</v>
      </c>
      <c r="AU4689" s="18" t="s">
        <v>82</v>
      </c>
    </row>
    <row r="4690" s="13" customFormat="1">
      <c r="A4690" s="13"/>
      <c r="B4690" s="239"/>
      <c r="C4690" s="240"/>
      <c r="D4690" s="234" t="s">
        <v>204</v>
      </c>
      <c r="E4690" s="241" t="s">
        <v>1</v>
      </c>
      <c r="F4690" s="242" t="s">
        <v>6348</v>
      </c>
      <c r="G4690" s="240"/>
      <c r="H4690" s="243">
        <v>18.960000000000001</v>
      </c>
      <c r="I4690" s="244"/>
      <c r="J4690" s="240"/>
      <c r="K4690" s="240"/>
      <c r="L4690" s="245"/>
      <c r="M4690" s="246"/>
      <c r="N4690" s="247"/>
      <c r="O4690" s="247"/>
      <c r="P4690" s="247"/>
      <c r="Q4690" s="247"/>
      <c r="R4690" s="247"/>
      <c r="S4690" s="247"/>
      <c r="T4690" s="248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9" t="s">
        <v>204</v>
      </c>
      <c r="AU4690" s="249" t="s">
        <v>82</v>
      </c>
      <c r="AV4690" s="13" t="s">
        <v>82</v>
      </c>
      <c r="AW4690" s="13" t="s">
        <v>30</v>
      </c>
      <c r="AX4690" s="13" t="s">
        <v>73</v>
      </c>
      <c r="AY4690" s="249" t="s">
        <v>196</v>
      </c>
    </row>
    <row r="4691" s="14" customFormat="1">
      <c r="A4691" s="14"/>
      <c r="B4691" s="250"/>
      <c r="C4691" s="251"/>
      <c r="D4691" s="234" t="s">
        <v>204</v>
      </c>
      <c r="E4691" s="252" t="s">
        <v>1</v>
      </c>
      <c r="F4691" s="253" t="s">
        <v>206</v>
      </c>
      <c r="G4691" s="251"/>
      <c r="H4691" s="254">
        <v>18.960000000000001</v>
      </c>
      <c r="I4691" s="255"/>
      <c r="J4691" s="251"/>
      <c r="K4691" s="251"/>
      <c r="L4691" s="256"/>
      <c r="M4691" s="257"/>
      <c r="N4691" s="258"/>
      <c r="O4691" s="258"/>
      <c r="P4691" s="258"/>
      <c r="Q4691" s="258"/>
      <c r="R4691" s="258"/>
      <c r="S4691" s="258"/>
      <c r="T4691" s="259"/>
      <c r="U4691" s="14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T4691" s="260" t="s">
        <v>204</v>
      </c>
      <c r="AU4691" s="260" t="s">
        <v>82</v>
      </c>
      <c r="AV4691" s="14" t="s">
        <v>202</v>
      </c>
      <c r="AW4691" s="14" t="s">
        <v>30</v>
      </c>
      <c r="AX4691" s="14" t="s">
        <v>80</v>
      </c>
      <c r="AY4691" s="260" t="s">
        <v>196</v>
      </c>
    </row>
    <row r="4692" s="2" customFormat="1" ht="49.05" customHeight="1">
      <c r="A4692" s="39"/>
      <c r="B4692" s="40"/>
      <c r="C4692" s="220" t="s">
        <v>6349</v>
      </c>
      <c r="D4692" s="220" t="s">
        <v>198</v>
      </c>
      <c r="E4692" s="221" t="s">
        <v>6350</v>
      </c>
      <c r="F4692" s="222" t="s">
        <v>6351</v>
      </c>
      <c r="G4692" s="223" t="s">
        <v>201</v>
      </c>
      <c r="H4692" s="224">
        <v>475.5</v>
      </c>
      <c r="I4692" s="225"/>
      <c r="J4692" s="226">
        <f>ROUND(I4692*H4692,2)</f>
        <v>0</v>
      </c>
      <c r="K4692" s="227"/>
      <c r="L4692" s="45"/>
      <c r="M4692" s="228" t="s">
        <v>1</v>
      </c>
      <c r="N4692" s="229" t="s">
        <v>38</v>
      </c>
      <c r="O4692" s="92"/>
      <c r="P4692" s="230">
        <f>O4692*H4692</f>
        <v>0</v>
      </c>
      <c r="Q4692" s="230">
        <v>0</v>
      </c>
      <c r="R4692" s="230">
        <f>Q4692*H4692</f>
        <v>0</v>
      </c>
      <c r="S4692" s="230">
        <v>0</v>
      </c>
      <c r="T4692" s="231">
        <f>S4692*H4692</f>
        <v>0</v>
      </c>
      <c r="U4692" s="39"/>
      <c r="V4692" s="39"/>
      <c r="W4692" s="39"/>
      <c r="X4692" s="39"/>
      <c r="Y4692" s="39"/>
      <c r="Z4692" s="39"/>
      <c r="AA4692" s="39"/>
      <c r="AB4692" s="39"/>
      <c r="AC4692" s="39"/>
      <c r="AD4692" s="39"/>
      <c r="AE4692" s="39"/>
      <c r="AR4692" s="232" t="s">
        <v>231</v>
      </c>
      <c r="AT4692" s="232" t="s">
        <v>198</v>
      </c>
      <c r="AU4692" s="232" t="s">
        <v>82</v>
      </c>
      <c r="AY4692" s="18" t="s">
        <v>196</v>
      </c>
      <c r="BE4692" s="233">
        <f>IF(N4692="základní",J4692,0)</f>
        <v>0</v>
      </c>
      <c r="BF4692" s="233">
        <f>IF(N4692="snížená",J4692,0)</f>
        <v>0</v>
      </c>
      <c r="BG4692" s="233">
        <f>IF(N4692="zákl. přenesená",J4692,0)</f>
        <v>0</v>
      </c>
      <c r="BH4692" s="233">
        <f>IF(N4692="sníž. přenesená",J4692,0)</f>
        <v>0</v>
      </c>
      <c r="BI4692" s="233">
        <f>IF(N4692="nulová",J4692,0)</f>
        <v>0</v>
      </c>
      <c r="BJ4692" s="18" t="s">
        <v>80</v>
      </c>
      <c r="BK4692" s="233">
        <f>ROUND(I4692*H4692,2)</f>
        <v>0</v>
      </c>
      <c r="BL4692" s="18" t="s">
        <v>231</v>
      </c>
      <c r="BM4692" s="232" t="s">
        <v>6352</v>
      </c>
    </row>
    <row r="4693" s="2" customFormat="1">
      <c r="A4693" s="39"/>
      <c r="B4693" s="40"/>
      <c r="C4693" s="41"/>
      <c r="D4693" s="234" t="s">
        <v>203</v>
      </c>
      <c r="E4693" s="41"/>
      <c r="F4693" s="235" t="s">
        <v>6351</v>
      </c>
      <c r="G4693" s="41"/>
      <c r="H4693" s="41"/>
      <c r="I4693" s="236"/>
      <c r="J4693" s="41"/>
      <c r="K4693" s="41"/>
      <c r="L4693" s="45"/>
      <c r="M4693" s="237"/>
      <c r="N4693" s="238"/>
      <c r="O4693" s="92"/>
      <c r="P4693" s="92"/>
      <c r="Q4693" s="92"/>
      <c r="R4693" s="92"/>
      <c r="S4693" s="92"/>
      <c r="T4693" s="93"/>
      <c r="U4693" s="39"/>
      <c r="V4693" s="39"/>
      <c r="W4693" s="39"/>
      <c r="X4693" s="39"/>
      <c r="Y4693" s="39"/>
      <c r="Z4693" s="39"/>
      <c r="AA4693" s="39"/>
      <c r="AB4693" s="39"/>
      <c r="AC4693" s="39"/>
      <c r="AD4693" s="39"/>
      <c r="AE4693" s="39"/>
      <c r="AT4693" s="18" t="s">
        <v>203</v>
      </c>
      <c r="AU4693" s="18" t="s">
        <v>82</v>
      </c>
    </row>
    <row r="4694" s="13" customFormat="1">
      <c r="A4694" s="13"/>
      <c r="B4694" s="239"/>
      <c r="C4694" s="240"/>
      <c r="D4694" s="234" t="s">
        <v>204</v>
      </c>
      <c r="E4694" s="241" t="s">
        <v>1</v>
      </c>
      <c r="F4694" s="242" t="s">
        <v>6353</v>
      </c>
      <c r="G4694" s="240"/>
      <c r="H4694" s="243">
        <v>336.80000000000001</v>
      </c>
      <c r="I4694" s="244"/>
      <c r="J4694" s="240"/>
      <c r="K4694" s="240"/>
      <c r="L4694" s="245"/>
      <c r="M4694" s="246"/>
      <c r="N4694" s="247"/>
      <c r="O4694" s="247"/>
      <c r="P4694" s="247"/>
      <c r="Q4694" s="247"/>
      <c r="R4694" s="247"/>
      <c r="S4694" s="247"/>
      <c r="T4694" s="248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9" t="s">
        <v>204</v>
      </c>
      <c r="AU4694" s="249" t="s">
        <v>82</v>
      </c>
      <c r="AV4694" s="13" t="s">
        <v>82</v>
      </c>
      <c r="AW4694" s="13" t="s">
        <v>30</v>
      </c>
      <c r="AX4694" s="13" t="s">
        <v>73</v>
      </c>
      <c r="AY4694" s="249" t="s">
        <v>196</v>
      </c>
    </row>
    <row r="4695" s="13" customFormat="1">
      <c r="A4695" s="13"/>
      <c r="B4695" s="239"/>
      <c r="C4695" s="240"/>
      <c r="D4695" s="234" t="s">
        <v>204</v>
      </c>
      <c r="E4695" s="241" t="s">
        <v>1</v>
      </c>
      <c r="F4695" s="242" t="s">
        <v>6354</v>
      </c>
      <c r="G4695" s="240"/>
      <c r="H4695" s="243">
        <v>52.200000000000003</v>
      </c>
      <c r="I4695" s="244"/>
      <c r="J4695" s="240"/>
      <c r="K4695" s="240"/>
      <c r="L4695" s="245"/>
      <c r="M4695" s="246"/>
      <c r="N4695" s="247"/>
      <c r="O4695" s="247"/>
      <c r="P4695" s="247"/>
      <c r="Q4695" s="247"/>
      <c r="R4695" s="247"/>
      <c r="S4695" s="247"/>
      <c r="T4695" s="248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9" t="s">
        <v>204</v>
      </c>
      <c r="AU4695" s="249" t="s">
        <v>82</v>
      </c>
      <c r="AV4695" s="13" t="s">
        <v>82</v>
      </c>
      <c r="AW4695" s="13" t="s">
        <v>30</v>
      </c>
      <c r="AX4695" s="13" t="s">
        <v>73</v>
      </c>
      <c r="AY4695" s="249" t="s">
        <v>196</v>
      </c>
    </row>
    <row r="4696" s="13" customFormat="1">
      <c r="A4696" s="13"/>
      <c r="B4696" s="239"/>
      <c r="C4696" s="240"/>
      <c r="D4696" s="234" t="s">
        <v>204</v>
      </c>
      <c r="E4696" s="241" t="s">
        <v>1</v>
      </c>
      <c r="F4696" s="242" t="s">
        <v>6355</v>
      </c>
      <c r="G4696" s="240"/>
      <c r="H4696" s="243">
        <v>9.5999999999999996</v>
      </c>
      <c r="I4696" s="244"/>
      <c r="J4696" s="240"/>
      <c r="K4696" s="240"/>
      <c r="L4696" s="245"/>
      <c r="M4696" s="246"/>
      <c r="N4696" s="247"/>
      <c r="O4696" s="247"/>
      <c r="P4696" s="247"/>
      <c r="Q4696" s="247"/>
      <c r="R4696" s="247"/>
      <c r="S4696" s="247"/>
      <c r="T4696" s="248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9" t="s">
        <v>204</v>
      </c>
      <c r="AU4696" s="249" t="s">
        <v>82</v>
      </c>
      <c r="AV4696" s="13" t="s">
        <v>82</v>
      </c>
      <c r="AW4696" s="13" t="s">
        <v>30</v>
      </c>
      <c r="AX4696" s="13" t="s">
        <v>73</v>
      </c>
      <c r="AY4696" s="249" t="s">
        <v>196</v>
      </c>
    </row>
    <row r="4697" s="13" customFormat="1">
      <c r="A4697" s="13"/>
      <c r="B4697" s="239"/>
      <c r="C4697" s="240"/>
      <c r="D4697" s="234" t="s">
        <v>204</v>
      </c>
      <c r="E4697" s="241" t="s">
        <v>1</v>
      </c>
      <c r="F4697" s="242" t="s">
        <v>6356</v>
      </c>
      <c r="G4697" s="240"/>
      <c r="H4697" s="243">
        <v>14.4</v>
      </c>
      <c r="I4697" s="244"/>
      <c r="J4697" s="240"/>
      <c r="K4697" s="240"/>
      <c r="L4697" s="245"/>
      <c r="M4697" s="246"/>
      <c r="N4697" s="247"/>
      <c r="O4697" s="247"/>
      <c r="P4697" s="247"/>
      <c r="Q4697" s="247"/>
      <c r="R4697" s="247"/>
      <c r="S4697" s="247"/>
      <c r="T4697" s="248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9" t="s">
        <v>204</v>
      </c>
      <c r="AU4697" s="249" t="s">
        <v>82</v>
      </c>
      <c r="AV4697" s="13" t="s">
        <v>82</v>
      </c>
      <c r="AW4697" s="13" t="s">
        <v>30</v>
      </c>
      <c r="AX4697" s="13" t="s">
        <v>73</v>
      </c>
      <c r="AY4697" s="249" t="s">
        <v>196</v>
      </c>
    </row>
    <row r="4698" s="13" customFormat="1">
      <c r="A4698" s="13"/>
      <c r="B4698" s="239"/>
      <c r="C4698" s="240"/>
      <c r="D4698" s="234" t="s">
        <v>204</v>
      </c>
      <c r="E4698" s="241" t="s">
        <v>1</v>
      </c>
      <c r="F4698" s="242" t="s">
        <v>2497</v>
      </c>
      <c r="G4698" s="240"/>
      <c r="H4698" s="243">
        <v>62.5</v>
      </c>
      <c r="I4698" s="244"/>
      <c r="J4698" s="240"/>
      <c r="K4698" s="240"/>
      <c r="L4698" s="245"/>
      <c r="M4698" s="246"/>
      <c r="N4698" s="247"/>
      <c r="O4698" s="247"/>
      <c r="P4698" s="247"/>
      <c r="Q4698" s="247"/>
      <c r="R4698" s="247"/>
      <c r="S4698" s="247"/>
      <c r="T4698" s="248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9" t="s">
        <v>204</v>
      </c>
      <c r="AU4698" s="249" t="s">
        <v>82</v>
      </c>
      <c r="AV4698" s="13" t="s">
        <v>82</v>
      </c>
      <c r="AW4698" s="13" t="s">
        <v>30</v>
      </c>
      <c r="AX4698" s="13" t="s">
        <v>73</v>
      </c>
      <c r="AY4698" s="249" t="s">
        <v>196</v>
      </c>
    </row>
    <row r="4699" s="14" customFormat="1">
      <c r="A4699" s="14"/>
      <c r="B4699" s="250"/>
      <c r="C4699" s="251"/>
      <c r="D4699" s="234" t="s">
        <v>204</v>
      </c>
      <c r="E4699" s="252" t="s">
        <v>1</v>
      </c>
      <c r="F4699" s="253" t="s">
        <v>206</v>
      </c>
      <c r="G4699" s="251"/>
      <c r="H4699" s="254">
        <v>475.5</v>
      </c>
      <c r="I4699" s="255"/>
      <c r="J4699" s="251"/>
      <c r="K4699" s="251"/>
      <c r="L4699" s="256"/>
      <c r="M4699" s="257"/>
      <c r="N4699" s="258"/>
      <c r="O4699" s="258"/>
      <c r="P4699" s="258"/>
      <c r="Q4699" s="258"/>
      <c r="R4699" s="258"/>
      <c r="S4699" s="258"/>
      <c r="T4699" s="259"/>
      <c r="U4699" s="14"/>
      <c r="V4699" s="14"/>
      <c r="W4699" s="14"/>
      <c r="X4699" s="14"/>
      <c r="Y4699" s="14"/>
      <c r="Z4699" s="14"/>
      <c r="AA4699" s="14"/>
      <c r="AB4699" s="14"/>
      <c r="AC4699" s="14"/>
      <c r="AD4699" s="14"/>
      <c r="AE4699" s="14"/>
      <c r="AT4699" s="260" t="s">
        <v>204</v>
      </c>
      <c r="AU4699" s="260" t="s">
        <v>82</v>
      </c>
      <c r="AV4699" s="14" t="s">
        <v>202</v>
      </c>
      <c r="AW4699" s="14" t="s">
        <v>30</v>
      </c>
      <c r="AX4699" s="14" t="s">
        <v>80</v>
      </c>
      <c r="AY4699" s="260" t="s">
        <v>196</v>
      </c>
    </row>
    <row r="4700" s="2" customFormat="1" ht="49.05" customHeight="1">
      <c r="A4700" s="39"/>
      <c r="B4700" s="40"/>
      <c r="C4700" s="220" t="s">
        <v>3772</v>
      </c>
      <c r="D4700" s="220" t="s">
        <v>198</v>
      </c>
      <c r="E4700" s="221" t="s">
        <v>6357</v>
      </c>
      <c r="F4700" s="222" t="s">
        <v>6358</v>
      </c>
      <c r="G4700" s="223" t="s">
        <v>396</v>
      </c>
      <c r="H4700" s="224">
        <v>7.7729999999999997</v>
      </c>
      <c r="I4700" s="225"/>
      <c r="J4700" s="226">
        <f>ROUND(I4700*H4700,2)</f>
        <v>0</v>
      </c>
      <c r="K4700" s="227"/>
      <c r="L4700" s="45"/>
      <c r="M4700" s="228" t="s">
        <v>1</v>
      </c>
      <c r="N4700" s="229" t="s">
        <v>38</v>
      </c>
      <c r="O4700" s="92"/>
      <c r="P4700" s="230">
        <f>O4700*H4700</f>
        <v>0</v>
      </c>
      <c r="Q4700" s="230">
        <v>0</v>
      </c>
      <c r="R4700" s="230">
        <f>Q4700*H4700</f>
        <v>0</v>
      </c>
      <c r="S4700" s="230">
        <v>0</v>
      </c>
      <c r="T4700" s="231">
        <f>S4700*H4700</f>
        <v>0</v>
      </c>
      <c r="U4700" s="39"/>
      <c r="V4700" s="39"/>
      <c r="W4700" s="39"/>
      <c r="X4700" s="39"/>
      <c r="Y4700" s="39"/>
      <c r="Z4700" s="39"/>
      <c r="AA4700" s="39"/>
      <c r="AB4700" s="39"/>
      <c r="AC4700" s="39"/>
      <c r="AD4700" s="39"/>
      <c r="AE4700" s="39"/>
      <c r="AR4700" s="232" t="s">
        <v>231</v>
      </c>
      <c r="AT4700" s="232" t="s">
        <v>198</v>
      </c>
      <c r="AU4700" s="232" t="s">
        <v>82</v>
      </c>
      <c r="AY4700" s="18" t="s">
        <v>196</v>
      </c>
      <c r="BE4700" s="233">
        <f>IF(N4700="základní",J4700,0)</f>
        <v>0</v>
      </c>
      <c r="BF4700" s="233">
        <f>IF(N4700="snížená",J4700,0)</f>
        <v>0</v>
      </c>
      <c r="BG4700" s="233">
        <f>IF(N4700="zákl. přenesená",J4700,0)</f>
        <v>0</v>
      </c>
      <c r="BH4700" s="233">
        <f>IF(N4700="sníž. přenesená",J4700,0)</f>
        <v>0</v>
      </c>
      <c r="BI4700" s="233">
        <f>IF(N4700="nulová",J4700,0)</f>
        <v>0</v>
      </c>
      <c r="BJ4700" s="18" t="s">
        <v>80</v>
      </c>
      <c r="BK4700" s="233">
        <f>ROUND(I4700*H4700,2)</f>
        <v>0</v>
      </c>
      <c r="BL4700" s="18" t="s">
        <v>231</v>
      </c>
      <c r="BM4700" s="232" t="s">
        <v>6359</v>
      </c>
    </row>
    <row r="4701" s="2" customFormat="1">
      <c r="A4701" s="39"/>
      <c r="B4701" s="40"/>
      <c r="C4701" s="41"/>
      <c r="D4701" s="234" t="s">
        <v>203</v>
      </c>
      <c r="E4701" s="41"/>
      <c r="F4701" s="235" t="s">
        <v>6358</v>
      </c>
      <c r="G4701" s="41"/>
      <c r="H4701" s="41"/>
      <c r="I4701" s="236"/>
      <c r="J4701" s="41"/>
      <c r="K4701" s="41"/>
      <c r="L4701" s="45"/>
      <c r="M4701" s="237"/>
      <c r="N4701" s="238"/>
      <c r="O4701" s="92"/>
      <c r="P4701" s="92"/>
      <c r="Q4701" s="92"/>
      <c r="R4701" s="92"/>
      <c r="S4701" s="92"/>
      <c r="T4701" s="93"/>
      <c r="U4701" s="39"/>
      <c r="V4701" s="39"/>
      <c r="W4701" s="39"/>
      <c r="X4701" s="39"/>
      <c r="Y4701" s="39"/>
      <c r="Z4701" s="39"/>
      <c r="AA4701" s="39"/>
      <c r="AB4701" s="39"/>
      <c r="AC4701" s="39"/>
      <c r="AD4701" s="39"/>
      <c r="AE4701" s="39"/>
      <c r="AT4701" s="18" t="s">
        <v>203</v>
      </c>
      <c r="AU4701" s="18" t="s">
        <v>82</v>
      </c>
    </row>
    <row r="4702" s="12" customFormat="1" ht="22.8" customHeight="1">
      <c r="A4702" s="12"/>
      <c r="B4702" s="204"/>
      <c r="C4702" s="205"/>
      <c r="D4702" s="206" t="s">
        <v>72</v>
      </c>
      <c r="E4702" s="218" t="s">
        <v>3847</v>
      </c>
      <c r="F4702" s="218" t="s">
        <v>6360</v>
      </c>
      <c r="G4702" s="205"/>
      <c r="H4702" s="205"/>
      <c r="I4702" s="208"/>
      <c r="J4702" s="219">
        <f>BK4702</f>
        <v>0</v>
      </c>
      <c r="K4702" s="205"/>
      <c r="L4702" s="210"/>
      <c r="M4702" s="211"/>
      <c r="N4702" s="212"/>
      <c r="O4702" s="212"/>
      <c r="P4702" s="213">
        <f>SUM(P4703:P4799)</f>
        <v>0</v>
      </c>
      <c r="Q4702" s="212"/>
      <c r="R4702" s="213">
        <f>SUM(R4703:R4799)</f>
        <v>0</v>
      </c>
      <c r="S4702" s="212"/>
      <c r="T4702" s="214">
        <f>SUM(T4703:T4799)</f>
        <v>0</v>
      </c>
      <c r="U4702" s="12"/>
      <c r="V4702" s="12"/>
      <c r="W4702" s="12"/>
      <c r="X4702" s="12"/>
      <c r="Y4702" s="12"/>
      <c r="Z4702" s="12"/>
      <c r="AA4702" s="12"/>
      <c r="AB4702" s="12"/>
      <c r="AC4702" s="12"/>
      <c r="AD4702" s="12"/>
      <c r="AE4702" s="12"/>
      <c r="AR4702" s="215" t="s">
        <v>82</v>
      </c>
      <c r="AT4702" s="216" t="s">
        <v>72</v>
      </c>
      <c r="AU4702" s="216" t="s">
        <v>80</v>
      </c>
      <c r="AY4702" s="215" t="s">
        <v>196</v>
      </c>
      <c r="BK4702" s="217">
        <f>SUM(BK4703:BK4799)</f>
        <v>0</v>
      </c>
    </row>
    <row r="4703" s="2" customFormat="1" ht="49.05" customHeight="1">
      <c r="A4703" s="39"/>
      <c r="B4703" s="40"/>
      <c r="C4703" s="220" t="s">
        <v>6361</v>
      </c>
      <c r="D4703" s="220" t="s">
        <v>198</v>
      </c>
      <c r="E4703" s="221" t="s">
        <v>6362</v>
      </c>
      <c r="F4703" s="222" t="s">
        <v>6363</v>
      </c>
      <c r="G4703" s="223" t="s">
        <v>201</v>
      </c>
      <c r="H4703" s="224">
        <v>595.5</v>
      </c>
      <c r="I4703" s="225"/>
      <c r="J4703" s="226">
        <f>ROUND(I4703*H4703,2)</f>
        <v>0</v>
      </c>
      <c r="K4703" s="227"/>
      <c r="L4703" s="45"/>
      <c r="M4703" s="228" t="s">
        <v>1</v>
      </c>
      <c r="N4703" s="229" t="s">
        <v>38</v>
      </c>
      <c r="O4703" s="92"/>
      <c r="P4703" s="230">
        <f>O4703*H4703</f>
        <v>0</v>
      </c>
      <c r="Q4703" s="230">
        <v>0</v>
      </c>
      <c r="R4703" s="230">
        <f>Q4703*H4703</f>
        <v>0</v>
      </c>
      <c r="S4703" s="230">
        <v>0</v>
      </c>
      <c r="T4703" s="231">
        <f>S4703*H4703</f>
        <v>0</v>
      </c>
      <c r="U4703" s="39"/>
      <c r="V4703" s="39"/>
      <c r="W4703" s="39"/>
      <c r="X4703" s="39"/>
      <c r="Y4703" s="39"/>
      <c r="Z4703" s="39"/>
      <c r="AA4703" s="39"/>
      <c r="AB4703" s="39"/>
      <c r="AC4703" s="39"/>
      <c r="AD4703" s="39"/>
      <c r="AE4703" s="39"/>
      <c r="AR4703" s="232" t="s">
        <v>231</v>
      </c>
      <c r="AT4703" s="232" t="s">
        <v>198</v>
      </c>
      <c r="AU4703" s="232" t="s">
        <v>82</v>
      </c>
      <c r="AY4703" s="18" t="s">
        <v>196</v>
      </c>
      <c r="BE4703" s="233">
        <f>IF(N4703="základní",J4703,0)</f>
        <v>0</v>
      </c>
      <c r="BF4703" s="233">
        <f>IF(N4703="snížená",J4703,0)</f>
        <v>0</v>
      </c>
      <c r="BG4703" s="233">
        <f>IF(N4703="zákl. přenesená",J4703,0)</f>
        <v>0</v>
      </c>
      <c r="BH4703" s="233">
        <f>IF(N4703="sníž. přenesená",J4703,0)</f>
        <v>0</v>
      </c>
      <c r="BI4703" s="233">
        <f>IF(N4703="nulová",J4703,0)</f>
        <v>0</v>
      </c>
      <c r="BJ4703" s="18" t="s">
        <v>80</v>
      </c>
      <c r="BK4703" s="233">
        <f>ROUND(I4703*H4703,2)</f>
        <v>0</v>
      </c>
      <c r="BL4703" s="18" t="s">
        <v>231</v>
      </c>
      <c r="BM4703" s="232" t="s">
        <v>6364</v>
      </c>
    </row>
    <row r="4704" s="2" customFormat="1">
      <c r="A4704" s="39"/>
      <c r="B4704" s="40"/>
      <c r="C4704" s="41"/>
      <c r="D4704" s="234" t="s">
        <v>203</v>
      </c>
      <c r="E4704" s="41"/>
      <c r="F4704" s="235" t="s">
        <v>6363</v>
      </c>
      <c r="G4704" s="41"/>
      <c r="H4704" s="41"/>
      <c r="I4704" s="236"/>
      <c r="J4704" s="41"/>
      <c r="K4704" s="41"/>
      <c r="L4704" s="45"/>
      <c r="M4704" s="237"/>
      <c r="N4704" s="238"/>
      <c r="O4704" s="92"/>
      <c r="P4704" s="92"/>
      <c r="Q4704" s="92"/>
      <c r="R4704" s="92"/>
      <c r="S4704" s="92"/>
      <c r="T4704" s="93"/>
      <c r="U4704" s="39"/>
      <c r="V4704" s="39"/>
      <c r="W4704" s="39"/>
      <c r="X4704" s="39"/>
      <c r="Y4704" s="39"/>
      <c r="Z4704" s="39"/>
      <c r="AA4704" s="39"/>
      <c r="AB4704" s="39"/>
      <c r="AC4704" s="39"/>
      <c r="AD4704" s="39"/>
      <c r="AE4704" s="39"/>
      <c r="AT4704" s="18" t="s">
        <v>203</v>
      </c>
      <c r="AU4704" s="18" t="s">
        <v>82</v>
      </c>
    </row>
    <row r="4705" s="13" customFormat="1">
      <c r="A4705" s="13"/>
      <c r="B4705" s="239"/>
      <c r="C4705" s="240"/>
      <c r="D4705" s="234" t="s">
        <v>204</v>
      </c>
      <c r="E4705" s="241" t="s">
        <v>1</v>
      </c>
      <c r="F4705" s="242" t="s">
        <v>6365</v>
      </c>
      <c r="G4705" s="240"/>
      <c r="H4705" s="243">
        <v>595.5</v>
      </c>
      <c r="I4705" s="244"/>
      <c r="J4705" s="240"/>
      <c r="K4705" s="240"/>
      <c r="L4705" s="245"/>
      <c r="M4705" s="246"/>
      <c r="N4705" s="247"/>
      <c r="O4705" s="247"/>
      <c r="P4705" s="247"/>
      <c r="Q4705" s="247"/>
      <c r="R4705" s="247"/>
      <c r="S4705" s="247"/>
      <c r="T4705" s="248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9" t="s">
        <v>204</v>
      </c>
      <c r="AU4705" s="249" t="s">
        <v>82</v>
      </c>
      <c r="AV4705" s="13" t="s">
        <v>82</v>
      </c>
      <c r="AW4705" s="13" t="s">
        <v>30</v>
      </c>
      <c r="AX4705" s="13" t="s">
        <v>73</v>
      </c>
      <c r="AY4705" s="249" t="s">
        <v>196</v>
      </c>
    </row>
    <row r="4706" s="14" customFormat="1">
      <c r="A4706" s="14"/>
      <c r="B4706" s="250"/>
      <c r="C4706" s="251"/>
      <c r="D4706" s="234" t="s">
        <v>204</v>
      </c>
      <c r="E4706" s="252" t="s">
        <v>1</v>
      </c>
      <c r="F4706" s="253" t="s">
        <v>206</v>
      </c>
      <c r="G4706" s="251"/>
      <c r="H4706" s="254">
        <v>595.5</v>
      </c>
      <c r="I4706" s="255"/>
      <c r="J4706" s="251"/>
      <c r="K4706" s="251"/>
      <c r="L4706" s="256"/>
      <c r="M4706" s="257"/>
      <c r="N4706" s="258"/>
      <c r="O4706" s="258"/>
      <c r="P4706" s="258"/>
      <c r="Q4706" s="258"/>
      <c r="R4706" s="258"/>
      <c r="S4706" s="258"/>
      <c r="T4706" s="259"/>
      <c r="U4706" s="14"/>
      <c r="V4706" s="14"/>
      <c r="W4706" s="14"/>
      <c r="X4706" s="14"/>
      <c r="Y4706" s="14"/>
      <c r="Z4706" s="14"/>
      <c r="AA4706" s="14"/>
      <c r="AB4706" s="14"/>
      <c r="AC4706" s="14"/>
      <c r="AD4706" s="14"/>
      <c r="AE4706" s="14"/>
      <c r="AT4706" s="260" t="s">
        <v>204</v>
      </c>
      <c r="AU4706" s="260" t="s">
        <v>82</v>
      </c>
      <c r="AV4706" s="14" t="s">
        <v>202</v>
      </c>
      <c r="AW4706" s="14" t="s">
        <v>30</v>
      </c>
      <c r="AX4706" s="14" t="s">
        <v>80</v>
      </c>
      <c r="AY4706" s="260" t="s">
        <v>196</v>
      </c>
    </row>
    <row r="4707" s="2" customFormat="1" ht="49.05" customHeight="1">
      <c r="A4707" s="39"/>
      <c r="B4707" s="40"/>
      <c r="C4707" s="220" t="s">
        <v>3775</v>
      </c>
      <c r="D4707" s="220" t="s">
        <v>198</v>
      </c>
      <c r="E4707" s="221" t="s">
        <v>6366</v>
      </c>
      <c r="F4707" s="222" t="s">
        <v>6367</v>
      </c>
      <c r="G4707" s="223" t="s">
        <v>201</v>
      </c>
      <c r="H4707" s="224">
        <v>290.60000000000002</v>
      </c>
      <c r="I4707" s="225"/>
      <c r="J4707" s="226">
        <f>ROUND(I4707*H4707,2)</f>
        <v>0</v>
      </c>
      <c r="K4707" s="227"/>
      <c r="L4707" s="45"/>
      <c r="M4707" s="228" t="s">
        <v>1</v>
      </c>
      <c r="N4707" s="229" t="s">
        <v>38</v>
      </c>
      <c r="O4707" s="92"/>
      <c r="P4707" s="230">
        <f>O4707*H4707</f>
        <v>0</v>
      </c>
      <c r="Q4707" s="230">
        <v>0</v>
      </c>
      <c r="R4707" s="230">
        <f>Q4707*H4707</f>
        <v>0</v>
      </c>
      <c r="S4707" s="230">
        <v>0</v>
      </c>
      <c r="T4707" s="231">
        <f>S4707*H4707</f>
        <v>0</v>
      </c>
      <c r="U4707" s="39"/>
      <c r="V4707" s="39"/>
      <c r="W4707" s="39"/>
      <c r="X4707" s="39"/>
      <c r="Y4707" s="39"/>
      <c r="Z4707" s="39"/>
      <c r="AA4707" s="39"/>
      <c r="AB4707" s="39"/>
      <c r="AC4707" s="39"/>
      <c r="AD4707" s="39"/>
      <c r="AE4707" s="39"/>
      <c r="AR4707" s="232" t="s">
        <v>231</v>
      </c>
      <c r="AT4707" s="232" t="s">
        <v>198</v>
      </c>
      <c r="AU4707" s="232" t="s">
        <v>82</v>
      </c>
      <c r="AY4707" s="18" t="s">
        <v>196</v>
      </c>
      <c r="BE4707" s="233">
        <f>IF(N4707="základní",J4707,0)</f>
        <v>0</v>
      </c>
      <c r="BF4707" s="233">
        <f>IF(N4707="snížená",J4707,0)</f>
        <v>0</v>
      </c>
      <c r="BG4707" s="233">
        <f>IF(N4707="zákl. přenesená",J4707,0)</f>
        <v>0</v>
      </c>
      <c r="BH4707" s="233">
        <f>IF(N4707="sníž. přenesená",J4707,0)</f>
        <v>0</v>
      </c>
      <c r="BI4707" s="233">
        <f>IF(N4707="nulová",J4707,0)</f>
        <v>0</v>
      </c>
      <c r="BJ4707" s="18" t="s">
        <v>80</v>
      </c>
      <c r="BK4707" s="233">
        <f>ROUND(I4707*H4707,2)</f>
        <v>0</v>
      </c>
      <c r="BL4707" s="18" t="s">
        <v>231</v>
      </c>
      <c r="BM4707" s="232" t="s">
        <v>6368</v>
      </c>
    </row>
    <row r="4708" s="2" customFormat="1">
      <c r="A4708" s="39"/>
      <c r="B4708" s="40"/>
      <c r="C4708" s="41"/>
      <c r="D4708" s="234" t="s">
        <v>203</v>
      </c>
      <c r="E4708" s="41"/>
      <c r="F4708" s="235" t="s">
        <v>6367</v>
      </c>
      <c r="G4708" s="41"/>
      <c r="H4708" s="41"/>
      <c r="I4708" s="236"/>
      <c r="J4708" s="41"/>
      <c r="K4708" s="41"/>
      <c r="L4708" s="45"/>
      <c r="M4708" s="237"/>
      <c r="N4708" s="238"/>
      <c r="O4708" s="92"/>
      <c r="P4708" s="92"/>
      <c r="Q4708" s="92"/>
      <c r="R4708" s="92"/>
      <c r="S4708" s="92"/>
      <c r="T4708" s="93"/>
      <c r="U4708" s="39"/>
      <c r="V4708" s="39"/>
      <c r="W4708" s="39"/>
      <c r="X4708" s="39"/>
      <c r="Y4708" s="39"/>
      <c r="Z4708" s="39"/>
      <c r="AA4708" s="39"/>
      <c r="AB4708" s="39"/>
      <c r="AC4708" s="39"/>
      <c r="AD4708" s="39"/>
      <c r="AE4708" s="39"/>
      <c r="AT4708" s="18" t="s">
        <v>203</v>
      </c>
      <c r="AU4708" s="18" t="s">
        <v>82</v>
      </c>
    </row>
    <row r="4709" s="13" customFormat="1">
      <c r="A4709" s="13"/>
      <c r="B4709" s="239"/>
      <c r="C4709" s="240"/>
      <c r="D4709" s="234" t="s">
        <v>204</v>
      </c>
      <c r="E4709" s="241" t="s">
        <v>1</v>
      </c>
      <c r="F4709" s="242" t="s">
        <v>6369</v>
      </c>
      <c r="G4709" s="240"/>
      <c r="H4709" s="243">
        <v>290.60000000000002</v>
      </c>
      <c r="I4709" s="244"/>
      <c r="J4709" s="240"/>
      <c r="K4709" s="240"/>
      <c r="L4709" s="245"/>
      <c r="M4709" s="246"/>
      <c r="N4709" s="247"/>
      <c r="O4709" s="247"/>
      <c r="P4709" s="247"/>
      <c r="Q4709" s="247"/>
      <c r="R4709" s="247"/>
      <c r="S4709" s="247"/>
      <c r="T4709" s="248"/>
      <c r="U4709" s="13"/>
      <c r="V4709" s="13"/>
      <c r="W4709" s="13"/>
      <c r="X4709" s="13"/>
      <c r="Y4709" s="13"/>
      <c r="Z4709" s="13"/>
      <c r="AA4709" s="13"/>
      <c r="AB4709" s="13"/>
      <c r="AC4709" s="13"/>
      <c r="AD4709" s="13"/>
      <c r="AE4709" s="13"/>
      <c r="AT4709" s="249" t="s">
        <v>204</v>
      </c>
      <c r="AU4709" s="249" t="s">
        <v>82</v>
      </c>
      <c r="AV4709" s="13" t="s">
        <v>82</v>
      </c>
      <c r="AW4709" s="13" t="s">
        <v>30</v>
      </c>
      <c r="AX4709" s="13" t="s">
        <v>73</v>
      </c>
      <c r="AY4709" s="249" t="s">
        <v>196</v>
      </c>
    </row>
    <row r="4710" s="14" customFormat="1">
      <c r="A4710" s="14"/>
      <c r="B4710" s="250"/>
      <c r="C4710" s="251"/>
      <c r="D4710" s="234" t="s">
        <v>204</v>
      </c>
      <c r="E4710" s="252" t="s">
        <v>1</v>
      </c>
      <c r="F4710" s="253" t="s">
        <v>206</v>
      </c>
      <c r="G4710" s="251"/>
      <c r="H4710" s="254">
        <v>290.60000000000002</v>
      </c>
      <c r="I4710" s="255"/>
      <c r="J4710" s="251"/>
      <c r="K4710" s="251"/>
      <c r="L4710" s="256"/>
      <c r="M4710" s="257"/>
      <c r="N4710" s="258"/>
      <c r="O4710" s="258"/>
      <c r="P4710" s="258"/>
      <c r="Q4710" s="258"/>
      <c r="R4710" s="258"/>
      <c r="S4710" s="258"/>
      <c r="T4710" s="259"/>
      <c r="U4710" s="14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T4710" s="260" t="s">
        <v>204</v>
      </c>
      <c r="AU4710" s="260" t="s">
        <v>82</v>
      </c>
      <c r="AV4710" s="14" t="s">
        <v>202</v>
      </c>
      <c r="AW4710" s="14" t="s">
        <v>30</v>
      </c>
      <c r="AX4710" s="14" t="s">
        <v>80</v>
      </c>
      <c r="AY4710" s="260" t="s">
        <v>196</v>
      </c>
    </row>
    <row r="4711" s="2" customFormat="1" ht="49.05" customHeight="1">
      <c r="A4711" s="39"/>
      <c r="B4711" s="40"/>
      <c r="C4711" s="220" t="s">
        <v>4527</v>
      </c>
      <c r="D4711" s="220" t="s">
        <v>198</v>
      </c>
      <c r="E4711" s="221" t="s">
        <v>6370</v>
      </c>
      <c r="F4711" s="222" t="s">
        <v>6371</v>
      </c>
      <c r="G4711" s="223" t="s">
        <v>201</v>
      </c>
      <c r="H4711" s="224">
        <v>24.800000000000001</v>
      </c>
      <c r="I4711" s="225"/>
      <c r="J4711" s="226">
        <f>ROUND(I4711*H4711,2)</f>
        <v>0</v>
      </c>
      <c r="K4711" s="227"/>
      <c r="L4711" s="45"/>
      <c r="M4711" s="228" t="s">
        <v>1</v>
      </c>
      <c r="N4711" s="229" t="s">
        <v>38</v>
      </c>
      <c r="O4711" s="92"/>
      <c r="P4711" s="230">
        <f>O4711*H4711</f>
        <v>0</v>
      </c>
      <c r="Q4711" s="230">
        <v>0</v>
      </c>
      <c r="R4711" s="230">
        <f>Q4711*H4711</f>
        <v>0</v>
      </c>
      <c r="S4711" s="230">
        <v>0</v>
      </c>
      <c r="T4711" s="231">
        <f>S4711*H4711</f>
        <v>0</v>
      </c>
      <c r="U4711" s="39"/>
      <c r="V4711" s="39"/>
      <c r="W4711" s="39"/>
      <c r="X4711" s="39"/>
      <c r="Y4711" s="39"/>
      <c r="Z4711" s="39"/>
      <c r="AA4711" s="39"/>
      <c r="AB4711" s="39"/>
      <c r="AC4711" s="39"/>
      <c r="AD4711" s="39"/>
      <c r="AE4711" s="39"/>
      <c r="AR4711" s="232" t="s">
        <v>231</v>
      </c>
      <c r="AT4711" s="232" t="s">
        <v>198</v>
      </c>
      <c r="AU4711" s="232" t="s">
        <v>82</v>
      </c>
      <c r="AY4711" s="18" t="s">
        <v>196</v>
      </c>
      <c r="BE4711" s="233">
        <f>IF(N4711="základní",J4711,0)</f>
        <v>0</v>
      </c>
      <c r="BF4711" s="233">
        <f>IF(N4711="snížená",J4711,0)</f>
        <v>0</v>
      </c>
      <c r="BG4711" s="233">
        <f>IF(N4711="zákl. přenesená",J4711,0)</f>
        <v>0</v>
      </c>
      <c r="BH4711" s="233">
        <f>IF(N4711="sníž. přenesená",J4711,0)</f>
        <v>0</v>
      </c>
      <c r="BI4711" s="233">
        <f>IF(N4711="nulová",J4711,0)</f>
        <v>0</v>
      </c>
      <c r="BJ4711" s="18" t="s">
        <v>80</v>
      </c>
      <c r="BK4711" s="233">
        <f>ROUND(I4711*H4711,2)</f>
        <v>0</v>
      </c>
      <c r="BL4711" s="18" t="s">
        <v>231</v>
      </c>
      <c r="BM4711" s="232" t="s">
        <v>6372</v>
      </c>
    </row>
    <row r="4712" s="2" customFormat="1">
      <c r="A4712" s="39"/>
      <c r="B4712" s="40"/>
      <c r="C4712" s="41"/>
      <c r="D4712" s="234" t="s">
        <v>203</v>
      </c>
      <c r="E4712" s="41"/>
      <c r="F4712" s="235" t="s">
        <v>6367</v>
      </c>
      <c r="G4712" s="41"/>
      <c r="H4712" s="41"/>
      <c r="I4712" s="236"/>
      <c r="J4712" s="41"/>
      <c r="K4712" s="41"/>
      <c r="L4712" s="45"/>
      <c r="M4712" s="237"/>
      <c r="N4712" s="238"/>
      <c r="O4712" s="92"/>
      <c r="P4712" s="92"/>
      <c r="Q4712" s="92"/>
      <c r="R4712" s="92"/>
      <c r="S4712" s="92"/>
      <c r="T4712" s="93"/>
      <c r="U4712" s="39"/>
      <c r="V4712" s="39"/>
      <c r="W4712" s="39"/>
      <c r="X4712" s="39"/>
      <c r="Y4712" s="39"/>
      <c r="Z4712" s="39"/>
      <c r="AA4712" s="39"/>
      <c r="AB4712" s="39"/>
      <c r="AC4712" s="39"/>
      <c r="AD4712" s="39"/>
      <c r="AE4712" s="39"/>
      <c r="AT4712" s="18" t="s">
        <v>203</v>
      </c>
      <c r="AU4712" s="18" t="s">
        <v>82</v>
      </c>
    </row>
    <row r="4713" s="13" customFormat="1">
      <c r="A4713" s="13"/>
      <c r="B4713" s="239"/>
      <c r="C4713" s="240"/>
      <c r="D4713" s="234" t="s">
        <v>204</v>
      </c>
      <c r="E4713" s="241" t="s">
        <v>1</v>
      </c>
      <c r="F4713" s="242" t="s">
        <v>6373</v>
      </c>
      <c r="G4713" s="240"/>
      <c r="H4713" s="243">
        <v>24.800000000000001</v>
      </c>
      <c r="I4713" s="244"/>
      <c r="J4713" s="240"/>
      <c r="K4713" s="240"/>
      <c r="L4713" s="245"/>
      <c r="M4713" s="246"/>
      <c r="N4713" s="247"/>
      <c r="O4713" s="247"/>
      <c r="P4713" s="247"/>
      <c r="Q4713" s="247"/>
      <c r="R4713" s="247"/>
      <c r="S4713" s="247"/>
      <c r="T4713" s="248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9" t="s">
        <v>204</v>
      </c>
      <c r="AU4713" s="249" t="s">
        <v>82</v>
      </c>
      <c r="AV4713" s="13" t="s">
        <v>82</v>
      </c>
      <c r="AW4713" s="13" t="s">
        <v>30</v>
      </c>
      <c r="AX4713" s="13" t="s">
        <v>73</v>
      </c>
      <c r="AY4713" s="249" t="s">
        <v>196</v>
      </c>
    </row>
    <row r="4714" s="14" customFormat="1">
      <c r="A4714" s="14"/>
      <c r="B4714" s="250"/>
      <c r="C4714" s="251"/>
      <c r="D4714" s="234" t="s">
        <v>204</v>
      </c>
      <c r="E4714" s="252" t="s">
        <v>1</v>
      </c>
      <c r="F4714" s="253" t="s">
        <v>206</v>
      </c>
      <c r="G4714" s="251"/>
      <c r="H4714" s="254">
        <v>24.800000000000001</v>
      </c>
      <c r="I4714" s="255"/>
      <c r="J4714" s="251"/>
      <c r="K4714" s="251"/>
      <c r="L4714" s="256"/>
      <c r="M4714" s="257"/>
      <c r="N4714" s="258"/>
      <c r="O4714" s="258"/>
      <c r="P4714" s="258"/>
      <c r="Q4714" s="258"/>
      <c r="R4714" s="258"/>
      <c r="S4714" s="258"/>
      <c r="T4714" s="259"/>
      <c r="U4714" s="14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T4714" s="260" t="s">
        <v>204</v>
      </c>
      <c r="AU4714" s="260" t="s">
        <v>82</v>
      </c>
      <c r="AV4714" s="14" t="s">
        <v>202</v>
      </c>
      <c r="AW4714" s="14" t="s">
        <v>30</v>
      </c>
      <c r="AX4714" s="14" t="s">
        <v>80</v>
      </c>
      <c r="AY4714" s="260" t="s">
        <v>196</v>
      </c>
    </row>
    <row r="4715" s="2" customFormat="1" ht="55.5" customHeight="1">
      <c r="A4715" s="39"/>
      <c r="B4715" s="40"/>
      <c r="C4715" s="220" t="s">
        <v>6374</v>
      </c>
      <c r="D4715" s="220" t="s">
        <v>198</v>
      </c>
      <c r="E4715" s="221" t="s">
        <v>6375</v>
      </c>
      <c r="F4715" s="222" t="s">
        <v>6376</v>
      </c>
      <c r="G4715" s="223" t="s">
        <v>201</v>
      </c>
      <c r="H4715" s="224">
        <v>219.78</v>
      </c>
      <c r="I4715" s="225"/>
      <c r="J4715" s="226">
        <f>ROUND(I4715*H4715,2)</f>
        <v>0</v>
      </c>
      <c r="K4715" s="227"/>
      <c r="L4715" s="45"/>
      <c r="M4715" s="228" t="s">
        <v>1</v>
      </c>
      <c r="N4715" s="229" t="s">
        <v>38</v>
      </c>
      <c r="O4715" s="92"/>
      <c r="P4715" s="230">
        <f>O4715*H4715</f>
        <v>0</v>
      </c>
      <c r="Q4715" s="230">
        <v>0</v>
      </c>
      <c r="R4715" s="230">
        <f>Q4715*H4715</f>
        <v>0</v>
      </c>
      <c r="S4715" s="230">
        <v>0</v>
      </c>
      <c r="T4715" s="231">
        <f>S4715*H4715</f>
        <v>0</v>
      </c>
      <c r="U4715" s="39"/>
      <c r="V4715" s="39"/>
      <c r="W4715" s="39"/>
      <c r="X4715" s="39"/>
      <c r="Y4715" s="39"/>
      <c r="Z4715" s="39"/>
      <c r="AA4715" s="39"/>
      <c r="AB4715" s="39"/>
      <c r="AC4715" s="39"/>
      <c r="AD4715" s="39"/>
      <c r="AE4715" s="39"/>
      <c r="AR4715" s="232" t="s">
        <v>231</v>
      </c>
      <c r="AT4715" s="232" t="s">
        <v>198</v>
      </c>
      <c r="AU4715" s="232" t="s">
        <v>82</v>
      </c>
      <c r="AY4715" s="18" t="s">
        <v>196</v>
      </c>
      <c r="BE4715" s="233">
        <f>IF(N4715="základní",J4715,0)</f>
        <v>0</v>
      </c>
      <c r="BF4715" s="233">
        <f>IF(N4715="snížená",J4715,0)</f>
        <v>0</v>
      </c>
      <c r="BG4715" s="233">
        <f>IF(N4715="zákl. přenesená",J4715,0)</f>
        <v>0</v>
      </c>
      <c r="BH4715" s="233">
        <f>IF(N4715="sníž. přenesená",J4715,0)</f>
        <v>0</v>
      </c>
      <c r="BI4715" s="233">
        <f>IF(N4715="nulová",J4715,0)</f>
        <v>0</v>
      </c>
      <c r="BJ4715" s="18" t="s">
        <v>80</v>
      </c>
      <c r="BK4715" s="233">
        <f>ROUND(I4715*H4715,2)</f>
        <v>0</v>
      </c>
      <c r="BL4715" s="18" t="s">
        <v>231</v>
      </c>
      <c r="BM4715" s="232" t="s">
        <v>6377</v>
      </c>
    </row>
    <row r="4716" s="2" customFormat="1">
      <c r="A4716" s="39"/>
      <c r="B4716" s="40"/>
      <c r="C4716" s="41"/>
      <c r="D4716" s="234" t="s">
        <v>203</v>
      </c>
      <c r="E4716" s="41"/>
      <c r="F4716" s="235" t="s">
        <v>6376</v>
      </c>
      <c r="G4716" s="41"/>
      <c r="H4716" s="41"/>
      <c r="I4716" s="236"/>
      <c r="J4716" s="41"/>
      <c r="K4716" s="41"/>
      <c r="L4716" s="45"/>
      <c r="M4716" s="237"/>
      <c r="N4716" s="238"/>
      <c r="O4716" s="92"/>
      <c r="P4716" s="92"/>
      <c r="Q4716" s="92"/>
      <c r="R4716" s="92"/>
      <c r="S4716" s="92"/>
      <c r="T4716" s="93"/>
      <c r="U4716" s="39"/>
      <c r="V4716" s="39"/>
      <c r="W4716" s="39"/>
      <c r="X4716" s="39"/>
      <c r="Y4716" s="39"/>
      <c r="Z4716" s="39"/>
      <c r="AA4716" s="39"/>
      <c r="AB4716" s="39"/>
      <c r="AC4716" s="39"/>
      <c r="AD4716" s="39"/>
      <c r="AE4716" s="39"/>
      <c r="AT4716" s="18" t="s">
        <v>203</v>
      </c>
      <c r="AU4716" s="18" t="s">
        <v>82</v>
      </c>
    </row>
    <row r="4717" s="13" customFormat="1">
      <c r="A4717" s="13"/>
      <c r="B4717" s="239"/>
      <c r="C4717" s="240"/>
      <c r="D4717" s="234" t="s">
        <v>204</v>
      </c>
      <c r="E4717" s="241" t="s">
        <v>1</v>
      </c>
      <c r="F4717" s="242" t="s">
        <v>6378</v>
      </c>
      <c r="G4717" s="240"/>
      <c r="H4717" s="243">
        <v>219.78</v>
      </c>
      <c r="I4717" s="244"/>
      <c r="J4717" s="240"/>
      <c r="K4717" s="240"/>
      <c r="L4717" s="245"/>
      <c r="M4717" s="246"/>
      <c r="N4717" s="247"/>
      <c r="O4717" s="247"/>
      <c r="P4717" s="247"/>
      <c r="Q4717" s="247"/>
      <c r="R4717" s="247"/>
      <c r="S4717" s="247"/>
      <c r="T4717" s="248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9" t="s">
        <v>204</v>
      </c>
      <c r="AU4717" s="249" t="s">
        <v>82</v>
      </c>
      <c r="AV4717" s="13" t="s">
        <v>82</v>
      </c>
      <c r="AW4717" s="13" t="s">
        <v>30</v>
      </c>
      <c r="AX4717" s="13" t="s">
        <v>73</v>
      </c>
      <c r="AY4717" s="249" t="s">
        <v>196</v>
      </c>
    </row>
    <row r="4718" s="14" customFormat="1">
      <c r="A4718" s="14"/>
      <c r="B4718" s="250"/>
      <c r="C4718" s="251"/>
      <c r="D4718" s="234" t="s">
        <v>204</v>
      </c>
      <c r="E4718" s="252" t="s">
        <v>1</v>
      </c>
      <c r="F4718" s="253" t="s">
        <v>206</v>
      </c>
      <c r="G4718" s="251"/>
      <c r="H4718" s="254">
        <v>219.78</v>
      </c>
      <c r="I4718" s="255"/>
      <c r="J4718" s="251"/>
      <c r="K4718" s="251"/>
      <c r="L4718" s="256"/>
      <c r="M4718" s="257"/>
      <c r="N4718" s="258"/>
      <c r="O4718" s="258"/>
      <c r="P4718" s="258"/>
      <c r="Q4718" s="258"/>
      <c r="R4718" s="258"/>
      <c r="S4718" s="258"/>
      <c r="T4718" s="259"/>
      <c r="U4718" s="14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T4718" s="260" t="s">
        <v>204</v>
      </c>
      <c r="AU4718" s="260" t="s">
        <v>82</v>
      </c>
      <c r="AV4718" s="14" t="s">
        <v>202</v>
      </c>
      <c r="AW4718" s="14" t="s">
        <v>30</v>
      </c>
      <c r="AX4718" s="14" t="s">
        <v>80</v>
      </c>
      <c r="AY4718" s="260" t="s">
        <v>196</v>
      </c>
    </row>
    <row r="4719" s="2" customFormat="1" ht="62.7" customHeight="1">
      <c r="A4719" s="39"/>
      <c r="B4719" s="40"/>
      <c r="C4719" s="220" t="s">
        <v>3779</v>
      </c>
      <c r="D4719" s="220" t="s">
        <v>198</v>
      </c>
      <c r="E4719" s="221" t="s">
        <v>6379</v>
      </c>
      <c r="F4719" s="222" t="s">
        <v>6380</v>
      </c>
      <c r="G4719" s="223" t="s">
        <v>201</v>
      </c>
      <c r="H4719" s="224">
        <v>153.78</v>
      </c>
      <c r="I4719" s="225"/>
      <c r="J4719" s="226">
        <f>ROUND(I4719*H4719,2)</f>
        <v>0</v>
      </c>
      <c r="K4719" s="227"/>
      <c r="L4719" s="45"/>
      <c r="M4719" s="228" t="s">
        <v>1</v>
      </c>
      <c r="N4719" s="229" t="s">
        <v>38</v>
      </c>
      <c r="O4719" s="92"/>
      <c r="P4719" s="230">
        <f>O4719*H4719</f>
        <v>0</v>
      </c>
      <c r="Q4719" s="230">
        <v>0</v>
      </c>
      <c r="R4719" s="230">
        <f>Q4719*H4719</f>
        <v>0</v>
      </c>
      <c r="S4719" s="230">
        <v>0</v>
      </c>
      <c r="T4719" s="231">
        <f>S4719*H4719</f>
        <v>0</v>
      </c>
      <c r="U4719" s="39"/>
      <c r="V4719" s="39"/>
      <c r="W4719" s="39"/>
      <c r="X4719" s="39"/>
      <c r="Y4719" s="39"/>
      <c r="Z4719" s="39"/>
      <c r="AA4719" s="39"/>
      <c r="AB4719" s="39"/>
      <c r="AC4719" s="39"/>
      <c r="AD4719" s="39"/>
      <c r="AE4719" s="39"/>
      <c r="AR4719" s="232" t="s">
        <v>231</v>
      </c>
      <c r="AT4719" s="232" t="s">
        <v>198</v>
      </c>
      <c r="AU4719" s="232" t="s">
        <v>82</v>
      </c>
      <c r="AY4719" s="18" t="s">
        <v>196</v>
      </c>
      <c r="BE4719" s="233">
        <f>IF(N4719="základní",J4719,0)</f>
        <v>0</v>
      </c>
      <c r="BF4719" s="233">
        <f>IF(N4719="snížená",J4719,0)</f>
        <v>0</v>
      </c>
      <c r="BG4719" s="233">
        <f>IF(N4719="zákl. přenesená",J4719,0)</f>
        <v>0</v>
      </c>
      <c r="BH4719" s="233">
        <f>IF(N4719="sníž. přenesená",J4719,0)</f>
        <v>0</v>
      </c>
      <c r="BI4719" s="233">
        <f>IF(N4719="nulová",J4719,0)</f>
        <v>0</v>
      </c>
      <c r="BJ4719" s="18" t="s">
        <v>80</v>
      </c>
      <c r="BK4719" s="233">
        <f>ROUND(I4719*H4719,2)</f>
        <v>0</v>
      </c>
      <c r="BL4719" s="18" t="s">
        <v>231</v>
      </c>
      <c r="BM4719" s="232" t="s">
        <v>6381</v>
      </c>
    </row>
    <row r="4720" s="2" customFormat="1">
      <c r="A4720" s="39"/>
      <c r="B4720" s="40"/>
      <c r="C4720" s="41"/>
      <c r="D4720" s="234" t="s">
        <v>203</v>
      </c>
      <c r="E4720" s="41"/>
      <c r="F4720" s="235" t="s">
        <v>6380</v>
      </c>
      <c r="G4720" s="41"/>
      <c r="H4720" s="41"/>
      <c r="I4720" s="236"/>
      <c r="J4720" s="41"/>
      <c r="K4720" s="41"/>
      <c r="L4720" s="45"/>
      <c r="M4720" s="237"/>
      <c r="N4720" s="238"/>
      <c r="O4720" s="92"/>
      <c r="P4720" s="92"/>
      <c r="Q4720" s="92"/>
      <c r="R4720" s="92"/>
      <c r="S4720" s="92"/>
      <c r="T4720" s="93"/>
      <c r="U4720" s="39"/>
      <c r="V4720" s="39"/>
      <c r="W4720" s="39"/>
      <c r="X4720" s="39"/>
      <c r="Y4720" s="39"/>
      <c r="Z4720" s="39"/>
      <c r="AA4720" s="39"/>
      <c r="AB4720" s="39"/>
      <c r="AC4720" s="39"/>
      <c r="AD4720" s="39"/>
      <c r="AE4720" s="39"/>
      <c r="AT4720" s="18" t="s">
        <v>203</v>
      </c>
      <c r="AU4720" s="18" t="s">
        <v>82</v>
      </c>
    </row>
    <row r="4721" s="13" customFormat="1">
      <c r="A4721" s="13"/>
      <c r="B4721" s="239"/>
      <c r="C4721" s="240"/>
      <c r="D4721" s="234" t="s">
        <v>204</v>
      </c>
      <c r="E4721" s="241" t="s">
        <v>1</v>
      </c>
      <c r="F4721" s="242" t="s">
        <v>6382</v>
      </c>
      <c r="G4721" s="240"/>
      <c r="H4721" s="243">
        <v>15.84</v>
      </c>
      <c r="I4721" s="244"/>
      <c r="J4721" s="240"/>
      <c r="K4721" s="240"/>
      <c r="L4721" s="245"/>
      <c r="M4721" s="246"/>
      <c r="N4721" s="247"/>
      <c r="O4721" s="247"/>
      <c r="P4721" s="247"/>
      <c r="Q4721" s="247"/>
      <c r="R4721" s="247"/>
      <c r="S4721" s="247"/>
      <c r="T4721" s="248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9" t="s">
        <v>204</v>
      </c>
      <c r="AU4721" s="249" t="s">
        <v>82</v>
      </c>
      <c r="AV4721" s="13" t="s">
        <v>82</v>
      </c>
      <c r="AW4721" s="13" t="s">
        <v>30</v>
      </c>
      <c r="AX4721" s="13" t="s">
        <v>73</v>
      </c>
      <c r="AY4721" s="249" t="s">
        <v>196</v>
      </c>
    </row>
    <row r="4722" s="13" customFormat="1">
      <c r="A4722" s="13"/>
      <c r="B4722" s="239"/>
      <c r="C4722" s="240"/>
      <c r="D4722" s="234" t="s">
        <v>204</v>
      </c>
      <c r="E4722" s="241" t="s">
        <v>1</v>
      </c>
      <c r="F4722" s="242" t="s">
        <v>6383</v>
      </c>
      <c r="G4722" s="240"/>
      <c r="H4722" s="243">
        <v>137.94</v>
      </c>
      <c r="I4722" s="244"/>
      <c r="J4722" s="240"/>
      <c r="K4722" s="240"/>
      <c r="L4722" s="245"/>
      <c r="M4722" s="246"/>
      <c r="N4722" s="247"/>
      <c r="O4722" s="247"/>
      <c r="P4722" s="247"/>
      <c r="Q4722" s="247"/>
      <c r="R4722" s="247"/>
      <c r="S4722" s="247"/>
      <c r="T4722" s="248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9" t="s">
        <v>204</v>
      </c>
      <c r="AU4722" s="249" t="s">
        <v>82</v>
      </c>
      <c r="AV4722" s="13" t="s">
        <v>82</v>
      </c>
      <c r="AW4722" s="13" t="s">
        <v>30</v>
      </c>
      <c r="AX4722" s="13" t="s">
        <v>73</v>
      </c>
      <c r="AY4722" s="249" t="s">
        <v>196</v>
      </c>
    </row>
    <row r="4723" s="14" customFormat="1">
      <c r="A4723" s="14"/>
      <c r="B4723" s="250"/>
      <c r="C4723" s="251"/>
      <c r="D4723" s="234" t="s">
        <v>204</v>
      </c>
      <c r="E4723" s="252" t="s">
        <v>1</v>
      </c>
      <c r="F4723" s="253" t="s">
        <v>206</v>
      </c>
      <c r="G4723" s="251"/>
      <c r="H4723" s="254">
        <v>153.78</v>
      </c>
      <c r="I4723" s="255"/>
      <c r="J4723" s="251"/>
      <c r="K4723" s="251"/>
      <c r="L4723" s="256"/>
      <c r="M4723" s="257"/>
      <c r="N4723" s="258"/>
      <c r="O4723" s="258"/>
      <c r="P4723" s="258"/>
      <c r="Q4723" s="258"/>
      <c r="R4723" s="258"/>
      <c r="S4723" s="258"/>
      <c r="T4723" s="259"/>
      <c r="U4723" s="14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T4723" s="260" t="s">
        <v>204</v>
      </c>
      <c r="AU4723" s="260" t="s">
        <v>82</v>
      </c>
      <c r="AV4723" s="14" t="s">
        <v>202</v>
      </c>
      <c r="AW4723" s="14" t="s">
        <v>30</v>
      </c>
      <c r="AX4723" s="14" t="s">
        <v>80</v>
      </c>
      <c r="AY4723" s="260" t="s">
        <v>196</v>
      </c>
    </row>
    <row r="4724" s="2" customFormat="1" ht="62.7" customHeight="1">
      <c r="A4724" s="39"/>
      <c r="B4724" s="40"/>
      <c r="C4724" s="220" t="s">
        <v>6384</v>
      </c>
      <c r="D4724" s="220" t="s">
        <v>198</v>
      </c>
      <c r="E4724" s="221" t="s">
        <v>6385</v>
      </c>
      <c r="F4724" s="222" t="s">
        <v>6386</v>
      </c>
      <c r="G4724" s="223" t="s">
        <v>201</v>
      </c>
      <c r="H4724" s="224">
        <v>536.25</v>
      </c>
      <c r="I4724" s="225"/>
      <c r="J4724" s="226">
        <f>ROUND(I4724*H4724,2)</f>
        <v>0</v>
      </c>
      <c r="K4724" s="227"/>
      <c r="L4724" s="45"/>
      <c r="M4724" s="228" t="s">
        <v>1</v>
      </c>
      <c r="N4724" s="229" t="s">
        <v>38</v>
      </c>
      <c r="O4724" s="92"/>
      <c r="P4724" s="230">
        <f>O4724*H4724</f>
        <v>0</v>
      </c>
      <c r="Q4724" s="230">
        <v>0</v>
      </c>
      <c r="R4724" s="230">
        <f>Q4724*H4724</f>
        <v>0</v>
      </c>
      <c r="S4724" s="230">
        <v>0</v>
      </c>
      <c r="T4724" s="231">
        <f>S4724*H4724</f>
        <v>0</v>
      </c>
      <c r="U4724" s="39"/>
      <c r="V4724" s="39"/>
      <c r="W4724" s="39"/>
      <c r="X4724" s="39"/>
      <c r="Y4724" s="39"/>
      <c r="Z4724" s="39"/>
      <c r="AA4724" s="39"/>
      <c r="AB4724" s="39"/>
      <c r="AC4724" s="39"/>
      <c r="AD4724" s="39"/>
      <c r="AE4724" s="39"/>
      <c r="AR4724" s="232" t="s">
        <v>231</v>
      </c>
      <c r="AT4724" s="232" t="s">
        <v>198</v>
      </c>
      <c r="AU4724" s="232" t="s">
        <v>82</v>
      </c>
      <c r="AY4724" s="18" t="s">
        <v>196</v>
      </c>
      <c r="BE4724" s="233">
        <f>IF(N4724="základní",J4724,0)</f>
        <v>0</v>
      </c>
      <c r="BF4724" s="233">
        <f>IF(N4724="snížená",J4724,0)</f>
        <v>0</v>
      </c>
      <c r="BG4724" s="233">
        <f>IF(N4724="zákl. přenesená",J4724,0)</f>
        <v>0</v>
      </c>
      <c r="BH4724" s="233">
        <f>IF(N4724="sníž. přenesená",J4724,0)</f>
        <v>0</v>
      </c>
      <c r="BI4724" s="233">
        <f>IF(N4724="nulová",J4724,0)</f>
        <v>0</v>
      </c>
      <c r="BJ4724" s="18" t="s">
        <v>80</v>
      </c>
      <c r="BK4724" s="233">
        <f>ROUND(I4724*H4724,2)</f>
        <v>0</v>
      </c>
      <c r="BL4724" s="18" t="s">
        <v>231</v>
      </c>
      <c r="BM4724" s="232" t="s">
        <v>6387</v>
      </c>
    </row>
    <row r="4725" s="2" customFormat="1">
      <c r="A4725" s="39"/>
      <c r="B4725" s="40"/>
      <c r="C4725" s="41"/>
      <c r="D4725" s="234" t="s">
        <v>203</v>
      </c>
      <c r="E4725" s="41"/>
      <c r="F4725" s="235" t="s">
        <v>6386</v>
      </c>
      <c r="G4725" s="41"/>
      <c r="H4725" s="41"/>
      <c r="I4725" s="236"/>
      <c r="J4725" s="41"/>
      <c r="K4725" s="41"/>
      <c r="L4725" s="45"/>
      <c r="M4725" s="237"/>
      <c r="N4725" s="238"/>
      <c r="O4725" s="92"/>
      <c r="P4725" s="92"/>
      <c r="Q4725" s="92"/>
      <c r="R4725" s="92"/>
      <c r="S4725" s="92"/>
      <c r="T4725" s="93"/>
      <c r="U4725" s="39"/>
      <c r="V4725" s="39"/>
      <c r="W4725" s="39"/>
      <c r="X4725" s="39"/>
      <c r="Y4725" s="39"/>
      <c r="Z4725" s="39"/>
      <c r="AA4725" s="39"/>
      <c r="AB4725" s="39"/>
      <c r="AC4725" s="39"/>
      <c r="AD4725" s="39"/>
      <c r="AE4725" s="39"/>
      <c r="AT4725" s="18" t="s">
        <v>203</v>
      </c>
      <c r="AU4725" s="18" t="s">
        <v>82</v>
      </c>
    </row>
    <row r="4726" s="13" customFormat="1">
      <c r="A4726" s="13"/>
      <c r="B4726" s="239"/>
      <c r="C4726" s="240"/>
      <c r="D4726" s="234" t="s">
        <v>204</v>
      </c>
      <c r="E4726" s="241" t="s">
        <v>1</v>
      </c>
      <c r="F4726" s="242" t="s">
        <v>6388</v>
      </c>
      <c r="G4726" s="240"/>
      <c r="H4726" s="243">
        <v>139.91999999999999</v>
      </c>
      <c r="I4726" s="244"/>
      <c r="J4726" s="240"/>
      <c r="K4726" s="240"/>
      <c r="L4726" s="245"/>
      <c r="M4726" s="246"/>
      <c r="N4726" s="247"/>
      <c r="O4726" s="247"/>
      <c r="P4726" s="247"/>
      <c r="Q4726" s="247"/>
      <c r="R4726" s="247"/>
      <c r="S4726" s="247"/>
      <c r="T4726" s="248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9" t="s">
        <v>204</v>
      </c>
      <c r="AU4726" s="249" t="s">
        <v>82</v>
      </c>
      <c r="AV4726" s="13" t="s">
        <v>82</v>
      </c>
      <c r="AW4726" s="13" t="s">
        <v>30</v>
      </c>
      <c r="AX4726" s="13" t="s">
        <v>73</v>
      </c>
      <c r="AY4726" s="249" t="s">
        <v>196</v>
      </c>
    </row>
    <row r="4727" s="13" customFormat="1">
      <c r="A4727" s="13"/>
      <c r="B4727" s="239"/>
      <c r="C4727" s="240"/>
      <c r="D4727" s="234" t="s">
        <v>204</v>
      </c>
      <c r="E4727" s="241" t="s">
        <v>1</v>
      </c>
      <c r="F4727" s="242" t="s">
        <v>6389</v>
      </c>
      <c r="G4727" s="240"/>
      <c r="H4727" s="243">
        <v>396.32999999999998</v>
      </c>
      <c r="I4727" s="244"/>
      <c r="J4727" s="240"/>
      <c r="K4727" s="240"/>
      <c r="L4727" s="245"/>
      <c r="M4727" s="246"/>
      <c r="N4727" s="247"/>
      <c r="O4727" s="247"/>
      <c r="P4727" s="247"/>
      <c r="Q4727" s="247"/>
      <c r="R4727" s="247"/>
      <c r="S4727" s="247"/>
      <c r="T4727" s="248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9" t="s">
        <v>204</v>
      </c>
      <c r="AU4727" s="249" t="s">
        <v>82</v>
      </c>
      <c r="AV4727" s="13" t="s">
        <v>82</v>
      </c>
      <c r="AW4727" s="13" t="s">
        <v>30</v>
      </c>
      <c r="AX4727" s="13" t="s">
        <v>73</v>
      </c>
      <c r="AY4727" s="249" t="s">
        <v>196</v>
      </c>
    </row>
    <row r="4728" s="14" customFormat="1">
      <c r="A4728" s="14"/>
      <c r="B4728" s="250"/>
      <c r="C4728" s="251"/>
      <c r="D4728" s="234" t="s">
        <v>204</v>
      </c>
      <c r="E4728" s="252" t="s">
        <v>1</v>
      </c>
      <c r="F4728" s="253" t="s">
        <v>206</v>
      </c>
      <c r="G4728" s="251"/>
      <c r="H4728" s="254">
        <v>536.25</v>
      </c>
      <c r="I4728" s="255"/>
      <c r="J4728" s="251"/>
      <c r="K4728" s="251"/>
      <c r="L4728" s="256"/>
      <c r="M4728" s="257"/>
      <c r="N4728" s="258"/>
      <c r="O4728" s="258"/>
      <c r="P4728" s="258"/>
      <c r="Q4728" s="258"/>
      <c r="R4728" s="258"/>
      <c r="S4728" s="258"/>
      <c r="T4728" s="259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60" t="s">
        <v>204</v>
      </c>
      <c r="AU4728" s="260" t="s">
        <v>82</v>
      </c>
      <c r="AV4728" s="14" t="s">
        <v>202</v>
      </c>
      <c r="AW4728" s="14" t="s">
        <v>30</v>
      </c>
      <c r="AX4728" s="14" t="s">
        <v>80</v>
      </c>
      <c r="AY4728" s="260" t="s">
        <v>196</v>
      </c>
    </row>
    <row r="4729" s="2" customFormat="1" ht="66.75" customHeight="1">
      <c r="A4729" s="39"/>
      <c r="B4729" s="40"/>
      <c r="C4729" s="220" t="s">
        <v>3782</v>
      </c>
      <c r="D4729" s="220" t="s">
        <v>198</v>
      </c>
      <c r="E4729" s="221" t="s">
        <v>6390</v>
      </c>
      <c r="F4729" s="222" t="s">
        <v>6391</v>
      </c>
      <c r="G4729" s="223" t="s">
        <v>201</v>
      </c>
      <c r="H4729" s="224">
        <v>223.03999999999999</v>
      </c>
      <c r="I4729" s="225"/>
      <c r="J4729" s="226">
        <f>ROUND(I4729*H4729,2)</f>
        <v>0</v>
      </c>
      <c r="K4729" s="227"/>
      <c r="L4729" s="45"/>
      <c r="M4729" s="228" t="s">
        <v>1</v>
      </c>
      <c r="N4729" s="229" t="s">
        <v>38</v>
      </c>
      <c r="O4729" s="92"/>
      <c r="P4729" s="230">
        <f>O4729*H4729</f>
        <v>0</v>
      </c>
      <c r="Q4729" s="230">
        <v>0</v>
      </c>
      <c r="R4729" s="230">
        <f>Q4729*H4729</f>
        <v>0</v>
      </c>
      <c r="S4729" s="230">
        <v>0</v>
      </c>
      <c r="T4729" s="231">
        <f>S4729*H4729</f>
        <v>0</v>
      </c>
      <c r="U4729" s="39"/>
      <c r="V4729" s="39"/>
      <c r="W4729" s="39"/>
      <c r="X4729" s="39"/>
      <c r="Y4729" s="39"/>
      <c r="Z4729" s="39"/>
      <c r="AA4729" s="39"/>
      <c r="AB4729" s="39"/>
      <c r="AC4729" s="39"/>
      <c r="AD4729" s="39"/>
      <c r="AE4729" s="39"/>
      <c r="AR4729" s="232" t="s">
        <v>231</v>
      </c>
      <c r="AT4729" s="232" t="s">
        <v>198</v>
      </c>
      <c r="AU4729" s="232" t="s">
        <v>82</v>
      </c>
      <c r="AY4729" s="18" t="s">
        <v>196</v>
      </c>
      <c r="BE4729" s="233">
        <f>IF(N4729="základní",J4729,0)</f>
        <v>0</v>
      </c>
      <c r="BF4729" s="233">
        <f>IF(N4729="snížená",J4729,0)</f>
        <v>0</v>
      </c>
      <c r="BG4729" s="233">
        <f>IF(N4729="zákl. přenesená",J4729,0)</f>
        <v>0</v>
      </c>
      <c r="BH4729" s="233">
        <f>IF(N4729="sníž. přenesená",J4729,0)</f>
        <v>0</v>
      </c>
      <c r="BI4729" s="233">
        <f>IF(N4729="nulová",J4729,0)</f>
        <v>0</v>
      </c>
      <c r="BJ4729" s="18" t="s">
        <v>80</v>
      </c>
      <c r="BK4729" s="233">
        <f>ROUND(I4729*H4729,2)</f>
        <v>0</v>
      </c>
      <c r="BL4729" s="18" t="s">
        <v>231</v>
      </c>
      <c r="BM4729" s="232" t="s">
        <v>6392</v>
      </c>
    </row>
    <row r="4730" s="2" customFormat="1">
      <c r="A4730" s="39"/>
      <c r="B4730" s="40"/>
      <c r="C4730" s="41"/>
      <c r="D4730" s="234" t="s">
        <v>203</v>
      </c>
      <c r="E4730" s="41"/>
      <c r="F4730" s="235" t="s">
        <v>6391</v>
      </c>
      <c r="G4730" s="41"/>
      <c r="H4730" s="41"/>
      <c r="I4730" s="236"/>
      <c r="J4730" s="41"/>
      <c r="K4730" s="41"/>
      <c r="L4730" s="45"/>
      <c r="M4730" s="237"/>
      <c r="N4730" s="238"/>
      <c r="O4730" s="92"/>
      <c r="P4730" s="92"/>
      <c r="Q4730" s="92"/>
      <c r="R4730" s="92"/>
      <c r="S4730" s="92"/>
      <c r="T4730" s="93"/>
      <c r="U4730" s="39"/>
      <c r="V4730" s="39"/>
      <c r="W4730" s="39"/>
      <c r="X4730" s="39"/>
      <c r="Y4730" s="39"/>
      <c r="Z4730" s="39"/>
      <c r="AA4730" s="39"/>
      <c r="AB4730" s="39"/>
      <c r="AC4730" s="39"/>
      <c r="AD4730" s="39"/>
      <c r="AE4730" s="39"/>
      <c r="AT4730" s="18" t="s">
        <v>203</v>
      </c>
      <c r="AU4730" s="18" t="s">
        <v>82</v>
      </c>
    </row>
    <row r="4731" s="13" customFormat="1">
      <c r="A4731" s="13"/>
      <c r="B4731" s="239"/>
      <c r="C4731" s="240"/>
      <c r="D4731" s="234" t="s">
        <v>204</v>
      </c>
      <c r="E4731" s="241" t="s">
        <v>1</v>
      </c>
      <c r="F4731" s="242" t="s">
        <v>6393</v>
      </c>
      <c r="G4731" s="240"/>
      <c r="H4731" s="243">
        <v>111.52</v>
      </c>
      <c r="I4731" s="244"/>
      <c r="J4731" s="240"/>
      <c r="K4731" s="240"/>
      <c r="L4731" s="245"/>
      <c r="M4731" s="246"/>
      <c r="N4731" s="247"/>
      <c r="O4731" s="247"/>
      <c r="P4731" s="247"/>
      <c r="Q4731" s="247"/>
      <c r="R4731" s="247"/>
      <c r="S4731" s="247"/>
      <c r="T4731" s="248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9" t="s">
        <v>204</v>
      </c>
      <c r="AU4731" s="249" t="s">
        <v>82</v>
      </c>
      <c r="AV4731" s="13" t="s">
        <v>82</v>
      </c>
      <c r="AW4731" s="13" t="s">
        <v>30</v>
      </c>
      <c r="AX4731" s="13" t="s">
        <v>73</v>
      </c>
      <c r="AY4731" s="249" t="s">
        <v>196</v>
      </c>
    </row>
    <row r="4732" s="13" customFormat="1">
      <c r="A4732" s="13"/>
      <c r="B4732" s="239"/>
      <c r="C4732" s="240"/>
      <c r="D4732" s="234" t="s">
        <v>204</v>
      </c>
      <c r="E4732" s="241" t="s">
        <v>1</v>
      </c>
      <c r="F4732" s="242" t="s">
        <v>6394</v>
      </c>
      <c r="G4732" s="240"/>
      <c r="H4732" s="243">
        <v>111.52</v>
      </c>
      <c r="I4732" s="244"/>
      <c r="J4732" s="240"/>
      <c r="K4732" s="240"/>
      <c r="L4732" s="245"/>
      <c r="M4732" s="246"/>
      <c r="N4732" s="247"/>
      <c r="O4732" s="247"/>
      <c r="P4732" s="247"/>
      <c r="Q4732" s="247"/>
      <c r="R4732" s="247"/>
      <c r="S4732" s="247"/>
      <c r="T4732" s="248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9" t="s">
        <v>204</v>
      </c>
      <c r="AU4732" s="249" t="s">
        <v>82</v>
      </c>
      <c r="AV4732" s="13" t="s">
        <v>82</v>
      </c>
      <c r="AW4732" s="13" t="s">
        <v>30</v>
      </c>
      <c r="AX4732" s="13" t="s">
        <v>73</v>
      </c>
      <c r="AY4732" s="249" t="s">
        <v>196</v>
      </c>
    </row>
    <row r="4733" s="14" customFormat="1">
      <c r="A4733" s="14"/>
      <c r="B4733" s="250"/>
      <c r="C4733" s="251"/>
      <c r="D4733" s="234" t="s">
        <v>204</v>
      </c>
      <c r="E4733" s="252" t="s">
        <v>1</v>
      </c>
      <c r="F4733" s="253" t="s">
        <v>206</v>
      </c>
      <c r="G4733" s="251"/>
      <c r="H4733" s="254">
        <v>223.03999999999999</v>
      </c>
      <c r="I4733" s="255"/>
      <c r="J4733" s="251"/>
      <c r="K4733" s="251"/>
      <c r="L4733" s="256"/>
      <c r="M4733" s="257"/>
      <c r="N4733" s="258"/>
      <c r="O4733" s="258"/>
      <c r="P4733" s="258"/>
      <c r="Q4733" s="258"/>
      <c r="R4733" s="258"/>
      <c r="S4733" s="258"/>
      <c r="T4733" s="259"/>
      <c r="U4733" s="14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T4733" s="260" t="s">
        <v>204</v>
      </c>
      <c r="AU4733" s="260" t="s">
        <v>82</v>
      </c>
      <c r="AV4733" s="14" t="s">
        <v>202</v>
      </c>
      <c r="AW4733" s="14" t="s">
        <v>30</v>
      </c>
      <c r="AX4733" s="14" t="s">
        <v>80</v>
      </c>
      <c r="AY4733" s="260" t="s">
        <v>196</v>
      </c>
    </row>
    <row r="4734" s="2" customFormat="1" ht="66.75" customHeight="1">
      <c r="A4734" s="39"/>
      <c r="B4734" s="40"/>
      <c r="C4734" s="220" t="s">
        <v>6395</v>
      </c>
      <c r="D4734" s="220" t="s">
        <v>198</v>
      </c>
      <c r="E4734" s="221" t="s">
        <v>6396</v>
      </c>
      <c r="F4734" s="222" t="s">
        <v>6397</v>
      </c>
      <c r="G4734" s="223" t="s">
        <v>201</v>
      </c>
      <c r="H4734" s="224">
        <v>880.44000000000005</v>
      </c>
      <c r="I4734" s="225"/>
      <c r="J4734" s="226">
        <f>ROUND(I4734*H4734,2)</f>
        <v>0</v>
      </c>
      <c r="K4734" s="227"/>
      <c r="L4734" s="45"/>
      <c r="M4734" s="228" t="s">
        <v>1</v>
      </c>
      <c r="N4734" s="229" t="s">
        <v>38</v>
      </c>
      <c r="O4734" s="92"/>
      <c r="P4734" s="230">
        <f>O4734*H4734</f>
        <v>0</v>
      </c>
      <c r="Q4734" s="230">
        <v>0</v>
      </c>
      <c r="R4734" s="230">
        <f>Q4734*H4734</f>
        <v>0</v>
      </c>
      <c r="S4734" s="230">
        <v>0</v>
      </c>
      <c r="T4734" s="231">
        <f>S4734*H4734</f>
        <v>0</v>
      </c>
      <c r="U4734" s="39"/>
      <c r="V4734" s="39"/>
      <c r="W4734" s="39"/>
      <c r="X4734" s="39"/>
      <c r="Y4734" s="39"/>
      <c r="Z4734" s="39"/>
      <c r="AA4734" s="39"/>
      <c r="AB4734" s="39"/>
      <c r="AC4734" s="39"/>
      <c r="AD4734" s="39"/>
      <c r="AE4734" s="39"/>
      <c r="AR4734" s="232" t="s">
        <v>231</v>
      </c>
      <c r="AT4734" s="232" t="s">
        <v>198</v>
      </c>
      <c r="AU4734" s="232" t="s">
        <v>82</v>
      </c>
      <c r="AY4734" s="18" t="s">
        <v>196</v>
      </c>
      <c r="BE4734" s="233">
        <f>IF(N4734="základní",J4734,0)</f>
        <v>0</v>
      </c>
      <c r="BF4734" s="233">
        <f>IF(N4734="snížená",J4734,0)</f>
        <v>0</v>
      </c>
      <c r="BG4734" s="233">
        <f>IF(N4734="zákl. přenesená",J4734,0)</f>
        <v>0</v>
      </c>
      <c r="BH4734" s="233">
        <f>IF(N4734="sníž. přenesená",J4734,0)</f>
        <v>0</v>
      </c>
      <c r="BI4734" s="233">
        <f>IF(N4734="nulová",J4734,0)</f>
        <v>0</v>
      </c>
      <c r="BJ4734" s="18" t="s">
        <v>80</v>
      </c>
      <c r="BK4734" s="233">
        <f>ROUND(I4734*H4734,2)</f>
        <v>0</v>
      </c>
      <c r="BL4734" s="18" t="s">
        <v>231</v>
      </c>
      <c r="BM4734" s="232" t="s">
        <v>6398</v>
      </c>
    </row>
    <row r="4735" s="2" customFormat="1">
      <c r="A4735" s="39"/>
      <c r="B4735" s="40"/>
      <c r="C4735" s="41"/>
      <c r="D4735" s="234" t="s">
        <v>203</v>
      </c>
      <c r="E4735" s="41"/>
      <c r="F4735" s="235" t="s">
        <v>6397</v>
      </c>
      <c r="G4735" s="41"/>
      <c r="H4735" s="41"/>
      <c r="I4735" s="236"/>
      <c r="J4735" s="41"/>
      <c r="K4735" s="41"/>
      <c r="L4735" s="45"/>
      <c r="M4735" s="237"/>
      <c r="N4735" s="238"/>
      <c r="O4735" s="92"/>
      <c r="P4735" s="92"/>
      <c r="Q4735" s="92"/>
      <c r="R4735" s="92"/>
      <c r="S4735" s="92"/>
      <c r="T4735" s="93"/>
      <c r="U4735" s="39"/>
      <c r="V4735" s="39"/>
      <c r="W4735" s="39"/>
      <c r="X4735" s="39"/>
      <c r="Y4735" s="39"/>
      <c r="Z4735" s="39"/>
      <c r="AA4735" s="39"/>
      <c r="AB4735" s="39"/>
      <c r="AC4735" s="39"/>
      <c r="AD4735" s="39"/>
      <c r="AE4735" s="39"/>
      <c r="AT4735" s="18" t="s">
        <v>203</v>
      </c>
      <c r="AU4735" s="18" t="s">
        <v>82</v>
      </c>
    </row>
    <row r="4736" s="13" customFormat="1">
      <c r="A4736" s="13"/>
      <c r="B4736" s="239"/>
      <c r="C4736" s="240"/>
      <c r="D4736" s="234" t="s">
        <v>204</v>
      </c>
      <c r="E4736" s="241" t="s">
        <v>1</v>
      </c>
      <c r="F4736" s="242" t="s">
        <v>6399</v>
      </c>
      <c r="G4736" s="240"/>
      <c r="H4736" s="243">
        <v>168.96000000000001</v>
      </c>
      <c r="I4736" s="244"/>
      <c r="J4736" s="240"/>
      <c r="K4736" s="240"/>
      <c r="L4736" s="245"/>
      <c r="M4736" s="246"/>
      <c r="N4736" s="247"/>
      <c r="O4736" s="247"/>
      <c r="P4736" s="247"/>
      <c r="Q4736" s="247"/>
      <c r="R4736" s="247"/>
      <c r="S4736" s="247"/>
      <c r="T4736" s="248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9" t="s">
        <v>204</v>
      </c>
      <c r="AU4736" s="249" t="s">
        <v>82</v>
      </c>
      <c r="AV4736" s="13" t="s">
        <v>82</v>
      </c>
      <c r="AW4736" s="13" t="s">
        <v>30</v>
      </c>
      <c r="AX4736" s="13" t="s">
        <v>73</v>
      </c>
      <c r="AY4736" s="249" t="s">
        <v>196</v>
      </c>
    </row>
    <row r="4737" s="13" customFormat="1">
      <c r="A4737" s="13"/>
      <c r="B4737" s="239"/>
      <c r="C4737" s="240"/>
      <c r="D4737" s="234" t="s">
        <v>204</v>
      </c>
      <c r="E4737" s="241" t="s">
        <v>1</v>
      </c>
      <c r="F4737" s="242" t="s">
        <v>6400</v>
      </c>
      <c r="G4737" s="240"/>
      <c r="H4737" s="243">
        <v>711.48000000000002</v>
      </c>
      <c r="I4737" s="244"/>
      <c r="J4737" s="240"/>
      <c r="K4737" s="240"/>
      <c r="L4737" s="245"/>
      <c r="M4737" s="246"/>
      <c r="N4737" s="247"/>
      <c r="O4737" s="247"/>
      <c r="P4737" s="247"/>
      <c r="Q4737" s="247"/>
      <c r="R4737" s="247"/>
      <c r="S4737" s="247"/>
      <c r="T4737" s="248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9" t="s">
        <v>204</v>
      </c>
      <c r="AU4737" s="249" t="s">
        <v>82</v>
      </c>
      <c r="AV4737" s="13" t="s">
        <v>82</v>
      </c>
      <c r="AW4737" s="13" t="s">
        <v>30</v>
      </c>
      <c r="AX4737" s="13" t="s">
        <v>73</v>
      </c>
      <c r="AY4737" s="249" t="s">
        <v>196</v>
      </c>
    </row>
    <row r="4738" s="14" customFormat="1">
      <c r="A4738" s="14"/>
      <c r="B4738" s="250"/>
      <c r="C4738" s="251"/>
      <c r="D4738" s="234" t="s">
        <v>204</v>
      </c>
      <c r="E4738" s="252" t="s">
        <v>1</v>
      </c>
      <c r="F4738" s="253" t="s">
        <v>206</v>
      </c>
      <c r="G4738" s="251"/>
      <c r="H4738" s="254">
        <v>880.44000000000005</v>
      </c>
      <c r="I4738" s="255"/>
      <c r="J4738" s="251"/>
      <c r="K4738" s="251"/>
      <c r="L4738" s="256"/>
      <c r="M4738" s="257"/>
      <c r="N4738" s="258"/>
      <c r="O4738" s="258"/>
      <c r="P4738" s="258"/>
      <c r="Q4738" s="258"/>
      <c r="R4738" s="258"/>
      <c r="S4738" s="258"/>
      <c r="T4738" s="259"/>
      <c r="U4738" s="14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T4738" s="260" t="s">
        <v>204</v>
      </c>
      <c r="AU4738" s="260" t="s">
        <v>82</v>
      </c>
      <c r="AV4738" s="14" t="s">
        <v>202</v>
      </c>
      <c r="AW4738" s="14" t="s">
        <v>30</v>
      </c>
      <c r="AX4738" s="14" t="s">
        <v>80</v>
      </c>
      <c r="AY4738" s="260" t="s">
        <v>196</v>
      </c>
    </row>
    <row r="4739" s="2" customFormat="1" ht="62.7" customHeight="1">
      <c r="A4739" s="39"/>
      <c r="B4739" s="40"/>
      <c r="C4739" s="220" t="s">
        <v>3786</v>
      </c>
      <c r="D4739" s="220" t="s">
        <v>198</v>
      </c>
      <c r="E4739" s="221" t="s">
        <v>6401</v>
      </c>
      <c r="F4739" s="222" t="s">
        <v>6402</v>
      </c>
      <c r="G4739" s="223" t="s">
        <v>201</v>
      </c>
      <c r="H4739" s="224">
        <v>30.359999999999999</v>
      </c>
      <c r="I4739" s="225"/>
      <c r="J4739" s="226">
        <f>ROUND(I4739*H4739,2)</f>
        <v>0</v>
      </c>
      <c r="K4739" s="227"/>
      <c r="L4739" s="45"/>
      <c r="M4739" s="228" t="s">
        <v>1</v>
      </c>
      <c r="N4739" s="229" t="s">
        <v>38</v>
      </c>
      <c r="O4739" s="92"/>
      <c r="P4739" s="230">
        <f>O4739*H4739</f>
        <v>0</v>
      </c>
      <c r="Q4739" s="230">
        <v>0</v>
      </c>
      <c r="R4739" s="230">
        <f>Q4739*H4739</f>
        <v>0</v>
      </c>
      <c r="S4739" s="230">
        <v>0</v>
      </c>
      <c r="T4739" s="231">
        <f>S4739*H4739</f>
        <v>0</v>
      </c>
      <c r="U4739" s="39"/>
      <c r="V4739" s="39"/>
      <c r="W4739" s="39"/>
      <c r="X4739" s="39"/>
      <c r="Y4739" s="39"/>
      <c r="Z4739" s="39"/>
      <c r="AA4739" s="39"/>
      <c r="AB4739" s="39"/>
      <c r="AC4739" s="39"/>
      <c r="AD4739" s="39"/>
      <c r="AE4739" s="39"/>
      <c r="AR4739" s="232" t="s">
        <v>231</v>
      </c>
      <c r="AT4739" s="232" t="s">
        <v>198</v>
      </c>
      <c r="AU4739" s="232" t="s">
        <v>82</v>
      </c>
      <c r="AY4739" s="18" t="s">
        <v>196</v>
      </c>
      <c r="BE4739" s="233">
        <f>IF(N4739="základní",J4739,0)</f>
        <v>0</v>
      </c>
      <c r="BF4739" s="233">
        <f>IF(N4739="snížená",J4739,0)</f>
        <v>0</v>
      </c>
      <c r="BG4739" s="233">
        <f>IF(N4739="zákl. přenesená",J4739,0)</f>
        <v>0</v>
      </c>
      <c r="BH4739" s="233">
        <f>IF(N4739="sníž. přenesená",J4739,0)</f>
        <v>0</v>
      </c>
      <c r="BI4739" s="233">
        <f>IF(N4739="nulová",J4739,0)</f>
        <v>0</v>
      </c>
      <c r="BJ4739" s="18" t="s">
        <v>80</v>
      </c>
      <c r="BK4739" s="233">
        <f>ROUND(I4739*H4739,2)</f>
        <v>0</v>
      </c>
      <c r="BL4739" s="18" t="s">
        <v>231</v>
      </c>
      <c r="BM4739" s="232" t="s">
        <v>6403</v>
      </c>
    </row>
    <row r="4740" s="2" customFormat="1">
      <c r="A4740" s="39"/>
      <c r="B4740" s="40"/>
      <c r="C4740" s="41"/>
      <c r="D4740" s="234" t="s">
        <v>203</v>
      </c>
      <c r="E4740" s="41"/>
      <c r="F4740" s="235" t="s">
        <v>6402</v>
      </c>
      <c r="G4740" s="41"/>
      <c r="H4740" s="41"/>
      <c r="I4740" s="236"/>
      <c r="J4740" s="41"/>
      <c r="K4740" s="41"/>
      <c r="L4740" s="45"/>
      <c r="M4740" s="237"/>
      <c r="N4740" s="238"/>
      <c r="O4740" s="92"/>
      <c r="P4740" s="92"/>
      <c r="Q4740" s="92"/>
      <c r="R4740" s="92"/>
      <c r="S4740" s="92"/>
      <c r="T4740" s="93"/>
      <c r="U4740" s="39"/>
      <c r="V4740" s="39"/>
      <c r="W4740" s="39"/>
      <c r="X4740" s="39"/>
      <c r="Y4740" s="39"/>
      <c r="Z4740" s="39"/>
      <c r="AA4740" s="39"/>
      <c r="AB4740" s="39"/>
      <c r="AC4740" s="39"/>
      <c r="AD4740" s="39"/>
      <c r="AE4740" s="39"/>
      <c r="AT4740" s="18" t="s">
        <v>203</v>
      </c>
      <c r="AU4740" s="18" t="s">
        <v>82</v>
      </c>
    </row>
    <row r="4741" s="13" customFormat="1">
      <c r="A4741" s="13"/>
      <c r="B4741" s="239"/>
      <c r="C4741" s="240"/>
      <c r="D4741" s="234" t="s">
        <v>204</v>
      </c>
      <c r="E4741" s="241" t="s">
        <v>1</v>
      </c>
      <c r="F4741" s="242" t="s">
        <v>6404</v>
      </c>
      <c r="G4741" s="240"/>
      <c r="H4741" s="243">
        <v>30.359999999999999</v>
      </c>
      <c r="I4741" s="244"/>
      <c r="J4741" s="240"/>
      <c r="K4741" s="240"/>
      <c r="L4741" s="245"/>
      <c r="M4741" s="246"/>
      <c r="N4741" s="247"/>
      <c r="O4741" s="247"/>
      <c r="P4741" s="247"/>
      <c r="Q4741" s="247"/>
      <c r="R4741" s="247"/>
      <c r="S4741" s="247"/>
      <c r="T4741" s="248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9" t="s">
        <v>204</v>
      </c>
      <c r="AU4741" s="249" t="s">
        <v>82</v>
      </c>
      <c r="AV4741" s="13" t="s">
        <v>82</v>
      </c>
      <c r="AW4741" s="13" t="s">
        <v>30</v>
      </c>
      <c r="AX4741" s="13" t="s">
        <v>73</v>
      </c>
      <c r="AY4741" s="249" t="s">
        <v>196</v>
      </c>
    </row>
    <row r="4742" s="14" customFormat="1">
      <c r="A4742" s="14"/>
      <c r="B4742" s="250"/>
      <c r="C4742" s="251"/>
      <c r="D4742" s="234" t="s">
        <v>204</v>
      </c>
      <c r="E4742" s="252" t="s">
        <v>1</v>
      </c>
      <c r="F4742" s="253" t="s">
        <v>206</v>
      </c>
      <c r="G4742" s="251"/>
      <c r="H4742" s="254">
        <v>30.359999999999999</v>
      </c>
      <c r="I4742" s="255"/>
      <c r="J4742" s="251"/>
      <c r="K4742" s="251"/>
      <c r="L4742" s="256"/>
      <c r="M4742" s="257"/>
      <c r="N4742" s="258"/>
      <c r="O4742" s="258"/>
      <c r="P4742" s="258"/>
      <c r="Q4742" s="258"/>
      <c r="R4742" s="258"/>
      <c r="S4742" s="258"/>
      <c r="T4742" s="259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60" t="s">
        <v>204</v>
      </c>
      <c r="AU4742" s="260" t="s">
        <v>82</v>
      </c>
      <c r="AV4742" s="14" t="s">
        <v>202</v>
      </c>
      <c r="AW4742" s="14" t="s">
        <v>30</v>
      </c>
      <c r="AX4742" s="14" t="s">
        <v>80</v>
      </c>
      <c r="AY4742" s="260" t="s">
        <v>196</v>
      </c>
    </row>
    <row r="4743" s="2" customFormat="1" ht="62.7" customHeight="1">
      <c r="A4743" s="39"/>
      <c r="B4743" s="40"/>
      <c r="C4743" s="220" t="s">
        <v>6405</v>
      </c>
      <c r="D4743" s="220" t="s">
        <v>198</v>
      </c>
      <c r="E4743" s="221" t="s">
        <v>6406</v>
      </c>
      <c r="F4743" s="222" t="s">
        <v>6407</v>
      </c>
      <c r="G4743" s="223" t="s">
        <v>201</v>
      </c>
      <c r="H4743" s="224">
        <v>190.74000000000001</v>
      </c>
      <c r="I4743" s="225"/>
      <c r="J4743" s="226">
        <f>ROUND(I4743*H4743,2)</f>
        <v>0</v>
      </c>
      <c r="K4743" s="227"/>
      <c r="L4743" s="45"/>
      <c r="M4743" s="228" t="s">
        <v>1</v>
      </c>
      <c r="N4743" s="229" t="s">
        <v>38</v>
      </c>
      <c r="O4743" s="92"/>
      <c r="P4743" s="230">
        <f>O4743*H4743</f>
        <v>0</v>
      </c>
      <c r="Q4743" s="230">
        <v>0</v>
      </c>
      <c r="R4743" s="230">
        <f>Q4743*H4743</f>
        <v>0</v>
      </c>
      <c r="S4743" s="230">
        <v>0</v>
      </c>
      <c r="T4743" s="231">
        <f>S4743*H4743</f>
        <v>0</v>
      </c>
      <c r="U4743" s="39"/>
      <c r="V4743" s="39"/>
      <c r="W4743" s="39"/>
      <c r="X4743" s="39"/>
      <c r="Y4743" s="39"/>
      <c r="Z4743" s="39"/>
      <c r="AA4743" s="39"/>
      <c r="AB4743" s="39"/>
      <c r="AC4743" s="39"/>
      <c r="AD4743" s="39"/>
      <c r="AE4743" s="39"/>
      <c r="AR4743" s="232" t="s">
        <v>231</v>
      </c>
      <c r="AT4743" s="232" t="s">
        <v>198</v>
      </c>
      <c r="AU4743" s="232" t="s">
        <v>82</v>
      </c>
      <c r="AY4743" s="18" t="s">
        <v>196</v>
      </c>
      <c r="BE4743" s="233">
        <f>IF(N4743="základní",J4743,0)</f>
        <v>0</v>
      </c>
      <c r="BF4743" s="233">
        <f>IF(N4743="snížená",J4743,0)</f>
        <v>0</v>
      </c>
      <c r="BG4743" s="233">
        <f>IF(N4743="zákl. přenesená",J4743,0)</f>
        <v>0</v>
      </c>
      <c r="BH4743" s="233">
        <f>IF(N4743="sníž. přenesená",J4743,0)</f>
        <v>0</v>
      </c>
      <c r="BI4743" s="233">
        <f>IF(N4743="nulová",J4743,0)</f>
        <v>0</v>
      </c>
      <c r="BJ4743" s="18" t="s">
        <v>80</v>
      </c>
      <c r="BK4743" s="233">
        <f>ROUND(I4743*H4743,2)</f>
        <v>0</v>
      </c>
      <c r="BL4743" s="18" t="s">
        <v>231</v>
      </c>
      <c r="BM4743" s="232" t="s">
        <v>6408</v>
      </c>
    </row>
    <row r="4744" s="2" customFormat="1">
      <c r="A4744" s="39"/>
      <c r="B4744" s="40"/>
      <c r="C4744" s="41"/>
      <c r="D4744" s="234" t="s">
        <v>203</v>
      </c>
      <c r="E4744" s="41"/>
      <c r="F4744" s="235" t="s">
        <v>6407</v>
      </c>
      <c r="G4744" s="41"/>
      <c r="H4744" s="41"/>
      <c r="I4744" s="236"/>
      <c r="J4744" s="41"/>
      <c r="K4744" s="41"/>
      <c r="L4744" s="45"/>
      <c r="M4744" s="237"/>
      <c r="N4744" s="238"/>
      <c r="O4744" s="92"/>
      <c r="P4744" s="92"/>
      <c r="Q4744" s="92"/>
      <c r="R4744" s="92"/>
      <c r="S4744" s="92"/>
      <c r="T4744" s="93"/>
      <c r="U4744" s="39"/>
      <c r="V4744" s="39"/>
      <c r="W4744" s="39"/>
      <c r="X4744" s="39"/>
      <c r="Y4744" s="39"/>
      <c r="Z4744" s="39"/>
      <c r="AA4744" s="39"/>
      <c r="AB4744" s="39"/>
      <c r="AC4744" s="39"/>
      <c r="AD4744" s="39"/>
      <c r="AE4744" s="39"/>
      <c r="AT4744" s="18" t="s">
        <v>203</v>
      </c>
      <c r="AU4744" s="18" t="s">
        <v>82</v>
      </c>
    </row>
    <row r="4745" s="13" customFormat="1">
      <c r="A4745" s="13"/>
      <c r="B4745" s="239"/>
      <c r="C4745" s="240"/>
      <c r="D4745" s="234" t="s">
        <v>204</v>
      </c>
      <c r="E4745" s="241" t="s">
        <v>1</v>
      </c>
      <c r="F4745" s="242" t="s">
        <v>6409</v>
      </c>
      <c r="G4745" s="240"/>
      <c r="H4745" s="243">
        <v>60.719999999999999</v>
      </c>
      <c r="I4745" s="244"/>
      <c r="J4745" s="240"/>
      <c r="K4745" s="240"/>
      <c r="L4745" s="245"/>
      <c r="M4745" s="246"/>
      <c r="N4745" s="247"/>
      <c r="O4745" s="247"/>
      <c r="P4745" s="247"/>
      <c r="Q4745" s="247"/>
      <c r="R4745" s="247"/>
      <c r="S4745" s="247"/>
      <c r="T4745" s="248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49" t="s">
        <v>204</v>
      </c>
      <c r="AU4745" s="249" t="s">
        <v>82</v>
      </c>
      <c r="AV4745" s="13" t="s">
        <v>82</v>
      </c>
      <c r="AW4745" s="13" t="s">
        <v>30</v>
      </c>
      <c r="AX4745" s="13" t="s">
        <v>73</v>
      </c>
      <c r="AY4745" s="249" t="s">
        <v>196</v>
      </c>
    </row>
    <row r="4746" s="13" customFormat="1">
      <c r="A4746" s="13"/>
      <c r="B4746" s="239"/>
      <c r="C4746" s="240"/>
      <c r="D4746" s="234" t="s">
        <v>204</v>
      </c>
      <c r="E4746" s="241" t="s">
        <v>1</v>
      </c>
      <c r="F4746" s="242" t="s">
        <v>6410</v>
      </c>
      <c r="G4746" s="240"/>
      <c r="H4746" s="243">
        <v>117.48</v>
      </c>
      <c r="I4746" s="244"/>
      <c r="J4746" s="240"/>
      <c r="K4746" s="240"/>
      <c r="L4746" s="245"/>
      <c r="M4746" s="246"/>
      <c r="N4746" s="247"/>
      <c r="O4746" s="247"/>
      <c r="P4746" s="247"/>
      <c r="Q4746" s="247"/>
      <c r="R4746" s="247"/>
      <c r="S4746" s="247"/>
      <c r="T4746" s="248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9" t="s">
        <v>204</v>
      </c>
      <c r="AU4746" s="249" t="s">
        <v>82</v>
      </c>
      <c r="AV4746" s="13" t="s">
        <v>82</v>
      </c>
      <c r="AW4746" s="13" t="s">
        <v>30</v>
      </c>
      <c r="AX4746" s="13" t="s">
        <v>73</v>
      </c>
      <c r="AY4746" s="249" t="s">
        <v>196</v>
      </c>
    </row>
    <row r="4747" s="13" customFormat="1">
      <c r="A4747" s="13"/>
      <c r="B4747" s="239"/>
      <c r="C4747" s="240"/>
      <c r="D4747" s="234" t="s">
        <v>204</v>
      </c>
      <c r="E4747" s="241" t="s">
        <v>1</v>
      </c>
      <c r="F4747" s="242" t="s">
        <v>6411</v>
      </c>
      <c r="G4747" s="240"/>
      <c r="H4747" s="243">
        <v>12.539999999999999</v>
      </c>
      <c r="I4747" s="244"/>
      <c r="J4747" s="240"/>
      <c r="K4747" s="240"/>
      <c r="L4747" s="245"/>
      <c r="M4747" s="246"/>
      <c r="N4747" s="247"/>
      <c r="O4747" s="247"/>
      <c r="P4747" s="247"/>
      <c r="Q4747" s="247"/>
      <c r="R4747" s="247"/>
      <c r="S4747" s="247"/>
      <c r="T4747" s="248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9" t="s">
        <v>204</v>
      </c>
      <c r="AU4747" s="249" t="s">
        <v>82</v>
      </c>
      <c r="AV4747" s="13" t="s">
        <v>82</v>
      </c>
      <c r="AW4747" s="13" t="s">
        <v>30</v>
      </c>
      <c r="AX4747" s="13" t="s">
        <v>73</v>
      </c>
      <c r="AY4747" s="249" t="s">
        <v>196</v>
      </c>
    </row>
    <row r="4748" s="14" customFormat="1">
      <c r="A4748" s="14"/>
      <c r="B4748" s="250"/>
      <c r="C4748" s="251"/>
      <c r="D4748" s="234" t="s">
        <v>204</v>
      </c>
      <c r="E4748" s="252" t="s">
        <v>1</v>
      </c>
      <c r="F4748" s="253" t="s">
        <v>206</v>
      </c>
      <c r="G4748" s="251"/>
      <c r="H4748" s="254">
        <v>190.73999999999998</v>
      </c>
      <c r="I4748" s="255"/>
      <c r="J4748" s="251"/>
      <c r="K4748" s="251"/>
      <c r="L4748" s="256"/>
      <c r="M4748" s="257"/>
      <c r="N4748" s="258"/>
      <c r="O4748" s="258"/>
      <c r="P4748" s="258"/>
      <c r="Q4748" s="258"/>
      <c r="R4748" s="258"/>
      <c r="S4748" s="258"/>
      <c r="T4748" s="259"/>
      <c r="U4748" s="14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T4748" s="260" t="s">
        <v>204</v>
      </c>
      <c r="AU4748" s="260" t="s">
        <v>82</v>
      </c>
      <c r="AV4748" s="14" t="s">
        <v>202</v>
      </c>
      <c r="AW4748" s="14" t="s">
        <v>30</v>
      </c>
      <c r="AX4748" s="14" t="s">
        <v>80</v>
      </c>
      <c r="AY4748" s="260" t="s">
        <v>196</v>
      </c>
    </row>
    <row r="4749" s="2" customFormat="1" ht="62.7" customHeight="1">
      <c r="A4749" s="39"/>
      <c r="B4749" s="40"/>
      <c r="C4749" s="220" t="s">
        <v>3789</v>
      </c>
      <c r="D4749" s="220" t="s">
        <v>198</v>
      </c>
      <c r="E4749" s="221" t="s">
        <v>6412</v>
      </c>
      <c r="F4749" s="222" t="s">
        <v>6413</v>
      </c>
      <c r="G4749" s="223" t="s">
        <v>201</v>
      </c>
      <c r="H4749" s="224">
        <v>93.060000000000002</v>
      </c>
      <c r="I4749" s="225"/>
      <c r="J4749" s="226">
        <f>ROUND(I4749*H4749,2)</f>
        <v>0</v>
      </c>
      <c r="K4749" s="227"/>
      <c r="L4749" s="45"/>
      <c r="M4749" s="228" t="s">
        <v>1</v>
      </c>
      <c r="N4749" s="229" t="s">
        <v>38</v>
      </c>
      <c r="O4749" s="92"/>
      <c r="P4749" s="230">
        <f>O4749*H4749</f>
        <v>0</v>
      </c>
      <c r="Q4749" s="230">
        <v>0</v>
      </c>
      <c r="R4749" s="230">
        <f>Q4749*H4749</f>
        <v>0</v>
      </c>
      <c r="S4749" s="230">
        <v>0</v>
      </c>
      <c r="T4749" s="231">
        <f>S4749*H4749</f>
        <v>0</v>
      </c>
      <c r="U4749" s="39"/>
      <c r="V4749" s="39"/>
      <c r="W4749" s="39"/>
      <c r="X4749" s="39"/>
      <c r="Y4749" s="39"/>
      <c r="Z4749" s="39"/>
      <c r="AA4749" s="39"/>
      <c r="AB4749" s="39"/>
      <c r="AC4749" s="39"/>
      <c r="AD4749" s="39"/>
      <c r="AE4749" s="39"/>
      <c r="AR4749" s="232" t="s">
        <v>231</v>
      </c>
      <c r="AT4749" s="232" t="s">
        <v>198</v>
      </c>
      <c r="AU4749" s="232" t="s">
        <v>82</v>
      </c>
      <c r="AY4749" s="18" t="s">
        <v>196</v>
      </c>
      <c r="BE4749" s="233">
        <f>IF(N4749="základní",J4749,0)</f>
        <v>0</v>
      </c>
      <c r="BF4749" s="233">
        <f>IF(N4749="snížená",J4749,0)</f>
        <v>0</v>
      </c>
      <c r="BG4749" s="233">
        <f>IF(N4749="zákl. přenesená",J4749,0)</f>
        <v>0</v>
      </c>
      <c r="BH4749" s="233">
        <f>IF(N4749="sníž. přenesená",J4749,0)</f>
        <v>0</v>
      </c>
      <c r="BI4749" s="233">
        <f>IF(N4749="nulová",J4749,0)</f>
        <v>0</v>
      </c>
      <c r="BJ4749" s="18" t="s">
        <v>80</v>
      </c>
      <c r="BK4749" s="233">
        <f>ROUND(I4749*H4749,2)</f>
        <v>0</v>
      </c>
      <c r="BL4749" s="18" t="s">
        <v>231</v>
      </c>
      <c r="BM4749" s="232" t="s">
        <v>6414</v>
      </c>
    </row>
    <row r="4750" s="2" customFormat="1">
      <c r="A4750" s="39"/>
      <c r="B4750" s="40"/>
      <c r="C4750" s="41"/>
      <c r="D4750" s="234" t="s">
        <v>203</v>
      </c>
      <c r="E4750" s="41"/>
      <c r="F4750" s="235" t="s">
        <v>6413</v>
      </c>
      <c r="G4750" s="41"/>
      <c r="H4750" s="41"/>
      <c r="I4750" s="236"/>
      <c r="J4750" s="41"/>
      <c r="K4750" s="41"/>
      <c r="L4750" s="45"/>
      <c r="M4750" s="237"/>
      <c r="N4750" s="238"/>
      <c r="O4750" s="92"/>
      <c r="P4750" s="92"/>
      <c r="Q4750" s="92"/>
      <c r="R4750" s="92"/>
      <c r="S4750" s="92"/>
      <c r="T4750" s="93"/>
      <c r="U4750" s="39"/>
      <c r="V4750" s="39"/>
      <c r="W4750" s="39"/>
      <c r="X4750" s="39"/>
      <c r="Y4750" s="39"/>
      <c r="Z4750" s="39"/>
      <c r="AA4750" s="39"/>
      <c r="AB4750" s="39"/>
      <c r="AC4750" s="39"/>
      <c r="AD4750" s="39"/>
      <c r="AE4750" s="39"/>
      <c r="AT4750" s="18" t="s">
        <v>203</v>
      </c>
      <c r="AU4750" s="18" t="s">
        <v>82</v>
      </c>
    </row>
    <row r="4751" s="13" customFormat="1">
      <c r="A4751" s="13"/>
      <c r="B4751" s="239"/>
      <c r="C4751" s="240"/>
      <c r="D4751" s="234" t="s">
        <v>204</v>
      </c>
      <c r="E4751" s="241" t="s">
        <v>1</v>
      </c>
      <c r="F4751" s="242" t="s">
        <v>6415</v>
      </c>
      <c r="G4751" s="240"/>
      <c r="H4751" s="243">
        <v>42.240000000000002</v>
      </c>
      <c r="I4751" s="244"/>
      <c r="J4751" s="240"/>
      <c r="K4751" s="240"/>
      <c r="L4751" s="245"/>
      <c r="M4751" s="246"/>
      <c r="N4751" s="247"/>
      <c r="O4751" s="247"/>
      <c r="P4751" s="247"/>
      <c r="Q4751" s="247"/>
      <c r="R4751" s="247"/>
      <c r="S4751" s="247"/>
      <c r="T4751" s="248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9" t="s">
        <v>204</v>
      </c>
      <c r="AU4751" s="249" t="s">
        <v>82</v>
      </c>
      <c r="AV4751" s="13" t="s">
        <v>82</v>
      </c>
      <c r="AW4751" s="13" t="s">
        <v>30</v>
      </c>
      <c r="AX4751" s="13" t="s">
        <v>73</v>
      </c>
      <c r="AY4751" s="249" t="s">
        <v>196</v>
      </c>
    </row>
    <row r="4752" s="13" customFormat="1">
      <c r="A4752" s="13"/>
      <c r="B4752" s="239"/>
      <c r="C4752" s="240"/>
      <c r="D4752" s="234" t="s">
        <v>204</v>
      </c>
      <c r="E4752" s="241" t="s">
        <v>1</v>
      </c>
      <c r="F4752" s="242" t="s">
        <v>6416</v>
      </c>
      <c r="G4752" s="240"/>
      <c r="H4752" s="243">
        <v>50.82</v>
      </c>
      <c r="I4752" s="244"/>
      <c r="J4752" s="240"/>
      <c r="K4752" s="240"/>
      <c r="L4752" s="245"/>
      <c r="M4752" s="246"/>
      <c r="N4752" s="247"/>
      <c r="O4752" s="247"/>
      <c r="P4752" s="247"/>
      <c r="Q4752" s="247"/>
      <c r="R4752" s="247"/>
      <c r="S4752" s="247"/>
      <c r="T4752" s="248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9" t="s">
        <v>204</v>
      </c>
      <c r="AU4752" s="249" t="s">
        <v>82</v>
      </c>
      <c r="AV4752" s="13" t="s">
        <v>82</v>
      </c>
      <c r="AW4752" s="13" t="s">
        <v>30</v>
      </c>
      <c r="AX4752" s="13" t="s">
        <v>73</v>
      </c>
      <c r="AY4752" s="249" t="s">
        <v>196</v>
      </c>
    </row>
    <row r="4753" s="14" customFormat="1">
      <c r="A4753" s="14"/>
      <c r="B4753" s="250"/>
      <c r="C4753" s="251"/>
      <c r="D4753" s="234" t="s">
        <v>204</v>
      </c>
      <c r="E4753" s="252" t="s">
        <v>1</v>
      </c>
      <c r="F4753" s="253" t="s">
        <v>206</v>
      </c>
      <c r="G4753" s="251"/>
      <c r="H4753" s="254">
        <v>93.060000000000002</v>
      </c>
      <c r="I4753" s="255"/>
      <c r="J4753" s="251"/>
      <c r="K4753" s="251"/>
      <c r="L4753" s="256"/>
      <c r="M4753" s="257"/>
      <c r="N4753" s="258"/>
      <c r="O4753" s="258"/>
      <c r="P4753" s="258"/>
      <c r="Q4753" s="258"/>
      <c r="R4753" s="258"/>
      <c r="S4753" s="258"/>
      <c r="T4753" s="259"/>
      <c r="U4753" s="14"/>
      <c r="V4753" s="14"/>
      <c r="W4753" s="14"/>
      <c r="X4753" s="14"/>
      <c r="Y4753" s="14"/>
      <c r="Z4753" s="14"/>
      <c r="AA4753" s="14"/>
      <c r="AB4753" s="14"/>
      <c r="AC4753" s="14"/>
      <c r="AD4753" s="14"/>
      <c r="AE4753" s="14"/>
      <c r="AT4753" s="260" t="s">
        <v>204</v>
      </c>
      <c r="AU4753" s="260" t="s">
        <v>82</v>
      </c>
      <c r="AV4753" s="14" t="s">
        <v>202</v>
      </c>
      <c r="AW4753" s="14" t="s">
        <v>30</v>
      </c>
      <c r="AX4753" s="14" t="s">
        <v>80</v>
      </c>
      <c r="AY4753" s="260" t="s">
        <v>196</v>
      </c>
    </row>
    <row r="4754" s="2" customFormat="1" ht="49.05" customHeight="1">
      <c r="A4754" s="39"/>
      <c r="B4754" s="40"/>
      <c r="C4754" s="220" t="s">
        <v>6417</v>
      </c>
      <c r="D4754" s="220" t="s">
        <v>198</v>
      </c>
      <c r="E4754" s="221" t="s">
        <v>6418</v>
      </c>
      <c r="F4754" s="222" t="s">
        <v>6419</v>
      </c>
      <c r="G4754" s="223" t="s">
        <v>201</v>
      </c>
      <c r="H4754" s="224">
        <v>2869.5</v>
      </c>
      <c r="I4754" s="225"/>
      <c r="J4754" s="226">
        <f>ROUND(I4754*H4754,2)</f>
        <v>0</v>
      </c>
      <c r="K4754" s="227"/>
      <c r="L4754" s="45"/>
      <c r="M4754" s="228" t="s">
        <v>1</v>
      </c>
      <c r="N4754" s="229" t="s">
        <v>38</v>
      </c>
      <c r="O4754" s="92"/>
      <c r="P4754" s="230">
        <f>O4754*H4754</f>
        <v>0</v>
      </c>
      <c r="Q4754" s="230">
        <v>0</v>
      </c>
      <c r="R4754" s="230">
        <f>Q4754*H4754</f>
        <v>0</v>
      </c>
      <c r="S4754" s="230">
        <v>0</v>
      </c>
      <c r="T4754" s="231">
        <f>S4754*H4754</f>
        <v>0</v>
      </c>
      <c r="U4754" s="39"/>
      <c r="V4754" s="39"/>
      <c r="W4754" s="39"/>
      <c r="X4754" s="39"/>
      <c r="Y4754" s="39"/>
      <c r="Z4754" s="39"/>
      <c r="AA4754" s="39"/>
      <c r="AB4754" s="39"/>
      <c r="AC4754" s="39"/>
      <c r="AD4754" s="39"/>
      <c r="AE4754" s="39"/>
      <c r="AR4754" s="232" t="s">
        <v>231</v>
      </c>
      <c r="AT4754" s="232" t="s">
        <v>198</v>
      </c>
      <c r="AU4754" s="232" t="s">
        <v>82</v>
      </c>
      <c r="AY4754" s="18" t="s">
        <v>196</v>
      </c>
      <c r="BE4754" s="233">
        <f>IF(N4754="základní",J4754,0)</f>
        <v>0</v>
      </c>
      <c r="BF4754" s="233">
        <f>IF(N4754="snížená",J4754,0)</f>
        <v>0</v>
      </c>
      <c r="BG4754" s="233">
        <f>IF(N4754="zákl. přenesená",J4754,0)</f>
        <v>0</v>
      </c>
      <c r="BH4754" s="233">
        <f>IF(N4754="sníž. přenesená",J4754,0)</f>
        <v>0</v>
      </c>
      <c r="BI4754" s="233">
        <f>IF(N4754="nulová",J4754,0)</f>
        <v>0</v>
      </c>
      <c r="BJ4754" s="18" t="s">
        <v>80</v>
      </c>
      <c r="BK4754" s="233">
        <f>ROUND(I4754*H4754,2)</f>
        <v>0</v>
      </c>
      <c r="BL4754" s="18" t="s">
        <v>231</v>
      </c>
      <c r="BM4754" s="232" t="s">
        <v>6420</v>
      </c>
    </row>
    <row r="4755" s="2" customFormat="1">
      <c r="A4755" s="39"/>
      <c r="B4755" s="40"/>
      <c r="C4755" s="41"/>
      <c r="D4755" s="234" t="s">
        <v>203</v>
      </c>
      <c r="E4755" s="41"/>
      <c r="F4755" s="235" t="s">
        <v>6419</v>
      </c>
      <c r="G4755" s="41"/>
      <c r="H4755" s="41"/>
      <c r="I4755" s="236"/>
      <c r="J4755" s="41"/>
      <c r="K4755" s="41"/>
      <c r="L4755" s="45"/>
      <c r="M4755" s="237"/>
      <c r="N4755" s="238"/>
      <c r="O4755" s="92"/>
      <c r="P4755" s="92"/>
      <c r="Q4755" s="92"/>
      <c r="R4755" s="92"/>
      <c r="S4755" s="92"/>
      <c r="T4755" s="93"/>
      <c r="U4755" s="39"/>
      <c r="V4755" s="39"/>
      <c r="W4755" s="39"/>
      <c r="X4755" s="39"/>
      <c r="Y4755" s="39"/>
      <c r="Z4755" s="39"/>
      <c r="AA4755" s="39"/>
      <c r="AB4755" s="39"/>
      <c r="AC4755" s="39"/>
      <c r="AD4755" s="39"/>
      <c r="AE4755" s="39"/>
      <c r="AT4755" s="18" t="s">
        <v>203</v>
      </c>
      <c r="AU4755" s="18" t="s">
        <v>82</v>
      </c>
    </row>
    <row r="4756" s="13" customFormat="1">
      <c r="A4756" s="13"/>
      <c r="B4756" s="239"/>
      <c r="C4756" s="240"/>
      <c r="D4756" s="234" t="s">
        <v>204</v>
      </c>
      <c r="E4756" s="241" t="s">
        <v>1</v>
      </c>
      <c r="F4756" s="242" t="s">
        <v>6421</v>
      </c>
      <c r="G4756" s="240"/>
      <c r="H4756" s="243">
        <v>682.20000000000005</v>
      </c>
      <c r="I4756" s="244"/>
      <c r="J4756" s="240"/>
      <c r="K4756" s="240"/>
      <c r="L4756" s="245"/>
      <c r="M4756" s="246"/>
      <c r="N4756" s="247"/>
      <c r="O4756" s="247"/>
      <c r="P4756" s="247"/>
      <c r="Q4756" s="247"/>
      <c r="R4756" s="247"/>
      <c r="S4756" s="247"/>
      <c r="T4756" s="248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9" t="s">
        <v>204</v>
      </c>
      <c r="AU4756" s="249" t="s">
        <v>82</v>
      </c>
      <c r="AV4756" s="13" t="s">
        <v>82</v>
      </c>
      <c r="AW4756" s="13" t="s">
        <v>30</v>
      </c>
      <c r="AX4756" s="13" t="s">
        <v>73</v>
      </c>
      <c r="AY4756" s="249" t="s">
        <v>196</v>
      </c>
    </row>
    <row r="4757" s="13" customFormat="1">
      <c r="A4757" s="13"/>
      <c r="B4757" s="239"/>
      <c r="C4757" s="240"/>
      <c r="D4757" s="234" t="s">
        <v>204</v>
      </c>
      <c r="E4757" s="241" t="s">
        <v>1</v>
      </c>
      <c r="F4757" s="242" t="s">
        <v>6422</v>
      </c>
      <c r="G4757" s="240"/>
      <c r="H4757" s="243">
        <v>918.20000000000005</v>
      </c>
      <c r="I4757" s="244"/>
      <c r="J4757" s="240"/>
      <c r="K4757" s="240"/>
      <c r="L4757" s="245"/>
      <c r="M4757" s="246"/>
      <c r="N4757" s="247"/>
      <c r="O4757" s="247"/>
      <c r="P4757" s="247"/>
      <c r="Q4757" s="247"/>
      <c r="R4757" s="247"/>
      <c r="S4757" s="247"/>
      <c r="T4757" s="248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9" t="s">
        <v>204</v>
      </c>
      <c r="AU4757" s="249" t="s">
        <v>82</v>
      </c>
      <c r="AV4757" s="13" t="s">
        <v>82</v>
      </c>
      <c r="AW4757" s="13" t="s">
        <v>30</v>
      </c>
      <c r="AX4757" s="13" t="s">
        <v>73</v>
      </c>
      <c r="AY4757" s="249" t="s">
        <v>196</v>
      </c>
    </row>
    <row r="4758" s="13" customFormat="1">
      <c r="A4758" s="13"/>
      <c r="B4758" s="239"/>
      <c r="C4758" s="240"/>
      <c r="D4758" s="234" t="s">
        <v>204</v>
      </c>
      <c r="E4758" s="241" t="s">
        <v>1</v>
      </c>
      <c r="F4758" s="242" t="s">
        <v>6423</v>
      </c>
      <c r="G4758" s="240"/>
      <c r="H4758" s="243">
        <v>1269.0999999999999</v>
      </c>
      <c r="I4758" s="244"/>
      <c r="J4758" s="240"/>
      <c r="K4758" s="240"/>
      <c r="L4758" s="245"/>
      <c r="M4758" s="246"/>
      <c r="N4758" s="247"/>
      <c r="O4758" s="247"/>
      <c r="P4758" s="247"/>
      <c r="Q4758" s="247"/>
      <c r="R4758" s="247"/>
      <c r="S4758" s="247"/>
      <c r="T4758" s="248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9" t="s">
        <v>204</v>
      </c>
      <c r="AU4758" s="249" t="s">
        <v>82</v>
      </c>
      <c r="AV4758" s="13" t="s">
        <v>82</v>
      </c>
      <c r="AW4758" s="13" t="s">
        <v>30</v>
      </c>
      <c r="AX4758" s="13" t="s">
        <v>73</v>
      </c>
      <c r="AY4758" s="249" t="s">
        <v>196</v>
      </c>
    </row>
    <row r="4759" s="14" customFormat="1">
      <c r="A4759" s="14"/>
      <c r="B4759" s="250"/>
      <c r="C4759" s="251"/>
      <c r="D4759" s="234" t="s">
        <v>204</v>
      </c>
      <c r="E4759" s="252" t="s">
        <v>1</v>
      </c>
      <c r="F4759" s="253" t="s">
        <v>206</v>
      </c>
      <c r="G4759" s="251"/>
      <c r="H4759" s="254">
        <v>2869.5</v>
      </c>
      <c r="I4759" s="255"/>
      <c r="J4759" s="251"/>
      <c r="K4759" s="251"/>
      <c r="L4759" s="256"/>
      <c r="M4759" s="257"/>
      <c r="N4759" s="258"/>
      <c r="O4759" s="258"/>
      <c r="P4759" s="258"/>
      <c r="Q4759" s="258"/>
      <c r="R4759" s="258"/>
      <c r="S4759" s="258"/>
      <c r="T4759" s="259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60" t="s">
        <v>204</v>
      </c>
      <c r="AU4759" s="260" t="s">
        <v>82</v>
      </c>
      <c r="AV4759" s="14" t="s">
        <v>202</v>
      </c>
      <c r="AW4759" s="14" t="s">
        <v>30</v>
      </c>
      <c r="AX4759" s="14" t="s">
        <v>80</v>
      </c>
      <c r="AY4759" s="260" t="s">
        <v>196</v>
      </c>
    </row>
    <row r="4760" s="2" customFormat="1" ht="49.05" customHeight="1">
      <c r="A4760" s="39"/>
      <c r="B4760" s="40"/>
      <c r="C4760" s="220" t="s">
        <v>3793</v>
      </c>
      <c r="D4760" s="220" t="s">
        <v>198</v>
      </c>
      <c r="E4760" s="221" t="s">
        <v>6424</v>
      </c>
      <c r="F4760" s="222" t="s">
        <v>6425</v>
      </c>
      <c r="G4760" s="223" t="s">
        <v>201</v>
      </c>
      <c r="H4760" s="224">
        <v>29.300000000000001</v>
      </c>
      <c r="I4760" s="225"/>
      <c r="J4760" s="226">
        <f>ROUND(I4760*H4760,2)</f>
        <v>0</v>
      </c>
      <c r="K4760" s="227"/>
      <c r="L4760" s="45"/>
      <c r="M4760" s="228" t="s">
        <v>1</v>
      </c>
      <c r="N4760" s="229" t="s">
        <v>38</v>
      </c>
      <c r="O4760" s="92"/>
      <c r="P4760" s="230">
        <f>O4760*H4760</f>
        <v>0</v>
      </c>
      <c r="Q4760" s="230">
        <v>0</v>
      </c>
      <c r="R4760" s="230">
        <f>Q4760*H4760</f>
        <v>0</v>
      </c>
      <c r="S4760" s="230">
        <v>0</v>
      </c>
      <c r="T4760" s="231">
        <f>S4760*H4760</f>
        <v>0</v>
      </c>
      <c r="U4760" s="39"/>
      <c r="V4760" s="39"/>
      <c r="W4760" s="39"/>
      <c r="X4760" s="39"/>
      <c r="Y4760" s="39"/>
      <c r="Z4760" s="39"/>
      <c r="AA4760" s="39"/>
      <c r="AB4760" s="39"/>
      <c r="AC4760" s="39"/>
      <c r="AD4760" s="39"/>
      <c r="AE4760" s="39"/>
      <c r="AR4760" s="232" t="s">
        <v>231</v>
      </c>
      <c r="AT4760" s="232" t="s">
        <v>198</v>
      </c>
      <c r="AU4760" s="232" t="s">
        <v>82</v>
      </c>
      <c r="AY4760" s="18" t="s">
        <v>196</v>
      </c>
      <c r="BE4760" s="233">
        <f>IF(N4760="základní",J4760,0)</f>
        <v>0</v>
      </c>
      <c r="BF4760" s="233">
        <f>IF(N4760="snížená",J4760,0)</f>
        <v>0</v>
      </c>
      <c r="BG4760" s="233">
        <f>IF(N4760="zákl. přenesená",J4760,0)</f>
        <v>0</v>
      </c>
      <c r="BH4760" s="233">
        <f>IF(N4760="sníž. přenesená",J4760,0)</f>
        <v>0</v>
      </c>
      <c r="BI4760" s="233">
        <f>IF(N4760="nulová",J4760,0)</f>
        <v>0</v>
      </c>
      <c r="BJ4760" s="18" t="s">
        <v>80</v>
      </c>
      <c r="BK4760" s="233">
        <f>ROUND(I4760*H4760,2)</f>
        <v>0</v>
      </c>
      <c r="BL4760" s="18" t="s">
        <v>231</v>
      </c>
      <c r="BM4760" s="232" t="s">
        <v>6426</v>
      </c>
    </row>
    <row r="4761" s="2" customFormat="1">
      <c r="A4761" s="39"/>
      <c r="B4761" s="40"/>
      <c r="C4761" s="41"/>
      <c r="D4761" s="234" t="s">
        <v>203</v>
      </c>
      <c r="E4761" s="41"/>
      <c r="F4761" s="235" t="s">
        <v>6425</v>
      </c>
      <c r="G4761" s="41"/>
      <c r="H4761" s="41"/>
      <c r="I4761" s="236"/>
      <c r="J4761" s="41"/>
      <c r="K4761" s="41"/>
      <c r="L4761" s="45"/>
      <c r="M4761" s="237"/>
      <c r="N4761" s="238"/>
      <c r="O4761" s="92"/>
      <c r="P4761" s="92"/>
      <c r="Q4761" s="92"/>
      <c r="R4761" s="92"/>
      <c r="S4761" s="92"/>
      <c r="T4761" s="93"/>
      <c r="U4761" s="39"/>
      <c r="V4761" s="39"/>
      <c r="W4761" s="39"/>
      <c r="X4761" s="39"/>
      <c r="Y4761" s="39"/>
      <c r="Z4761" s="39"/>
      <c r="AA4761" s="39"/>
      <c r="AB4761" s="39"/>
      <c r="AC4761" s="39"/>
      <c r="AD4761" s="39"/>
      <c r="AE4761" s="39"/>
      <c r="AT4761" s="18" t="s">
        <v>203</v>
      </c>
      <c r="AU4761" s="18" t="s">
        <v>82</v>
      </c>
    </row>
    <row r="4762" s="13" customFormat="1">
      <c r="A4762" s="13"/>
      <c r="B4762" s="239"/>
      <c r="C4762" s="240"/>
      <c r="D4762" s="234" t="s">
        <v>204</v>
      </c>
      <c r="E4762" s="241" t="s">
        <v>1</v>
      </c>
      <c r="F4762" s="242" t="s">
        <v>6427</v>
      </c>
      <c r="G4762" s="240"/>
      <c r="H4762" s="243">
        <v>29.300000000000001</v>
      </c>
      <c r="I4762" s="244"/>
      <c r="J4762" s="240"/>
      <c r="K4762" s="240"/>
      <c r="L4762" s="245"/>
      <c r="M4762" s="246"/>
      <c r="N4762" s="247"/>
      <c r="O4762" s="247"/>
      <c r="P4762" s="247"/>
      <c r="Q4762" s="247"/>
      <c r="R4762" s="247"/>
      <c r="S4762" s="247"/>
      <c r="T4762" s="248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9" t="s">
        <v>204</v>
      </c>
      <c r="AU4762" s="249" t="s">
        <v>82</v>
      </c>
      <c r="AV4762" s="13" t="s">
        <v>82</v>
      </c>
      <c r="AW4762" s="13" t="s">
        <v>30</v>
      </c>
      <c r="AX4762" s="13" t="s">
        <v>73</v>
      </c>
      <c r="AY4762" s="249" t="s">
        <v>196</v>
      </c>
    </row>
    <row r="4763" s="14" customFormat="1">
      <c r="A4763" s="14"/>
      <c r="B4763" s="250"/>
      <c r="C4763" s="251"/>
      <c r="D4763" s="234" t="s">
        <v>204</v>
      </c>
      <c r="E4763" s="252" t="s">
        <v>1</v>
      </c>
      <c r="F4763" s="253" t="s">
        <v>206</v>
      </c>
      <c r="G4763" s="251"/>
      <c r="H4763" s="254">
        <v>29.300000000000001</v>
      </c>
      <c r="I4763" s="255"/>
      <c r="J4763" s="251"/>
      <c r="K4763" s="251"/>
      <c r="L4763" s="256"/>
      <c r="M4763" s="257"/>
      <c r="N4763" s="258"/>
      <c r="O4763" s="258"/>
      <c r="P4763" s="258"/>
      <c r="Q4763" s="258"/>
      <c r="R4763" s="258"/>
      <c r="S4763" s="258"/>
      <c r="T4763" s="259"/>
      <c r="U4763" s="14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T4763" s="260" t="s">
        <v>204</v>
      </c>
      <c r="AU4763" s="260" t="s">
        <v>82</v>
      </c>
      <c r="AV4763" s="14" t="s">
        <v>202</v>
      </c>
      <c r="AW4763" s="14" t="s">
        <v>30</v>
      </c>
      <c r="AX4763" s="14" t="s">
        <v>80</v>
      </c>
      <c r="AY4763" s="260" t="s">
        <v>196</v>
      </c>
    </row>
    <row r="4764" s="2" customFormat="1" ht="49.05" customHeight="1">
      <c r="A4764" s="39"/>
      <c r="B4764" s="40"/>
      <c r="C4764" s="220" t="s">
        <v>6428</v>
      </c>
      <c r="D4764" s="220" t="s">
        <v>198</v>
      </c>
      <c r="E4764" s="221" t="s">
        <v>6429</v>
      </c>
      <c r="F4764" s="222" t="s">
        <v>6430</v>
      </c>
      <c r="G4764" s="223" t="s">
        <v>201</v>
      </c>
      <c r="H4764" s="224">
        <v>589.89999999999998</v>
      </c>
      <c r="I4764" s="225"/>
      <c r="J4764" s="226">
        <f>ROUND(I4764*H4764,2)</f>
        <v>0</v>
      </c>
      <c r="K4764" s="227"/>
      <c r="L4764" s="45"/>
      <c r="M4764" s="228" t="s">
        <v>1</v>
      </c>
      <c r="N4764" s="229" t="s">
        <v>38</v>
      </c>
      <c r="O4764" s="92"/>
      <c r="P4764" s="230">
        <f>O4764*H4764</f>
        <v>0</v>
      </c>
      <c r="Q4764" s="230">
        <v>0</v>
      </c>
      <c r="R4764" s="230">
        <f>Q4764*H4764</f>
        <v>0</v>
      </c>
      <c r="S4764" s="230">
        <v>0</v>
      </c>
      <c r="T4764" s="231">
        <f>S4764*H4764</f>
        <v>0</v>
      </c>
      <c r="U4764" s="39"/>
      <c r="V4764" s="39"/>
      <c r="W4764" s="39"/>
      <c r="X4764" s="39"/>
      <c r="Y4764" s="39"/>
      <c r="Z4764" s="39"/>
      <c r="AA4764" s="39"/>
      <c r="AB4764" s="39"/>
      <c r="AC4764" s="39"/>
      <c r="AD4764" s="39"/>
      <c r="AE4764" s="39"/>
      <c r="AR4764" s="232" t="s">
        <v>231</v>
      </c>
      <c r="AT4764" s="232" t="s">
        <v>198</v>
      </c>
      <c r="AU4764" s="232" t="s">
        <v>82</v>
      </c>
      <c r="AY4764" s="18" t="s">
        <v>196</v>
      </c>
      <c r="BE4764" s="233">
        <f>IF(N4764="základní",J4764,0)</f>
        <v>0</v>
      </c>
      <c r="BF4764" s="233">
        <f>IF(N4764="snížená",J4764,0)</f>
        <v>0</v>
      </c>
      <c r="BG4764" s="233">
        <f>IF(N4764="zákl. přenesená",J4764,0)</f>
        <v>0</v>
      </c>
      <c r="BH4764" s="233">
        <f>IF(N4764="sníž. přenesená",J4764,0)</f>
        <v>0</v>
      </c>
      <c r="BI4764" s="233">
        <f>IF(N4764="nulová",J4764,0)</f>
        <v>0</v>
      </c>
      <c r="BJ4764" s="18" t="s">
        <v>80</v>
      </c>
      <c r="BK4764" s="233">
        <f>ROUND(I4764*H4764,2)</f>
        <v>0</v>
      </c>
      <c r="BL4764" s="18" t="s">
        <v>231</v>
      </c>
      <c r="BM4764" s="232" t="s">
        <v>6431</v>
      </c>
    </row>
    <row r="4765" s="2" customFormat="1">
      <c r="A4765" s="39"/>
      <c r="B4765" s="40"/>
      <c r="C4765" s="41"/>
      <c r="D4765" s="234" t="s">
        <v>203</v>
      </c>
      <c r="E4765" s="41"/>
      <c r="F4765" s="235" t="s">
        <v>6430</v>
      </c>
      <c r="G4765" s="41"/>
      <c r="H4765" s="41"/>
      <c r="I4765" s="236"/>
      <c r="J4765" s="41"/>
      <c r="K4765" s="41"/>
      <c r="L4765" s="45"/>
      <c r="M4765" s="237"/>
      <c r="N4765" s="238"/>
      <c r="O4765" s="92"/>
      <c r="P4765" s="92"/>
      <c r="Q4765" s="92"/>
      <c r="R4765" s="92"/>
      <c r="S4765" s="92"/>
      <c r="T4765" s="93"/>
      <c r="U4765" s="39"/>
      <c r="V4765" s="39"/>
      <c r="W4765" s="39"/>
      <c r="X4765" s="39"/>
      <c r="Y4765" s="39"/>
      <c r="Z4765" s="39"/>
      <c r="AA4765" s="39"/>
      <c r="AB4765" s="39"/>
      <c r="AC4765" s="39"/>
      <c r="AD4765" s="39"/>
      <c r="AE4765" s="39"/>
      <c r="AT4765" s="18" t="s">
        <v>203</v>
      </c>
      <c r="AU4765" s="18" t="s">
        <v>82</v>
      </c>
    </row>
    <row r="4766" s="13" customFormat="1">
      <c r="A4766" s="13"/>
      <c r="B4766" s="239"/>
      <c r="C4766" s="240"/>
      <c r="D4766" s="234" t="s">
        <v>204</v>
      </c>
      <c r="E4766" s="241" t="s">
        <v>1</v>
      </c>
      <c r="F4766" s="242" t="s">
        <v>6432</v>
      </c>
      <c r="G4766" s="240"/>
      <c r="H4766" s="243">
        <v>143.40000000000001</v>
      </c>
      <c r="I4766" s="244"/>
      <c r="J4766" s="240"/>
      <c r="K4766" s="240"/>
      <c r="L4766" s="245"/>
      <c r="M4766" s="246"/>
      <c r="N4766" s="247"/>
      <c r="O4766" s="247"/>
      <c r="P4766" s="247"/>
      <c r="Q4766" s="247"/>
      <c r="R4766" s="247"/>
      <c r="S4766" s="247"/>
      <c r="T4766" s="248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9" t="s">
        <v>204</v>
      </c>
      <c r="AU4766" s="249" t="s">
        <v>82</v>
      </c>
      <c r="AV4766" s="13" t="s">
        <v>82</v>
      </c>
      <c r="AW4766" s="13" t="s">
        <v>30</v>
      </c>
      <c r="AX4766" s="13" t="s">
        <v>73</v>
      </c>
      <c r="AY4766" s="249" t="s">
        <v>196</v>
      </c>
    </row>
    <row r="4767" s="13" customFormat="1">
      <c r="A4767" s="13"/>
      <c r="B4767" s="239"/>
      <c r="C4767" s="240"/>
      <c r="D4767" s="234" t="s">
        <v>204</v>
      </c>
      <c r="E4767" s="241" t="s">
        <v>1</v>
      </c>
      <c r="F4767" s="242" t="s">
        <v>6433</v>
      </c>
      <c r="G4767" s="240"/>
      <c r="H4767" s="243">
        <v>187.40000000000001</v>
      </c>
      <c r="I4767" s="244"/>
      <c r="J4767" s="240"/>
      <c r="K4767" s="240"/>
      <c r="L4767" s="245"/>
      <c r="M4767" s="246"/>
      <c r="N4767" s="247"/>
      <c r="O4767" s="247"/>
      <c r="P4767" s="247"/>
      <c r="Q4767" s="247"/>
      <c r="R4767" s="247"/>
      <c r="S4767" s="247"/>
      <c r="T4767" s="248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9" t="s">
        <v>204</v>
      </c>
      <c r="AU4767" s="249" t="s">
        <v>82</v>
      </c>
      <c r="AV4767" s="13" t="s">
        <v>82</v>
      </c>
      <c r="AW4767" s="13" t="s">
        <v>30</v>
      </c>
      <c r="AX4767" s="13" t="s">
        <v>73</v>
      </c>
      <c r="AY4767" s="249" t="s">
        <v>196</v>
      </c>
    </row>
    <row r="4768" s="13" customFormat="1">
      <c r="A4768" s="13"/>
      <c r="B4768" s="239"/>
      <c r="C4768" s="240"/>
      <c r="D4768" s="234" t="s">
        <v>204</v>
      </c>
      <c r="E4768" s="241" t="s">
        <v>1</v>
      </c>
      <c r="F4768" s="242" t="s">
        <v>6434</v>
      </c>
      <c r="G4768" s="240"/>
      <c r="H4768" s="243">
        <v>259.10000000000002</v>
      </c>
      <c r="I4768" s="244"/>
      <c r="J4768" s="240"/>
      <c r="K4768" s="240"/>
      <c r="L4768" s="245"/>
      <c r="M4768" s="246"/>
      <c r="N4768" s="247"/>
      <c r="O4768" s="247"/>
      <c r="P4768" s="247"/>
      <c r="Q4768" s="247"/>
      <c r="R4768" s="247"/>
      <c r="S4768" s="247"/>
      <c r="T4768" s="248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9" t="s">
        <v>204</v>
      </c>
      <c r="AU4768" s="249" t="s">
        <v>82</v>
      </c>
      <c r="AV4768" s="13" t="s">
        <v>82</v>
      </c>
      <c r="AW4768" s="13" t="s">
        <v>30</v>
      </c>
      <c r="AX4768" s="13" t="s">
        <v>73</v>
      </c>
      <c r="AY4768" s="249" t="s">
        <v>196</v>
      </c>
    </row>
    <row r="4769" s="14" customFormat="1">
      <c r="A4769" s="14"/>
      <c r="B4769" s="250"/>
      <c r="C4769" s="251"/>
      <c r="D4769" s="234" t="s">
        <v>204</v>
      </c>
      <c r="E4769" s="252" t="s">
        <v>1</v>
      </c>
      <c r="F4769" s="253" t="s">
        <v>206</v>
      </c>
      <c r="G4769" s="251"/>
      <c r="H4769" s="254">
        <v>589.90000000000009</v>
      </c>
      <c r="I4769" s="255"/>
      <c r="J4769" s="251"/>
      <c r="K4769" s="251"/>
      <c r="L4769" s="256"/>
      <c r="M4769" s="257"/>
      <c r="N4769" s="258"/>
      <c r="O4769" s="258"/>
      <c r="P4769" s="258"/>
      <c r="Q4769" s="258"/>
      <c r="R4769" s="258"/>
      <c r="S4769" s="258"/>
      <c r="T4769" s="259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60" t="s">
        <v>204</v>
      </c>
      <c r="AU4769" s="260" t="s">
        <v>82</v>
      </c>
      <c r="AV4769" s="14" t="s">
        <v>202</v>
      </c>
      <c r="AW4769" s="14" t="s">
        <v>30</v>
      </c>
      <c r="AX4769" s="14" t="s">
        <v>80</v>
      </c>
      <c r="AY4769" s="260" t="s">
        <v>196</v>
      </c>
    </row>
    <row r="4770" s="2" customFormat="1" ht="44.25" customHeight="1">
      <c r="A4770" s="39"/>
      <c r="B4770" s="40"/>
      <c r="C4770" s="220" t="s">
        <v>3796</v>
      </c>
      <c r="D4770" s="220" t="s">
        <v>198</v>
      </c>
      <c r="E4770" s="221" t="s">
        <v>6435</v>
      </c>
      <c r="F4770" s="222" t="s">
        <v>6436</v>
      </c>
      <c r="G4770" s="223" t="s">
        <v>256</v>
      </c>
      <c r="H4770" s="224">
        <v>129.40000000000001</v>
      </c>
      <c r="I4770" s="225"/>
      <c r="J4770" s="226">
        <f>ROUND(I4770*H4770,2)</f>
        <v>0</v>
      </c>
      <c r="K4770" s="227"/>
      <c r="L4770" s="45"/>
      <c r="M4770" s="228" t="s">
        <v>1</v>
      </c>
      <c r="N4770" s="229" t="s">
        <v>38</v>
      </c>
      <c r="O4770" s="92"/>
      <c r="P4770" s="230">
        <f>O4770*H4770</f>
        <v>0</v>
      </c>
      <c r="Q4770" s="230">
        <v>0</v>
      </c>
      <c r="R4770" s="230">
        <f>Q4770*H4770</f>
        <v>0</v>
      </c>
      <c r="S4770" s="230">
        <v>0</v>
      </c>
      <c r="T4770" s="231">
        <f>S4770*H4770</f>
        <v>0</v>
      </c>
      <c r="U4770" s="39"/>
      <c r="V4770" s="39"/>
      <c r="W4770" s="39"/>
      <c r="X4770" s="39"/>
      <c r="Y4770" s="39"/>
      <c r="Z4770" s="39"/>
      <c r="AA4770" s="39"/>
      <c r="AB4770" s="39"/>
      <c r="AC4770" s="39"/>
      <c r="AD4770" s="39"/>
      <c r="AE4770" s="39"/>
      <c r="AR4770" s="232" t="s">
        <v>231</v>
      </c>
      <c r="AT4770" s="232" t="s">
        <v>198</v>
      </c>
      <c r="AU4770" s="232" t="s">
        <v>82</v>
      </c>
      <c r="AY4770" s="18" t="s">
        <v>196</v>
      </c>
      <c r="BE4770" s="233">
        <f>IF(N4770="základní",J4770,0)</f>
        <v>0</v>
      </c>
      <c r="BF4770" s="233">
        <f>IF(N4770="snížená",J4770,0)</f>
        <v>0</v>
      </c>
      <c r="BG4770" s="233">
        <f>IF(N4770="zákl. přenesená",J4770,0)</f>
        <v>0</v>
      </c>
      <c r="BH4770" s="233">
        <f>IF(N4770="sníž. přenesená",J4770,0)</f>
        <v>0</v>
      </c>
      <c r="BI4770" s="233">
        <f>IF(N4770="nulová",J4770,0)</f>
        <v>0</v>
      </c>
      <c r="BJ4770" s="18" t="s">
        <v>80</v>
      </c>
      <c r="BK4770" s="233">
        <f>ROUND(I4770*H4770,2)</f>
        <v>0</v>
      </c>
      <c r="BL4770" s="18" t="s">
        <v>231</v>
      </c>
      <c r="BM4770" s="232" t="s">
        <v>6437</v>
      </c>
    </row>
    <row r="4771" s="2" customFormat="1">
      <c r="A4771" s="39"/>
      <c r="B4771" s="40"/>
      <c r="C4771" s="41"/>
      <c r="D4771" s="234" t="s">
        <v>203</v>
      </c>
      <c r="E4771" s="41"/>
      <c r="F4771" s="235" t="s">
        <v>6436</v>
      </c>
      <c r="G4771" s="41"/>
      <c r="H4771" s="41"/>
      <c r="I4771" s="236"/>
      <c r="J4771" s="41"/>
      <c r="K4771" s="41"/>
      <c r="L4771" s="45"/>
      <c r="M4771" s="237"/>
      <c r="N4771" s="238"/>
      <c r="O4771" s="92"/>
      <c r="P4771" s="92"/>
      <c r="Q4771" s="92"/>
      <c r="R4771" s="92"/>
      <c r="S4771" s="92"/>
      <c r="T4771" s="93"/>
      <c r="U4771" s="39"/>
      <c r="V4771" s="39"/>
      <c r="W4771" s="39"/>
      <c r="X4771" s="39"/>
      <c r="Y4771" s="39"/>
      <c r="Z4771" s="39"/>
      <c r="AA4771" s="39"/>
      <c r="AB4771" s="39"/>
      <c r="AC4771" s="39"/>
      <c r="AD4771" s="39"/>
      <c r="AE4771" s="39"/>
      <c r="AT4771" s="18" t="s">
        <v>203</v>
      </c>
      <c r="AU4771" s="18" t="s">
        <v>82</v>
      </c>
    </row>
    <row r="4772" s="13" customFormat="1">
      <c r="A4772" s="13"/>
      <c r="B4772" s="239"/>
      <c r="C4772" s="240"/>
      <c r="D4772" s="234" t="s">
        <v>204</v>
      </c>
      <c r="E4772" s="241" t="s">
        <v>1</v>
      </c>
      <c r="F4772" s="242" t="s">
        <v>6438</v>
      </c>
      <c r="G4772" s="240"/>
      <c r="H4772" s="243">
        <v>10</v>
      </c>
      <c r="I4772" s="244"/>
      <c r="J4772" s="240"/>
      <c r="K4772" s="240"/>
      <c r="L4772" s="245"/>
      <c r="M4772" s="246"/>
      <c r="N4772" s="247"/>
      <c r="O4772" s="247"/>
      <c r="P4772" s="247"/>
      <c r="Q4772" s="247"/>
      <c r="R4772" s="247"/>
      <c r="S4772" s="247"/>
      <c r="T4772" s="248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9" t="s">
        <v>204</v>
      </c>
      <c r="AU4772" s="249" t="s">
        <v>82</v>
      </c>
      <c r="AV4772" s="13" t="s">
        <v>82</v>
      </c>
      <c r="AW4772" s="13" t="s">
        <v>30</v>
      </c>
      <c r="AX4772" s="13" t="s">
        <v>73</v>
      </c>
      <c r="AY4772" s="249" t="s">
        <v>196</v>
      </c>
    </row>
    <row r="4773" s="13" customFormat="1">
      <c r="A4773" s="13"/>
      <c r="B4773" s="239"/>
      <c r="C4773" s="240"/>
      <c r="D4773" s="234" t="s">
        <v>204</v>
      </c>
      <c r="E4773" s="241" t="s">
        <v>1</v>
      </c>
      <c r="F4773" s="242" t="s">
        <v>6439</v>
      </c>
      <c r="G4773" s="240"/>
      <c r="H4773" s="243">
        <v>50.700000000000003</v>
      </c>
      <c r="I4773" s="244"/>
      <c r="J4773" s="240"/>
      <c r="K4773" s="240"/>
      <c r="L4773" s="245"/>
      <c r="M4773" s="246"/>
      <c r="N4773" s="247"/>
      <c r="O4773" s="247"/>
      <c r="P4773" s="247"/>
      <c r="Q4773" s="247"/>
      <c r="R4773" s="247"/>
      <c r="S4773" s="247"/>
      <c r="T4773" s="248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9" t="s">
        <v>204</v>
      </c>
      <c r="AU4773" s="249" t="s">
        <v>82</v>
      </c>
      <c r="AV4773" s="13" t="s">
        <v>82</v>
      </c>
      <c r="AW4773" s="13" t="s">
        <v>30</v>
      </c>
      <c r="AX4773" s="13" t="s">
        <v>73</v>
      </c>
      <c r="AY4773" s="249" t="s">
        <v>196</v>
      </c>
    </row>
    <row r="4774" s="13" customFormat="1">
      <c r="A4774" s="13"/>
      <c r="B4774" s="239"/>
      <c r="C4774" s="240"/>
      <c r="D4774" s="234" t="s">
        <v>204</v>
      </c>
      <c r="E4774" s="241" t="s">
        <v>1</v>
      </c>
      <c r="F4774" s="242" t="s">
        <v>6440</v>
      </c>
      <c r="G4774" s="240"/>
      <c r="H4774" s="243">
        <v>36.100000000000001</v>
      </c>
      <c r="I4774" s="244"/>
      <c r="J4774" s="240"/>
      <c r="K4774" s="240"/>
      <c r="L4774" s="245"/>
      <c r="M4774" s="246"/>
      <c r="N4774" s="247"/>
      <c r="O4774" s="247"/>
      <c r="P4774" s="247"/>
      <c r="Q4774" s="247"/>
      <c r="R4774" s="247"/>
      <c r="S4774" s="247"/>
      <c r="T4774" s="248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9" t="s">
        <v>204</v>
      </c>
      <c r="AU4774" s="249" t="s">
        <v>82</v>
      </c>
      <c r="AV4774" s="13" t="s">
        <v>82</v>
      </c>
      <c r="AW4774" s="13" t="s">
        <v>30</v>
      </c>
      <c r="AX4774" s="13" t="s">
        <v>73</v>
      </c>
      <c r="AY4774" s="249" t="s">
        <v>196</v>
      </c>
    </row>
    <row r="4775" s="13" customFormat="1">
      <c r="A4775" s="13"/>
      <c r="B4775" s="239"/>
      <c r="C4775" s="240"/>
      <c r="D4775" s="234" t="s">
        <v>204</v>
      </c>
      <c r="E4775" s="241" t="s">
        <v>1</v>
      </c>
      <c r="F4775" s="242" t="s">
        <v>6441</v>
      </c>
      <c r="G4775" s="240"/>
      <c r="H4775" s="243">
        <v>32.600000000000001</v>
      </c>
      <c r="I4775" s="244"/>
      <c r="J4775" s="240"/>
      <c r="K4775" s="240"/>
      <c r="L4775" s="245"/>
      <c r="M4775" s="246"/>
      <c r="N4775" s="247"/>
      <c r="O4775" s="247"/>
      <c r="P4775" s="247"/>
      <c r="Q4775" s="247"/>
      <c r="R4775" s="247"/>
      <c r="S4775" s="247"/>
      <c r="T4775" s="248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9" t="s">
        <v>204</v>
      </c>
      <c r="AU4775" s="249" t="s">
        <v>82</v>
      </c>
      <c r="AV4775" s="13" t="s">
        <v>82</v>
      </c>
      <c r="AW4775" s="13" t="s">
        <v>30</v>
      </c>
      <c r="AX4775" s="13" t="s">
        <v>73</v>
      </c>
      <c r="AY4775" s="249" t="s">
        <v>196</v>
      </c>
    </row>
    <row r="4776" s="14" customFormat="1">
      <c r="A4776" s="14"/>
      <c r="B4776" s="250"/>
      <c r="C4776" s="251"/>
      <c r="D4776" s="234" t="s">
        <v>204</v>
      </c>
      <c r="E4776" s="252" t="s">
        <v>1</v>
      </c>
      <c r="F4776" s="253" t="s">
        <v>206</v>
      </c>
      <c r="G4776" s="251"/>
      <c r="H4776" s="254">
        <v>129.40000000000001</v>
      </c>
      <c r="I4776" s="255"/>
      <c r="J4776" s="251"/>
      <c r="K4776" s="251"/>
      <c r="L4776" s="256"/>
      <c r="M4776" s="257"/>
      <c r="N4776" s="258"/>
      <c r="O4776" s="258"/>
      <c r="P4776" s="258"/>
      <c r="Q4776" s="258"/>
      <c r="R4776" s="258"/>
      <c r="S4776" s="258"/>
      <c r="T4776" s="259"/>
      <c r="U4776" s="14"/>
      <c r="V4776" s="14"/>
      <c r="W4776" s="14"/>
      <c r="X4776" s="14"/>
      <c r="Y4776" s="14"/>
      <c r="Z4776" s="14"/>
      <c r="AA4776" s="14"/>
      <c r="AB4776" s="14"/>
      <c r="AC4776" s="14"/>
      <c r="AD4776" s="14"/>
      <c r="AE4776" s="14"/>
      <c r="AT4776" s="260" t="s">
        <v>204</v>
      </c>
      <c r="AU4776" s="260" t="s">
        <v>82</v>
      </c>
      <c r="AV4776" s="14" t="s">
        <v>202</v>
      </c>
      <c r="AW4776" s="14" t="s">
        <v>30</v>
      </c>
      <c r="AX4776" s="14" t="s">
        <v>80</v>
      </c>
      <c r="AY4776" s="260" t="s">
        <v>196</v>
      </c>
    </row>
    <row r="4777" s="2" customFormat="1" ht="37.8" customHeight="1">
      <c r="A4777" s="39"/>
      <c r="B4777" s="40"/>
      <c r="C4777" s="220" t="s">
        <v>6442</v>
      </c>
      <c r="D4777" s="220" t="s">
        <v>198</v>
      </c>
      <c r="E4777" s="221" t="s">
        <v>6443</v>
      </c>
      <c r="F4777" s="222" t="s">
        <v>6444</v>
      </c>
      <c r="G4777" s="223" t="s">
        <v>201</v>
      </c>
      <c r="H4777" s="224">
        <v>3454.6999999999998</v>
      </c>
      <c r="I4777" s="225"/>
      <c r="J4777" s="226">
        <f>ROUND(I4777*H4777,2)</f>
        <v>0</v>
      </c>
      <c r="K4777" s="227"/>
      <c r="L4777" s="45"/>
      <c r="M4777" s="228" t="s">
        <v>1</v>
      </c>
      <c r="N4777" s="229" t="s">
        <v>38</v>
      </c>
      <c r="O4777" s="92"/>
      <c r="P4777" s="230">
        <f>O4777*H4777</f>
        <v>0</v>
      </c>
      <c r="Q4777" s="230">
        <v>0</v>
      </c>
      <c r="R4777" s="230">
        <f>Q4777*H4777</f>
        <v>0</v>
      </c>
      <c r="S4777" s="230">
        <v>0</v>
      </c>
      <c r="T4777" s="231">
        <f>S4777*H4777</f>
        <v>0</v>
      </c>
      <c r="U4777" s="39"/>
      <c r="V4777" s="39"/>
      <c r="W4777" s="39"/>
      <c r="X4777" s="39"/>
      <c r="Y4777" s="39"/>
      <c r="Z4777" s="39"/>
      <c r="AA4777" s="39"/>
      <c r="AB4777" s="39"/>
      <c r="AC4777" s="39"/>
      <c r="AD4777" s="39"/>
      <c r="AE4777" s="39"/>
      <c r="AR4777" s="232" t="s">
        <v>231</v>
      </c>
      <c r="AT4777" s="232" t="s">
        <v>198</v>
      </c>
      <c r="AU4777" s="232" t="s">
        <v>82</v>
      </c>
      <c r="AY4777" s="18" t="s">
        <v>196</v>
      </c>
      <c r="BE4777" s="233">
        <f>IF(N4777="základní",J4777,0)</f>
        <v>0</v>
      </c>
      <c r="BF4777" s="233">
        <f>IF(N4777="snížená",J4777,0)</f>
        <v>0</v>
      </c>
      <c r="BG4777" s="233">
        <f>IF(N4777="zákl. přenesená",J4777,0)</f>
        <v>0</v>
      </c>
      <c r="BH4777" s="233">
        <f>IF(N4777="sníž. přenesená",J4777,0)</f>
        <v>0</v>
      </c>
      <c r="BI4777" s="233">
        <f>IF(N4777="nulová",J4777,0)</f>
        <v>0</v>
      </c>
      <c r="BJ4777" s="18" t="s">
        <v>80</v>
      </c>
      <c r="BK4777" s="233">
        <f>ROUND(I4777*H4777,2)</f>
        <v>0</v>
      </c>
      <c r="BL4777" s="18" t="s">
        <v>231</v>
      </c>
      <c r="BM4777" s="232" t="s">
        <v>6445</v>
      </c>
    </row>
    <row r="4778" s="2" customFormat="1">
      <c r="A4778" s="39"/>
      <c r="B4778" s="40"/>
      <c r="C4778" s="41"/>
      <c r="D4778" s="234" t="s">
        <v>203</v>
      </c>
      <c r="E4778" s="41"/>
      <c r="F4778" s="235" t="s">
        <v>6444</v>
      </c>
      <c r="G4778" s="41"/>
      <c r="H4778" s="41"/>
      <c r="I4778" s="236"/>
      <c r="J4778" s="41"/>
      <c r="K4778" s="41"/>
      <c r="L4778" s="45"/>
      <c r="M4778" s="237"/>
      <c r="N4778" s="238"/>
      <c r="O4778" s="92"/>
      <c r="P4778" s="92"/>
      <c r="Q4778" s="92"/>
      <c r="R4778" s="92"/>
      <c r="S4778" s="92"/>
      <c r="T4778" s="93"/>
      <c r="U4778" s="39"/>
      <c r="V4778" s="39"/>
      <c r="W4778" s="39"/>
      <c r="X4778" s="39"/>
      <c r="Y4778" s="39"/>
      <c r="Z4778" s="39"/>
      <c r="AA4778" s="39"/>
      <c r="AB4778" s="39"/>
      <c r="AC4778" s="39"/>
      <c r="AD4778" s="39"/>
      <c r="AE4778" s="39"/>
      <c r="AT4778" s="18" t="s">
        <v>203</v>
      </c>
      <c r="AU4778" s="18" t="s">
        <v>82</v>
      </c>
    </row>
    <row r="4779" s="2" customFormat="1" ht="24.15" customHeight="1">
      <c r="A4779" s="39"/>
      <c r="B4779" s="40"/>
      <c r="C4779" s="271" t="s">
        <v>3800</v>
      </c>
      <c r="D4779" s="271" t="s">
        <v>416</v>
      </c>
      <c r="E4779" s="272" t="s">
        <v>6446</v>
      </c>
      <c r="F4779" s="273" t="s">
        <v>6447</v>
      </c>
      <c r="G4779" s="274" t="s">
        <v>201</v>
      </c>
      <c r="H4779" s="275">
        <v>3627.4349999999999</v>
      </c>
      <c r="I4779" s="276"/>
      <c r="J4779" s="277">
        <f>ROUND(I4779*H4779,2)</f>
        <v>0</v>
      </c>
      <c r="K4779" s="278"/>
      <c r="L4779" s="279"/>
      <c r="M4779" s="280" t="s">
        <v>1</v>
      </c>
      <c r="N4779" s="281" t="s">
        <v>38</v>
      </c>
      <c r="O4779" s="92"/>
      <c r="P4779" s="230">
        <f>O4779*H4779</f>
        <v>0</v>
      </c>
      <c r="Q4779" s="230">
        <v>0</v>
      </c>
      <c r="R4779" s="230">
        <f>Q4779*H4779</f>
        <v>0</v>
      </c>
      <c r="S4779" s="230">
        <v>0</v>
      </c>
      <c r="T4779" s="231">
        <f>S4779*H4779</f>
        <v>0</v>
      </c>
      <c r="U4779" s="39"/>
      <c r="V4779" s="39"/>
      <c r="W4779" s="39"/>
      <c r="X4779" s="39"/>
      <c r="Y4779" s="39"/>
      <c r="Z4779" s="39"/>
      <c r="AA4779" s="39"/>
      <c r="AB4779" s="39"/>
      <c r="AC4779" s="39"/>
      <c r="AD4779" s="39"/>
      <c r="AE4779" s="39"/>
      <c r="AR4779" s="232" t="s">
        <v>265</v>
      </c>
      <c r="AT4779" s="232" t="s">
        <v>416</v>
      </c>
      <c r="AU4779" s="232" t="s">
        <v>82</v>
      </c>
      <c r="AY4779" s="18" t="s">
        <v>196</v>
      </c>
      <c r="BE4779" s="233">
        <f>IF(N4779="základní",J4779,0)</f>
        <v>0</v>
      </c>
      <c r="BF4779" s="233">
        <f>IF(N4779="snížená",J4779,0)</f>
        <v>0</v>
      </c>
      <c r="BG4779" s="233">
        <f>IF(N4779="zákl. přenesená",J4779,0)</f>
        <v>0</v>
      </c>
      <c r="BH4779" s="233">
        <f>IF(N4779="sníž. přenesená",J4779,0)</f>
        <v>0</v>
      </c>
      <c r="BI4779" s="233">
        <f>IF(N4779="nulová",J4779,0)</f>
        <v>0</v>
      </c>
      <c r="BJ4779" s="18" t="s">
        <v>80</v>
      </c>
      <c r="BK4779" s="233">
        <f>ROUND(I4779*H4779,2)</f>
        <v>0</v>
      </c>
      <c r="BL4779" s="18" t="s">
        <v>231</v>
      </c>
      <c r="BM4779" s="232" t="s">
        <v>6448</v>
      </c>
    </row>
    <row r="4780" s="2" customFormat="1">
      <c r="A4780" s="39"/>
      <c r="B4780" s="40"/>
      <c r="C4780" s="41"/>
      <c r="D4780" s="234" t="s">
        <v>203</v>
      </c>
      <c r="E4780" s="41"/>
      <c r="F4780" s="235" t="s">
        <v>6449</v>
      </c>
      <c r="G4780" s="41"/>
      <c r="H4780" s="41"/>
      <c r="I4780" s="236"/>
      <c r="J4780" s="41"/>
      <c r="K4780" s="41"/>
      <c r="L4780" s="45"/>
      <c r="M4780" s="237"/>
      <c r="N4780" s="238"/>
      <c r="O4780" s="92"/>
      <c r="P4780" s="92"/>
      <c r="Q4780" s="92"/>
      <c r="R4780" s="92"/>
      <c r="S4780" s="92"/>
      <c r="T4780" s="93"/>
      <c r="U4780" s="39"/>
      <c r="V4780" s="39"/>
      <c r="W4780" s="39"/>
      <c r="X4780" s="39"/>
      <c r="Y4780" s="39"/>
      <c r="Z4780" s="39"/>
      <c r="AA4780" s="39"/>
      <c r="AB4780" s="39"/>
      <c r="AC4780" s="39"/>
      <c r="AD4780" s="39"/>
      <c r="AE4780" s="39"/>
      <c r="AT4780" s="18" t="s">
        <v>203</v>
      </c>
      <c r="AU4780" s="18" t="s">
        <v>82</v>
      </c>
    </row>
    <row r="4781" s="13" customFormat="1">
      <c r="A4781" s="13"/>
      <c r="B4781" s="239"/>
      <c r="C4781" s="240"/>
      <c r="D4781" s="234" t="s">
        <v>204</v>
      </c>
      <c r="E4781" s="241" t="s">
        <v>1</v>
      </c>
      <c r="F4781" s="242" t="s">
        <v>6450</v>
      </c>
      <c r="G4781" s="240"/>
      <c r="H4781" s="243">
        <v>3627.4349999999999</v>
      </c>
      <c r="I4781" s="244"/>
      <c r="J4781" s="240"/>
      <c r="K4781" s="240"/>
      <c r="L4781" s="245"/>
      <c r="M4781" s="246"/>
      <c r="N4781" s="247"/>
      <c r="O4781" s="247"/>
      <c r="P4781" s="247"/>
      <c r="Q4781" s="247"/>
      <c r="R4781" s="247"/>
      <c r="S4781" s="247"/>
      <c r="T4781" s="248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9" t="s">
        <v>204</v>
      </c>
      <c r="AU4781" s="249" t="s">
        <v>82</v>
      </c>
      <c r="AV4781" s="13" t="s">
        <v>82</v>
      </c>
      <c r="AW4781" s="13" t="s">
        <v>30</v>
      </c>
      <c r="AX4781" s="13" t="s">
        <v>73</v>
      </c>
      <c r="AY4781" s="249" t="s">
        <v>196</v>
      </c>
    </row>
    <row r="4782" s="14" customFormat="1">
      <c r="A4782" s="14"/>
      <c r="B4782" s="250"/>
      <c r="C4782" s="251"/>
      <c r="D4782" s="234" t="s">
        <v>204</v>
      </c>
      <c r="E4782" s="252" t="s">
        <v>1</v>
      </c>
      <c r="F4782" s="253" t="s">
        <v>206</v>
      </c>
      <c r="G4782" s="251"/>
      <c r="H4782" s="254">
        <v>3627.4349999999999</v>
      </c>
      <c r="I4782" s="255"/>
      <c r="J4782" s="251"/>
      <c r="K4782" s="251"/>
      <c r="L4782" s="256"/>
      <c r="M4782" s="257"/>
      <c r="N4782" s="258"/>
      <c r="O4782" s="258"/>
      <c r="P4782" s="258"/>
      <c r="Q4782" s="258"/>
      <c r="R4782" s="258"/>
      <c r="S4782" s="258"/>
      <c r="T4782" s="259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60" t="s">
        <v>204</v>
      </c>
      <c r="AU4782" s="260" t="s">
        <v>82</v>
      </c>
      <c r="AV4782" s="14" t="s">
        <v>202</v>
      </c>
      <c r="AW4782" s="14" t="s">
        <v>30</v>
      </c>
      <c r="AX4782" s="14" t="s">
        <v>80</v>
      </c>
      <c r="AY4782" s="260" t="s">
        <v>196</v>
      </c>
    </row>
    <row r="4783" s="2" customFormat="1" ht="33" customHeight="1">
      <c r="A4783" s="39"/>
      <c r="B4783" s="40"/>
      <c r="C4783" s="220" t="s">
        <v>6451</v>
      </c>
      <c r="D4783" s="220" t="s">
        <v>198</v>
      </c>
      <c r="E4783" s="221" t="s">
        <v>6452</v>
      </c>
      <c r="F4783" s="222" t="s">
        <v>6453</v>
      </c>
      <c r="G4783" s="223" t="s">
        <v>213</v>
      </c>
      <c r="H4783" s="224">
        <v>54</v>
      </c>
      <c r="I4783" s="225"/>
      <c r="J4783" s="226">
        <f>ROUND(I4783*H4783,2)</f>
        <v>0</v>
      </c>
      <c r="K4783" s="227"/>
      <c r="L4783" s="45"/>
      <c r="M4783" s="228" t="s">
        <v>1</v>
      </c>
      <c r="N4783" s="229" t="s">
        <v>38</v>
      </c>
      <c r="O4783" s="92"/>
      <c r="P4783" s="230">
        <f>O4783*H4783</f>
        <v>0</v>
      </c>
      <c r="Q4783" s="230">
        <v>0</v>
      </c>
      <c r="R4783" s="230">
        <f>Q4783*H4783</f>
        <v>0</v>
      </c>
      <c r="S4783" s="230">
        <v>0</v>
      </c>
      <c r="T4783" s="231">
        <f>S4783*H4783</f>
        <v>0</v>
      </c>
      <c r="U4783" s="39"/>
      <c r="V4783" s="39"/>
      <c r="W4783" s="39"/>
      <c r="X4783" s="39"/>
      <c r="Y4783" s="39"/>
      <c r="Z4783" s="39"/>
      <c r="AA4783" s="39"/>
      <c r="AB4783" s="39"/>
      <c r="AC4783" s="39"/>
      <c r="AD4783" s="39"/>
      <c r="AE4783" s="39"/>
      <c r="AR4783" s="232" t="s">
        <v>231</v>
      </c>
      <c r="AT4783" s="232" t="s">
        <v>198</v>
      </c>
      <c r="AU4783" s="232" t="s">
        <v>82</v>
      </c>
      <c r="AY4783" s="18" t="s">
        <v>196</v>
      </c>
      <c r="BE4783" s="233">
        <f>IF(N4783="základní",J4783,0)</f>
        <v>0</v>
      </c>
      <c r="BF4783" s="233">
        <f>IF(N4783="snížená",J4783,0)</f>
        <v>0</v>
      </c>
      <c r="BG4783" s="233">
        <f>IF(N4783="zákl. přenesená",J4783,0)</f>
        <v>0</v>
      </c>
      <c r="BH4783" s="233">
        <f>IF(N4783="sníž. přenesená",J4783,0)</f>
        <v>0</v>
      </c>
      <c r="BI4783" s="233">
        <f>IF(N4783="nulová",J4783,0)</f>
        <v>0</v>
      </c>
      <c r="BJ4783" s="18" t="s">
        <v>80</v>
      </c>
      <c r="BK4783" s="233">
        <f>ROUND(I4783*H4783,2)</f>
        <v>0</v>
      </c>
      <c r="BL4783" s="18" t="s">
        <v>231</v>
      </c>
      <c r="BM4783" s="232" t="s">
        <v>6454</v>
      </c>
    </row>
    <row r="4784" s="2" customFormat="1">
      <c r="A4784" s="39"/>
      <c r="B4784" s="40"/>
      <c r="C4784" s="41"/>
      <c r="D4784" s="234" t="s">
        <v>203</v>
      </c>
      <c r="E4784" s="41"/>
      <c r="F4784" s="235" t="s">
        <v>6453</v>
      </c>
      <c r="G4784" s="41"/>
      <c r="H4784" s="41"/>
      <c r="I4784" s="236"/>
      <c r="J4784" s="41"/>
      <c r="K4784" s="41"/>
      <c r="L4784" s="45"/>
      <c r="M4784" s="237"/>
      <c r="N4784" s="238"/>
      <c r="O4784" s="92"/>
      <c r="P4784" s="92"/>
      <c r="Q4784" s="92"/>
      <c r="R4784" s="92"/>
      <c r="S4784" s="92"/>
      <c r="T4784" s="93"/>
      <c r="U4784" s="39"/>
      <c r="V4784" s="39"/>
      <c r="W4784" s="39"/>
      <c r="X4784" s="39"/>
      <c r="Y4784" s="39"/>
      <c r="Z4784" s="39"/>
      <c r="AA4784" s="39"/>
      <c r="AB4784" s="39"/>
      <c r="AC4784" s="39"/>
      <c r="AD4784" s="39"/>
      <c r="AE4784" s="39"/>
      <c r="AT4784" s="18" t="s">
        <v>203</v>
      </c>
      <c r="AU4784" s="18" t="s">
        <v>82</v>
      </c>
    </row>
    <row r="4785" s="13" customFormat="1">
      <c r="A4785" s="13"/>
      <c r="B4785" s="239"/>
      <c r="C4785" s="240"/>
      <c r="D4785" s="234" t="s">
        <v>204</v>
      </c>
      <c r="E4785" s="241" t="s">
        <v>1</v>
      </c>
      <c r="F4785" s="242" t="s">
        <v>6455</v>
      </c>
      <c r="G4785" s="240"/>
      <c r="H4785" s="243">
        <v>28</v>
      </c>
      <c r="I4785" s="244"/>
      <c r="J4785" s="240"/>
      <c r="K4785" s="240"/>
      <c r="L4785" s="245"/>
      <c r="M4785" s="246"/>
      <c r="N4785" s="247"/>
      <c r="O4785" s="247"/>
      <c r="P4785" s="247"/>
      <c r="Q4785" s="247"/>
      <c r="R4785" s="247"/>
      <c r="S4785" s="247"/>
      <c r="T4785" s="248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9" t="s">
        <v>204</v>
      </c>
      <c r="AU4785" s="249" t="s">
        <v>82</v>
      </c>
      <c r="AV4785" s="13" t="s">
        <v>82</v>
      </c>
      <c r="AW4785" s="13" t="s">
        <v>30</v>
      </c>
      <c r="AX4785" s="13" t="s">
        <v>73</v>
      </c>
      <c r="AY4785" s="249" t="s">
        <v>196</v>
      </c>
    </row>
    <row r="4786" s="13" customFormat="1">
      <c r="A4786" s="13"/>
      <c r="B4786" s="239"/>
      <c r="C4786" s="240"/>
      <c r="D4786" s="234" t="s">
        <v>204</v>
      </c>
      <c r="E4786" s="241" t="s">
        <v>1</v>
      </c>
      <c r="F4786" s="242" t="s">
        <v>6456</v>
      </c>
      <c r="G4786" s="240"/>
      <c r="H4786" s="243">
        <v>26</v>
      </c>
      <c r="I4786" s="244"/>
      <c r="J4786" s="240"/>
      <c r="K4786" s="240"/>
      <c r="L4786" s="245"/>
      <c r="M4786" s="246"/>
      <c r="N4786" s="247"/>
      <c r="O4786" s="247"/>
      <c r="P4786" s="247"/>
      <c r="Q4786" s="247"/>
      <c r="R4786" s="247"/>
      <c r="S4786" s="247"/>
      <c r="T4786" s="248"/>
      <c r="U4786" s="13"/>
      <c r="V4786" s="13"/>
      <c r="W4786" s="13"/>
      <c r="X4786" s="13"/>
      <c r="Y4786" s="13"/>
      <c r="Z4786" s="13"/>
      <c r="AA4786" s="13"/>
      <c r="AB4786" s="13"/>
      <c r="AC4786" s="13"/>
      <c r="AD4786" s="13"/>
      <c r="AE4786" s="13"/>
      <c r="AT4786" s="249" t="s">
        <v>204</v>
      </c>
      <c r="AU4786" s="249" t="s">
        <v>82</v>
      </c>
      <c r="AV4786" s="13" t="s">
        <v>82</v>
      </c>
      <c r="AW4786" s="13" t="s">
        <v>30</v>
      </c>
      <c r="AX4786" s="13" t="s">
        <v>73</v>
      </c>
      <c r="AY4786" s="249" t="s">
        <v>196</v>
      </c>
    </row>
    <row r="4787" s="14" customFormat="1">
      <c r="A4787" s="14"/>
      <c r="B4787" s="250"/>
      <c r="C4787" s="251"/>
      <c r="D4787" s="234" t="s">
        <v>204</v>
      </c>
      <c r="E4787" s="252" t="s">
        <v>1</v>
      </c>
      <c r="F4787" s="253" t="s">
        <v>206</v>
      </c>
      <c r="G4787" s="251"/>
      <c r="H4787" s="254">
        <v>54</v>
      </c>
      <c r="I4787" s="255"/>
      <c r="J4787" s="251"/>
      <c r="K4787" s="251"/>
      <c r="L4787" s="256"/>
      <c r="M4787" s="257"/>
      <c r="N4787" s="258"/>
      <c r="O4787" s="258"/>
      <c r="P4787" s="258"/>
      <c r="Q4787" s="258"/>
      <c r="R4787" s="258"/>
      <c r="S4787" s="258"/>
      <c r="T4787" s="259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60" t="s">
        <v>204</v>
      </c>
      <c r="AU4787" s="260" t="s">
        <v>82</v>
      </c>
      <c r="AV4787" s="14" t="s">
        <v>202</v>
      </c>
      <c r="AW4787" s="14" t="s">
        <v>30</v>
      </c>
      <c r="AX4787" s="14" t="s">
        <v>80</v>
      </c>
      <c r="AY4787" s="260" t="s">
        <v>196</v>
      </c>
    </row>
    <row r="4788" s="2" customFormat="1" ht="37.8" customHeight="1">
      <c r="A4788" s="39"/>
      <c r="B4788" s="40"/>
      <c r="C4788" s="271" t="s">
        <v>3804</v>
      </c>
      <c r="D4788" s="271" t="s">
        <v>416</v>
      </c>
      <c r="E4788" s="272" t="s">
        <v>6457</v>
      </c>
      <c r="F4788" s="273" t="s">
        <v>6458</v>
      </c>
      <c r="G4788" s="274" t="s">
        <v>213</v>
      </c>
      <c r="H4788" s="275">
        <v>28</v>
      </c>
      <c r="I4788" s="276"/>
      <c r="J4788" s="277">
        <f>ROUND(I4788*H4788,2)</f>
        <v>0</v>
      </c>
      <c r="K4788" s="278"/>
      <c r="L4788" s="279"/>
      <c r="M4788" s="280" t="s">
        <v>1</v>
      </c>
      <c r="N4788" s="281" t="s">
        <v>38</v>
      </c>
      <c r="O4788" s="92"/>
      <c r="P4788" s="230">
        <f>O4788*H4788</f>
        <v>0</v>
      </c>
      <c r="Q4788" s="230">
        <v>0</v>
      </c>
      <c r="R4788" s="230">
        <f>Q4788*H4788</f>
        <v>0</v>
      </c>
      <c r="S4788" s="230">
        <v>0</v>
      </c>
      <c r="T4788" s="231">
        <f>S4788*H4788</f>
        <v>0</v>
      </c>
      <c r="U4788" s="39"/>
      <c r="V4788" s="39"/>
      <c r="W4788" s="39"/>
      <c r="X4788" s="39"/>
      <c r="Y4788" s="39"/>
      <c r="Z4788" s="39"/>
      <c r="AA4788" s="39"/>
      <c r="AB4788" s="39"/>
      <c r="AC4788" s="39"/>
      <c r="AD4788" s="39"/>
      <c r="AE4788" s="39"/>
      <c r="AR4788" s="232" t="s">
        <v>265</v>
      </c>
      <c r="AT4788" s="232" t="s">
        <v>416</v>
      </c>
      <c r="AU4788" s="232" t="s">
        <v>82</v>
      </c>
      <c r="AY4788" s="18" t="s">
        <v>196</v>
      </c>
      <c r="BE4788" s="233">
        <f>IF(N4788="základní",J4788,0)</f>
        <v>0</v>
      </c>
      <c r="BF4788" s="233">
        <f>IF(N4788="snížená",J4788,0)</f>
        <v>0</v>
      </c>
      <c r="BG4788" s="233">
        <f>IF(N4788="zákl. přenesená",J4788,0)</f>
        <v>0</v>
      </c>
      <c r="BH4788" s="233">
        <f>IF(N4788="sníž. přenesená",J4788,0)</f>
        <v>0</v>
      </c>
      <c r="BI4788" s="233">
        <f>IF(N4788="nulová",J4788,0)</f>
        <v>0</v>
      </c>
      <c r="BJ4788" s="18" t="s">
        <v>80</v>
      </c>
      <c r="BK4788" s="233">
        <f>ROUND(I4788*H4788,2)</f>
        <v>0</v>
      </c>
      <c r="BL4788" s="18" t="s">
        <v>231</v>
      </c>
      <c r="BM4788" s="232" t="s">
        <v>6459</v>
      </c>
    </row>
    <row r="4789" s="2" customFormat="1">
      <c r="A4789" s="39"/>
      <c r="B4789" s="40"/>
      <c r="C4789" s="41"/>
      <c r="D4789" s="234" t="s">
        <v>203</v>
      </c>
      <c r="E4789" s="41"/>
      <c r="F4789" s="235" t="s">
        <v>6458</v>
      </c>
      <c r="G4789" s="41"/>
      <c r="H4789" s="41"/>
      <c r="I4789" s="236"/>
      <c r="J4789" s="41"/>
      <c r="K4789" s="41"/>
      <c r="L4789" s="45"/>
      <c r="M4789" s="237"/>
      <c r="N4789" s="238"/>
      <c r="O4789" s="92"/>
      <c r="P4789" s="92"/>
      <c r="Q4789" s="92"/>
      <c r="R4789" s="92"/>
      <c r="S4789" s="92"/>
      <c r="T4789" s="93"/>
      <c r="U4789" s="39"/>
      <c r="V4789" s="39"/>
      <c r="W4789" s="39"/>
      <c r="X4789" s="39"/>
      <c r="Y4789" s="39"/>
      <c r="Z4789" s="39"/>
      <c r="AA4789" s="39"/>
      <c r="AB4789" s="39"/>
      <c r="AC4789" s="39"/>
      <c r="AD4789" s="39"/>
      <c r="AE4789" s="39"/>
      <c r="AT4789" s="18" t="s">
        <v>203</v>
      </c>
      <c r="AU4789" s="18" t="s">
        <v>82</v>
      </c>
    </row>
    <row r="4790" s="2" customFormat="1" ht="37.8" customHeight="1">
      <c r="A4790" s="39"/>
      <c r="B4790" s="40"/>
      <c r="C4790" s="271" t="s">
        <v>6460</v>
      </c>
      <c r="D4790" s="271" t="s">
        <v>416</v>
      </c>
      <c r="E4790" s="272" t="s">
        <v>6461</v>
      </c>
      <c r="F4790" s="273" t="s">
        <v>6462</v>
      </c>
      <c r="G4790" s="274" t="s">
        <v>213</v>
      </c>
      <c r="H4790" s="275">
        <v>26</v>
      </c>
      <c r="I4790" s="276"/>
      <c r="J4790" s="277">
        <f>ROUND(I4790*H4790,2)</f>
        <v>0</v>
      </c>
      <c r="K4790" s="278"/>
      <c r="L4790" s="279"/>
      <c r="M4790" s="280" t="s">
        <v>1</v>
      </c>
      <c r="N4790" s="281" t="s">
        <v>38</v>
      </c>
      <c r="O4790" s="92"/>
      <c r="P4790" s="230">
        <f>O4790*H4790</f>
        <v>0</v>
      </c>
      <c r="Q4790" s="230">
        <v>0</v>
      </c>
      <c r="R4790" s="230">
        <f>Q4790*H4790</f>
        <v>0</v>
      </c>
      <c r="S4790" s="230">
        <v>0</v>
      </c>
      <c r="T4790" s="231">
        <f>S4790*H4790</f>
        <v>0</v>
      </c>
      <c r="U4790" s="39"/>
      <c r="V4790" s="39"/>
      <c r="W4790" s="39"/>
      <c r="X4790" s="39"/>
      <c r="Y4790" s="39"/>
      <c r="Z4790" s="39"/>
      <c r="AA4790" s="39"/>
      <c r="AB4790" s="39"/>
      <c r="AC4790" s="39"/>
      <c r="AD4790" s="39"/>
      <c r="AE4790" s="39"/>
      <c r="AR4790" s="232" t="s">
        <v>265</v>
      </c>
      <c r="AT4790" s="232" t="s">
        <v>416</v>
      </c>
      <c r="AU4790" s="232" t="s">
        <v>82</v>
      </c>
      <c r="AY4790" s="18" t="s">
        <v>196</v>
      </c>
      <c r="BE4790" s="233">
        <f>IF(N4790="základní",J4790,0)</f>
        <v>0</v>
      </c>
      <c r="BF4790" s="233">
        <f>IF(N4790="snížená",J4790,0)</f>
        <v>0</v>
      </c>
      <c r="BG4790" s="233">
        <f>IF(N4790="zákl. přenesená",J4790,0)</f>
        <v>0</v>
      </c>
      <c r="BH4790" s="233">
        <f>IF(N4790="sníž. přenesená",J4790,0)</f>
        <v>0</v>
      </c>
      <c r="BI4790" s="233">
        <f>IF(N4790="nulová",J4790,0)</f>
        <v>0</v>
      </c>
      <c r="BJ4790" s="18" t="s">
        <v>80</v>
      </c>
      <c r="BK4790" s="233">
        <f>ROUND(I4790*H4790,2)</f>
        <v>0</v>
      </c>
      <c r="BL4790" s="18" t="s">
        <v>231</v>
      </c>
      <c r="BM4790" s="232" t="s">
        <v>6463</v>
      </c>
    </row>
    <row r="4791" s="2" customFormat="1">
      <c r="A4791" s="39"/>
      <c r="B4791" s="40"/>
      <c r="C4791" s="41"/>
      <c r="D4791" s="234" t="s">
        <v>203</v>
      </c>
      <c r="E4791" s="41"/>
      <c r="F4791" s="235" t="s">
        <v>6462</v>
      </c>
      <c r="G4791" s="41"/>
      <c r="H4791" s="41"/>
      <c r="I4791" s="236"/>
      <c r="J4791" s="41"/>
      <c r="K4791" s="41"/>
      <c r="L4791" s="45"/>
      <c r="M4791" s="237"/>
      <c r="N4791" s="238"/>
      <c r="O4791" s="92"/>
      <c r="P4791" s="92"/>
      <c r="Q4791" s="92"/>
      <c r="R4791" s="92"/>
      <c r="S4791" s="92"/>
      <c r="T4791" s="93"/>
      <c r="U4791" s="39"/>
      <c r="V4791" s="39"/>
      <c r="W4791" s="39"/>
      <c r="X4791" s="39"/>
      <c r="Y4791" s="39"/>
      <c r="Z4791" s="39"/>
      <c r="AA4791" s="39"/>
      <c r="AB4791" s="39"/>
      <c r="AC4791" s="39"/>
      <c r="AD4791" s="39"/>
      <c r="AE4791" s="39"/>
      <c r="AT4791" s="18" t="s">
        <v>203</v>
      </c>
      <c r="AU4791" s="18" t="s">
        <v>82</v>
      </c>
    </row>
    <row r="4792" s="2" customFormat="1" ht="33" customHeight="1">
      <c r="A4792" s="39"/>
      <c r="B4792" s="40"/>
      <c r="C4792" s="220" t="s">
        <v>3808</v>
      </c>
      <c r="D4792" s="220" t="s">
        <v>198</v>
      </c>
      <c r="E4792" s="221" t="s">
        <v>6464</v>
      </c>
      <c r="F4792" s="222" t="s">
        <v>6465</v>
      </c>
      <c r="G4792" s="223" t="s">
        <v>213</v>
      </c>
      <c r="H4792" s="224">
        <v>24</v>
      </c>
      <c r="I4792" s="225"/>
      <c r="J4792" s="226">
        <f>ROUND(I4792*H4792,2)</f>
        <v>0</v>
      </c>
      <c r="K4792" s="227"/>
      <c r="L4792" s="45"/>
      <c r="M4792" s="228" t="s">
        <v>1</v>
      </c>
      <c r="N4792" s="229" t="s">
        <v>38</v>
      </c>
      <c r="O4792" s="92"/>
      <c r="P4792" s="230">
        <f>O4792*H4792</f>
        <v>0</v>
      </c>
      <c r="Q4792" s="230">
        <v>0</v>
      </c>
      <c r="R4792" s="230">
        <f>Q4792*H4792</f>
        <v>0</v>
      </c>
      <c r="S4792" s="230">
        <v>0</v>
      </c>
      <c r="T4792" s="231">
        <f>S4792*H4792</f>
        <v>0</v>
      </c>
      <c r="U4792" s="39"/>
      <c r="V4792" s="39"/>
      <c r="W4792" s="39"/>
      <c r="X4792" s="39"/>
      <c r="Y4792" s="39"/>
      <c r="Z4792" s="39"/>
      <c r="AA4792" s="39"/>
      <c r="AB4792" s="39"/>
      <c r="AC4792" s="39"/>
      <c r="AD4792" s="39"/>
      <c r="AE4792" s="39"/>
      <c r="AR4792" s="232" t="s">
        <v>231</v>
      </c>
      <c r="AT4792" s="232" t="s">
        <v>198</v>
      </c>
      <c r="AU4792" s="232" t="s">
        <v>82</v>
      </c>
      <c r="AY4792" s="18" t="s">
        <v>196</v>
      </c>
      <c r="BE4792" s="233">
        <f>IF(N4792="základní",J4792,0)</f>
        <v>0</v>
      </c>
      <c r="BF4792" s="233">
        <f>IF(N4792="snížená",J4792,0)</f>
        <v>0</v>
      </c>
      <c r="BG4792" s="233">
        <f>IF(N4792="zákl. přenesená",J4792,0)</f>
        <v>0</v>
      </c>
      <c r="BH4792" s="233">
        <f>IF(N4792="sníž. přenesená",J4792,0)</f>
        <v>0</v>
      </c>
      <c r="BI4792" s="233">
        <f>IF(N4792="nulová",J4792,0)</f>
        <v>0</v>
      </c>
      <c r="BJ4792" s="18" t="s">
        <v>80</v>
      </c>
      <c r="BK4792" s="233">
        <f>ROUND(I4792*H4792,2)</f>
        <v>0</v>
      </c>
      <c r="BL4792" s="18" t="s">
        <v>231</v>
      </c>
      <c r="BM4792" s="232" t="s">
        <v>6466</v>
      </c>
    </row>
    <row r="4793" s="2" customFormat="1">
      <c r="A4793" s="39"/>
      <c r="B4793" s="40"/>
      <c r="C4793" s="41"/>
      <c r="D4793" s="234" t="s">
        <v>203</v>
      </c>
      <c r="E4793" s="41"/>
      <c r="F4793" s="235" t="s">
        <v>6465</v>
      </c>
      <c r="G4793" s="41"/>
      <c r="H4793" s="41"/>
      <c r="I4793" s="236"/>
      <c r="J4793" s="41"/>
      <c r="K4793" s="41"/>
      <c r="L4793" s="45"/>
      <c r="M4793" s="237"/>
      <c r="N4793" s="238"/>
      <c r="O4793" s="92"/>
      <c r="P4793" s="92"/>
      <c r="Q4793" s="92"/>
      <c r="R4793" s="92"/>
      <c r="S4793" s="92"/>
      <c r="T4793" s="93"/>
      <c r="U4793" s="39"/>
      <c r="V4793" s="39"/>
      <c r="W4793" s="39"/>
      <c r="X4793" s="39"/>
      <c r="Y4793" s="39"/>
      <c r="Z4793" s="39"/>
      <c r="AA4793" s="39"/>
      <c r="AB4793" s="39"/>
      <c r="AC4793" s="39"/>
      <c r="AD4793" s="39"/>
      <c r="AE4793" s="39"/>
      <c r="AT4793" s="18" t="s">
        <v>203</v>
      </c>
      <c r="AU4793" s="18" t="s">
        <v>82</v>
      </c>
    </row>
    <row r="4794" s="13" customFormat="1">
      <c r="A4794" s="13"/>
      <c r="B4794" s="239"/>
      <c r="C4794" s="240"/>
      <c r="D4794" s="234" t="s">
        <v>204</v>
      </c>
      <c r="E4794" s="241" t="s">
        <v>1</v>
      </c>
      <c r="F4794" s="242" t="s">
        <v>249</v>
      </c>
      <c r="G4794" s="240"/>
      <c r="H4794" s="243">
        <v>24</v>
      </c>
      <c r="I4794" s="244"/>
      <c r="J4794" s="240"/>
      <c r="K4794" s="240"/>
      <c r="L4794" s="245"/>
      <c r="M4794" s="246"/>
      <c r="N4794" s="247"/>
      <c r="O4794" s="247"/>
      <c r="P4794" s="247"/>
      <c r="Q4794" s="247"/>
      <c r="R4794" s="247"/>
      <c r="S4794" s="247"/>
      <c r="T4794" s="248"/>
      <c r="U4794" s="13"/>
      <c r="V4794" s="13"/>
      <c r="W4794" s="13"/>
      <c r="X4794" s="13"/>
      <c r="Y4794" s="13"/>
      <c r="Z4794" s="13"/>
      <c r="AA4794" s="13"/>
      <c r="AB4794" s="13"/>
      <c r="AC4794" s="13"/>
      <c r="AD4794" s="13"/>
      <c r="AE4794" s="13"/>
      <c r="AT4794" s="249" t="s">
        <v>204</v>
      </c>
      <c r="AU4794" s="249" t="s">
        <v>82</v>
      </c>
      <c r="AV4794" s="13" t="s">
        <v>82</v>
      </c>
      <c r="AW4794" s="13" t="s">
        <v>30</v>
      </c>
      <c r="AX4794" s="13" t="s">
        <v>73</v>
      </c>
      <c r="AY4794" s="249" t="s">
        <v>196</v>
      </c>
    </row>
    <row r="4795" s="14" customFormat="1">
      <c r="A4795" s="14"/>
      <c r="B4795" s="250"/>
      <c r="C4795" s="251"/>
      <c r="D4795" s="234" t="s">
        <v>204</v>
      </c>
      <c r="E4795" s="252" t="s">
        <v>1</v>
      </c>
      <c r="F4795" s="253" t="s">
        <v>206</v>
      </c>
      <c r="G4795" s="251"/>
      <c r="H4795" s="254">
        <v>24</v>
      </c>
      <c r="I4795" s="255"/>
      <c r="J4795" s="251"/>
      <c r="K4795" s="251"/>
      <c r="L4795" s="256"/>
      <c r="M4795" s="257"/>
      <c r="N4795" s="258"/>
      <c r="O4795" s="258"/>
      <c r="P4795" s="258"/>
      <c r="Q4795" s="258"/>
      <c r="R4795" s="258"/>
      <c r="S4795" s="258"/>
      <c r="T4795" s="259"/>
      <c r="U4795" s="14"/>
      <c r="V4795" s="14"/>
      <c r="W4795" s="14"/>
      <c r="X4795" s="14"/>
      <c r="Y4795" s="14"/>
      <c r="Z4795" s="14"/>
      <c r="AA4795" s="14"/>
      <c r="AB4795" s="14"/>
      <c r="AC4795" s="14"/>
      <c r="AD4795" s="14"/>
      <c r="AE4795" s="14"/>
      <c r="AT4795" s="260" t="s">
        <v>204</v>
      </c>
      <c r="AU4795" s="260" t="s">
        <v>82</v>
      </c>
      <c r="AV4795" s="14" t="s">
        <v>202</v>
      </c>
      <c r="AW4795" s="14" t="s">
        <v>30</v>
      </c>
      <c r="AX4795" s="14" t="s">
        <v>80</v>
      </c>
      <c r="AY4795" s="260" t="s">
        <v>196</v>
      </c>
    </row>
    <row r="4796" s="2" customFormat="1" ht="37.8" customHeight="1">
      <c r="A4796" s="39"/>
      <c r="B4796" s="40"/>
      <c r="C4796" s="271" t="s">
        <v>3811</v>
      </c>
      <c r="D4796" s="271" t="s">
        <v>416</v>
      </c>
      <c r="E4796" s="272" t="s">
        <v>6467</v>
      </c>
      <c r="F4796" s="273" t="s">
        <v>6468</v>
      </c>
      <c r="G4796" s="274" t="s">
        <v>213</v>
      </c>
      <c r="H4796" s="275">
        <v>24</v>
      </c>
      <c r="I4796" s="276"/>
      <c r="J4796" s="277">
        <f>ROUND(I4796*H4796,2)</f>
        <v>0</v>
      </c>
      <c r="K4796" s="278"/>
      <c r="L4796" s="279"/>
      <c r="M4796" s="280" t="s">
        <v>1</v>
      </c>
      <c r="N4796" s="281" t="s">
        <v>38</v>
      </c>
      <c r="O4796" s="92"/>
      <c r="P4796" s="230">
        <f>O4796*H4796</f>
        <v>0</v>
      </c>
      <c r="Q4796" s="230">
        <v>0</v>
      </c>
      <c r="R4796" s="230">
        <f>Q4796*H4796</f>
        <v>0</v>
      </c>
      <c r="S4796" s="230">
        <v>0</v>
      </c>
      <c r="T4796" s="231">
        <f>S4796*H4796</f>
        <v>0</v>
      </c>
      <c r="U4796" s="39"/>
      <c r="V4796" s="39"/>
      <c r="W4796" s="39"/>
      <c r="X4796" s="39"/>
      <c r="Y4796" s="39"/>
      <c r="Z4796" s="39"/>
      <c r="AA4796" s="39"/>
      <c r="AB4796" s="39"/>
      <c r="AC4796" s="39"/>
      <c r="AD4796" s="39"/>
      <c r="AE4796" s="39"/>
      <c r="AR4796" s="232" t="s">
        <v>265</v>
      </c>
      <c r="AT4796" s="232" t="s">
        <v>416</v>
      </c>
      <c r="AU4796" s="232" t="s">
        <v>82</v>
      </c>
      <c r="AY4796" s="18" t="s">
        <v>196</v>
      </c>
      <c r="BE4796" s="233">
        <f>IF(N4796="základní",J4796,0)</f>
        <v>0</v>
      </c>
      <c r="BF4796" s="233">
        <f>IF(N4796="snížená",J4796,0)</f>
        <v>0</v>
      </c>
      <c r="BG4796" s="233">
        <f>IF(N4796="zákl. přenesená",J4796,0)</f>
        <v>0</v>
      </c>
      <c r="BH4796" s="233">
        <f>IF(N4796="sníž. přenesená",J4796,0)</f>
        <v>0</v>
      </c>
      <c r="BI4796" s="233">
        <f>IF(N4796="nulová",J4796,0)</f>
        <v>0</v>
      </c>
      <c r="BJ4796" s="18" t="s">
        <v>80</v>
      </c>
      <c r="BK4796" s="233">
        <f>ROUND(I4796*H4796,2)</f>
        <v>0</v>
      </c>
      <c r="BL4796" s="18" t="s">
        <v>231</v>
      </c>
      <c r="BM4796" s="232" t="s">
        <v>6469</v>
      </c>
    </row>
    <row r="4797" s="2" customFormat="1">
      <c r="A4797" s="39"/>
      <c r="B4797" s="40"/>
      <c r="C4797" s="41"/>
      <c r="D4797" s="234" t="s">
        <v>203</v>
      </c>
      <c r="E4797" s="41"/>
      <c r="F4797" s="235" t="s">
        <v>6468</v>
      </c>
      <c r="G4797" s="41"/>
      <c r="H4797" s="41"/>
      <c r="I4797" s="236"/>
      <c r="J4797" s="41"/>
      <c r="K4797" s="41"/>
      <c r="L4797" s="45"/>
      <c r="M4797" s="237"/>
      <c r="N4797" s="238"/>
      <c r="O4797" s="92"/>
      <c r="P4797" s="92"/>
      <c r="Q4797" s="92"/>
      <c r="R4797" s="92"/>
      <c r="S4797" s="92"/>
      <c r="T4797" s="93"/>
      <c r="U4797" s="39"/>
      <c r="V4797" s="39"/>
      <c r="W4797" s="39"/>
      <c r="X4797" s="39"/>
      <c r="Y4797" s="39"/>
      <c r="Z4797" s="39"/>
      <c r="AA4797" s="39"/>
      <c r="AB4797" s="39"/>
      <c r="AC4797" s="39"/>
      <c r="AD4797" s="39"/>
      <c r="AE4797" s="39"/>
      <c r="AT4797" s="18" t="s">
        <v>203</v>
      </c>
      <c r="AU4797" s="18" t="s">
        <v>82</v>
      </c>
    </row>
    <row r="4798" s="2" customFormat="1" ht="44.25" customHeight="1">
      <c r="A4798" s="39"/>
      <c r="B4798" s="40"/>
      <c r="C4798" s="220" t="s">
        <v>6470</v>
      </c>
      <c r="D4798" s="220" t="s">
        <v>198</v>
      </c>
      <c r="E4798" s="221" t="s">
        <v>6471</v>
      </c>
      <c r="F4798" s="222" t="s">
        <v>6472</v>
      </c>
      <c r="G4798" s="223" t="s">
        <v>396</v>
      </c>
      <c r="H4798" s="224">
        <v>188.993</v>
      </c>
      <c r="I4798" s="225"/>
      <c r="J4798" s="226">
        <f>ROUND(I4798*H4798,2)</f>
        <v>0</v>
      </c>
      <c r="K4798" s="227"/>
      <c r="L4798" s="45"/>
      <c r="M4798" s="228" t="s">
        <v>1</v>
      </c>
      <c r="N4798" s="229" t="s">
        <v>38</v>
      </c>
      <c r="O4798" s="92"/>
      <c r="P4798" s="230">
        <f>O4798*H4798</f>
        <v>0</v>
      </c>
      <c r="Q4798" s="230">
        <v>0</v>
      </c>
      <c r="R4798" s="230">
        <f>Q4798*H4798</f>
        <v>0</v>
      </c>
      <c r="S4798" s="230">
        <v>0</v>
      </c>
      <c r="T4798" s="231">
        <f>S4798*H4798</f>
        <v>0</v>
      </c>
      <c r="U4798" s="39"/>
      <c r="V4798" s="39"/>
      <c r="W4798" s="39"/>
      <c r="X4798" s="39"/>
      <c r="Y4798" s="39"/>
      <c r="Z4798" s="39"/>
      <c r="AA4798" s="39"/>
      <c r="AB4798" s="39"/>
      <c r="AC4798" s="39"/>
      <c r="AD4798" s="39"/>
      <c r="AE4798" s="39"/>
      <c r="AR4798" s="232" t="s">
        <v>231</v>
      </c>
      <c r="AT4798" s="232" t="s">
        <v>198</v>
      </c>
      <c r="AU4798" s="232" t="s">
        <v>82</v>
      </c>
      <c r="AY4798" s="18" t="s">
        <v>196</v>
      </c>
      <c r="BE4798" s="233">
        <f>IF(N4798="základní",J4798,0)</f>
        <v>0</v>
      </c>
      <c r="BF4798" s="233">
        <f>IF(N4798="snížená",J4798,0)</f>
        <v>0</v>
      </c>
      <c r="BG4798" s="233">
        <f>IF(N4798="zákl. přenesená",J4798,0)</f>
        <v>0</v>
      </c>
      <c r="BH4798" s="233">
        <f>IF(N4798="sníž. přenesená",J4798,0)</f>
        <v>0</v>
      </c>
      <c r="BI4798" s="233">
        <f>IF(N4798="nulová",J4798,0)</f>
        <v>0</v>
      </c>
      <c r="BJ4798" s="18" t="s">
        <v>80</v>
      </c>
      <c r="BK4798" s="233">
        <f>ROUND(I4798*H4798,2)</f>
        <v>0</v>
      </c>
      <c r="BL4798" s="18" t="s">
        <v>231</v>
      </c>
      <c r="BM4798" s="232" t="s">
        <v>6473</v>
      </c>
    </row>
    <row r="4799" s="2" customFormat="1">
      <c r="A4799" s="39"/>
      <c r="B4799" s="40"/>
      <c r="C4799" s="41"/>
      <c r="D4799" s="234" t="s">
        <v>203</v>
      </c>
      <c r="E4799" s="41"/>
      <c r="F4799" s="235" t="s">
        <v>6472</v>
      </c>
      <c r="G4799" s="41"/>
      <c r="H4799" s="41"/>
      <c r="I4799" s="236"/>
      <c r="J4799" s="41"/>
      <c r="K4799" s="41"/>
      <c r="L4799" s="45"/>
      <c r="M4799" s="237"/>
      <c r="N4799" s="238"/>
      <c r="O4799" s="92"/>
      <c r="P4799" s="92"/>
      <c r="Q4799" s="92"/>
      <c r="R4799" s="92"/>
      <c r="S4799" s="92"/>
      <c r="T4799" s="93"/>
      <c r="U4799" s="39"/>
      <c r="V4799" s="39"/>
      <c r="W4799" s="39"/>
      <c r="X4799" s="39"/>
      <c r="Y4799" s="39"/>
      <c r="Z4799" s="39"/>
      <c r="AA4799" s="39"/>
      <c r="AB4799" s="39"/>
      <c r="AC4799" s="39"/>
      <c r="AD4799" s="39"/>
      <c r="AE4799" s="39"/>
      <c r="AT4799" s="18" t="s">
        <v>203</v>
      </c>
      <c r="AU4799" s="18" t="s">
        <v>82</v>
      </c>
    </row>
    <row r="4800" s="12" customFormat="1" ht="22.8" customHeight="1">
      <c r="A4800" s="12"/>
      <c r="B4800" s="204"/>
      <c r="C4800" s="205"/>
      <c r="D4800" s="206" t="s">
        <v>72</v>
      </c>
      <c r="E4800" s="218" t="s">
        <v>2489</v>
      </c>
      <c r="F4800" s="218" t="s">
        <v>6474</v>
      </c>
      <c r="G4800" s="205"/>
      <c r="H4800" s="205"/>
      <c r="I4800" s="208"/>
      <c r="J4800" s="219">
        <f>BK4800</f>
        <v>0</v>
      </c>
      <c r="K4800" s="205"/>
      <c r="L4800" s="210"/>
      <c r="M4800" s="211"/>
      <c r="N4800" s="212"/>
      <c r="O4800" s="212"/>
      <c r="P4800" s="213">
        <f>SUM(P4801:P4831)</f>
        <v>0</v>
      </c>
      <c r="Q4800" s="212"/>
      <c r="R4800" s="213">
        <f>SUM(R4801:R4831)</f>
        <v>0</v>
      </c>
      <c r="S4800" s="212"/>
      <c r="T4800" s="214">
        <f>SUM(T4801:T4831)</f>
        <v>0</v>
      </c>
      <c r="U4800" s="12"/>
      <c r="V4800" s="12"/>
      <c r="W4800" s="12"/>
      <c r="X4800" s="12"/>
      <c r="Y4800" s="12"/>
      <c r="Z4800" s="12"/>
      <c r="AA4800" s="12"/>
      <c r="AB4800" s="12"/>
      <c r="AC4800" s="12"/>
      <c r="AD4800" s="12"/>
      <c r="AE4800" s="12"/>
      <c r="AR4800" s="215" t="s">
        <v>82</v>
      </c>
      <c r="AT4800" s="216" t="s">
        <v>72</v>
      </c>
      <c r="AU4800" s="216" t="s">
        <v>80</v>
      </c>
      <c r="AY4800" s="215" t="s">
        <v>196</v>
      </c>
      <c r="BK4800" s="217">
        <f>SUM(BK4801:BK4831)</f>
        <v>0</v>
      </c>
    </row>
    <row r="4801" s="2" customFormat="1" ht="24.15" customHeight="1">
      <c r="A4801" s="39"/>
      <c r="B4801" s="40"/>
      <c r="C4801" s="220" t="s">
        <v>3815</v>
      </c>
      <c r="D4801" s="220" t="s">
        <v>198</v>
      </c>
      <c r="E4801" s="221" t="s">
        <v>6475</v>
      </c>
      <c r="F4801" s="222" t="s">
        <v>6476</v>
      </c>
      <c r="G4801" s="223" t="s">
        <v>256</v>
      </c>
      <c r="H4801" s="224">
        <v>283.19999999999999</v>
      </c>
      <c r="I4801" s="225"/>
      <c r="J4801" s="226">
        <f>ROUND(I4801*H4801,2)</f>
        <v>0</v>
      </c>
      <c r="K4801" s="227"/>
      <c r="L4801" s="45"/>
      <c r="M4801" s="228" t="s">
        <v>1</v>
      </c>
      <c r="N4801" s="229" t="s">
        <v>38</v>
      </c>
      <c r="O4801" s="92"/>
      <c r="P4801" s="230">
        <f>O4801*H4801</f>
        <v>0</v>
      </c>
      <c r="Q4801" s="230">
        <v>0</v>
      </c>
      <c r="R4801" s="230">
        <f>Q4801*H4801</f>
        <v>0</v>
      </c>
      <c r="S4801" s="230">
        <v>0</v>
      </c>
      <c r="T4801" s="231">
        <f>S4801*H4801</f>
        <v>0</v>
      </c>
      <c r="U4801" s="39"/>
      <c r="V4801" s="39"/>
      <c r="W4801" s="39"/>
      <c r="X4801" s="39"/>
      <c r="Y4801" s="39"/>
      <c r="Z4801" s="39"/>
      <c r="AA4801" s="39"/>
      <c r="AB4801" s="39"/>
      <c r="AC4801" s="39"/>
      <c r="AD4801" s="39"/>
      <c r="AE4801" s="39"/>
      <c r="AR4801" s="232" t="s">
        <v>231</v>
      </c>
      <c r="AT4801" s="232" t="s">
        <v>198</v>
      </c>
      <c r="AU4801" s="232" t="s">
        <v>82</v>
      </c>
      <c r="AY4801" s="18" t="s">
        <v>196</v>
      </c>
      <c r="BE4801" s="233">
        <f>IF(N4801="základní",J4801,0)</f>
        <v>0</v>
      </c>
      <c r="BF4801" s="233">
        <f>IF(N4801="snížená",J4801,0)</f>
        <v>0</v>
      </c>
      <c r="BG4801" s="233">
        <f>IF(N4801="zákl. přenesená",J4801,0)</f>
        <v>0</v>
      </c>
      <c r="BH4801" s="233">
        <f>IF(N4801="sníž. přenesená",J4801,0)</f>
        <v>0</v>
      </c>
      <c r="BI4801" s="233">
        <f>IF(N4801="nulová",J4801,0)</f>
        <v>0</v>
      </c>
      <c r="BJ4801" s="18" t="s">
        <v>80</v>
      </c>
      <c r="BK4801" s="233">
        <f>ROUND(I4801*H4801,2)</f>
        <v>0</v>
      </c>
      <c r="BL4801" s="18" t="s">
        <v>231</v>
      </c>
      <c r="BM4801" s="232" t="s">
        <v>6477</v>
      </c>
    </row>
    <row r="4802" s="2" customFormat="1">
      <c r="A4802" s="39"/>
      <c r="B4802" s="40"/>
      <c r="C4802" s="41"/>
      <c r="D4802" s="234" t="s">
        <v>203</v>
      </c>
      <c r="E4802" s="41"/>
      <c r="F4802" s="235" t="s">
        <v>6476</v>
      </c>
      <c r="G4802" s="41"/>
      <c r="H4802" s="41"/>
      <c r="I4802" s="236"/>
      <c r="J4802" s="41"/>
      <c r="K4802" s="41"/>
      <c r="L4802" s="45"/>
      <c r="M4802" s="237"/>
      <c r="N4802" s="238"/>
      <c r="O4802" s="92"/>
      <c r="P4802" s="92"/>
      <c r="Q4802" s="92"/>
      <c r="R4802" s="92"/>
      <c r="S4802" s="92"/>
      <c r="T4802" s="93"/>
      <c r="U4802" s="39"/>
      <c r="V4802" s="39"/>
      <c r="W4802" s="39"/>
      <c r="X4802" s="39"/>
      <c r="Y4802" s="39"/>
      <c r="Z4802" s="39"/>
      <c r="AA4802" s="39"/>
      <c r="AB4802" s="39"/>
      <c r="AC4802" s="39"/>
      <c r="AD4802" s="39"/>
      <c r="AE4802" s="39"/>
      <c r="AT4802" s="18" t="s">
        <v>203</v>
      </c>
      <c r="AU4802" s="18" t="s">
        <v>82</v>
      </c>
    </row>
    <row r="4803" s="13" customFormat="1">
      <c r="A4803" s="13"/>
      <c r="B4803" s="239"/>
      <c r="C4803" s="240"/>
      <c r="D4803" s="234" t="s">
        <v>204</v>
      </c>
      <c r="E4803" s="241" t="s">
        <v>1</v>
      </c>
      <c r="F4803" s="242" t="s">
        <v>6478</v>
      </c>
      <c r="G4803" s="240"/>
      <c r="H4803" s="243">
        <v>283.19999999999999</v>
      </c>
      <c r="I4803" s="244"/>
      <c r="J4803" s="240"/>
      <c r="K4803" s="240"/>
      <c r="L4803" s="245"/>
      <c r="M4803" s="246"/>
      <c r="N4803" s="247"/>
      <c r="O4803" s="247"/>
      <c r="P4803" s="247"/>
      <c r="Q4803" s="247"/>
      <c r="R4803" s="247"/>
      <c r="S4803" s="247"/>
      <c r="T4803" s="248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9" t="s">
        <v>204</v>
      </c>
      <c r="AU4803" s="249" t="s">
        <v>82</v>
      </c>
      <c r="AV4803" s="13" t="s">
        <v>82</v>
      </c>
      <c r="AW4803" s="13" t="s">
        <v>30</v>
      </c>
      <c r="AX4803" s="13" t="s">
        <v>73</v>
      </c>
      <c r="AY4803" s="249" t="s">
        <v>196</v>
      </c>
    </row>
    <row r="4804" s="14" customFormat="1">
      <c r="A4804" s="14"/>
      <c r="B4804" s="250"/>
      <c r="C4804" s="251"/>
      <c r="D4804" s="234" t="s">
        <v>204</v>
      </c>
      <c r="E4804" s="252" t="s">
        <v>1</v>
      </c>
      <c r="F4804" s="253" t="s">
        <v>206</v>
      </c>
      <c r="G4804" s="251"/>
      <c r="H4804" s="254">
        <v>283.19999999999999</v>
      </c>
      <c r="I4804" s="255"/>
      <c r="J4804" s="251"/>
      <c r="K4804" s="251"/>
      <c r="L4804" s="256"/>
      <c r="M4804" s="257"/>
      <c r="N4804" s="258"/>
      <c r="O4804" s="258"/>
      <c r="P4804" s="258"/>
      <c r="Q4804" s="258"/>
      <c r="R4804" s="258"/>
      <c r="S4804" s="258"/>
      <c r="T4804" s="259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60" t="s">
        <v>204</v>
      </c>
      <c r="AU4804" s="260" t="s">
        <v>82</v>
      </c>
      <c r="AV4804" s="14" t="s">
        <v>202</v>
      </c>
      <c r="AW4804" s="14" t="s">
        <v>30</v>
      </c>
      <c r="AX4804" s="14" t="s">
        <v>80</v>
      </c>
      <c r="AY4804" s="260" t="s">
        <v>196</v>
      </c>
    </row>
    <row r="4805" s="2" customFormat="1" ht="24.15" customHeight="1">
      <c r="A4805" s="39"/>
      <c r="B4805" s="40"/>
      <c r="C4805" s="220" t="s">
        <v>6479</v>
      </c>
      <c r="D4805" s="220" t="s">
        <v>198</v>
      </c>
      <c r="E4805" s="221" t="s">
        <v>6480</v>
      </c>
      <c r="F4805" s="222" t="s">
        <v>6476</v>
      </c>
      <c r="G4805" s="223" t="s">
        <v>256</v>
      </c>
      <c r="H4805" s="224">
        <v>25.600000000000001</v>
      </c>
      <c r="I4805" s="225"/>
      <c r="J4805" s="226">
        <f>ROUND(I4805*H4805,2)</f>
        <v>0</v>
      </c>
      <c r="K4805" s="227"/>
      <c r="L4805" s="45"/>
      <c r="M4805" s="228" t="s">
        <v>1</v>
      </c>
      <c r="N4805" s="229" t="s">
        <v>38</v>
      </c>
      <c r="O4805" s="92"/>
      <c r="P4805" s="230">
        <f>O4805*H4805</f>
        <v>0</v>
      </c>
      <c r="Q4805" s="230">
        <v>0</v>
      </c>
      <c r="R4805" s="230">
        <f>Q4805*H4805</f>
        <v>0</v>
      </c>
      <c r="S4805" s="230">
        <v>0</v>
      </c>
      <c r="T4805" s="231">
        <f>S4805*H4805</f>
        <v>0</v>
      </c>
      <c r="U4805" s="39"/>
      <c r="V4805" s="39"/>
      <c r="W4805" s="39"/>
      <c r="X4805" s="39"/>
      <c r="Y4805" s="39"/>
      <c r="Z4805" s="39"/>
      <c r="AA4805" s="39"/>
      <c r="AB4805" s="39"/>
      <c r="AC4805" s="39"/>
      <c r="AD4805" s="39"/>
      <c r="AE4805" s="39"/>
      <c r="AR4805" s="232" t="s">
        <v>231</v>
      </c>
      <c r="AT4805" s="232" t="s">
        <v>198</v>
      </c>
      <c r="AU4805" s="232" t="s">
        <v>82</v>
      </c>
      <c r="AY4805" s="18" t="s">
        <v>196</v>
      </c>
      <c r="BE4805" s="233">
        <f>IF(N4805="základní",J4805,0)</f>
        <v>0</v>
      </c>
      <c r="BF4805" s="233">
        <f>IF(N4805="snížená",J4805,0)</f>
        <v>0</v>
      </c>
      <c r="BG4805" s="233">
        <f>IF(N4805="zákl. přenesená",J4805,0)</f>
        <v>0</v>
      </c>
      <c r="BH4805" s="233">
        <f>IF(N4805="sníž. přenesená",J4805,0)</f>
        <v>0</v>
      </c>
      <c r="BI4805" s="233">
        <f>IF(N4805="nulová",J4805,0)</f>
        <v>0</v>
      </c>
      <c r="BJ4805" s="18" t="s">
        <v>80</v>
      </c>
      <c r="BK4805" s="233">
        <f>ROUND(I4805*H4805,2)</f>
        <v>0</v>
      </c>
      <c r="BL4805" s="18" t="s">
        <v>231</v>
      </c>
      <c r="BM4805" s="232" t="s">
        <v>6481</v>
      </c>
    </row>
    <row r="4806" s="2" customFormat="1">
      <c r="A4806" s="39"/>
      <c r="B4806" s="40"/>
      <c r="C4806" s="41"/>
      <c r="D4806" s="234" t="s">
        <v>203</v>
      </c>
      <c r="E4806" s="41"/>
      <c r="F4806" s="235" t="s">
        <v>6476</v>
      </c>
      <c r="G4806" s="41"/>
      <c r="H4806" s="41"/>
      <c r="I4806" s="236"/>
      <c r="J4806" s="41"/>
      <c r="K4806" s="41"/>
      <c r="L4806" s="45"/>
      <c r="M4806" s="237"/>
      <c r="N4806" s="238"/>
      <c r="O4806" s="92"/>
      <c r="P4806" s="92"/>
      <c r="Q4806" s="92"/>
      <c r="R4806" s="92"/>
      <c r="S4806" s="92"/>
      <c r="T4806" s="93"/>
      <c r="U4806" s="39"/>
      <c r="V4806" s="39"/>
      <c r="W4806" s="39"/>
      <c r="X4806" s="39"/>
      <c r="Y4806" s="39"/>
      <c r="Z4806" s="39"/>
      <c r="AA4806" s="39"/>
      <c r="AB4806" s="39"/>
      <c r="AC4806" s="39"/>
      <c r="AD4806" s="39"/>
      <c r="AE4806" s="39"/>
      <c r="AT4806" s="18" t="s">
        <v>203</v>
      </c>
      <c r="AU4806" s="18" t="s">
        <v>82</v>
      </c>
    </row>
    <row r="4807" s="13" customFormat="1">
      <c r="A4807" s="13"/>
      <c r="B4807" s="239"/>
      <c r="C4807" s="240"/>
      <c r="D4807" s="234" t="s">
        <v>204</v>
      </c>
      <c r="E4807" s="241" t="s">
        <v>1</v>
      </c>
      <c r="F4807" s="242" t="s">
        <v>6482</v>
      </c>
      <c r="G4807" s="240"/>
      <c r="H4807" s="243">
        <v>25.600000000000001</v>
      </c>
      <c r="I4807" s="244"/>
      <c r="J4807" s="240"/>
      <c r="K4807" s="240"/>
      <c r="L4807" s="245"/>
      <c r="M4807" s="246"/>
      <c r="N4807" s="247"/>
      <c r="O4807" s="247"/>
      <c r="P4807" s="247"/>
      <c r="Q4807" s="247"/>
      <c r="R4807" s="247"/>
      <c r="S4807" s="247"/>
      <c r="T4807" s="248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9" t="s">
        <v>204</v>
      </c>
      <c r="AU4807" s="249" t="s">
        <v>82</v>
      </c>
      <c r="AV4807" s="13" t="s">
        <v>82</v>
      </c>
      <c r="AW4807" s="13" t="s">
        <v>30</v>
      </c>
      <c r="AX4807" s="13" t="s">
        <v>73</v>
      </c>
      <c r="AY4807" s="249" t="s">
        <v>196</v>
      </c>
    </row>
    <row r="4808" s="14" customFormat="1">
      <c r="A4808" s="14"/>
      <c r="B4808" s="250"/>
      <c r="C4808" s="251"/>
      <c r="D4808" s="234" t="s">
        <v>204</v>
      </c>
      <c r="E4808" s="252" t="s">
        <v>1</v>
      </c>
      <c r="F4808" s="253" t="s">
        <v>206</v>
      </c>
      <c r="G4808" s="251"/>
      <c r="H4808" s="254">
        <v>25.600000000000001</v>
      </c>
      <c r="I4808" s="255"/>
      <c r="J4808" s="251"/>
      <c r="K4808" s="251"/>
      <c r="L4808" s="256"/>
      <c r="M4808" s="257"/>
      <c r="N4808" s="258"/>
      <c r="O4808" s="258"/>
      <c r="P4808" s="258"/>
      <c r="Q4808" s="258"/>
      <c r="R4808" s="258"/>
      <c r="S4808" s="258"/>
      <c r="T4808" s="259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60" t="s">
        <v>204</v>
      </c>
      <c r="AU4808" s="260" t="s">
        <v>82</v>
      </c>
      <c r="AV4808" s="14" t="s">
        <v>202</v>
      </c>
      <c r="AW4808" s="14" t="s">
        <v>30</v>
      </c>
      <c r="AX4808" s="14" t="s">
        <v>80</v>
      </c>
      <c r="AY4808" s="260" t="s">
        <v>196</v>
      </c>
    </row>
    <row r="4809" s="2" customFormat="1" ht="24.15" customHeight="1">
      <c r="A4809" s="39"/>
      <c r="B4809" s="40"/>
      <c r="C4809" s="220" t="s">
        <v>3818</v>
      </c>
      <c r="D4809" s="220" t="s">
        <v>198</v>
      </c>
      <c r="E4809" s="221" t="s">
        <v>6483</v>
      </c>
      <c r="F4809" s="222" t="s">
        <v>6484</v>
      </c>
      <c r="G4809" s="223" t="s">
        <v>256</v>
      </c>
      <c r="H4809" s="224">
        <v>1057.5999999999999</v>
      </c>
      <c r="I4809" s="225"/>
      <c r="J4809" s="226">
        <f>ROUND(I4809*H4809,2)</f>
        <v>0</v>
      </c>
      <c r="K4809" s="227"/>
      <c r="L4809" s="45"/>
      <c r="M4809" s="228" t="s">
        <v>1</v>
      </c>
      <c r="N4809" s="229" t="s">
        <v>38</v>
      </c>
      <c r="O4809" s="92"/>
      <c r="P4809" s="230">
        <f>O4809*H4809</f>
        <v>0</v>
      </c>
      <c r="Q4809" s="230">
        <v>0</v>
      </c>
      <c r="R4809" s="230">
        <f>Q4809*H4809</f>
        <v>0</v>
      </c>
      <c r="S4809" s="230">
        <v>0</v>
      </c>
      <c r="T4809" s="231">
        <f>S4809*H4809</f>
        <v>0</v>
      </c>
      <c r="U4809" s="39"/>
      <c r="V4809" s="39"/>
      <c r="W4809" s="39"/>
      <c r="X4809" s="39"/>
      <c r="Y4809" s="39"/>
      <c r="Z4809" s="39"/>
      <c r="AA4809" s="39"/>
      <c r="AB4809" s="39"/>
      <c r="AC4809" s="39"/>
      <c r="AD4809" s="39"/>
      <c r="AE4809" s="39"/>
      <c r="AR4809" s="232" t="s">
        <v>231</v>
      </c>
      <c r="AT4809" s="232" t="s">
        <v>198</v>
      </c>
      <c r="AU4809" s="232" t="s">
        <v>82</v>
      </c>
      <c r="AY4809" s="18" t="s">
        <v>196</v>
      </c>
      <c r="BE4809" s="233">
        <f>IF(N4809="základní",J4809,0)</f>
        <v>0</v>
      </c>
      <c r="BF4809" s="233">
        <f>IF(N4809="snížená",J4809,0)</f>
        <v>0</v>
      </c>
      <c r="BG4809" s="233">
        <f>IF(N4809="zákl. přenesená",J4809,0)</f>
        <v>0</v>
      </c>
      <c r="BH4809" s="233">
        <f>IF(N4809="sníž. přenesená",J4809,0)</f>
        <v>0</v>
      </c>
      <c r="BI4809" s="233">
        <f>IF(N4809="nulová",J4809,0)</f>
        <v>0</v>
      </c>
      <c r="BJ4809" s="18" t="s">
        <v>80</v>
      </c>
      <c r="BK4809" s="233">
        <f>ROUND(I4809*H4809,2)</f>
        <v>0</v>
      </c>
      <c r="BL4809" s="18" t="s">
        <v>231</v>
      </c>
      <c r="BM4809" s="232" t="s">
        <v>6485</v>
      </c>
    </row>
    <row r="4810" s="2" customFormat="1">
      <c r="A4810" s="39"/>
      <c r="B4810" s="40"/>
      <c r="C4810" s="41"/>
      <c r="D4810" s="234" t="s">
        <v>203</v>
      </c>
      <c r="E4810" s="41"/>
      <c r="F4810" s="235" t="s">
        <v>6484</v>
      </c>
      <c r="G4810" s="41"/>
      <c r="H4810" s="41"/>
      <c r="I4810" s="236"/>
      <c r="J4810" s="41"/>
      <c r="K4810" s="41"/>
      <c r="L4810" s="45"/>
      <c r="M4810" s="237"/>
      <c r="N4810" s="238"/>
      <c r="O4810" s="92"/>
      <c r="P4810" s="92"/>
      <c r="Q4810" s="92"/>
      <c r="R4810" s="92"/>
      <c r="S4810" s="92"/>
      <c r="T4810" s="93"/>
      <c r="U4810" s="39"/>
      <c r="V4810" s="39"/>
      <c r="W4810" s="39"/>
      <c r="X4810" s="39"/>
      <c r="Y4810" s="39"/>
      <c r="Z4810" s="39"/>
      <c r="AA4810" s="39"/>
      <c r="AB4810" s="39"/>
      <c r="AC4810" s="39"/>
      <c r="AD4810" s="39"/>
      <c r="AE4810" s="39"/>
      <c r="AT4810" s="18" t="s">
        <v>203</v>
      </c>
      <c r="AU4810" s="18" t="s">
        <v>82</v>
      </c>
    </row>
    <row r="4811" s="13" customFormat="1">
      <c r="A4811" s="13"/>
      <c r="B4811" s="239"/>
      <c r="C4811" s="240"/>
      <c r="D4811" s="234" t="s">
        <v>204</v>
      </c>
      <c r="E4811" s="241" t="s">
        <v>1</v>
      </c>
      <c r="F4811" s="242" t="s">
        <v>6486</v>
      </c>
      <c r="G4811" s="240"/>
      <c r="H4811" s="243">
        <v>63.200000000000003</v>
      </c>
      <c r="I4811" s="244"/>
      <c r="J4811" s="240"/>
      <c r="K4811" s="240"/>
      <c r="L4811" s="245"/>
      <c r="M4811" s="246"/>
      <c r="N4811" s="247"/>
      <c r="O4811" s="247"/>
      <c r="P4811" s="247"/>
      <c r="Q4811" s="247"/>
      <c r="R4811" s="247"/>
      <c r="S4811" s="247"/>
      <c r="T4811" s="248"/>
      <c r="U4811" s="13"/>
      <c r="V4811" s="13"/>
      <c r="W4811" s="13"/>
      <c r="X4811" s="13"/>
      <c r="Y4811" s="13"/>
      <c r="Z4811" s="13"/>
      <c r="AA4811" s="13"/>
      <c r="AB4811" s="13"/>
      <c r="AC4811" s="13"/>
      <c r="AD4811" s="13"/>
      <c r="AE4811" s="13"/>
      <c r="AT4811" s="249" t="s">
        <v>204</v>
      </c>
      <c r="AU4811" s="249" t="s">
        <v>82</v>
      </c>
      <c r="AV4811" s="13" t="s">
        <v>82</v>
      </c>
      <c r="AW4811" s="13" t="s">
        <v>30</v>
      </c>
      <c r="AX4811" s="13" t="s">
        <v>73</v>
      </c>
      <c r="AY4811" s="249" t="s">
        <v>196</v>
      </c>
    </row>
    <row r="4812" s="13" customFormat="1">
      <c r="A4812" s="13"/>
      <c r="B4812" s="239"/>
      <c r="C4812" s="240"/>
      <c r="D4812" s="234" t="s">
        <v>204</v>
      </c>
      <c r="E4812" s="241" t="s">
        <v>1</v>
      </c>
      <c r="F4812" s="242" t="s">
        <v>6487</v>
      </c>
      <c r="G4812" s="240"/>
      <c r="H4812" s="243">
        <v>673.60000000000002</v>
      </c>
      <c r="I4812" s="244"/>
      <c r="J4812" s="240"/>
      <c r="K4812" s="240"/>
      <c r="L4812" s="245"/>
      <c r="M4812" s="246"/>
      <c r="N4812" s="247"/>
      <c r="O4812" s="247"/>
      <c r="P4812" s="247"/>
      <c r="Q4812" s="247"/>
      <c r="R4812" s="247"/>
      <c r="S4812" s="247"/>
      <c r="T4812" s="248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9" t="s">
        <v>204</v>
      </c>
      <c r="AU4812" s="249" t="s">
        <v>82</v>
      </c>
      <c r="AV4812" s="13" t="s">
        <v>82</v>
      </c>
      <c r="AW4812" s="13" t="s">
        <v>30</v>
      </c>
      <c r="AX4812" s="13" t="s">
        <v>73</v>
      </c>
      <c r="AY4812" s="249" t="s">
        <v>196</v>
      </c>
    </row>
    <row r="4813" s="13" customFormat="1">
      <c r="A4813" s="13"/>
      <c r="B4813" s="239"/>
      <c r="C4813" s="240"/>
      <c r="D4813" s="234" t="s">
        <v>204</v>
      </c>
      <c r="E4813" s="241" t="s">
        <v>1</v>
      </c>
      <c r="F4813" s="242" t="s">
        <v>6488</v>
      </c>
      <c r="G4813" s="240"/>
      <c r="H4813" s="243">
        <v>292</v>
      </c>
      <c r="I4813" s="244"/>
      <c r="J4813" s="240"/>
      <c r="K4813" s="240"/>
      <c r="L4813" s="245"/>
      <c r="M4813" s="246"/>
      <c r="N4813" s="247"/>
      <c r="O4813" s="247"/>
      <c r="P4813" s="247"/>
      <c r="Q4813" s="247"/>
      <c r="R4813" s="247"/>
      <c r="S4813" s="247"/>
      <c r="T4813" s="248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9" t="s">
        <v>204</v>
      </c>
      <c r="AU4813" s="249" t="s">
        <v>82</v>
      </c>
      <c r="AV4813" s="13" t="s">
        <v>82</v>
      </c>
      <c r="AW4813" s="13" t="s">
        <v>30</v>
      </c>
      <c r="AX4813" s="13" t="s">
        <v>73</v>
      </c>
      <c r="AY4813" s="249" t="s">
        <v>196</v>
      </c>
    </row>
    <row r="4814" s="13" customFormat="1">
      <c r="A4814" s="13"/>
      <c r="B4814" s="239"/>
      <c r="C4814" s="240"/>
      <c r="D4814" s="234" t="s">
        <v>204</v>
      </c>
      <c r="E4814" s="241" t="s">
        <v>1</v>
      </c>
      <c r="F4814" s="242" t="s">
        <v>6489</v>
      </c>
      <c r="G4814" s="240"/>
      <c r="H4814" s="243">
        <v>28.800000000000001</v>
      </c>
      <c r="I4814" s="244"/>
      <c r="J4814" s="240"/>
      <c r="K4814" s="240"/>
      <c r="L4814" s="245"/>
      <c r="M4814" s="246"/>
      <c r="N4814" s="247"/>
      <c r="O4814" s="247"/>
      <c r="P4814" s="247"/>
      <c r="Q4814" s="247"/>
      <c r="R4814" s="247"/>
      <c r="S4814" s="247"/>
      <c r="T4814" s="248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9" t="s">
        <v>204</v>
      </c>
      <c r="AU4814" s="249" t="s">
        <v>82</v>
      </c>
      <c r="AV4814" s="13" t="s">
        <v>82</v>
      </c>
      <c r="AW4814" s="13" t="s">
        <v>30</v>
      </c>
      <c r="AX4814" s="13" t="s">
        <v>73</v>
      </c>
      <c r="AY4814" s="249" t="s">
        <v>196</v>
      </c>
    </row>
    <row r="4815" s="14" customFormat="1">
      <c r="A4815" s="14"/>
      <c r="B4815" s="250"/>
      <c r="C4815" s="251"/>
      <c r="D4815" s="234" t="s">
        <v>204</v>
      </c>
      <c r="E4815" s="252" t="s">
        <v>1</v>
      </c>
      <c r="F4815" s="253" t="s">
        <v>206</v>
      </c>
      <c r="G4815" s="251"/>
      <c r="H4815" s="254">
        <v>1057.6000000000001</v>
      </c>
      <c r="I4815" s="255"/>
      <c r="J4815" s="251"/>
      <c r="K4815" s="251"/>
      <c r="L4815" s="256"/>
      <c r="M4815" s="257"/>
      <c r="N4815" s="258"/>
      <c r="O4815" s="258"/>
      <c r="P4815" s="258"/>
      <c r="Q4815" s="258"/>
      <c r="R4815" s="258"/>
      <c r="S4815" s="258"/>
      <c r="T4815" s="259"/>
      <c r="U4815" s="14"/>
      <c r="V4815" s="14"/>
      <c r="W4815" s="14"/>
      <c r="X4815" s="14"/>
      <c r="Y4815" s="14"/>
      <c r="Z4815" s="14"/>
      <c r="AA4815" s="14"/>
      <c r="AB4815" s="14"/>
      <c r="AC4815" s="14"/>
      <c r="AD4815" s="14"/>
      <c r="AE4815" s="14"/>
      <c r="AT4815" s="260" t="s">
        <v>204</v>
      </c>
      <c r="AU4815" s="260" t="s">
        <v>82</v>
      </c>
      <c r="AV4815" s="14" t="s">
        <v>202</v>
      </c>
      <c r="AW4815" s="14" t="s">
        <v>30</v>
      </c>
      <c r="AX4815" s="14" t="s">
        <v>80</v>
      </c>
      <c r="AY4815" s="260" t="s">
        <v>196</v>
      </c>
    </row>
    <row r="4816" s="2" customFormat="1" ht="24.15" customHeight="1">
      <c r="A4816" s="39"/>
      <c r="B4816" s="40"/>
      <c r="C4816" s="220" t="s">
        <v>6490</v>
      </c>
      <c r="D4816" s="220" t="s">
        <v>198</v>
      </c>
      <c r="E4816" s="221" t="s">
        <v>6491</v>
      </c>
      <c r="F4816" s="222" t="s">
        <v>6492</v>
      </c>
      <c r="G4816" s="223" t="s">
        <v>643</v>
      </c>
      <c r="H4816" s="224">
        <v>22</v>
      </c>
      <c r="I4816" s="225"/>
      <c r="J4816" s="226">
        <f>ROUND(I4816*H4816,2)</f>
        <v>0</v>
      </c>
      <c r="K4816" s="227"/>
      <c r="L4816" s="45"/>
      <c r="M4816" s="228" t="s">
        <v>1</v>
      </c>
      <c r="N4816" s="229" t="s">
        <v>38</v>
      </c>
      <c r="O4816" s="92"/>
      <c r="P4816" s="230">
        <f>O4816*H4816</f>
        <v>0</v>
      </c>
      <c r="Q4816" s="230">
        <v>0</v>
      </c>
      <c r="R4816" s="230">
        <f>Q4816*H4816</f>
        <v>0</v>
      </c>
      <c r="S4816" s="230">
        <v>0</v>
      </c>
      <c r="T4816" s="231">
        <f>S4816*H4816</f>
        <v>0</v>
      </c>
      <c r="U4816" s="39"/>
      <c r="V4816" s="39"/>
      <c r="W4816" s="39"/>
      <c r="X4816" s="39"/>
      <c r="Y4816" s="39"/>
      <c r="Z4816" s="39"/>
      <c r="AA4816" s="39"/>
      <c r="AB4816" s="39"/>
      <c r="AC4816" s="39"/>
      <c r="AD4816" s="39"/>
      <c r="AE4816" s="39"/>
      <c r="AR4816" s="232" t="s">
        <v>231</v>
      </c>
      <c r="AT4816" s="232" t="s">
        <v>198</v>
      </c>
      <c r="AU4816" s="232" t="s">
        <v>82</v>
      </c>
      <c r="AY4816" s="18" t="s">
        <v>196</v>
      </c>
      <c r="BE4816" s="233">
        <f>IF(N4816="základní",J4816,0)</f>
        <v>0</v>
      </c>
      <c r="BF4816" s="233">
        <f>IF(N4816="snížená",J4816,0)</f>
        <v>0</v>
      </c>
      <c r="BG4816" s="233">
        <f>IF(N4816="zákl. přenesená",J4816,0)</f>
        <v>0</v>
      </c>
      <c r="BH4816" s="233">
        <f>IF(N4816="sníž. přenesená",J4816,0)</f>
        <v>0</v>
      </c>
      <c r="BI4816" s="233">
        <f>IF(N4816="nulová",J4816,0)</f>
        <v>0</v>
      </c>
      <c r="BJ4816" s="18" t="s">
        <v>80</v>
      </c>
      <c r="BK4816" s="233">
        <f>ROUND(I4816*H4816,2)</f>
        <v>0</v>
      </c>
      <c r="BL4816" s="18" t="s">
        <v>231</v>
      </c>
      <c r="BM4816" s="232" t="s">
        <v>6493</v>
      </c>
    </row>
    <row r="4817" s="2" customFormat="1">
      <c r="A4817" s="39"/>
      <c r="B4817" s="40"/>
      <c r="C4817" s="41"/>
      <c r="D4817" s="234" t="s">
        <v>203</v>
      </c>
      <c r="E4817" s="41"/>
      <c r="F4817" s="235" t="s">
        <v>6492</v>
      </c>
      <c r="G4817" s="41"/>
      <c r="H4817" s="41"/>
      <c r="I4817" s="236"/>
      <c r="J4817" s="41"/>
      <c r="K4817" s="41"/>
      <c r="L4817" s="45"/>
      <c r="M4817" s="237"/>
      <c r="N4817" s="238"/>
      <c r="O4817" s="92"/>
      <c r="P4817" s="92"/>
      <c r="Q4817" s="92"/>
      <c r="R4817" s="92"/>
      <c r="S4817" s="92"/>
      <c r="T4817" s="93"/>
      <c r="U4817" s="39"/>
      <c r="V4817" s="39"/>
      <c r="W4817" s="39"/>
      <c r="X4817" s="39"/>
      <c r="Y4817" s="39"/>
      <c r="Z4817" s="39"/>
      <c r="AA4817" s="39"/>
      <c r="AB4817" s="39"/>
      <c r="AC4817" s="39"/>
      <c r="AD4817" s="39"/>
      <c r="AE4817" s="39"/>
      <c r="AT4817" s="18" t="s">
        <v>203</v>
      </c>
      <c r="AU4817" s="18" t="s">
        <v>82</v>
      </c>
    </row>
    <row r="4818" s="2" customFormat="1" ht="24.15" customHeight="1">
      <c r="A4818" s="39"/>
      <c r="B4818" s="40"/>
      <c r="C4818" s="220" t="s">
        <v>3822</v>
      </c>
      <c r="D4818" s="220" t="s">
        <v>198</v>
      </c>
      <c r="E4818" s="221" t="s">
        <v>6494</v>
      </c>
      <c r="F4818" s="222" t="s">
        <v>6495</v>
      </c>
      <c r="G4818" s="223" t="s">
        <v>256</v>
      </c>
      <c r="H4818" s="224">
        <v>418.30000000000001</v>
      </c>
      <c r="I4818" s="225"/>
      <c r="J4818" s="226">
        <f>ROUND(I4818*H4818,2)</f>
        <v>0</v>
      </c>
      <c r="K4818" s="227"/>
      <c r="L4818" s="45"/>
      <c r="M4818" s="228" t="s">
        <v>1</v>
      </c>
      <c r="N4818" s="229" t="s">
        <v>38</v>
      </c>
      <c r="O4818" s="92"/>
      <c r="P4818" s="230">
        <f>O4818*H4818</f>
        <v>0</v>
      </c>
      <c r="Q4818" s="230">
        <v>0</v>
      </c>
      <c r="R4818" s="230">
        <f>Q4818*H4818</f>
        <v>0</v>
      </c>
      <c r="S4818" s="230">
        <v>0</v>
      </c>
      <c r="T4818" s="231">
        <f>S4818*H4818</f>
        <v>0</v>
      </c>
      <c r="U4818" s="39"/>
      <c r="V4818" s="39"/>
      <c r="W4818" s="39"/>
      <c r="X4818" s="39"/>
      <c r="Y4818" s="39"/>
      <c r="Z4818" s="39"/>
      <c r="AA4818" s="39"/>
      <c r="AB4818" s="39"/>
      <c r="AC4818" s="39"/>
      <c r="AD4818" s="39"/>
      <c r="AE4818" s="39"/>
      <c r="AR4818" s="232" t="s">
        <v>231</v>
      </c>
      <c r="AT4818" s="232" t="s">
        <v>198</v>
      </c>
      <c r="AU4818" s="232" t="s">
        <v>82</v>
      </c>
      <c r="AY4818" s="18" t="s">
        <v>196</v>
      </c>
      <c r="BE4818" s="233">
        <f>IF(N4818="základní",J4818,0)</f>
        <v>0</v>
      </c>
      <c r="BF4818" s="233">
        <f>IF(N4818="snížená",J4818,0)</f>
        <v>0</v>
      </c>
      <c r="BG4818" s="233">
        <f>IF(N4818="zákl. přenesená",J4818,0)</f>
        <v>0</v>
      </c>
      <c r="BH4818" s="233">
        <f>IF(N4818="sníž. přenesená",J4818,0)</f>
        <v>0</v>
      </c>
      <c r="BI4818" s="233">
        <f>IF(N4818="nulová",J4818,0)</f>
        <v>0</v>
      </c>
      <c r="BJ4818" s="18" t="s">
        <v>80</v>
      </c>
      <c r="BK4818" s="233">
        <f>ROUND(I4818*H4818,2)</f>
        <v>0</v>
      </c>
      <c r="BL4818" s="18" t="s">
        <v>231</v>
      </c>
      <c r="BM4818" s="232" t="s">
        <v>6496</v>
      </c>
    </row>
    <row r="4819" s="2" customFormat="1">
      <c r="A4819" s="39"/>
      <c r="B4819" s="40"/>
      <c r="C4819" s="41"/>
      <c r="D4819" s="234" t="s">
        <v>203</v>
      </c>
      <c r="E4819" s="41"/>
      <c r="F4819" s="235" t="s">
        <v>6495</v>
      </c>
      <c r="G4819" s="41"/>
      <c r="H4819" s="41"/>
      <c r="I4819" s="236"/>
      <c r="J4819" s="41"/>
      <c r="K4819" s="41"/>
      <c r="L4819" s="45"/>
      <c r="M4819" s="237"/>
      <c r="N4819" s="238"/>
      <c r="O4819" s="92"/>
      <c r="P4819" s="92"/>
      <c r="Q4819" s="92"/>
      <c r="R4819" s="92"/>
      <c r="S4819" s="92"/>
      <c r="T4819" s="93"/>
      <c r="U4819" s="39"/>
      <c r="V4819" s="39"/>
      <c r="W4819" s="39"/>
      <c r="X4819" s="39"/>
      <c r="Y4819" s="39"/>
      <c r="Z4819" s="39"/>
      <c r="AA4819" s="39"/>
      <c r="AB4819" s="39"/>
      <c r="AC4819" s="39"/>
      <c r="AD4819" s="39"/>
      <c r="AE4819" s="39"/>
      <c r="AT4819" s="18" t="s">
        <v>203</v>
      </c>
      <c r="AU4819" s="18" t="s">
        <v>82</v>
      </c>
    </row>
    <row r="4820" s="13" customFormat="1">
      <c r="A4820" s="13"/>
      <c r="B4820" s="239"/>
      <c r="C4820" s="240"/>
      <c r="D4820" s="234" t="s">
        <v>204</v>
      </c>
      <c r="E4820" s="241" t="s">
        <v>1</v>
      </c>
      <c r="F4820" s="242" t="s">
        <v>6497</v>
      </c>
      <c r="G4820" s="240"/>
      <c r="H4820" s="243">
        <v>418.30000000000001</v>
      </c>
      <c r="I4820" s="244"/>
      <c r="J4820" s="240"/>
      <c r="K4820" s="240"/>
      <c r="L4820" s="245"/>
      <c r="M4820" s="246"/>
      <c r="N4820" s="247"/>
      <c r="O4820" s="247"/>
      <c r="P4820" s="247"/>
      <c r="Q4820" s="247"/>
      <c r="R4820" s="247"/>
      <c r="S4820" s="247"/>
      <c r="T4820" s="248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9" t="s">
        <v>204</v>
      </c>
      <c r="AU4820" s="249" t="s">
        <v>82</v>
      </c>
      <c r="AV4820" s="13" t="s">
        <v>82</v>
      </c>
      <c r="AW4820" s="13" t="s">
        <v>30</v>
      </c>
      <c r="AX4820" s="13" t="s">
        <v>73</v>
      </c>
      <c r="AY4820" s="249" t="s">
        <v>196</v>
      </c>
    </row>
    <row r="4821" s="14" customFormat="1">
      <c r="A4821" s="14"/>
      <c r="B4821" s="250"/>
      <c r="C4821" s="251"/>
      <c r="D4821" s="234" t="s">
        <v>204</v>
      </c>
      <c r="E4821" s="252" t="s">
        <v>1</v>
      </c>
      <c r="F4821" s="253" t="s">
        <v>206</v>
      </c>
      <c r="G4821" s="251"/>
      <c r="H4821" s="254">
        <v>418.30000000000001</v>
      </c>
      <c r="I4821" s="255"/>
      <c r="J4821" s="251"/>
      <c r="K4821" s="251"/>
      <c r="L4821" s="256"/>
      <c r="M4821" s="257"/>
      <c r="N4821" s="258"/>
      <c r="O4821" s="258"/>
      <c r="P4821" s="258"/>
      <c r="Q4821" s="258"/>
      <c r="R4821" s="258"/>
      <c r="S4821" s="258"/>
      <c r="T4821" s="259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60" t="s">
        <v>204</v>
      </c>
      <c r="AU4821" s="260" t="s">
        <v>82</v>
      </c>
      <c r="AV4821" s="14" t="s">
        <v>202</v>
      </c>
      <c r="AW4821" s="14" t="s">
        <v>30</v>
      </c>
      <c r="AX4821" s="14" t="s">
        <v>80</v>
      </c>
      <c r="AY4821" s="260" t="s">
        <v>196</v>
      </c>
    </row>
    <row r="4822" s="2" customFormat="1" ht="33" customHeight="1">
      <c r="A4822" s="39"/>
      <c r="B4822" s="40"/>
      <c r="C4822" s="220" t="s">
        <v>6498</v>
      </c>
      <c r="D4822" s="220" t="s">
        <v>198</v>
      </c>
      <c r="E4822" s="221" t="s">
        <v>6499</v>
      </c>
      <c r="F4822" s="222" t="s">
        <v>6500</v>
      </c>
      <c r="G4822" s="223" t="s">
        <v>256</v>
      </c>
      <c r="H4822" s="224">
        <v>418.30000000000001</v>
      </c>
      <c r="I4822" s="225"/>
      <c r="J4822" s="226">
        <f>ROUND(I4822*H4822,2)</f>
        <v>0</v>
      </c>
      <c r="K4822" s="227"/>
      <c r="L4822" s="45"/>
      <c r="M4822" s="228" t="s">
        <v>1</v>
      </c>
      <c r="N4822" s="229" t="s">
        <v>38</v>
      </c>
      <c r="O4822" s="92"/>
      <c r="P4822" s="230">
        <f>O4822*H4822</f>
        <v>0</v>
      </c>
      <c r="Q4822" s="230">
        <v>0</v>
      </c>
      <c r="R4822" s="230">
        <f>Q4822*H4822</f>
        <v>0</v>
      </c>
      <c r="S4822" s="230">
        <v>0</v>
      </c>
      <c r="T4822" s="231">
        <f>S4822*H4822</f>
        <v>0</v>
      </c>
      <c r="U4822" s="39"/>
      <c r="V4822" s="39"/>
      <c r="W4822" s="39"/>
      <c r="X4822" s="39"/>
      <c r="Y4822" s="39"/>
      <c r="Z4822" s="39"/>
      <c r="AA4822" s="39"/>
      <c r="AB4822" s="39"/>
      <c r="AC4822" s="39"/>
      <c r="AD4822" s="39"/>
      <c r="AE4822" s="39"/>
      <c r="AR4822" s="232" t="s">
        <v>231</v>
      </c>
      <c r="AT4822" s="232" t="s">
        <v>198</v>
      </c>
      <c r="AU4822" s="232" t="s">
        <v>82</v>
      </c>
      <c r="AY4822" s="18" t="s">
        <v>196</v>
      </c>
      <c r="BE4822" s="233">
        <f>IF(N4822="základní",J4822,0)</f>
        <v>0</v>
      </c>
      <c r="BF4822" s="233">
        <f>IF(N4822="snížená",J4822,0)</f>
        <v>0</v>
      </c>
      <c r="BG4822" s="233">
        <f>IF(N4822="zákl. přenesená",J4822,0)</f>
        <v>0</v>
      </c>
      <c r="BH4822" s="233">
        <f>IF(N4822="sníž. přenesená",J4822,0)</f>
        <v>0</v>
      </c>
      <c r="BI4822" s="233">
        <f>IF(N4822="nulová",J4822,0)</f>
        <v>0</v>
      </c>
      <c r="BJ4822" s="18" t="s">
        <v>80</v>
      </c>
      <c r="BK4822" s="233">
        <f>ROUND(I4822*H4822,2)</f>
        <v>0</v>
      </c>
      <c r="BL4822" s="18" t="s">
        <v>231</v>
      </c>
      <c r="BM4822" s="232" t="s">
        <v>6501</v>
      </c>
    </row>
    <row r="4823" s="2" customFormat="1">
      <c r="A4823" s="39"/>
      <c r="B4823" s="40"/>
      <c r="C4823" s="41"/>
      <c r="D4823" s="234" t="s">
        <v>203</v>
      </c>
      <c r="E4823" s="41"/>
      <c r="F4823" s="235" t="s">
        <v>6500</v>
      </c>
      <c r="G4823" s="41"/>
      <c r="H4823" s="41"/>
      <c r="I4823" s="236"/>
      <c r="J4823" s="41"/>
      <c r="K4823" s="41"/>
      <c r="L4823" s="45"/>
      <c r="M4823" s="237"/>
      <c r="N4823" s="238"/>
      <c r="O4823" s="92"/>
      <c r="P4823" s="92"/>
      <c r="Q4823" s="92"/>
      <c r="R4823" s="92"/>
      <c r="S4823" s="92"/>
      <c r="T4823" s="93"/>
      <c r="U4823" s="39"/>
      <c r="V4823" s="39"/>
      <c r="W4823" s="39"/>
      <c r="X4823" s="39"/>
      <c r="Y4823" s="39"/>
      <c r="Z4823" s="39"/>
      <c r="AA4823" s="39"/>
      <c r="AB4823" s="39"/>
      <c r="AC4823" s="39"/>
      <c r="AD4823" s="39"/>
      <c r="AE4823" s="39"/>
      <c r="AT4823" s="18" t="s">
        <v>203</v>
      </c>
      <c r="AU4823" s="18" t="s">
        <v>82</v>
      </c>
    </row>
    <row r="4824" s="13" customFormat="1">
      <c r="A4824" s="13"/>
      <c r="B4824" s="239"/>
      <c r="C4824" s="240"/>
      <c r="D4824" s="234" t="s">
        <v>204</v>
      </c>
      <c r="E4824" s="241" t="s">
        <v>1</v>
      </c>
      <c r="F4824" s="242" t="s">
        <v>6497</v>
      </c>
      <c r="G4824" s="240"/>
      <c r="H4824" s="243">
        <v>418.30000000000001</v>
      </c>
      <c r="I4824" s="244"/>
      <c r="J4824" s="240"/>
      <c r="K4824" s="240"/>
      <c r="L4824" s="245"/>
      <c r="M4824" s="246"/>
      <c r="N4824" s="247"/>
      <c r="O4824" s="247"/>
      <c r="P4824" s="247"/>
      <c r="Q4824" s="247"/>
      <c r="R4824" s="247"/>
      <c r="S4824" s="247"/>
      <c r="T4824" s="248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9" t="s">
        <v>204</v>
      </c>
      <c r="AU4824" s="249" t="s">
        <v>82</v>
      </c>
      <c r="AV4824" s="13" t="s">
        <v>82</v>
      </c>
      <c r="AW4824" s="13" t="s">
        <v>30</v>
      </c>
      <c r="AX4824" s="13" t="s">
        <v>73</v>
      </c>
      <c r="AY4824" s="249" t="s">
        <v>196</v>
      </c>
    </row>
    <row r="4825" s="14" customFormat="1">
      <c r="A4825" s="14"/>
      <c r="B4825" s="250"/>
      <c r="C4825" s="251"/>
      <c r="D4825" s="234" t="s">
        <v>204</v>
      </c>
      <c r="E4825" s="252" t="s">
        <v>1</v>
      </c>
      <c r="F4825" s="253" t="s">
        <v>206</v>
      </c>
      <c r="G4825" s="251"/>
      <c r="H4825" s="254">
        <v>418.30000000000001</v>
      </c>
      <c r="I4825" s="255"/>
      <c r="J4825" s="251"/>
      <c r="K4825" s="251"/>
      <c r="L4825" s="256"/>
      <c r="M4825" s="257"/>
      <c r="N4825" s="258"/>
      <c r="O4825" s="258"/>
      <c r="P4825" s="258"/>
      <c r="Q4825" s="258"/>
      <c r="R4825" s="258"/>
      <c r="S4825" s="258"/>
      <c r="T4825" s="259"/>
      <c r="U4825" s="14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T4825" s="260" t="s">
        <v>204</v>
      </c>
      <c r="AU4825" s="260" t="s">
        <v>82</v>
      </c>
      <c r="AV4825" s="14" t="s">
        <v>202</v>
      </c>
      <c r="AW4825" s="14" t="s">
        <v>30</v>
      </c>
      <c r="AX4825" s="14" t="s">
        <v>80</v>
      </c>
      <c r="AY4825" s="260" t="s">
        <v>196</v>
      </c>
    </row>
    <row r="4826" s="2" customFormat="1" ht="37.8" customHeight="1">
      <c r="A4826" s="39"/>
      <c r="B4826" s="40"/>
      <c r="C4826" s="220" t="s">
        <v>3825</v>
      </c>
      <c r="D4826" s="220" t="s">
        <v>198</v>
      </c>
      <c r="E4826" s="221" t="s">
        <v>6502</v>
      </c>
      <c r="F4826" s="222" t="s">
        <v>6503</v>
      </c>
      <c r="G4826" s="223" t="s">
        <v>256</v>
      </c>
      <c r="H4826" s="224">
        <v>56</v>
      </c>
      <c r="I4826" s="225"/>
      <c r="J4826" s="226">
        <f>ROUND(I4826*H4826,2)</f>
        <v>0</v>
      </c>
      <c r="K4826" s="227"/>
      <c r="L4826" s="45"/>
      <c r="M4826" s="228" t="s">
        <v>1</v>
      </c>
      <c r="N4826" s="229" t="s">
        <v>38</v>
      </c>
      <c r="O4826" s="92"/>
      <c r="P4826" s="230">
        <f>O4826*H4826</f>
        <v>0</v>
      </c>
      <c r="Q4826" s="230">
        <v>0</v>
      </c>
      <c r="R4826" s="230">
        <f>Q4826*H4826</f>
        <v>0</v>
      </c>
      <c r="S4826" s="230">
        <v>0</v>
      </c>
      <c r="T4826" s="231">
        <f>S4826*H4826</f>
        <v>0</v>
      </c>
      <c r="U4826" s="39"/>
      <c r="V4826" s="39"/>
      <c r="W4826" s="39"/>
      <c r="X4826" s="39"/>
      <c r="Y4826" s="39"/>
      <c r="Z4826" s="39"/>
      <c r="AA4826" s="39"/>
      <c r="AB4826" s="39"/>
      <c r="AC4826" s="39"/>
      <c r="AD4826" s="39"/>
      <c r="AE4826" s="39"/>
      <c r="AR4826" s="232" t="s">
        <v>231</v>
      </c>
      <c r="AT4826" s="232" t="s">
        <v>198</v>
      </c>
      <c r="AU4826" s="232" t="s">
        <v>82</v>
      </c>
      <c r="AY4826" s="18" t="s">
        <v>196</v>
      </c>
      <c r="BE4826" s="233">
        <f>IF(N4826="základní",J4826,0)</f>
        <v>0</v>
      </c>
      <c r="BF4826" s="233">
        <f>IF(N4826="snížená",J4826,0)</f>
        <v>0</v>
      </c>
      <c r="BG4826" s="233">
        <f>IF(N4826="zákl. přenesená",J4826,0)</f>
        <v>0</v>
      </c>
      <c r="BH4826" s="233">
        <f>IF(N4826="sníž. přenesená",J4826,0)</f>
        <v>0</v>
      </c>
      <c r="BI4826" s="233">
        <f>IF(N4826="nulová",J4826,0)</f>
        <v>0</v>
      </c>
      <c r="BJ4826" s="18" t="s">
        <v>80</v>
      </c>
      <c r="BK4826" s="233">
        <f>ROUND(I4826*H4826,2)</f>
        <v>0</v>
      </c>
      <c r="BL4826" s="18" t="s">
        <v>231</v>
      </c>
      <c r="BM4826" s="232" t="s">
        <v>6504</v>
      </c>
    </row>
    <row r="4827" s="2" customFormat="1">
      <c r="A4827" s="39"/>
      <c r="B4827" s="40"/>
      <c r="C4827" s="41"/>
      <c r="D4827" s="234" t="s">
        <v>203</v>
      </c>
      <c r="E4827" s="41"/>
      <c r="F4827" s="235" t="s">
        <v>6503</v>
      </c>
      <c r="G4827" s="41"/>
      <c r="H4827" s="41"/>
      <c r="I4827" s="236"/>
      <c r="J4827" s="41"/>
      <c r="K4827" s="41"/>
      <c r="L4827" s="45"/>
      <c r="M4827" s="237"/>
      <c r="N4827" s="238"/>
      <c r="O4827" s="92"/>
      <c r="P4827" s="92"/>
      <c r="Q4827" s="92"/>
      <c r="R4827" s="92"/>
      <c r="S4827" s="92"/>
      <c r="T4827" s="93"/>
      <c r="U4827" s="39"/>
      <c r="V4827" s="39"/>
      <c r="W4827" s="39"/>
      <c r="X4827" s="39"/>
      <c r="Y4827" s="39"/>
      <c r="Z4827" s="39"/>
      <c r="AA4827" s="39"/>
      <c r="AB4827" s="39"/>
      <c r="AC4827" s="39"/>
      <c r="AD4827" s="39"/>
      <c r="AE4827" s="39"/>
      <c r="AT4827" s="18" t="s">
        <v>203</v>
      </c>
      <c r="AU4827" s="18" t="s">
        <v>82</v>
      </c>
    </row>
    <row r="4828" s="13" customFormat="1">
      <c r="A4828" s="13"/>
      <c r="B4828" s="239"/>
      <c r="C4828" s="240"/>
      <c r="D4828" s="234" t="s">
        <v>204</v>
      </c>
      <c r="E4828" s="241" t="s">
        <v>1</v>
      </c>
      <c r="F4828" s="242" t="s">
        <v>6505</v>
      </c>
      <c r="G4828" s="240"/>
      <c r="H4828" s="243">
        <v>56</v>
      </c>
      <c r="I4828" s="244"/>
      <c r="J4828" s="240"/>
      <c r="K4828" s="240"/>
      <c r="L4828" s="245"/>
      <c r="M4828" s="246"/>
      <c r="N4828" s="247"/>
      <c r="O4828" s="247"/>
      <c r="P4828" s="247"/>
      <c r="Q4828" s="247"/>
      <c r="R4828" s="247"/>
      <c r="S4828" s="247"/>
      <c r="T4828" s="248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9" t="s">
        <v>204</v>
      </c>
      <c r="AU4828" s="249" t="s">
        <v>82</v>
      </c>
      <c r="AV4828" s="13" t="s">
        <v>82</v>
      </c>
      <c r="AW4828" s="13" t="s">
        <v>30</v>
      </c>
      <c r="AX4828" s="13" t="s">
        <v>73</v>
      </c>
      <c r="AY4828" s="249" t="s">
        <v>196</v>
      </c>
    </row>
    <row r="4829" s="14" customFormat="1">
      <c r="A4829" s="14"/>
      <c r="B4829" s="250"/>
      <c r="C4829" s="251"/>
      <c r="D4829" s="234" t="s">
        <v>204</v>
      </c>
      <c r="E4829" s="252" t="s">
        <v>1</v>
      </c>
      <c r="F4829" s="253" t="s">
        <v>206</v>
      </c>
      <c r="G4829" s="251"/>
      <c r="H4829" s="254">
        <v>56</v>
      </c>
      <c r="I4829" s="255"/>
      <c r="J4829" s="251"/>
      <c r="K4829" s="251"/>
      <c r="L4829" s="256"/>
      <c r="M4829" s="257"/>
      <c r="N4829" s="258"/>
      <c r="O4829" s="258"/>
      <c r="P4829" s="258"/>
      <c r="Q4829" s="258"/>
      <c r="R4829" s="258"/>
      <c r="S4829" s="258"/>
      <c r="T4829" s="259"/>
      <c r="U4829" s="14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T4829" s="260" t="s">
        <v>204</v>
      </c>
      <c r="AU4829" s="260" t="s">
        <v>82</v>
      </c>
      <c r="AV4829" s="14" t="s">
        <v>202</v>
      </c>
      <c r="AW4829" s="14" t="s">
        <v>30</v>
      </c>
      <c r="AX4829" s="14" t="s">
        <v>80</v>
      </c>
      <c r="AY4829" s="260" t="s">
        <v>196</v>
      </c>
    </row>
    <row r="4830" s="2" customFormat="1" ht="49.05" customHeight="1">
      <c r="A4830" s="39"/>
      <c r="B4830" s="40"/>
      <c r="C4830" s="220" t="s">
        <v>6506</v>
      </c>
      <c r="D4830" s="220" t="s">
        <v>198</v>
      </c>
      <c r="E4830" s="221" t="s">
        <v>6507</v>
      </c>
      <c r="F4830" s="222" t="s">
        <v>6508</v>
      </c>
      <c r="G4830" s="223" t="s">
        <v>396</v>
      </c>
      <c r="H4830" s="224">
        <v>2.1000000000000001</v>
      </c>
      <c r="I4830" s="225"/>
      <c r="J4830" s="226">
        <f>ROUND(I4830*H4830,2)</f>
        <v>0</v>
      </c>
      <c r="K4830" s="227"/>
      <c r="L4830" s="45"/>
      <c r="M4830" s="228" t="s">
        <v>1</v>
      </c>
      <c r="N4830" s="229" t="s">
        <v>38</v>
      </c>
      <c r="O4830" s="92"/>
      <c r="P4830" s="230">
        <f>O4830*H4830</f>
        <v>0</v>
      </c>
      <c r="Q4830" s="230">
        <v>0</v>
      </c>
      <c r="R4830" s="230">
        <f>Q4830*H4830</f>
        <v>0</v>
      </c>
      <c r="S4830" s="230">
        <v>0</v>
      </c>
      <c r="T4830" s="231">
        <f>S4830*H4830</f>
        <v>0</v>
      </c>
      <c r="U4830" s="39"/>
      <c r="V4830" s="39"/>
      <c r="W4830" s="39"/>
      <c r="X4830" s="39"/>
      <c r="Y4830" s="39"/>
      <c r="Z4830" s="39"/>
      <c r="AA4830" s="39"/>
      <c r="AB4830" s="39"/>
      <c r="AC4830" s="39"/>
      <c r="AD4830" s="39"/>
      <c r="AE4830" s="39"/>
      <c r="AR4830" s="232" t="s">
        <v>231</v>
      </c>
      <c r="AT4830" s="232" t="s">
        <v>198</v>
      </c>
      <c r="AU4830" s="232" t="s">
        <v>82</v>
      </c>
      <c r="AY4830" s="18" t="s">
        <v>196</v>
      </c>
      <c r="BE4830" s="233">
        <f>IF(N4830="základní",J4830,0)</f>
        <v>0</v>
      </c>
      <c r="BF4830" s="233">
        <f>IF(N4830="snížená",J4830,0)</f>
        <v>0</v>
      </c>
      <c r="BG4830" s="233">
        <f>IF(N4830="zákl. přenesená",J4830,0)</f>
        <v>0</v>
      </c>
      <c r="BH4830" s="233">
        <f>IF(N4830="sníž. přenesená",J4830,0)</f>
        <v>0</v>
      </c>
      <c r="BI4830" s="233">
        <f>IF(N4830="nulová",J4830,0)</f>
        <v>0</v>
      </c>
      <c r="BJ4830" s="18" t="s">
        <v>80</v>
      </c>
      <c r="BK4830" s="233">
        <f>ROUND(I4830*H4830,2)</f>
        <v>0</v>
      </c>
      <c r="BL4830" s="18" t="s">
        <v>231</v>
      </c>
      <c r="BM4830" s="232" t="s">
        <v>6509</v>
      </c>
    </row>
    <row r="4831" s="2" customFormat="1">
      <c r="A4831" s="39"/>
      <c r="B4831" s="40"/>
      <c r="C4831" s="41"/>
      <c r="D4831" s="234" t="s">
        <v>203</v>
      </c>
      <c r="E4831" s="41"/>
      <c r="F4831" s="235" t="s">
        <v>6508</v>
      </c>
      <c r="G4831" s="41"/>
      <c r="H4831" s="41"/>
      <c r="I4831" s="236"/>
      <c r="J4831" s="41"/>
      <c r="K4831" s="41"/>
      <c r="L4831" s="45"/>
      <c r="M4831" s="237"/>
      <c r="N4831" s="238"/>
      <c r="O4831" s="92"/>
      <c r="P4831" s="92"/>
      <c r="Q4831" s="92"/>
      <c r="R4831" s="92"/>
      <c r="S4831" s="92"/>
      <c r="T4831" s="93"/>
      <c r="U4831" s="39"/>
      <c r="V4831" s="39"/>
      <c r="W4831" s="39"/>
      <c r="X4831" s="39"/>
      <c r="Y4831" s="39"/>
      <c r="Z4831" s="39"/>
      <c r="AA4831" s="39"/>
      <c r="AB4831" s="39"/>
      <c r="AC4831" s="39"/>
      <c r="AD4831" s="39"/>
      <c r="AE4831" s="39"/>
      <c r="AT4831" s="18" t="s">
        <v>203</v>
      </c>
      <c r="AU4831" s="18" t="s">
        <v>82</v>
      </c>
    </row>
    <row r="4832" s="12" customFormat="1" ht="22.8" customHeight="1">
      <c r="A4832" s="12"/>
      <c r="B4832" s="204"/>
      <c r="C4832" s="205"/>
      <c r="D4832" s="206" t="s">
        <v>72</v>
      </c>
      <c r="E4832" s="218" t="s">
        <v>2494</v>
      </c>
      <c r="F4832" s="218" t="s">
        <v>6510</v>
      </c>
      <c r="G4832" s="205"/>
      <c r="H4832" s="205"/>
      <c r="I4832" s="208"/>
      <c r="J4832" s="219">
        <f>BK4832</f>
        <v>0</v>
      </c>
      <c r="K4832" s="205"/>
      <c r="L4832" s="210"/>
      <c r="M4832" s="211"/>
      <c r="N4832" s="212"/>
      <c r="O4832" s="212"/>
      <c r="P4832" s="213">
        <f>P4833</f>
        <v>0</v>
      </c>
      <c r="Q4832" s="212"/>
      <c r="R4832" s="213">
        <f>R4833</f>
        <v>0</v>
      </c>
      <c r="S4832" s="212"/>
      <c r="T4832" s="214">
        <f>T4833</f>
        <v>0</v>
      </c>
      <c r="U4832" s="12"/>
      <c r="V4832" s="12"/>
      <c r="W4832" s="12"/>
      <c r="X4832" s="12"/>
      <c r="Y4832" s="12"/>
      <c r="Z4832" s="12"/>
      <c r="AA4832" s="12"/>
      <c r="AB4832" s="12"/>
      <c r="AC4832" s="12"/>
      <c r="AD4832" s="12"/>
      <c r="AE4832" s="12"/>
      <c r="AR4832" s="215" t="s">
        <v>82</v>
      </c>
      <c r="AT4832" s="216" t="s">
        <v>72</v>
      </c>
      <c r="AU4832" s="216" t="s">
        <v>80</v>
      </c>
      <c r="AY4832" s="215" t="s">
        <v>196</v>
      </c>
      <c r="BK4832" s="217">
        <f>BK4833</f>
        <v>0</v>
      </c>
    </row>
    <row r="4833" s="12" customFormat="1" ht="20.88" customHeight="1">
      <c r="A4833" s="12"/>
      <c r="B4833" s="204"/>
      <c r="C4833" s="205"/>
      <c r="D4833" s="206" t="s">
        <v>72</v>
      </c>
      <c r="E4833" s="218" t="s">
        <v>6511</v>
      </c>
      <c r="F4833" s="218" t="s">
        <v>6512</v>
      </c>
      <c r="G4833" s="205"/>
      <c r="H4833" s="205"/>
      <c r="I4833" s="208"/>
      <c r="J4833" s="219">
        <f>BK4833</f>
        <v>0</v>
      </c>
      <c r="K4833" s="205"/>
      <c r="L4833" s="210"/>
      <c r="M4833" s="211"/>
      <c r="N4833" s="212"/>
      <c r="O4833" s="212"/>
      <c r="P4833" s="213">
        <f>SUM(P4834:P4927)</f>
        <v>0</v>
      </c>
      <c r="Q4833" s="212"/>
      <c r="R4833" s="213">
        <f>SUM(R4834:R4927)</f>
        <v>0</v>
      </c>
      <c r="S4833" s="212"/>
      <c r="T4833" s="214">
        <f>SUM(T4834:T4927)</f>
        <v>0</v>
      </c>
      <c r="U4833" s="12"/>
      <c r="V4833" s="12"/>
      <c r="W4833" s="12"/>
      <c r="X4833" s="12"/>
      <c r="Y4833" s="12"/>
      <c r="Z4833" s="12"/>
      <c r="AA4833" s="12"/>
      <c r="AB4833" s="12"/>
      <c r="AC4833" s="12"/>
      <c r="AD4833" s="12"/>
      <c r="AE4833" s="12"/>
      <c r="AR4833" s="215" t="s">
        <v>80</v>
      </c>
      <c r="AT4833" s="216" t="s">
        <v>72</v>
      </c>
      <c r="AU4833" s="216" t="s">
        <v>82</v>
      </c>
      <c r="AY4833" s="215" t="s">
        <v>196</v>
      </c>
      <c r="BK4833" s="217">
        <f>SUM(BK4834:BK4927)</f>
        <v>0</v>
      </c>
    </row>
    <row r="4834" s="2" customFormat="1" ht="33" customHeight="1">
      <c r="A4834" s="39"/>
      <c r="B4834" s="40"/>
      <c r="C4834" s="220" t="s">
        <v>3829</v>
      </c>
      <c r="D4834" s="220" t="s">
        <v>198</v>
      </c>
      <c r="E4834" s="221" t="s">
        <v>6513</v>
      </c>
      <c r="F4834" s="222" t="s">
        <v>6514</v>
      </c>
      <c r="G4834" s="223" t="s">
        <v>643</v>
      </c>
      <c r="H4834" s="224">
        <v>17</v>
      </c>
      <c r="I4834" s="225"/>
      <c r="J4834" s="226">
        <f>ROUND(I4834*H4834,2)</f>
        <v>0</v>
      </c>
      <c r="K4834" s="227"/>
      <c r="L4834" s="45"/>
      <c r="M4834" s="228" t="s">
        <v>1</v>
      </c>
      <c r="N4834" s="229" t="s">
        <v>38</v>
      </c>
      <c r="O4834" s="92"/>
      <c r="P4834" s="230">
        <f>O4834*H4834</f>
        <v>0</v>
      </c>
      <c r="Q4834" s="230">
        <v>0</v>
      </c>
      <c r="R4834" s="230">
        <f>Q4834*H4834</f>
        <v>0</v>
      </c>
      <c r="S4834" s="230">
        <v>0</v>
      </c>
      <c r="T4834" s="231">
        <f>S4834*H4834</f>
        <v>0</v>
      </c>
      <c r="U4834" s="39"/>
      <c r="V4834" s="39"/>
      <c r="W4834" s="39"/>
      <c r="X4834" s="39"/>
      <c r="Y4834" s="39"/>
      <c r="Z4834" s="39"/>
      <c r="AA4834" s="39"/>
      <c r="AB4834" s="39"/>
      <c r="AC4834" s="39"/>
      <c r="AD4834" s="39"/>
      <c r="AE4834" s="39"/>
      <c r="AR4834" s="232" t="s">
        <v>202</v>
      </c>
      <c r="AT4834" s="232" t="s">
        <v>198</v>
      </c>
      <c r="AU4834" s="232" t="s">
        <v>210</v>
      </c>
      <c r="AY4834" s="18" t="s">
        <v>196</v>
      </c>
      <c r="BE4834" s="233">
        <f>IF(N4834="základní",J4834,0)</f>
        <v>0</v>
      </c>
      <c r="BF4834" s="233">
        <f>IF(N4834="snížená",J4834,0)</f>
        <v>0</v>
      </c>
      <c r="BG4834" s="233">
        <f>IF(N4834="zákl. přenesená",J4834,0)</f>
        <v>0</v>
      </c>
      <c r="BH4834" s="233">
        <f>IF(N4834="sníž. přenesená",J4834,0)</f>
        <v>0</v>
      </c>
      <c r="BI4834" s="233">
        <f>IF(N4834="nulová",J4834,0)</f>
        <v>0</v>
      </c>
      <c r="BJ4834" s="18" t="s">
        <v>80</v>
      </c>
      <c r="BK4834" s="233">
        <f>ROUND(I4834*H4834,2)</f>
        <v>0</v>
      </c>
      <c r="BL4834" s="18" t="s">
        <v>202</v>
      </c>
      <c r="BM4834" s="232" t="s">
        <v>6515</v>
      </c>
    </row>
    <row r="4835" s="2" customFormat="1">
      <c r="A4835" s="39"/>
      <c r="B4835" s="40"/>
      <c r="C4835" s="41"/>
      <c r="D4835" s="234" t="s">
        <v>203</v>
      </c>
      <c r="E4835" s="41"/>
      <c r="F4835" s="235" t="s">
        <v>6514</v>
      </c>
      <c r="G4835" s="41"/>
      <c r="H4835" s="41"/>
      <c r="I4835" s="236"/>
      <c r="J4835" s="41"/>
      <c r="K4835" s="41"/>
      <c r="L4835" s="45"/>
      <c r="M4835" s="237"/>
      <c r="N4835" s="238"/>
      <c r="O4835" s="92"/>
      <c r="P4835" s="92"/>
      <c r="Q4835" s="92"/>
      <c r="R4835" s="92"/>
      <c r="S4835" s="92"/>
      <c r="T4835" s="93"/>
      <c r="U4835" s="39"/>
      <c r="V4835" s="39"/>
      <c r="W4835" s="39"/>
      <c r="X4835" s="39"/>
      <c r="Y4835" s="39"/>
      <c r="Z4835" s="39"/>
      <c r="AA4835" s="39"/>
      <c r="AB4835" s="39"/>
      <c r="AC4835" s="39"/>
      <c r="AD4835" s="39"/>
      <c r="AE4835" s="39"/>
      <c r="AT4835" s="18" t="s">
        <v>203</v>
      </c>
      <c r="AU4835" s="18" t="s">
        <v>210</v>
      </c>
    </row>
    <row r="4836" s="2" customFormat="1" ht="33" customHeight="1">
      <c r="A4836" s="39"/>
      <c r="B4836" s="40"/>
      <c r="C4836" s="220" t="s">
        <v>6516</v>
      </c>
      <c r="D4836" s="220" t="s">
        <v>198</v>
      </c>
      <c r="E4836" s="221" t="s">
        <v>6517</v>
      </c>
      <c r="F4836" s="222" t="s">
        <v>6518</v>
      </c>
      <c r="G4836" s="223" t="s">
        <v>643</v>
      </c>
      <c r="H4836" s="224">
        <v>1</v>
      </c>
      <c r="I4836" s="225"/>
      <c r="J4836" s="226">
        <f>ROUND(I4836*H4836,2)</f>
        <v>0</v>
      </c>
      <c r="K4836" s="227"/>
      <c r="L4836" s="45"/>
      <c r="M4836" s="228" t="s">
        <v>1</v>
      </c>
      <c r="N4836" s="229" t="s">
        <v>38</v>
      </c>
      <c r="O4836" s="92"/>
      <c r="P4836" s="230">
        <f>O4836*H4836</f>
        <v>0</v>
      </c>
      <c r="Q4836" s="230">
        <v>0</v>
      </c>
      <c r="R4836" s="230">
        <f>Q4836*H4836</f>
        <v>0</v>
      </c>
      <c r="S4836" s="230">
        <v>0</v>
      </c>
      <c r="T4836" s="231">
        <f>S4836*H4836</f>
        <v>0</v>
      </c>
      <c r="U4836" s="39"/>
      <c r="V4836" s="39"/>
      <c r="W4836" s="39"/>
      <c r="X4836" s="39"/>
      <c r="Y4836" s="39"/>
      <c r="Z4836" s="39"/>
      <c r="AA4836" s="39"/>
      <c r="AB4836" s="39"/>
      <c r="AC4836" s="39"/>
      <c r="AD4836" s="39"/>
      <c r="AE4836" s="39"/>
      <c r="AR4836" s="232" t="s">
        <v>202</v>
      </c>
      <c r="AT4836" s="232" t="s">
        <v>198</v>
      </c>
      <c r="AU4836" s="232" t="s">
        <v>210</v>
      </c>
      <c r="AY4836" s="18" t="s">
        <v>196</v>
      </c>
      <c r="BE4836" s="233">
        <f>IF(N4836="základní",J4836,0)</f>
        <v>0</v>
      </c>
      <c r="BF4836" s="233">
        <f>IF(N4836="snížená",J4836,0)</f>
        <v>0</v>
      </c>
      <c r="BG4836" s="233">
        <f>IF(N4836="zákl. přenesená",J4836,0)</f>
        <v>0</v>
      </c>
      <c r="BH4836" s="233">
        <f>IF(N4836="sníž. přenesená",J4836,0)</f>
        <v>0</v>
      </c>
      <c r="BI4836" s="233">
        <f>IF(N4836="nulová",J4836,0)</f>
        <v>0</v>
      </c>
      <c r="BJ4836" s="18" t="s">
        <v>80</v>
      </c>
      <c r="BK4836" s="233">
        <f>ROUND(I4836*H4836,2)</f>
        <v>0</v>
      </c>
      <c r="BL4836" s="18" t="s">
        <v>202</v>
      </c>
      <c r="BM4836" s="232" t="s">
        <v>6519</v>
      </c>
    </row>
    <row r="4837" s="2" customFormat="1">
      <c r="A4837" s="39"/>
      <c r="B4837" s="40"/>
      <c r="C4837" s="41"/>
      <c r="D4837" s="234" t="s">
        <v>203</v>
      </c>
      <c r="E4837" s="41"/>
      <c r="F4837" s="235" t="s">
        <v>6518</v>
      </c>
      <c r="G4837" s="41"/>
      <c r="H4837" s="41"/>
      <c r="I4837" s="236"/>
      <c r="J4837" s="41"/>
      <c r="K4837" s="41"/>
      <c r="L4837" s="45"/>
      <c r="M4837" s="237"/>
      <c r="N4837" s="238"/>
      <c r="O4837" s="92"/>
      <c r="P4837" s="92"/>
      <c r="Q4837" s="92"/>
      <c r="R4837" s="92"/>
      <c r="S4837" s="92"/>
      <c r="T4837" s="93"/>
      <c r="U4837" s="39"/>
      <c r="V4837" s="39"/>
      <c r="W4837" s="39"/>
      <c r="X4837" s="39"/>
      <c r="Y4837" s="39"/>
      <c r="Z4837" s="39"/>
      <c r="AA4837" s="39"/>
      <c r="AB4837" s="39"/>
      <c r="AC4837" s="39"/>
      <c r="AD4837" s="39"/>
      <c r="AE4837" s="39"/>
      <c r="AT4837" s="18" t="s">
        <v>203</v>
      </c>
      <c r="AU4837" s="18" t="s">
        <v>210</v>
      </c>
    </row>
    <row r="4838" s="2" customFormat="1" ht="37.8" customHeight="1">
      <c r="A4838" s="39"/>
      <c r="B4838" s="40"/>
      <c r="C4838" s="220" t="s">
        <v>3832</v>
      </c>
      <c r="D4838" s="220" t="s">
        <v>198</v>
      </c>
      <c r="E4838" s="221" t="s">
        <v>6520</v>
      </c>
      <c r="F4838" s="222" t="s">
        <v>6521</v>
      </c>
      <c r="G4838" s="223" t="s">
        <v>643</v>
      </c>
      <c r="H4838" s="224">
        <v>1</v>
      </c>
      <c r="I4838" s="225"/>
      <c r="J4838" s="226">
        <f>ROUND(I4838*H4838,2)</f>
        <v>0</v>
      </c>
      <c r="K4838" s="227"/>
      <c r="L4838" s="45"/>
      <c r="M4838" s="228" t="s">
        <v>1</v>
      </c>
      <c r="N4838" s="229" t="s">
        <v>38</v>
      </c>
      <c r="O4838" s="92"/>
      <c r="P4838" s="230">
        <f>O4838*H4838</f>
        <v>0</v>
      </c>
      <c r="Q4838" s="230">
        <v>0</v>
      </c>
      <c r="R4838" s="230">
        <f>Q4838*H4838</f>
        <v>0</v>
      </c>
      <c r="S4838" s="230">
        <v>0</v>
      </c>
      <c r="T4838" s="231">
        <f>S4838*H4838</f>
        <v>0</v>
      </c>
      <c r="U4838" s="39"/>
      <c r="V4838" s="39"/>
      <c r="W4838" s="39"/>
      <c r="X4838" s="39"/>
      <c r="Y4838" s="39"/>
      <c r="Z4838" s="39"/>
      <c r="AA4838" s="39"/>
      <c r="AB4838" s="39"/>
      <c r="AC4838" s="39"/>
      <c r="AD4838" s="39"/>
      <c r="AE4838" s="39"/>
      <c r="AR4838" s="232" t="s">
        <v>202</v>
      </c>
      <c r="AT4838" s="232" t="s">
        <v>198</v>
      </c>
      <c r="AU4838" s="232" t="s">
        <v>210</v>
      </c>
      <c r="AY4838" s="18" t="s">
        <v>196</v>
      </c>
      <c r="BE4838" s="233">
        <f>IF(N4838="základní",J4838,0)</f>
        <v>0</v>
      </c>
      <c r="BF4838" s="233">
        <f>IF(N4838="snížená",J4838,0)</f>
        <v>0</v>
      </c>
      <c r="BG4838" s="233">
        <f>IF(N4838="zákl. přenesená",J4838,0)</f>
        <v>0</v>
      </c>
      <c r="BH4838" s="233">
        <f>IF(N4838="sníž. přenesená",J4838,0)</f>
        <v>0</v>
      </c>
      <c r="BI4838" s="233">
        <f>IF(N4838="nulová",J4838,0)</f>
        <v>0</v>
      </c>
      <c r="BJ4838" s="18" t="s">
        <v>80</v>
      </c>
      <c r="BK4838" s="233">
        <f>ROUND(I4838*H4838,2)</f>
        <v>0</v>
      </c>
      <c r="BL4838" s="18" t="s">
        <v>202</v>
      </c>
      <c r="BM4838" s="232" t="s">
        <v>6522</v>
      </c>
    </row>
    <row r="4839" s="2" customFormat="1">
      <c r="A4839" s="39"/>
      <c r="B4839" s="40"/>
      <c r="C4839" s="41"/>
      <c r="D4839" s="234" t="s">
        <v>203</v>
      </c>
      <c r="E4839" s="41"/>
      <c r="F4839" s="235" t="s">
        <v>6521</v>
      </c>
      <c r="G4839" s="41"/>
      <c r="H4839" s="41"/>
      <c r="I4839" s="236"/>
      <c r="J4839" s="41"/>
      <c r="K4839" s="41"/>
      <c r="L4839" s="45"/>
      <c r="M4839" s="237"/>
      <c r="N4839" s="238"/>
      <c r="O4839" s="92"/>
      <c r="P4839" s="92"/>
      <c r="Q4839" s="92"/>
      <c r="R4839" s="92"/>
      <c r="S4839" s="92"/>
      <c r="T4839" s="93"/>
      <c r="U4839" s="39"/>
      <c r="V4839" s="39"/>
      <c r="W4839" s="39"/>
      <c r="X4839" s="39"/>
      <c r="Y4839" s="39"/>
      <c r="Z4839" s="39"/>
      <c r="AA4839" s="39"/>
      <c r="AB4839" s="39"/>
      <c r="AC4839" s="39"/>
      <c r="AD4839" s="39"/>
      <c r="AE4839" s="39"/>
      <c r="AT4839" s="18" t="s">
        <v>203</v>
      </c>
      <c r="AU4839" s="18" t="s">
        <v>210</v>
      </c>
    </row>
    <row r="4840" s="2" customFormat="1" ht="33" customHeight="1">
      <c r="A4840" s="39"/>
      <c r="B4840" s="40"/>
      <c r="C4840" s="220" t="s">
        <v>6523</v>
      </c>
      <c r="D4840" s="220" t="s">
        <v>198</v>
      </c>
      <c r="E4840" s="221" t="s">
        <v>6524</v>
      </c>
      <c r="F4840" s="222" t="s">
        <v>6525</v>
      </c>
      <c r="G4840" s="223" t="s">
        <v>643</v>
      </c>
      <c r="H4840" s="224">
        <v>2</v>
      </c>
      <c r="I4840" s="225"/>
      <c r="J4840" s="226">
        <f>ROUND(I4840*H4840,2)</f>
        <v>0</v>
      </c>
      <c r="K4840" s="227"/>
      <c r="L4840" s="45"/>
      <c r="M4840" s="228" t="s">
        <v>1</v>
      </c>
      <c r="N4840" s="229" t="s">
        <v>38</v>
      </c>
      <c r="O4840" s="92"/>
      <c r="P4840" s="230">
        <f>O4840*H4840</f>
        <v>0</v>
      </c>
      <c r="Q4840" s="230">
        <v>0</v>
      </c>
      <c r="R4840" s="230">
        <f>Q4840*H4840</f>
        <v>0</v>
      </c>
      <c r="S4840" s="230">
        <v>0</v>
      </c>
      <c r="T4840" s="231">
        <f>S4840*H4840</f>
        <v>0</v>
      </c>
      <c r="U4840" s="39"/>
      <c r="V4840" s="39"/>
      <c r="W4840" s="39"/>
      <c r="X4840" s="39"/>
      <c r="Y4840" s="39"/>
      <c r="Z4840" s="39"/>
      <c r="AA4840" s="39"/>
      <c r="AB4840" s="39"/>
      <c r="AC4840" s="39"/>
      <c r="AD4840" s="39"/>
      <c r="AE4840" s="39"/>
      <c r="AR4840" s="232" t="s">
        <v>202</v>
      </c>
      <c r="AT4840" s="232" t="s">
        <v>198</v>
      </c>
      <c r="AU4840" s="232" t="s">
        <v>210</v>
      </c>
      <c r="AY4840" s="18" t="s">
        <v>196</v>
      </c>
      <c r="BE4840" s="233">
        <f>IF(N4840="základní",J4840,0)</f>
        <v>0</v>
      </c>
      <c r="BF4840" s="233">
        <f>IF(N4840="snížená",J4840,0)</f>
        <v>0</v>
      </c>
      <c r="BG4840" s="233">
        <f>IF(N4840="zákl. přenesená",J4840,0)</f>
        <v>0</v>
      </c>
      <c r="BH4840" s="233">
        <f>IF(N4840="sníž. přenesená",J4840,0)</f>
        <v>0</v>
      </c>
      <c r="BI4840" s="233">
        <f>IF(N4840="nulová",J4840,0)</f>
        <v>0</v>
      </c>
      <c r="BJ4840" s="18" t="s">
        <v>80</v>
      </c>
      <c r="BK4840" s="233">
        <f>ROUND(I4840*H4840,2)</f>
        <v>0</v>
      </c>
      <c r="BL4840" s="18" t="s">
        <v>202</v>
      </c>
      <c r="BM4840" s="232" t="s">
        <v>6526</v>
      </c>
    </row>
    <row r="4841" s="2" customFormat="1">
      <c r="A4841" s="39"/>
      <c r="B4841" s="40"/>
      <c r="C4841" s="41"/>
      <c r="D4841" s="234" t="s">
        <v>203</v>
      </c>
      <c r="E4841" s="41"/>
      <c r="F4841" s="235" t="s">
        <v>6525</v>
      </c>
      <c r="G4841" s="41"/>
      <c r="H4841" s="41"/>
      <c r="I4841" s="236"/>
      <c r="J4841" s="41"/>
      <c r="K4841" s="41"/>
      <c r="L4841" s="45"/>
      <c r="M4841" s="237"/>
      <c r="N4841" s="238"/>
      <c r="O4841" s="92"/>
      <c r="P4841" s="92"/>
      <c r="Q4841" s="92"/>
      <c r="R4841" s="92"/>
      <c r="S4841" s="92"/>
      <c r="T4841" s="93"/>
      <c r="U4841" s="39"/>
      <c r="V4841" s="39"/>
      <c r="W4841" s="39"/>
      <c r="X4841" s="39"/>
      <c r="Y4841" s="39"/>
      <c r="Z4841" s="39"/>
      <c r="AA4841" s="39"/>
      <c r="AB4841" s="39"/>
      <c r="AC4841" s="39"/>
      <c r="AD4841" s="39"/>
      <c r="AE4841" s="39"/>
      <c r="AT4841" s="18" t="s">
        <v>203</v>
      </c>
      <c r="AU4841" s="18" t="s">
        <v>210</v>
      </c>
    </row>
    <row r="4842" s="2" customFormat="1" ht="37.8" customHeight="1">
      <c r="A4842" s="39"/>
      <c r="B4842" s="40"/>
      <c r="C4842" s="220" t="s">
        <v>3836</v>
      </c>
      <c r="D4842" s="220" t="s">
        <v>198</v>
      </c>
      <c r="E4842" s="221" t="s">
        <v>6527</v>
      </c>
      <c r="F4842" s="222" t="s">
        <v>6528</v>
      </c>
      <c r="G4842" s="223" t="s">
        <v>643</v>
      </c>
      <c r="H4842" s="224">
        <v>15</v>
      </c>
      <c r="I4842" s="225"/>
      <c r="J4842" s="226">
        <f>ROUND(I4842*H4842,2)</f>
        <v>0</v>
      </c>
      <c r="K4842" s="227"/>
      <c r="L4842" s="45"/>
      <c r="M4842" s="228" t="s">
        <v>1</v>
      </c>
      <c r="N4842" s="229" t="s">
        <v>38</v>
      </c>
      <c r="O4842" s="92"/>
      <c r="P4842" s="230">
        <f>O4842*H4842</f>
        <v>0</v>
      </c>
      <c r="Q4842" s="230">
        <v>0</v>
      </c>
      <c r="R4842" s="230">
        <f>Q4842*H4842</f>
        <v>0</v>
      </c>
      <c r="S4842" s="230">
        <v>0</v>
      </c>
      <c r="T4842" s="231">
        <f>S4842*H4842</f>
        <v>0</v>
      </c>
      <c r="U4842" s="39"/>
      <c r="V4842" s="39"/>
      <c r="W4842" s="39"/>
      <c r="X4842" s="39"/>
      <c r="Y4842" s="39"/>
      <c r="Z4842" s="39"/>
      <c r="AA4842" s="39"/>
      <c r="AB4842" s="39"/>
      <c r="AC4842" s="39"/>
      <c r="AD4842" s="39"/>
      <c r="AE4842" s="39"/>
      <c r="AR4842" s="232" t="s">
        <v>202</v>
      </c>
      <c r="AT4842" s="232" t="s">
        <v>198</v>
      </c>
      <c r="AU4842" s="232" t="s">
        <v>210</v>
      </c>
      <c r="AY4842" s="18" t="s">
        <v>196</v>
      </c>
      <c r="BE4842" s="233">
        <f>IF(N4842="základní",J4842,0)</f>
        <v>0</v>
      </c>
      <c r="BF4842" s="233">
        <f>IF(N4842="snížená",J4842,0)</f>
        <v>0</v>
      </c>
      <c r="BG4842" s="233">
        <f>IF(N4842="zákl. přenesená",J4842,0)</f>
        <v>0</v>
      </c>
      <c r="BH4842" s="233">
        <f>IF(N4842="sníž. přenesená",J4842,0)</f>
        <v>0</v>
      </c>
      <c r="BI4842" s="233">
        <f>IF(N4842="nulová",J4842,0)</f>
        <v>0</v>
      </c>
      <c r="BJ4842" s="18" t="s">
        <v>80</v>
      </c>
      <c r="BK4842" s="233">
        <f>ROUND(I4842*H4842,2)</f>
        <v>0</v>
      </c>
      <c r="BL4842" s="18" t="s">
        <v>202</v>
      </c>
      <c r="BM4842" s="232" t="s">
        <v>6529</v>
      </c>
    </row>
    <row r="4843" s="2" customFormat="1">
      <c r="A4843" s="39"/>
      <c r="B4843" s="40"/>
      <c r="C4843" s="41"/>
      <c r="D4843" s="234" t="s">
        <v>203</v>
      </c>
      <c r="E4843" s="41"/>
      <c r="F4843" s="235" t="s">
        <v>6528</v>
      </c>
      <c r="G4843" s="41"/>
      <c r="H4843" s="41"/>
      <c r="I4843" s="236"/>
      <c r="J4843" s="41"/>
      <c r="K4843" s="41"/>
      <c r="L4843" s="45"/>
      <c r="M4843" s="237"/>
      <c r="N4843" s="238"/>
      <c r="O4843" s="92"/>
      <c r="P4843" s="92"/>
      <c r="Q4843" s="92"/>
      <c r="R4843" s="92"/>
      <c r="S4843" s="92"/>
      <c r="T4843" s="93"/>
      <c r="U4843" s="39"/>
      <c r="V4843" s="39"/>
      <c r="W4843" s="39"/>
      <c r="X4843" s="39"/>
      <c r="Y4843" s="39"/>
      <c r="Z4843" s="39"/>
      <c r="AA4843" s="39"/>
      <c r="AB4843" s="39"/>
      <c r="AC4843" s="39"/>
      <c r="AD4843" s="39"/>
      <c r="AE4843" s="39"/>
      <c r="AT4843" s="18" t="s">
        <v>203</v>
      </c>
      <c r="AU4843" s="18" t="s">
        <v>210</v>
      </c>
    </row>
    <row r="4844" s="2" customFormat="1" ht="37.8" customHeight="1">
      <c r="A4844" s="39"/>
      <c r="B4844" s="40"/>
      <c r="C4844" s="220" t="s">
        <v>6530</v>
      </c>
      <c r="D4844" s="220" t="s">
        <v>198</v>
      </c>
      <c r="E4844" s="221" t="s">
        <v>6531</v>
      </c>
      <c r="F4844" s="222" t="s">
        <v>6532</v>
      </c>
      <c r="G4844" s="223" t="s">
        <v>643</v>
      </c>
      <c r="H4844" s="224">
        <v>7</v>
      </c>
      <c r="I4844" s="225"/>
      <c r="J4844" s="226">
        <f>ROUND(I4844*H4844,2)</f>
        <v>0</v>
      </c>
      <c r="K4844" s="227"/>
      <c r="L4844" s="45"/>
      <c r="M4844" s="228" t="s">
        <v>1</v>
      </c>
      <c r="N4844" s="229" t="s">
        <v>38</v>
      </c>
      <c r="O4844" s="92"/>
      <c r="P4844" s="230">
        <f>O4844*H4844</f>
        <v>0</v>
      </c>
      <c r="Q4844" s="230">
        <v>0</v>
      </c>
      <c r="R4844" s="230">
        <f>Q4844*H4844</f>
        <v>0</v>
      </c>
      <c r="S4844" s="230">
        <v>0</v>
      </c>
      <c r="T4844" s="231">
        <f>S4844*H4844</f>
        <v>0</v>
      </c>
      <c r="U4844" s="39"/>
      <c r="V4844" s="39"/>
      <c r="W4844" s="39"/>
      <c r="X4844" s="39"/>
      <c r="Y4844" s="39"/>
      <c r="Z4844" s="39"/>
      <c r="AA4844" s="39"/>
      <c r="AB4844" s="39"/>
      <c r="AC4844" s="39"/>
      <c r="AD4844" s="39"/>
      <c r="AE4844" s="39"/>
      <c r="AR4844" s="232" t="s">
        <v>202</v>
      </c>
      <c r="AT4844" s="232" t="s">
        <v>198</v>
      </c>
      <c r="AU4844" s="232" t="s">
        <v>210</v>
      </c>
      <c r="AY4844" s="18" t="s">
        <v>196</v>
      </c>
      <c r="BE4844" s="233">
        <f>IF(N4844="základní",J4844,0)</f>
        <v>0</v>
      </c>
      <c r="BF4844" s="233">
        <f>IF(N4844="snížená",J4844,0)</f>
        <v>0</v>
      </c>
      <c r="BG4844" s="233">
        <f>IF(N4844="zákl. přenesená",J4844,0)</f>
        <v>0</v>
      </c>
      <c r="BH4844" s="233">
        <f>IF(N4844="sníž. přenesená",J4844,0)</f>
        <v>0</v>
      </c>
      <c r="BI4844" s="233">
        <f>IF(N4844="nulová",J4844,0)</f>
        <v>0</v>
      </c>
      <c r="BJ4844" s="18" t="s">
        <v>80</v>
      </c>
      <c r="BK4844" s="233">
        <f>ROUND(I4844*H4844,2)</f>
        <v>0</v>
      </c>
      <c r="BL4844" s="18" t="s">
        <v>202</v>
      </c>
      <c r="BM4844" s="232" t="s">
        <v>6533</v>
      </c>
    </row>
    <row r="4845" s="2" customFormat="1">
      <c r="A4845" s="39"/>
      <c r="B4845" s="40"/>
      <c r="C4845" s="41"/>
      <c r="D4845" s="234" t="s">
        <v>203</v>
      </c>
      <c r="E4845" s="41"/>
      <c r="F4845" s="235" t="s">
        <v>6532</v>
      </c>
      <c r="G4845" s="41"/>
      <c r="H4845" s="41"/>
      <c r="I4845" s="236"/>
      <c r="J4845" s="41"/>
      <c r="K4845" s="41"/>
      <c r="L4845" s="45"/>
      <c r="M4845" s="237"/>
      <c r="N4845" s="238"/>
      <c r="O4845" s="92"/>
      <c r="P4845" s="92"/>
      <c r="Q4845" s="92"/>
      <c r="R4845" s="92"/>
      <c r="S4845" s="92"/>
      <c r="T4845" s="93"/>
      <c r="U4845" s="39"/>
      <c r="V4845" s="39"/>
      <c r="W4845" s="39"/>
      <c r="X4845" s="39"/>
      <c r="Y4845" s="39"/>
      <c r="Z4845" s="39"/>
      <c r="AA4845" s="39"/>
      <c r="AB4845" s="39"/>
      <c r="AC4845" s="39"/>
      <c r="AD4845" s="39"/>
      <c r="AE4845" s="39"/>
      <c r="AT4845" s="18" t="s">
        <v>203</v>
      </c>
      <c r="AU4845" s="18" t="s">
        <v>210</v>
      </c>
    </row>
    <row r="4846" s="2" customFormat="1" ht="33" customHeight="1">
      <c r="A4846" s="39"/>
      <c r="B4846" s="40"/>
      <c r="C4846" s="220" t="s">
        <v>3839</v>
      </c>
      <c r="D4846" s="220" t="s">
        <v>198</v>
      </c>
      <c r="E4846" s="221" t="s">
        <v>6534</v>
      </c>
      <c r="F4846" s="222" t="s">
        <v>6535</v>
      </c>
      <c r="G4846" s="223" t="s">
        <v>643</v>
      </c>
      <c r="H4846" s="224">
        <v>23</v>
      </c>
      <c r="I4846" s="225"/>
      <c r="J4846" s="226">
        <f>ROUND(I4846*H4846,2)</f>
        <v>0</v>
      </c>
      <c r="K4846" s="227"/>
      <c r="L4846" s="45"/>
      <c r="M4846" s="228" t="s">
        <v>1</v>
      </c>
      <c r="N4846" s="229" t="s">
        <v>38</v>
      </c>
      <c r="O4846" s="92"/>
      <c r="P4846" s="230">
        <f>O4846*H4846</f>
        <v>0</v>
      </c>
      <c r="Q4846" s="230">
        <v>0</v>
      </c>
      <c r="R4846" s="230">
        <f>Q4846*H4846</f>
        <v>0</v>
      </c>
      <c r="S4846" s="230">
        <v>0</v>
      </c>
      <c r="T4846" s="231">
        <f>S4846*H4846</f>
        <v>0</v>
      </c>
      <c r="U4846" s="39"/>
      <c r="V4846" s="39"/>
      <c r="W4846" s="39"/>
      <c r="X4846" s="39"/>
      <c r="Y4846" s="39"/>
      <c r="Z4846" s="39"/>
      <c r="AA4846" s="39"/>
      <c r="AB4846" s="39"/>
      <c r="AC4846" s="39"/>
      <c r="AD4846" s="39"/>
      <c r="AE4846" s="39"/>
      <c r="AR4846" s="232" t="s">
        <v>202</v>
      </c>
      <c r="AT4846" s="232" t="s">
        <v>198</v>
      </c>
      <c r="AU4846" s="232" t="s">
        <v>210</v>
      </c>
      <c r="AY4846" s="18" t="s">
        <v>196</v>
      </c>
      <c r="BE4846" s="233">
        <f>IF(N4846="základní",J4846,0)</f>
        <v>0</v>
      </c>
      <c r="BF4846" s="233">
        <f>IF(N4846="snížená",J4846,0)</f>
        <v>0</v>
      </c>
      <c r="BG4846" s="233">
        <f>IF(N4846="zákl. přenesená",J4846,0)</f>
        <v>0</v>
      </c>
      <c r="BH4846" s="233">
        <f>IF(N4846="sníž. přenesená",J4846,0)</f>
        <v>0</v>
      </c>
      <c r="BI4846" s="233">
        <f>IF(N4846="nulová",J4846,0)</f>
        <v>0</v>
      </c>
      <c r="BJ4846" s="18" t="s">
        <v>80</v>
      </c>
      <c r="BK4846" s="233">
        <f>ROUND(I4846*H4846,2)</f>
        <v>0</v>
      </c>
      <c r="BL4846" s="18" t="s">
        <v>202</v>
      </c>
      <c r="BM4846" s="232" t="s">
        <v>6536</v>
      </c>
    </row>
    <row r="4847" s="2" customFormat="1">
      <c r="A4847" s="39"/>
      <c r="B4847" s="40"/>
      <c r="C4847" s="41"/>
      <c r="D4847" s="234" t="s">
        <v>203</v>
      </c>
      <c r="E4847" s="41"/>
      <c r="F4847" s="235" t="s">
        <v>6535</v>
      </c>
      <c r="G4847" s="41"/>
      <c r="H4847" s="41"/>
      <c r="I4847" s="236"/>
      <c r="J4847" s="41"/>
      <c r="K4847" s="41"/>
      <c r="L4847" s="45"/>
      <c r="M4847" s="237"/>
      <c r="N4847" s="238"/>
      <c r="O4847" s="92"/>
      <c r="P4847" s="92"/>
      <c r="Q4847" s="92"/>
      <c r="R4847" s="92"/>
      <c r="S4847" s="92"/>
      <c r="T4847" s="93"/>
      <c r="U4847" s="39"/>
      <c r="V4847" s="39"/>
      <c r="W4847" s="39"/>
      <c r="X4847" s="39"/>
      <c r="Y4847" s="39"/>
      <c r="Z4847" s="39"/>
      <c r="AA4847" s="39"/>
      <c r="AB4847" s="39"/>
      <c r="AC4847" s="39"/>
      <c r="AD4847" s="39"/>
      <c r="AE4847" s="39"/>
      <c r="AT4847" s="18" t="s">
        <v>203</v>
      </c>
      <c r="AU4847" s="18" t="s">
        <v>210</v>
      </c>
    </row>
    <row r="4848" s="2" customFormat="1" ht="33" customHeight="1">
      <c r="A4848" s="39"/>
      <c r="B4848" s="40"/>
      <c r="C4848" s="220" t="s">
        <v>6537</v>
      </c>
      <c r="D4848" s="220" t="s">
        <v>198</v>
      </c>
      <c r="E4848" s="221" t="s">
        <v>6538</v>
      </c>
      <c r="F4848" s="222" t="s">
        <v>6539</v>
      </c>
      <c r="G4848" s="223" t="s">
        <v>643</v>
      </c>
      <c r="H4848" s="224">
        <v>12</v>
      </c>
      <c r="I4848" s="225"/>
      <c r="J4848" s="226">
        <f>ROUND(I4848*H4848,2)</f>
        <v>0</v>
      </c>
      <c r="K4848" s="227"/>
      <c r="L4848" s="45"/>
      <c r="M4848" s="228" t="s">
        <v>1</v>
      </c>
      <c r="N4848" s="229" t="s">
        <v>38</v>
      </c>
      <c r="O4848" s="92"/>
      <c r="P4848" s="230">
        <f>O4848*H4848</f>
        <v>0</v>
      </c>
      <c r="Q4848" s="230">
        <v>0</v>
      </c>
      <c r="R4848" s="230">
        <f>Q4848*H4848</f>
        <v>0</v>
      </c>
      <c r="S4848" s="230">
        <v>0</v>
      </c>
      <c r="T4848" s="231">
        <f>S4848*H4848</f>
        <v>0</v>
      </c>
      <c r="U4848" s="39"/>
      <c r="V4848" s="39"/>
      <c r="W4848" s="39"/>
      <c r="X4848" s="39"/>
      <c r="Y4848" s="39"/>
      <c r="Z4848" s="39"/>
      <c r="AA4848" s="39"/>
      <c r="AB4848" s="39"/>
      <c r="AC4848" s="39"/>
      <c r="AD4848" s="39"/>
      <c r="AE4848" s="39"/>
      <c r="AR4848" s="232" t="s">
        <v>202</v>
      </c>
      <c r="AT4848" s="232" t="s">
        <v>198</v>
      </c>
      <c r="AU4848" s="232" t="s">
        <v>210</v>
      </c>
      <c r="AY4848" s="18" t="s">
        <v>196</v>
      </c>
      <c r="BE4848" s="233">
        <f>IF(N4848="základní",J4848,0)</f>
        <v>0</v>
      </c>
      <c r="BF4848" s="233">
        <f>IF(N4848="snížená",J4848,0)</f>
        <v>0</v>
      </c>
      <c r="BG4848" s="233">
        <f>IF(N4848="zákl. přenesená",J4848,0)</f>
        <v>0</v>
      </c>
      <c r="BH4848" s="233">
        <f>IF(N4848="sníž. přenesená",J4848,0)</f>
        <v>0</v>
      </c>
      <c r="BI4848" s="233">
        <f>IF(N4848="nulová",J4848,0)</f>
        <v>0</v>
      </c>
      <c r="BJ4848" s="18" t="s">
        <v>80</v>
      </c>
      <c r="BK4848" s="233">
        <f>ROUND(I4848*H4848,2)</f>
        <v>0</v>
      </c>
      <c r="BL4848" s="18" t="s">
        <v>202</v>
      </c>
      <c r="BM4848" s="232" t="s">
        <v>6540</v>
      </c>
    </row>
    <row r="4849" s="2" customFormat="1">
      <c r="A4849" s="39"/>
      <c r="B4849" s="40"/>
      <c r="C4849" s="41"/>
      <c r="D4849" s="234" t="s">
        <v>203</v>
      </c>
      <c r="E4849" s="41"/>
      <c r="F4849" s="235" t="s">
        <v>6539</v>
      </c>
      <c r="G4849" s="41"/>
      <c r="H4849" s="41"/>
      <c r="I4849" s="236"/>
      <c r="J4849" s="41"/>
      <c r="K4849" s="41"/>
      <c r="L4849" s="45"/>
      <c r="M4849" s="237"/>
      <c r="N4849" s="238"/>
      <c r="O4849" s="92"/>
      <c r="P4849" s="92"/>
      <c r="Q4849" s="92"/>
      <c r="R4849" s="92"/>
      <c r="S4849" s="92"/>
      <c r="T4849" s="93"/>
      <c r="U4849" s="39"/>
      <c r="V4849" s="39"/>
      <c r="W4849" s="39"/>
      <c r="X4849" s="39"/>
      <c r="Y4849" s="39"/>
      <c r="Z4849" s="39"/>
      <c r="AA4849" s="39"/>
      <c r="AB4849" s="39"/>
      <c r="AC4849" s="39"/>
      <c r="AD4849" s="39"/>
      <c r="AE4849" s="39"/>
      <c r="AT4849" s="18" t="s">
        <v>203</v>
      </c>
      <c r="AU4849" s="18" t="s">
        <v>210</v>
      </c>
    </row>
    <row r="4850" s="2" customFormat="1" ht="37.8" customHeight="1">
      <c r="A4850" s="39"/>
      <c r="B4850" s="40"/>
      <c r="C4850" s="220" t="s">
        <v>3843</v>
      </c>
      <c r="D4850" s="220" t="s">
        <v>198</v>
      </c>
      <c r="E4850" s="221" t="s">
        <v>6541</v>
      </c>
      <c r="F4850" s="222" t="s">
        <v>6542</v>
      </c>
      <c r="G4850" s="223" t="s">
        <v>643</v>
      </c>
      <c r="H4850" s="224">
        <v>1</v>
      </c>
      <c r="I4850" s="225"/>
      <c r="J4850" s="226">
        <f>ROUND(I4850*H4850,2)</f>
        <v>0</v>
      </c>
      <c r="K4850" s="227"/>
      <c r="L4850" s="45"/>
      <c r="M4850" s="228" t="s">
        <v>1</v>
      </c>
      <c r="N4850" s="229" t="s">
        <v>38</v>
      </c>
      <c r="O4850" s="92"/>
      <c r="P4850" s="230">
        <f>O4850*H4850</f>
        <v>0</v>
      </c>
      <c r="Q4850" s="230">
        <v>0</v>
      </c>
      <c r="R4850" s="230">
        <f>Q4850*H4850</f>
        <v>0</v>
      </c>
      <c r="S4850" s="230">
        <v>0</v>
      </c>
      <c r="T4850" s="231">
        <f>S4850*H4850</f>
        <v>0</v>
      </c>
      <c r="U4850" s="39"/>
      <c r="V4850" s="39"/>
      <c r="W4850" s="39"/>
      <c r="X4850" s="39"/>
      <c r="Y4850" s="39"/>
      <c r="Z4850" s="39"/>
      <c r="AA4850" s="39"/>
      <c r="AB4850" s="39"/>
      <c r="AC4850" s="39"/>
      <c r="AD4850" s="39"/>
      <c r="AE4850" s="39"/>
      <c r="AR4850" s="232" t="s">
        <v>202</v>
      </c>
      <c r="AT4850" s="232" t="s">
        <v>198</v>
      </c>
      <c r="AU4850" s="232" t="s">
        <v>210</v>
      </c>
      <c r="AY4850" s="18" t="s">
        <v>196</v>
      </c>
      <c r="BE4850" s="233">
        <f>IF(N4850="základní",J4850,0)</f>
        <v>0</v>
      </c>
      <c r="BF4850" s="233">
        <f>IF(N4850="snížená",J4850,0)</f>
        <v>0</v>
      </c>
      <c r="BG4850" s="233">
        <f>IF(N4850="zákl. přenesená",J4850,0)</f>
        <v>0</v>
      </c>
      <c r="BH4850" s="233">
        <f>IF(N4850="sníž. přenesená",J4850,0)</f>
        <v>0</v>
      </c>
      <c r="BI4850" s="233">
        <f>IF(N4850="nulová",J4850,0)</f>
        <v>0</v>
      </c>
      <c r="BJ4850" s="18" t="s">
        <v>80</v>
      </c>
      <c r="BK4850" s="233">
        <f>ROUND(I4850*H4850,2)</f>
        <v>0</v>
      </c>
      <c r="BL4850" s="18" t="s">
        <v>202</v>
      </c>
      <c r="BM4850" s="232" t="s">
        <v>6543</v>
      </c>
    </row>
    <row r="4851" s="2" customFormat="1">
      <c r="A4851" s="39"/>
      <c r="B4851" s="40"/>
      <c r="C4851" s="41"/>
      <c r="D4851" s="234" t="s">
        <v>203</v>
      </c>
      <c r="E4851" s="41"/>
      <c r="F4851" s="235" t="s">
        <v>6544</v>
      </c>
      <c r="G4851" s="41"/>
      <c r="H4851" s="41"/>
      <c r="I4851" s="236"/>
      <c r="J4851" s="41"/>
      <c r="K4851" s="41"/>
      <c r="L4851" s="45"/>
      <c r="M4851" s="237"/>
      <c r="N4851" s="238"/>
      <c r="O4851" s="92"/>
      <c r="P4851" s="92"/>
      <c r="Q4851" s="92"/>
      <c r="R4851" s="92"/>
      <c r="S4851" s="92"/>
      <c r="T4851" s="93"/>
      <c r="U4851" s="39"/>
      <c r="V4851" s="39"/>
      <c r="W4851" s="39"/>
      <c r="X4851" s="39"/>
      <c r="Y4851" s="39"/>
      <c r="Z4851" s="39"/>
      <c r="AA4851" s="39"/>
      <c r="AB4851" s="39"/>
      <c r="AC4851" s="39"/>
      <c r="AD4851" s="39"/>
      <c r="AE4851" s="39"/>
      <c r="AT4851" s="18" t="s">
        <v>203</v>
      </c>
      <c r="AU4851" s="18" t="s">
        <v>210</v>
      </c>
    </row>
    <row r="4852" s="2" customFormat="1" ht="37.8" customHeight="1">
      <c r="A4852" s="39"/>
      <c r="B4852" s="40"/>
      <c r="C4852" s="220" t="s">
        <v>6545</v>
      </c>
      <c r="D4852" s="220" t="s">
        <v>198</v>
      </c>
      <c r="E4852" s="221" t="s">
        <v>6546</v>
      </c>
      <c r="F4852" s="222" t="s">
        <v>6547</v>
      </c>
      <c r="G4852" s="223" t="s">
        <v>643</v>
      </c>
      <c r="H4852" s="224">
        <v>2</v>
      </c>
      <c r="I4852" s="225"/>
      <c r="J4852" s="226">
        <f>ROUND(I4852*H4852,2)</f>
        <v>0</v>
      </c>
      <c r="K4852" s="227"/>
      <c r="L4852" s="45"/>
      <c r="M4852" s="228" t="s">
        <v>1</v>
      </c>
      <c r="N4852" s="229" t="s">
        <v>38</v>
      </c>
      <c r="O4852" s="92"/>
      <c r="P4852" s="230">
        <f>O4852*H4852</f>
        <v>0</v>
      </c>
      <c r="Q4852" s="230">
        <v>0</v>
      </c>
      <c r="R4852" s="230">
        <f>Q4852*H4852</f>
        <v>0</v>
      </c>
      <c r="S4852" s="230">
        <v>0</v>
      </c>
      <c r="T4852" s="231">
        <f>S4852*H4852</f>
        <v>0</v>
      </c>
      <c r="U4852" s="39"/>
      <c r="V4852" s="39"/>
      <c r="W4852" s="39"/>
      <c r="X4852" s="39"/>
      <c r="Y4852" s="39"/>
      <c r="Z4852" s="39"/>
      <c r="AA4852" s="39"/>
      <c r="AB4852" s="39"/>
      <c r="AC4852" s="39"/>
      <c r="AD4852" s="39"/>
      <c r="AE4852" s="39"/>
      <c r="AR4852" s="232" t="s">
        <v>202</v>
      </c>
      <c r="AT4852" s="232" t="s">
        <v>198</v>
      </c>
      <c r="AU4852" s="232" t="s">
        <v>210</v>
      </c>
      <c r="AY4852" s="18" t="s">
        <v>196</v>
      </c>
      <c r="BE4852" s="233">
        <f>IF(N4852="základní",J4852,0)</f>
        <v>0</v>
      </c>
      <c r="BF4852" s="233">
        <f>IF(N4852="snížená",J4852,0)</f>
        <v>0</v>
      </c>
      <c r="BG4852" s="233">
        <f>IF(N4852="zákl. přenesená",J4852,0)</f>
        <v>0</v>
      </c>
      <c r="BH4852" s="233">
        <f>IF(N4852="sníž. přenesená",J4852,0)</f>
        <v>0</v>
      </c>
      <c r="BI4852" s="233">
        <f>IF(N4852="nulová",J4852,0)</f>
        <v>0</v>
      </c>
      <c r="BJ4852" s="18" t="s">
        <v>80</v>
      </c>
      <c r="BK4852" s="233">
        <f>ROUND(I4852*H4852,2)</f>
        <v>0</v>
      </c>
      <c r="BL4852" s="18" t="s">
        <v>202</v>
      </c>
      <c r="BM4852" s="232" t="s">
        <v>6548</v>
      </c>
    </row>
    <row r="4853" s="2" customFormat="1">
      <c r="A4853" s="39"/>
      <c r="B4853" s="40"/>
      <c r="C4853" s="41"/>
      <c r="D4853" s="234" t="s">
        <v>203</v>
      </c>
      <c r="E4853" s="41"/>
      <c r="F4853" s="235" t="s">
        <v>6547</v>
      </c>
      <c r="G4853" s="41"/>
      <c r="H4853" s="41"/>
      <c r="I4853" s="236"/>
      <c r="J4853" s="41"/>
      <c r="K4853" s="41"/>
      <c r="L4853" s="45"/>
      <c r="M4853" s="237"/>
      <c r="N4853" s="238"/>
      <c r="O4853" s="92"/>
      <c r="P4853" s="92"/>
      <c r="Q4853" s="92"/>
      <c r="R4853" s="92"/>
      <c r="S4853" s="92"/>
      <c r="T4853" s="93"/>
      <c r="U4853" s="39"/>
      <c r="V4853" s="39"/>
      <c r="W4853" s="39"/>
      <c r="X4853" s="39"/>
      <c r="Y4853" s="39"/>
      <c r="Z4853" s="39"/>
      <c r="AA4853" s="39"/>
      <c r="AB4853" s="39"/>
      <c r="AC4853" s="39"/>
      <c r="AD4853" s="39"/>
      <c r="AE4853" s="39"/>
      <c r="AT4853" s="18" t="s">
        <v>203</v>
      </c>
      <c r="AU4853" s="18" t="s">
        <v>210</v>
      </c>
    </row>
    <row r="4854" s="2" customFormat="1" ht="33" customHeight="1">
      <c r="A4854" s="39"/>
      <c r="B4854" s="40"/>
      <c r="C4854" s="220" t="s">
        <v>3846</v>
      </c>
      <c r="D4854" s="220" t="s">
        <v>198</v>
      </c>
      <c r="E4854" s="221" t="s">
        <v>6549</v>
      </c>
      <c r="F4854" s="222" t="s">
        <v>6550</v>
      </c>
      <c r="G4854" s="223" t="s">
        <v>643</v>
      </c>
      <c r="H4854" s="224">
        <v>78</v>
      </c>
      <c r="I4854" s="225"/>
      <c r="J4854" s="226">
        <f>ROUND(I4854*H4854,2)</f>
        <v>0</v>
      </c>
      <c r="K4854" s="227"/>
      <c r="L4854" s="45"/>
      <c r="M4854" s="228" t="s">
        <v>1</v>
      </c>
      <c r="N4854" s="229" t="s">
        <v>38</v>
      </c>
      <c r="O4854" s="92"/>
      <c r="P4854" s="230">
        <f>O4854*H4854</f>
        <v>0</v>
      </c>
      <c r="Q4854" s="230">
        <v>0</v>
      </c>
      <c r="R4854" s="230">
        <f>Q4854*H4854</f>
        <v>0</v>
      </c>
      <c r="S4854" s="230">
        <v>0</v>
      </c>
      <c r="T4854" s="231">
        <f>S4854*H4854</f>
        <v>0</v>
      </c>
      <c r="U4854" s="39"/>
      <c r="V4854" s="39"/>
      <c r="W4854" s="39"/>
      <c r="X4854" s="39"/>
      <c r="Y4854" s="39"/>
      <c r="Z4854" s="39"/>
      <c r="AA4854" s="39"/>
      <c r="AB4854" s="39"/>
      <c r="AC4854" s="39"/>
      <c r="AD4854" s="39"/>
      <c r="AE4854" s="39"/>
      <c r="AR4854" s="232" t="s">
        <v>202</v>
      </c>
      <c r="AT4854" s="232" t="s">
        <v>198</v>
      </c>
      <c r="AU4854" s="232" t="s">
        <v>210</v>
      </c>
      <c r="AY4854" s="18" t="s">
        <v>196</v>
      </c>
      <c r="BE4854" s="233">
        <f>IF(N4854="základní",J4854,0)</f>
        <v>0</v>
      </c>
      <c r="BF4854" s="233">
        <f>IF(N4854="snížená",J4854,0)</f>
        <v>0</v>
      </c>
      <c r="BG4854" s="233">
        <f>IF(N4854="zákl. přenesená",J4854,0)</f>
        <v>0</v>
      </c>
      <c r="BH4854" s="233">
        <f>IF(N4854="sníž. přenesená",J4854,0)</f>
        <v>0</v>
      </c>
      <c r="BI4854" s="233">
        <f>IF(N4854="nulová",J4854,0)</f>
        <v>0</v>
      </c>
      <c r="BJ4854" s="18" t="s">
        <v>80</v>
      </c>
      <c r="BK4854" s="233">
        <f>ROUND(I4854*H4854,2)</f>
        <v>0</v>
      </c>
      <c r="BL4854" s="18" t="s">
        <v>202</v>
      </c>
      <c r="BM4854" s="232" t="s">
        <v>6551</v>
      </c>
    </row>
    <row r="4855" s="2" customFormat="1">
      <c r="A4855" s="39"/>
      <c r="B4855" s="40"/>
      <c r="C4855" s="41"/>
      <c r="D4855" s="234" t="s">
        <v>203</v>
      </c>
      <c r="E4855" s="41"/>
      <c r="F4855" s="235" t="s">
        <v>6550</v>
      </c>
      <c r="G4855" s="41"/>
      <c r="H4855" s="41"/>
      <c r="I4855" s="236"/>
      <c r="J4855" s="41"/>
      <c r="K4855" s="41"/>
      <c r="L4855" s="45"/>
      <c r="M4855" s="237"/>
      <c r="N4855" s="238"/>
      <c r="O4855" s="92"/>
      <c r="P4855" s="92"/>
      <c r="Q4855" s="92"/>
      <c r="R4855" s="92"/>
      <c r="S4855" s="92"/>
      <c r="T4855" s="93"/>
      <c r="U4855" s="39"/>
      <c r="V4855" s="39"/>
      <c r="W4855" s="39"/>
      <c r="X4855" s="39"/>
      <c r="Y4855" s="39"/>
      <c r="Z4855" s="39"/>
      <c r="AA4855" s="39"/>
      <c r="AB4855" s="39"/>
      <c r="AC4855" s="39"/>
      <c r="AD4855" s="39"/>
      <c r="AE4855" s="39"/>
      <c r="AT4855" s="18" t="s">
        <v>203</v>
      </c>
      <c r="AU4855" s="18" t="s">
        <v>210</v>
      </c>
    </row>
    <row r="4856" s="2" customFormat="1" ht="33" customHeight="1">
      <c r="A4856" s="39"/>
      <c r="B4856" s="40"/>
      <c r="C4856" s="220" t="s">
        <v>6552</v>
      </c>
      <c r="D4856" s="220" t="s">
        <v>198</v>
      </c>
      <c r="E4856" s="221" t="s">
        <v>6553</v>
      </c>
      <c r="F4856" s="222" t="s">
        <v>6554</v>
      </c>
      <c r="G4856" s="223" t="s">
        <v>643</v>
      </c>
      <c r="H4856" s="224">
        <v>34</v>
      </c>
      <c r="I4856" s="225"/>
      <c r="J4856" s="226">
        <f>ROUND(I4856*H4856,2)</f>
        <v>0</v>
      </c>
      <c r="K4856" s="227"/>
      <c r="L4856" s="45"/>
      <c r="M4856" s="228" t="s">
        <v>1</v>
      </c>
      <c r="N4856" s="229" t="s">
        <v>38</v>
      </c>
      <c r="O4856" s="92"/>
      <c r="P4856" s="230">
        <f>O4856*H4856</f>
        <v>0</v>
      </c>
      <c r="Q4856" s="230">
        <v>0</v>
      </c>
      <c r="R4856" s="230">
        <f>Q4856*H4856</f>
        <v>0</v>
      </c>
      <c r="S4856" s="230">
        <v>0</v>
      </c>
      <c r="T4856" s="231">
        <f>S4856*H4856</f>
        <v>0</v>
      </c>
      <c r="U4856" s="39"/>
      <c r="V4856" s="39"/>
      <c r="W4856" s="39"/>
      <c r="X4856" s="39"/>
      <c r="Y4856" s="39"/>
      <c r="Z4856" s="39"/>
      <c r="AA4856" s="39"/>
      <c r="AB4856" s="39"/>
      <c r="AC4856" s="39"/>
      <c r="AD4856" s="39"/>
      <c r="AE4856" s="39"/>
      <c r="AR4856" s="232" t="s">
        <v>202</v>
      </c>
      <c r="AT4856" s="232" t="s">
        <v>198</v>
      </c>
      <c r="AU4856" s="232" t="s">
        <v>210</v>
      </c>
      <c r="AY4856" s="18" t="s">
        <v>196</v>
      </c>
      <c r="BE4856" s="233">
        <f>IF(N4856="základní",J4856,0)</f>
        <v>0</v>
      </c>
      <c r="BF4856" s="233">
        <f>IF(N4856="snížená",J4856,0)</f>
        <v>0</v>
      </c>
      <c r="BG4856" s="233">
        <f>IF(N4856="zákl. přenesená",J4856,0)</f>
        <v>0</v>
      </c>
      <c r="BH4856" s="233">
        <f>IF(N4856="sníž. přenesená",J4856,0)</f>
        <v>0</v>
      </c>
      <c r="BI4856" s="233">
        <f>IF(N4856="nulová",J4856,0)</f>
        <v>0</v>
      </c>
      <c r="BJ4856" s="18" t="s">
        <v>80</v>
      </c>
      <c r="BK4856" s="233">
        <f>ROUND(I4856*H4856,2)</f>
        <v>0</v>
      </c>
      <c r="BL4856" s="18" t="s">
        <v>202</v>
      </c>
      <c r="BM4856" s="232" t="s">
        <v>6555</v>
      </c>
    </row>
    <row r="4857" s="2" customFormat="1">
      <c r="A4857" s="39"/>
      <c r="B4857" s="40"/>
      <c r="C4857" s="41"/>
      <c r="D4857" s="234" t="s">
        <v>203</v>
      </c>
      <c r="E4857" s="41"/>
      <c r="F4857" s="235" t="s">
        <v>6554</v>
      </c>
      <c r="G4857" s="41"/>
      <c r="H4857" s="41"/>
      <c r="I4857" s="236"/>
      <c r="J4857" s="41"/>
      <c r="K4857" s="41"/>
      <c r="L4857" s="45"/>
      <c r="M4857" s="237"/>
      <c r="N4857" s="238"/>
      <c r="O4857" s="92"/>
      <c r="P4857" s="92"/>
      <c r="Q4857" s="92"/>
      <c r="R4857" s="92"/>
      <c r="S4857" s="92"/>
      <c r="T4857" s="93"/>
      <c r="U4857" s="39"/>
      <c r="V4857" s="39"/>
      <c r="W4857" s="39"/>
      <c r="X4857" s="39"/>
      <c r="Y4857" s="39"/>
      <c r="Z4857" s="39"/>
      <c r="AA4857" s="39"/>
      <c r="AB4857" s="39"/>
      <c r="AC4857" s="39"/>
      <c r="AD4857" s="39"/>
      <c r="AE4857" s="39"/>
      <c r="AT4857" s="18" t="s">
        <v>203</v>
      </c>
      <c r="AU4857" s="18" t="s">
        <v>210</v>
      </c>
    </row>
    <row r="4858" s="2" customFormat="1" ht="37.8" customHeight="1">
      <c r="A4858" s="39"/>
      <c r="B4858" s="40"/>
      <c r="C4858" s="220" t="s">
        <v>3850</v>
      </c>
      <c r="D4858" s="220" t="s">
        <v>198</v>
      </c>
      <c r="E4858" s="221" t="s">
        <v>6556</v>
      </c>
      <c r="F4858" s="222" t="s">
        <v>6557</v>
      </c>
      <c r="G4858" s="223" t="s">
        <v>643</v>
      </c>
      <c r="H4858" s="224">
        <v>5</v>
      </c>
      <c r="I4858" s="225"/>
      <c r="J4858" s="226">
        <f>ROUND(I4858*H4858,2)</f>
        <v>0</v>
      </c>
      <c r="K4858" s="227"/>
      <c r="L4858" s="45"/>
      <c r="M4858" s="228" t="s">
        <v>1</v>
      </c>
      <c r="N4858" s="229" t="s">
        <v>38</v>
      </c>
      <c r="O4858" s="92"/>
      <c r="P4858" s="230">
        <f>O4858*H4858</f>
        <v>0</v>
      </c>
      <c r="Q4858" s="230">
        <v>0</v>
      </c>
      <c r="R4858" s="230">
        <f>Q4858*H4858</f>
        <v>0</v>
      </c>
      <c r="S4858" s="230">
        <v>0</v>
      </c>
      <c r="T4858" s="231">
        <f>S4858*H4858</f>
        <v>0</v>
      </c>
      <c r="U4858" s="39"/>
      <c r="V4858" s="39"/>
      <c r="W4858" s="39"/>
      <c r="X4858" s="39"/>
      <c r="Y4858" s="39"/>
      <c r="Z4858" s="39"/>
      <c r="AA4858" s="39"/>
      <c r="AB4858" s="39"/>
      <c r="AC4858" s="39"/>
      <c r="AD4858" s="39"/>
      <c r="AE4858" s="39"/>
      <c r="AR4858" s="232" t="s">
        <v>202</v>
      </c>
      <c r="AT4858" s="232" t="s">
        <v>198</v>
      </c>
      <c r="AU4858" s="232" t="s">
        <v>210</v>
      </c>
      <c r="AY4858" s="18" t="s">
        <v>196</v>
      </c>
      <c r="BE4858" s="233">
        <f>IF(N4858="základní",J4858,0)</f>
        <v>0</v>
      </c>
      <c r="BF4858" s="233">
        <f>IF(N4858="snížená",J4858,0)</f>
        <v>0</v>
      </c>
      <c r="BG4858" s="233">
        <f>IF(N4858="zákl. přenesená",J4858,0)</f>
        <v>0</v>
      </c>
      <c r="BH4858" s="233">
        <f>IF(N4858="sníž. přenesená",J4858,0)</f>
        <v>0</v>
      </c>
      <c r="BI4858" s="233">
        <f>IF(N4858="nulová",J4858,0)</f>
        <v>0</v>
      </c>
      <c r="BJ4858" s="18" t="s">
        <v>80</v>
      </c>
      <c r="BK4858" s="233">
        <f>ROUND(I4858*H4858,2)</f>
        <v>0</v>
      </c>
      <c r="BL4858" s="18" t="s">
        <v>202</v>
      </c>
      <c r="BM4858" s="232" t="s">
        <v>6558</v>
      </c>
    </row>
    <row r="4859" s="2" customFormat="1">
      <c r="A4859" s="39"/>
      <c r="B4859" s="40"/>
      <c r="C4859" s="41"/>
      <c r="D4859" s="234" t="s">
        <v>203</v>
      </c>
      <c r="E4859" s="41"/>
      <c r="F4859" s="235" t="s">
        <v>6557</v>
      </c>
      <c r="G4859" s="41"/>
      <c r="H4859" s="41"/>
      <c r="I4859" s="236"/>
      <c r="J4859" s="41"/>
      <c r="K4859" s="41"/>
      <c r="L4859" s="45"/>
      <c r="M4859" s="237"/>
      <c r="N4859" s="238"/>
      <c r="O4859" s="92"/>
      <c r="P4859" s="92"/>
      <c r="Q4859" s="92"/>
      <c r="R4859" s="92"/>
      <c r="S4859" s="92"/>
      <c r="T4859" s="93"/>
      <c r="U4859" s="39"/>
      <c r="V4859" s="39"/>
      <c r="W4859" s="39"/>
      <c r="X4859" s="39"/>
      <c r="Y4859" s="39"/>
      <c r="Z4859" s="39"/>
      <c r="AA4859" s="39"/>
      <c r="AB4859" s="39"/>
      <c r="AC4859" s="39"/>
      <c r="AD4859" s="39"/>
      <c r="AE4859" s="39"/>
      <c r="AT4859" s="18" t="s">
        <v>203</v>
      </c>
      <c r="AU4859" s="18" t="s">
        <v>210</v>
      </c>
    </row>
    <row r="4860" s="2" customFormat="1" ht="33" customHeight="1">
      <c r="A4860" s="39"/>
      <c r="B4860" s="40"/>
      <c r="C4860" s="220" t="s">
        <v>6559</v>
      </c>
      <c r="D4860" s="220" t="s">
        <v>198</v>
      </c>
      <c r="E4860" s="221" t="s">
        <v>6560</v>
      </c>
      <c r="F4860" s="222" t="s">
        <v>6561</v>
      </c>
      <c r="G4860" s="223" t="s">
        <v>643</v>
      </c>
      <c r="H4860" s="224">
        <v>1</v>
      </c>
      <c r="I4860" s="225"/>
      <c r="J4860" s="226">
        <f>ROUND(I4860*H4860,2)</f>
        <v>0</v>
      </c>
      <c r="K4860" s="227"/>
      <c r="L4860" s="45"/>
      <c r="M4860" s="228" t="s">
        <v>1</v>
      </c>
      <c r="N4860" s="229" t="s">
        <v>38</v>
      </c>
      <c r="O4860" s="92"/>
      <c r="P4860" s="230">
        <f>O4860*H4860</f>
        <v>0</v>
      </c>
      <c r="Q4860" s="230">
        <v>0</v>
      </c>
      <c r="R4860" s="230">
        <f>Q4860*H4860</f>
        <v>0</v>
      </c>
      <c r="S4860" s="230">
        <v>0</v>
      </c>
      <c r="T4860" s="231">
        <f>S4860*H4860</f>
        <v>0</v>
      </c>
      <c r="U4860" s="39"/>
      <c r="V4860" s="39"/>
      <c r="W4860" s="39"/>
      <c r="X4860" s="39"/>
      <c r="Y4860" s="39"/>
      <c r="Z4860" s="39"/>
      <c r="AA4860" s="39"/>
      <c r="AB4860" s="39"/>
      <c r="AC4860" s="39"/>
      <c r="AD4860" s="39"/>
      <c r="AE4860" s="39"/>
      <c r="AR4860" s="232" t="s">
        <v>202</v>
      </c>
      <c r="AT4860" s="232" t="s">
        <v>198</v>
      </c>
      <c r="AU4860" s="232" t="s">
        <v>210</v>
      </c>
      <c r="AY4860" s="18" t="s">
        <v>196</v>
      </c>
      <c r="BE4860" s="233">
        <f>IF(N4860="základní",J4860,0)</f>
        <v>0</v>
      </c>
      <c r="BF4860" s="233">
        <f>IF(N4860="snížená",J4860,0)</f>
        <v>0</v>
      </c>
      <c r="BG4860" s="233">
        <f>IF(N4860="zákl. přenesená",J4860,0)</f>
        <v>0</v>
      </c>
      <c r="BH4860" s="233">
        <f>IF(N4860="sníž. přenesená",J4860,0)</f>
        <v>0</v>
      </c>
      <c r="BI4860" s="233">
        <f>IF(N4860="nulová",J4860,0)</f>
        <v>0</v>
      </c>
      <c r="BJ4860" s="18" t="s">
        <v>80</v>
      </c>
      <c r="BK4860" s="233">
        <f>ROUND(I4860*H4860,2)</f>
        <v>0</v>
      </c>
      <c r="BL4860" s="18" t="s">
        <v>202</v>
      </c>
      <c r="BM4860" s="232" t="s">
        <v>6562</v>
      </c>
    </row>
    <row r="4861" s="2" customFormat="1">
      <c r="A4861" s="39"/>
      <c r="B4861" s="40"/>
      <c r="C4861" s="41"/>
      <c r="D4861" s="234" t="s">
        <v>203</v>
      </c>
      <c r="E4861" s="41"/>
      <c r="F4861" s="235" t="s">
        <v>6561</v>
      </c>
      <c r="G4861" s="41"/>
      <c r="H4861" s="41"/>
      <c r="I4861" s="236"/>
      <c r="J4861" s="41"/>
      <c r="K4861" s="41"/>
      <c r="L4861" s="45"/>
      <c r="M4861" s="237"/>
      <c r="N4861" s="238"/>
      <c r="O4861" s="92"/>
      <c r="P4861" s="92"/>
      <c r="Q4861" s="92"/>
      <c r="R4861" s="92"/>
      <c r="S4861" s="92"/>
      <c r="T4861" s="93"/>
      <c r="U4861" s="39"/>
      <c r="V4861" s="39"/>
      <c r="W4861" s="39"/>
      <c r="X4861" s="39"/>
      <c r="Y4861" s="39"/>
      <c r="Z4861" s="39"/>
      <c r="AA4861" s="39"/>
      <c r="AB4861" s="39"/>
      <c r="AC4861" s="39"/>
      <c r="AD4861" s="39"/>
      <c r="AE4861" s="39"/>
      <c r="AT4861" s="18" t="s">
        <v>203</v>
      </c>
      <c r="AU4861" s="18" t="s">
        <v>210</v>
      </c>
    </row>
    <row r="4862" s="2" customFormat="1" ht="33" customHeight="1">
      <c r="A4862" s="39"/>
      <c r="B4862" s="40"/>
      <c r="C4862" s="220" t="s">
        <v>3853</v>
      </c>
      <c r="D4862" s="220" t="s">
        <v>198</v>
      </c>
      <c r="E4862" s="221" t="s">
        <v>6563</v>
      </c>
      <c r="F4862" s="222" t="s">
        <v>6564</v>
      </c>
      <c r="G4862" s="223" t="s">
        <v>643</v>
      </c>
      <c r="H4862" s="224">
        <v>2</v>
      </c>
      <c r="I4862" s="225"/>
      <c r="J4862" s="226">
        <f>ROUND(I4862*H4862,2)</f>
        <v>0</v>
      </c>
      <c r="K4862" s="227"/>
      <c r="L4862" s="45"/>
      <c r="M4862" s="228" t="s">
        <v>1</v>
      </c>
      <c r="N4862" s="229" t="s">
        <v>38</v>
      </c>
      <c r="O4862" s="92"/>
      <c r="P4862" s="230">
        <f>O4862*H4862</f>
        <v>0</v>
      </c>
      <c r="Q4862" s="230">
        <v>0</v>
      </c>
      <c r="R4862" s="230">
        <f>Q4862*H4862</f>
        <v>0</v>
      </c>
      <c r="S4862" s="230">
        <v>0</v>
      </c>
      <c r="T4862" s="231">
        <f>S4862*H4862</f>
        <v>0</v>
      </c>
      <c r="U4862" s="39"/>
      <c r="V4862" s="39"/>
      <c r="W4862" s="39"/>
      <c r="X4862" s="39"/>
      <c r="Y4862" s="39"/>
      <c r="Z4862" s="39"/>
      <c r="AA4862" s="39"/>
      <c r="AB4862" s="39"/>
      <c r="AC4862" s="39"/>
      <c r="AD4862" s="39"/>
      <c r="AE4862" s="39"/>
      <c r="AR4862" s="232" t="s">
        <v>202</v>
      </c>
      <c r="AT4862" s="232" t="s">
        <v>198</v>
      </c>
      <c r="AU4862" s="232" t="s">
        <v>210</v>
      </c>
      <c r="AY4862" s="18" t="s">
        <v>196</v>
      </c>
      <c r="BE4862" s="233">
        <f>IF(N4862="základní",J4862,0)</f>
        <v>0</v>
      </c>
      <c r="BF4862" s="233">
        <f>IF(N4862="snížená",J4862,0)</f>
        <v>0</v>
      </c>
      <c r="BG4862" s="233">
        <f>IF(N4862="zákl. přenesená",J4862,0)</f>
        <v>0</v>
      </c>
      <c r="BH4862" s="233">
        <f>IF(N4862="sníž. přenesená",J4862,0)</f>
        <v>0</v>
      </c>
      <c r="BI4862" s="233">
        <f>IF(N4862="nulová",J4862,0)</f>
        <v>0</v>
      </c>
      <c r="BJ4862" s="18" t="s">
        <v>80</v>
      </c>
      <c r="BK4862" s="233">
        <f>ROUND(I4862*H4862,2)</f>
        <v>0</v>
      </c>
      <c r="BL4862" s="18" t="s">
        <v>202</v>
      </c>
      <c r="BM4862" s="232" t="s">
        <v>6565</v>
      </c>
    </row>
    <row r="4863" s="2" customFormat="1">
      <c r="A4863" s="39"/>
      <c r="B4863" s="40"/>
      <c r="C4863" s="41"/>
      <c r="D4863" s="234" t="s">
        <v>203</v>
      </c>
      <c r="E4863" s="41"/>
      <c r="F4863" s="235" t="s">
        <v>6564</v>
      </c>
      <c r="G4863" s="41"/>
      <c r="H4863" s="41"/>
      <c r="I4863" s="236"/>
      <c r="J4863" s="41"/>
      <c r="K4863" s="41"/>
      <c r="L4863" s="45"/>
      <c r="M4863" s="237"/>
      <c r="N4863" s="238"/>
      <c r="O4863" s="92"/>
      <c r="P4863" s="92"/>
      <c r="Q4863" s="92"/>
      <c r="R4863" s="92"/>
      <c r="S4863" s="92"/>
      <c r="T4863" s="93"/>
      <c r="U4863" s="39"/>
      <c r="V4863" s="39"/>
      <c r="W4863" s="39"/>
      <c r="X4863" s="39"/>
      <c r="Y4863" s="39"/>
      <c r="Z4863" s="39"/>
      <c r="AA4863" s="39"/>
      <c r="AB4863" s="39"/>
      <c r="AC4863" s="39"/>
      <c r="AD4863" s="39"/>
      <c r="AE4863" s="39"/>
      <c r="AT4863" s="18" t="s">
        <v>203</v>
      </c>
      <c r="AU4863" s="18" t="s">
        <v>210</v>
      </c>
    </row>
    <row r="4864" s="2" customFormat="1" ht="37.8" customHeight="1">
      <c r="A4864" s="39"/>
      <c r="B4864" s="40"/>
      <c r="C4864" s="220" t="s">
        <v>6566</v>
      </c>
      <c r="D4864" s="220" t="s">
        <v>198</v>
      </c>
      <c r="E4864" s="221" t="s">
        <v>6567</v>
      </c>
      <c r="F4864" s="222" t="s">
        <v>6568</v>
      </c>
      <c r="G4864" s="223" t="s">
        <v>643</v>
      </c>
      <c r="H4864" s="224">
        <v>4</v>
      </c>
      <c r="I4864" s="225"/>
      <c r="J4864" s="226">
        <f>ROUND(I4864*H4864,2)</f>
        <v>0</v>
      </c>
      <c r="K4864" s="227"/>
      <c r="L4864" s="45"/>
      <c r="M4864" s="228" t="s">
        <v>1</v>
      </c>
      <c r="N4864" s="229" t="s">
        <v>38</v>
      </c>
      <c r="O4864" s="92"/>
      <c r="P4864" s="230">
        <f>O4864*H4864</f>
        <v>0</v>
      </c>
      <c r="Q4864" s="230">
        <v>0</v>
      </c>
      <c r="R4864" s="230">
        <f>Q4864*H4864</f>
        <v>0</v>
      </c>
      <c r="S4864" s="230">
        <v>0</v>
      </c>
      <c r="T4864" s="231">
        <f>S4864*H4864</f>
        <v>0</v>
      </c>
      <c r="U4864" s="39"/>
      <c r="V4864" s="39"/>
      <c r="W4864" s="39"/>
      <c r="X4864" s="39"/>
      <c r="Y4864" s="39"/>
      <c r="Z4864" s="39"/>
      <c r="AA4864" s="39"/>
      <c r="AB4864" s="39"/>
      <c r="AC4864" s="39"/>
      <c r="AD4864" s="39"/>
      <c r="AE4864" s="39"/>
      <c r="AR4864" s="232" t="s">
        <v>202</v>
      </c>
      <c r="AT4864" s="232" t="s">
        <v>198</v>
      </c>
      <c r="AU4864" s="232" t="s">
        <v>210</v>
      </c>
      <c r="AY4864" s="18" t="s">
        <v>196</v>
      </c>
      <c r="BE4864" s="233">
        <f>IF(N4864="základní",J4864,0)</f>
        <v>0</v>
      </c>
      <c r="BF4864" s="233">
        <f>IF(N4864="snížená",J4864,0)</f>
        <v>0</v>
      </c>
      <c r="BG4864" s="233">
        <f>IF(N4864="zákl. přenesená",J4864,0)</f>
        <v>0</v>
      </c>
      <c r="BH4864" s="233">
        <f>IF(N4864="sníž. přenesená",J4864,0)</f>
        <v>0</v>
      </c>
      <c r="BI4864" s="233">
        <f>IF(N4864="nulová",J4864,0)</f>
        <v>0</v>
      </c>
      <c r="BJ4864" s="18" t="s">
        <v>80</v>
      </c>
      <c r="BK4864" s="233">
        <f>ROUND(I4864*H4864,2)</f>
        <v>0</v>
      </c>
      <c r="BL4864" s="18" t="s">
        <v>202</v>
      </c>
      <c r="BM4864" s="232" t="s">
        <v>6569</v>
      </c>
    </row>
    <row r="4865" s="2" customFormat="1">
      <c r="A4865" s="39"/>
      <c r="B4865" s="40"/>
      <c r="C4865" s="41"/>
      <c r="D4865" s="234" t="s">
        <v>203</v>
      </c>
      <c r="E4865" s="41"/>
      <c r="F4865" s="235" t="s">
        <v>6568</v>
      </c>
      <c r="G4865" s="41"/>
      <c r="H4865" s="41"/>
      <c r="I4865" s="236"/>
      <c r="J4865" s="41"/>
      <c r="K4865" s="41"/>
      <c r="L4865" s="45"/>
      <c r="M4865" s="237"/>
      <c r="N4865" s="238"/>
      <c r="O4865" s="92"/>
      <c r="P4865" s="92"/>
      <c r="Q4865" s="92"/>
      <c r="R4865" s="92"/>
      <c r="S4865" s="92"/>
      <c r="T4865" s="93"/>
      <c r="U4865" s="39"/>
      <c r="V4865" s="39"/>
      <c r="W4865" s="39"/>
      <c r="X4865" s="39"/>
      <c r="Y4865" s="39"/>
      <c r="Z4865" s="39"/>
      <c r="AA4865" s="39"/>
      <c r="AB4865" s="39"/>
      <c r="AC4865" s="39"/>
      <c r="AD4865" s="39"/>
      <c r="AE4865" s="39"/>
      <c r="AT4865" s="18" t="s">
        <v>203</v>
      </c>
      <c r="AU4865" s="18" t="s">
        <v>210</v>
      </c>
    </row>
    <row r="4866" s="2" customFormat="1" ht="37.8" customHeight="1">
      <c r="A4866" s="39"/>
      <c r="B4866" s="40"/>
      <c r="C4866" s="220" t="s">
        <v>3857</v>
      </c>
      <c r="D4866" s="220" t="s">
        <v>198</v>
      </c>
      <c r="E4866" s="221" t="s">
        <v>6570</v>
      </c>
      <c r="F4866" s="222" t="s">
        <v>6571</v>
      </c>
      <c r="G4866" s="223" t="s">
        <v>643</v>
      </c>
      <c r="H4866" s="224">
        <v>2</v>
      </c>
      <c r="I4866" s="225"/>
      <c r="J4866" s="226">
        <f>ROUND(I4866*H4866,2)</f>
        <v>0</v>
      </c>
      <c r="K4866" s="227"/>
      <c r="L4866" s="45"/>
      <c r="M4866" s="228" t="s">
        <v>1</v>
      </c>
      <c r="N4866" s="229" t="s">
        <v>38</v>
      </c>
      <c r="O4866" s="92"/>
      <c r="P4866" s="230">
        <f>O4866*H4866</f>
        <v>0</v>
      </c>
      <c r="Q4866" s="230">
        <v>0</v>
      </c>
      <c r="R4866" s="230">
        <f>Q4866*H4866</f>
        <v>0</v>
      </c>
      <c r="S4866" s="230">
        <v>0</v>
      </c>
      <c r="T4866" s="231">
        <f>S4866*H4866</f>
        <v>0</v>
      </c>
      <c r="U4866" s="39"/>
      <c r="V4866" s="39"/>
      <c r="W4866" s="39"/>
      <c r="X4866" s="39"/>
      <c r="Y4866" s="39"/>
      <c r="Z4866" s="39"/>
      <c r="AA4866" s="39"/>
      <c r="AB4866" s="39"/>
      <c r="AC4866" s="39"/>
      <c r="AD4866" s="39"/>
      <c r="AE4866" s="39"/>
      <c r="AR4866" s="232" t="s">
        <v>202</v>
      </c>
      <c r="AT4866" s="232" t="s">
        <v>198</v>
      </c>
      <c r="AU4866" s="232" t="s">
        <v>210</v>
      </c>
      <c r="AY4866" s="18" t="s">
        <v>196</v>
      </c>
      <c r="BE4866" s="233">
        <f>IF(N4866="základní",J4866,0)</f>
        <v>0</v>
      </c>
      <c r="BF4866" s="233">
        <f>IF(N4866="snížená",J4866,0)</f>
        <v>0</v>
      </c>
      <c r="BG4866" s="233">
        <f>IF(N4866="zákl. přenesená",J4866,0)</f>
        <v>0</v>
      </c>
      <c r="BH4866" s="233">
        <f>IF(N4866="sníž. přenesená",J4866,0)</f>
        <v>0</v>
      </c>
      <c r="BI4866" s="233">
        <f>IF(N4866="nulová",J4866,0)</f>
        <v>0</v>
      </c>
      <c r="BJ4866" s="18" t="s">
        <v>80</v>
      </c>
      <c r="BK4866" s="233">
        <f>ROUND(I4866*H4866,2)</f>
        <v>0</v>
      </c>
      <c r="BL4866" s="18" t="s">
        <v>202</v>
      </c>
      <c r="BM4866" s="232" t="s">
        <v>6572</v>
      </c>
    </row>
    <row r="4867" s="2" customFormat="1">
      <c r="A4867" s="39"/>
      <c r="B4867" s="40"/>
      <c r="C4867" s="41"/>
      <c r="D4867" s="234" t="s">
        <v>203</v>
      </c>
      <c r="E4867" s="41"/>
      <c r="F4867" s="235" t="s">
        <v>6571</v>
      </c>
      <c r="G4867" s="41"/>
      <c r="H4867" s="41"/>
      <c r="I4867" s="236"/>
      <c r="J4867" s="41"/>
      <c r="K4867" s="41"/>
      <c r="L4867" s="45"/>
      <c r="M4867" s="237"/>
      <c r="N4867" s="238"/>
      <c r="O4867" s="92"/>
      <c r="P4867" s="92"/>
      <c r="Q4867" s="92"/>
      <c r="R4867" s="92"/>
      <c r="S4867" s="92"/>
      <c r="T4867" s="93"/>
      <c r="U4867" s="39"/>
      <c r="V4867" s="39"/>
      <c r="W4867" s="39"/>
      <c r="X4867" s="39"/>
      <c r="Y4867" s="39"/>
      <c r="Z4867" s="39"/>
      <c r="AA4867" s="39"/>
      <c r="AB4867" s="39"/>
      <c r="AC4867" s="39"/>
      <c r="AD4867" s="39"/>
      <c r="AE4867" s="39"/>
      <c r="AT4867" s="18" t="s">
        <v>203</v>
      </c>
      <c r="AU4867" s="18" t="s">
        <v>210</v>
      </c>
    </row>
    <row r="4868" s="2" customFormat="1" ht="37.8" customHeight="1">
      <c r="A4868" s="39"/>
      <c r="B4868" s="40"/>
      <c r="C4868" s="220" t="s">
        <v>6573</v>
      </c>
      <c r="D4868" s="220" t="s">
        <v>198</v>
      </c>
      <c r="E4868" s="221" t="s">
        <v>6574</v>
      </c>
      <c r="F4868" s="222" t="s">
        <v>6575</v>
      </c>
      <c r="G4868" s="223" t="s">
        <v>643</v>
      </c>
      <c r="H4868" s="224">
        <v>1</v>
      </c>
      <c r="I4868" s="225"/>
      <c r="J4868" s="226">
        <f>ROUND(I4868*H4868,2)</f>
        <v>0</v>
      </c>
      <c r="K4868" s="227"/>
      <c r="L4868" s="45"/>
      <c r="M4868" s="228" t="s">
        <v>1</v>
      </c>
      <c r="N4868" s="229" t="s">
        <v>38</v>
      </c>
      <c r="O4868" s="92"/>
      <c r="P4868" s="230">
        <f>O4868*H4868</f>
        <v>0</v>
      </c>
      <c r="Q4868" s="230">
        <v>0</v>
      </c>
      <c r="R4868" s="230">
        <f>Q4868*H4868</f>
        <v>0</v>
      </c>
      <c r="S4868" s="230">
        <v>0</v>
      </c>
      <c r="T4868" s="231">
        <f>S4868*H4868</f>
        <v>0</v>
      </c>
      <c r="U4868" s="39"/>
      <c r="V4868" s="39"/>
      <c r="W4868" s="39"/>
      <c r="X4868" s="39"/>
      <c r="Y4868" s="39"/>
      <c r="Z4868" s="39"/>
      <c r="AA4868" s="39"/>
      <c r="AB4868" s="39"/>
      <c r="AC4868" s="39"/>
      <c r="AD4868" s="39"/>
      <c r="AE4868" s="39"/>
      <c r="AR4868" s="232" t="s">
        <v>202</v>
      </c>
      <c r="AT4868" s="232" t="s">
        <v>198</v>
      </c>
      <c r="AU4868" s="232" t="s">
        <v>210</v>
      </c>
      <c r="AY4868" s="18" t="s">
        <v>196</v>
      </c>
      <c r="BE4868" s="233">
        <f>IF(N4868="základní",J4868,0)</f>
        <v>0</v>
      </c>
      <c r="BF4868" s="233">
        <f>IF(N4868="snížená",J4868,0)</f>
        <v>0</v>
      </c>
      <c r="BG4868" s="233">
        <f>IF(N4868="zákl. přenesená",J4868,0)</f>
        <v>0</v>
      </c>
      <c r="BH4868" s="233">
        <f>IF(N4868="sníž. přenesená",J4868,0)</f>
        <v>0</v>
      </c>
      <c r="BI4868" s="233">
        <f>IF(N4868="nulová",J4868,0)</f>
        <v>0</v>
      </c>
      <c r="BJ4868" s="18" t="s">
        <v>80</v>
      </c>
      <c r="BK4868" s="233">
        <f>ROUND(I4868*H4868,2)</f>
        <v>0</v>
      </c>
      <c r="BL4868" s="18" t="s">
        <v>202</v>
      </c>
      <c r="BM4868" s="232" t="s">
        <v>6576</v>
      </c>
    </row>
    <row r="4869" s="2" customFormat="1">
      <c r="A4869" s="39"/>
      <c r="B4869" s="40"/>
      <c r="C4869" s="41"/>
      <c r="D4869" s="234" t="s">
        <v>203</v>
      </c>
      <c r="E4869" s="41"/>
      <c r="F4869" s="235" t="s">
        <v>6575</v>
      </c>
      <c r="G4869" s="41"/>
      <c r="H4869" s="41"/>
      <c r="I4869" s="236"/>
      <c r="J4869" s="41"/>
      <c r="K4869" s="41"/>
      <c r="L4869" s="45"/>
      <c r="M4869" s="237"/>
      <c r="N4869" s="238"/>
      <c r="O4869" s="92"/>
      <c r="P4869" s="92"/>
      <c r="Q4869" s="92"/>
      <c r="R4869" s="92"/>
      <c r="S4869" s="92"/>
      <c r="T4869" s="93"/>
      <c r="U4869" s="39"/>
      <c r="V4869" s="39"/>
      <c r="W4869" s="39"/>
      <c r="X4869" s="39"/>
      <c r="Y4869" s="39"/>
      <c r="Z4869" s="39"/>
      <c r="AA4869" s="39"/>
      <c r="AB4869" s="39"/>
      <c r="AC4869" s="39"/>
      <c r="AD4869" s="39"/>
      <c r="AE4869" s="39"/>
      <c r="AT4869" s="18" t="s">
        <v>203</v>
      </c>
      <c r="AU4869" s="18" t="s">
        <v>210</v>
      </c>
    </row>
    <row r="4870" s="2" customFormat="1" ht="37.8" customHeight="1">
      <c r="A4870" s="39"/>
      <c r="B4870" s="40"/>
      <c r="C4870" s="220" t="s">
        <v>3860</v>
      </c>
      <c r="D4870" s="220" t="s">
        <v>198</v>
      </c>
      <c r="E4870" s="221" t="s">
        <v>6577</v>
      </c>
      <c r="F4870" s="222" t="s">
        <v>6578</v>
      </c>
      <c r="G4870" s="223" t="s">
        <v>643</v>
      </c>
      <c r="H4870" s="224">
        <v>1</v>
      </c>
      <c r="I4870" s="225"/>
      <c r="J4870" s="226">
        <f>ROUND(I4870*H4870,2)</f>
        <v>0</v>
      </c>
      <c r="K4870" s="227"/>
      <c r="L4870" s="45"/>
      <c r="M4870" s="228" t="s">
        <v>1</v>
      </c>
      <c r="N4870" s="229" t="s">
        <v>38</v>
      </c>
      <c r="O4870" s="92"/>
      <c r="P4870" s="230">
        <f>O4870*H4870</f>
        <v>0</v>
      </c>
      <c r="Q4870" s="230">
        <v>0</v>
      </c>
      <c r="R4870" s="230">
        <f>Q4870*H4870</f>
        <v>0</v>
      </c>
      <c r="S4870" s="230">
        <v>0</v>
      </c>
      <c r="T4870" s="231">
        <f>S4870*H4870</f>
        <v>0</v>
      </c>
      <c r="U4870" s="39"/>
      <c r="V4870" s="39"/>
      <c r="W4870" s="39"/>
      <c r="X4870" s="39"/>
      <c r="Y4870" s="39"/>
      <c r="Z4870" s="39"/>
      <c r="AA4870" s="39"/>
      <c r="AB4870" s="39"/>
      <c r="AC4870" s="39"/>
      <c r="AD4870" s="39"/>
      <c r="AE4870" s="39"/>
      <c r="AR4870" s="232" t="s">
        <v>202</v>
      </c>
      <c r="AT4870" s="232" t="s">
        <v>198</v>
      </c>
      <c r="AU4870" s="232" t="s">
        <v>210</v>
      </c>
      <c r="AY4870" s="18" t="s">
        <v>196</v>
      </c>
      <c r="BE4870" s="233">
        <f>IF(N4870="základní",J4870,0)</f>
        <v>0</v>
      </c>
      <c r="BF4870" s="233">
        <f>IF(N4870="snížená",J4870,0)</f>
        <v>0</v>
      </c>
      <c r="BG4870" s="233">
        <f>IF(N4870="zákl. přenesená",J4870,0)</f>
        <v>0</v>
      </c>
      <c r="BH4870" s="233">
        <f>IF(N4870="sníž. přenesená",J4870,0)</f>
        <v>0</v>
      </c>
      <c r="BI4870" s="233">
        <f>IF(N4870="nulová",J4870,0)</f>
        <v>0</v>
      </c>
      <c r="BJ4870" s="18" t="s">
        <v>80</v>
      </c>
      <c r="BK4870" s="233">
        <f>ROUND(I4870*H4870,2)</f>
        <v>0</v>
      </c>
      <c r="BL4870" s="18" t="s">
        <v>202</v>
      </c>
      <c r="BM4870" s="232" t="s">
        <v>6579</v>
      </c>
    </row>
    <row r="4871" s="2" customFormat="1">
      <c r="A4871" s="39"/>
      <c r="B4871" s="40"/>
      <c r="C4871" s="41"/>
      <c r="D4871" s="234" t="s">
        <v>203</v>
      </c>
      <c r="E4871" s="41"/>
      <c r="F4871" s="235" t="s">
        <v>6578</v>
      </c>
      <c r="G4871" s="41"/>
      <c r="H4871" s="41"/>
      <c r="I4871" s="236"/>
      <c r="J4871" s="41"/>
      <c r="K4871" s="41"/>
      <c r="L4871" s="45"/>
      <c r="M4871" s="237"/>
      <c r="N4871" s="238"/>
      <c r="O4871" s="92"/>
      <c r="P4871" s="92"/>
      <c r="Q4871" s="92"/>
      <c r="R4871" s="92"/>
      <c r="S4871" s="92"/>
      <c r="T4871" s="93"/>
      <c r="U4871" s="39"/>
      <c r="V4871" s="39"/>
      <c r="W4871" s="39"/>
      <c r="X4871" s="39"/>
      <c r="Y4871" s="39"/>
      <c r="Z4871" s="39"/>
      <c r="AA4871" s="39"/>
      <c r="AB4871" s="39"/>
      <c r="AC4871" s="39"/>
      <c r="AD4871" s="39"/>
      <c r="AE4871" s="39"/>
      <c r="AT4871" s="18" t="s">
        <v>203</v>
      </c>
      <c r="AU4871" s="18" t="s">
        <v>210</v>
      </c>
    </row>
    <row r="4872" s="2" customFormat="1" ht="33" customHeight="1">
      <c r="A4872" s="39"/>
      <c r="B4872" s="40"/>
      <c r="C4872" s="220" t="s">
        <v>6580</v>
      </c>
      <c r="D4872" s="220" t="s">
        <v>198</v>
      </c>
      <c r="E4872" s="221" t="s">
        <v>6581</v>
      </c>
      <c r="F4872" s="222" t="s">
        <v>6582</v>
      </c>
      <c r="G4872" s="223" t="s">
        <v>643</v>
      </c>
      <c r="H4872" s="224">
        <v>4</v>
      </c>
      <c r="I4872" s="225"/>
      <c r="J4872" s="226">
        <f>ROUND(I4872*H4872,2)</f>
        <v>0</v>
      </c>
      <c r="K4872" s="227"/>
      <c r="L4872" s="45"/>
      <c r="M4872" s="228" t="s">
        <v>1</v>
      </c>
      <c r="N4872" s="229" t="s">
        <v>38</v>
      </c>
      <c r="O4872" s="92"/>
      <c r="P4872" s="230">
        <f>O4872*H4872</f>
        <v>0</v>
      </c>
      <c r="Q4872" s="230">
        <v>0</v>
      </c>
      <c r="R4872" s="230">
        <f>Q4872*H4872</f>
        <v>0</v>
      </c>
      <c r="S4872" s="230">
        <v>0</v>
      </c>
      <c r="T4872" s="231">
        <f>S4872*H4872</f>
        <v>0</v>
      </c>
      <c r="U4872" s="39"/>
      <c r="V4872" s="39"/>
      <c r="W4872" s="39"/>
      <c r="X4872" s="39"/>
      <c r="Y4872" s="39"/>
      <c r="Z4872" s="39"/>
      <c r="AA4872" s="39"/>
      <c r="AB4872" s="39"/>
      <c r="AC4872" s="39"/>
      <c r="AD4872" s="39"/>
      <c r="AE4872" s="39"/>
      <c r="AR4872" s="232" t="s">
        <v>202</v>
      </c>
      <c r="AT4872" s="232" t="s">
        <v>198</v>
      </c>
      <c r="AU4872" s="232" t="s">
        <v>210</v>
      </c>
      <c r="AY4872" s="18" t="s">
        <v>196</v>
      </c>
      <c r="BE4872" s="233">
        <f>IF(N4872="základní",J4872,0)</f>
        <v>0</v>
      </c>
      <c r="BF4872" s="233">
        <f>IF(N4872="snížená",J4872,0)</f>
        <v>0</v>
      </c>
      <c r="BG4872" s="233">
        <f>IF(N4872="zákl. přenesená",J4872,0)</f>
        <v>0</v>
      </c>
      <c r="BH4872" s="233">
        <f>IF(N4872="sníž. přenesená",J4872,0)</f>
        <v>0</v>
      </c>
      <c r="BI4872" s="233">
        <f>IF(N4872="nulová",J4872,0)</f>
        <v>0</v>
      </c>
      <c r="BJ4872" s="18" t="s">
        <v>80</v>
      </c>
      <c r="BK4872" s="233">
        <f>ROUND(I4872*H4872,2)</f>
        <v>0</v>
      </c>
      <c r="BL4872" s="18" t="s">
        <v>202</v>
      </c>
      <c r="BM4872" s="232" t="s">
        <v>6583</v>
      </c>
    </row>
    <row r="4873" s="2" customFormat="1">
      <c r="A4873" s="39"/>
      <c r="B4873" s="40"/>
      <c r="C4873" s="41"/>
      <c r="D4873" s="234" t="s">
        <v>203</v>
      </c>
      <c r="E4873" s="41"/>
      <c r="F4873" s="235" t="s">
        <v>6582</v>
      </c>
      <c r="G4873" s="41"/>
      <c r="H4873" s="41"/>
      <c r="I4873" s="236"/>
      <c r="J4873" s="41"/>
      <c r="K4873" s="41"/>
      <c r="L4873" s="45"/>
      <c r="M4873" s="237"/>
      <c r="N4873" s="238"/>
      <c r="O4873" s="92"/>
      <c r="P4873" s="92"/>
      <c r="Q4873" s="92"/>
      <c r="R4873" s="92"/>
      <c r="S4873" s="92"/>
      <c r="T4873" s="93"/>
      <c r="U4873" s="39"/>
      <c r="V4873" s="39"/>
      <c r="W4873" s="39"/>
      <c r="X4873" s="39"/>
      <c r="Y4873" s="39"/>
      <c r="Z4873" s="39"/>
      <c r="AA4873" s="39"/>
      <c r="AB4873" s="39"/>
      <c r="AC4873" s="39"/>
      <c r="AD4873" s="39"/>
      <c r="AE4873" s="39"/>
      <c r="AT4873" s="18" t="s">
        <v>203</v>
      </c>
      <c r="AU4873" s="18" t="s">
        <v>210</v>
      </c>
    </row>
    <row r="4874" s="2" customFormat="1" ht="33" customHeight="1">
      <c r="A4874" s="39"/>
      <c r="B4874" s="40"/>
      <c r="C4874" s="220" t="s">
        <v>3864</v>
      </c>
      <c r="D4874" s="220" t="s">
        <v>198</v>
      </c>
      <c r="E4874" s="221" t="s">
        <v>6584</v>
      </c>
      <c r="F4874" s="222" t="s">
        <v>6585</v>
      </c>
      <c r="G4874" s="223" t="s">
        <v>643</v>
      </c>
      <c r="H4874" s="224">
        <v>1</v>
      </c>
      <c r="I4874" s="225"/>
      <c r="J4874" s="226">
        <f>ROUND(I4874*H4874,2)</f>
        <v>0</v>
      </c>
      <c r="K4874" s="227"/>
      <c r="L4874" s="45"/>
      <c r="M4874" s="228" t="s">
        <v>1</v>
      </c>
      <c r="N4874" s="229" t="s">
        <v>38</v>
      </c>
      <c r="O4874" s="92"/>
      <c r="P4874" s="230">
        <f>O4874*H4874</f>
        <v>0</v>
      </c>
      <c r="Q4874" s="230">
        <v>0</v>
      </c>
      <c r="R4874" s="230">
        <f>Q4874*H4874</f>
        <v>0</v>
      </c>
      <c r="S4874" s="230">
        <v>0</v>
      </c>
      <c r="T4874" s="231">
        <f>S4874*H4874</f>
        <v>0</v>
      </c>
      <c r="U4874" s="39"/>
      <c r="V4874" s="39"/>
      <c r="W4874" s="39"/>
      <c r="X4874" s="39"/>
      <c r="Y4874" s="39"/>
      <c r="Z4874" s="39"/>
      <c r="AA4874" s="39"/>
      <c r="AB4874" s="39"/>
      <c r="AC4874" s="39"/>
      <c r="AD4874" s="39"/>
      <c r="AE4874" s="39"/>
      <c r="AR4874" s="232" t="s">
        <v>202</v>
      </c>
      <c r="AT4874" s="232" t="s">
        <v>198</v>
      </c>
      <c r="AU4874" s="232" t="s">
        <v>210</v>
      </c>
      <c r="AY4874" s="18" t="s">
        <v>196</v>
      </c>
      <c r="BE4874" s="233">
        <f>IF(N4874="základní",J4874,0)</f>
        <v>0</v>
      </c>
      <c r="BF4874" s="233">
        <f>IF(N4874="snížená",J4874,0)</f>
        <v>0</v>
      </c>
      <c r="BG4874" s="233">
        <f>IF(N4874="zákl. přenesená",J4874,0)</f>
        <v>0</v>
      </c>
      <c r="BH4874" s="233">
        <f>IF(N4874="sníž. přenesená",J4874,0)</f>
        <v>0</v>
      </c>
      <c r="BI4874" s="233">
        <f>IF(N4874="nulová",J4874,0)</f>
        <v>0</v>
      </c>
      <c r="BJ4874" s="18" t="s">
        <v>80</v>
      </c>
      <c r="BK4874" s="233">
        <f>ROUND(I4874*H4874,2)</f>
        <v>0</v>
      </c>
      <c r="BL4874" s="18" t="s">
        <v>202</v>
      </c>
      <c r="BM4874" s="232" t="s">
        <v>6586</v>
      </c>
    </row>
    <row r="4875" s="2" customFormat="1">
      <c r="A4875" s="39"/>
      <c r="B4875" s="40"/>
      <c r="C4875" s="41"/>
      <c r="D4875" s="234" t="s">
        <v>203</v>
      </c>
      <c r="E4875" s="41"/>
      <c r="F4875" s="235" t="s">
        <v>6585</v>
      </c>
      <c r="G4875" s="41"/>
      <c r="H4875" s="41"/>
      <c r="I4875" s="236"/>
      <c r="J4875" s="41"/>
      <c r="K4875" s="41"/>
      <c r="L4875" s="45"/>
      <c r="M4875" s="237"/>
      <c r="N4875" s="238"/>
      <c r="O4875" s="92"/>
      <c r="P4875" s="92"/>
      <c r="Q4875" s="92"/>
      <c r="R4875" s="92"/>
      <c r="S4875" s="92"/>
      <c r="T4875" s="93"/>
      <c r="U4875" s="39"/>
      <c r="V4875" s="39"/>
      <c r="W4875" s="39"/>
      <c r="X4875" s="39"/>
      <c r="Y4875" s="39"/>
      <c r="Z4875" s="39"/>
      <c r="AA4875" s="39"/>
      <c r="AB4875" s="39"/>
      <c r="AC4875" s="39"/>
      <c r="AD4875" s="39"/>
      <c r="AE4875" s="39"/>
      <c r="AT4875" s="18" t="s">
        <v>203</v>
      </c>
      <c r="AU4875" s="18" t="s">
        <v>210</v>
      </c>
    </row>
    <row r="4876" s="2" customFormat="1" ht="37.8" customHeight="1">
      <c r="A4876" s="39"/>
      <c r="B4876" s="40"/>
      <c r="C4876" s="220" t="s">
        <v>6587</v>
      </c>
      <c r="D4876" s="220" t="s">
        <v>198</v>
      </c>
      <c r="E4876" s="221" t="s">
        <v>6588</v>
      </c>
      <c r="F4876" s="222" t="s">
        <v>6589</v>
      </c>
      <c r="G4876" s="223" t="s">
        <v>643</v>
      </c>
      <c r="H4876" s="224">
        <v>11</v>
      </c>
      <c r="I4876" s="225"/>
      <c r="J4876" s="226">
        <f>ROUND(I4876*H4876,2)</f>
        <v>0</v>
      </c>
      <c r="K4876" s="227"/>
      <c r="L4876" s="45"/>
      <c r="M4876" s="228" t="s">
        <v>1</v>
      </c>
      <c r="N4876" s="229" t="s">
        <v>38</v>
      </c>
      <c r="O4876" s="92"/>
      <c r="P4876" s="230">
        <f>O4876*H4876</f>
        <v>0</v>
      </c>
      <c r="Q4876" s="230">
        <v>0</v>
      </c>
      <c r="R4876" s="230">
        <f>Q4876*H4876</f>
        <v>0</v>
      </c>
      <c r="S4876" s="230">
        <v>0</v>
      </c>
      <c r="T4876" s="231">
        <f>S4876*H4876</f>
        <v>0</v>
      </c>
      <c r="U4876" s="39"/>
      <c r="V4876" s="39"/>
      <c r="W4876" s="39"/>
      <c r="X4876" s="39"/>
      <c r="Y4876" s="39"/>
      <c r="Z4876" s="39"/>
      <c r="AA4876" s="39"/>
      <c r="AB4876" s="39"/>
      <c r="AC4876" s="39"/>
      <c r="AD4876" s="39"/>
      <c r="AE4876" s="39"/>
      <c r="AR4876" s="232" t="s">
        <v>202</v>
      </c>
      <c r="AT4876" s="232" t="s">
        <v>198</v>
      </c>
      <c r="AU4876" s="232" t="s">
        <v>210</v>
      </c>
      <c r="AY4876" s="18" t="s">
        <v>196</v>
      </c>
      <c r="BE4876" s="233">
        <f>IF(N4876="základní",J4876,0)</f>
        <v>0</v>
      </c>
      <c r="BF4876" s="233">
        <f>IF(N4876="snížená",J4876,0)</f>
        <v>0</v>
      </c>
      <c r="BG4876" s="233">
        <f>IF(N4876="zákl. přenesená",J4876,0)</f>
        <v>0</v>
      </c>
      <c r="BH4876" s="233">
        <f>IF(N4876="sníž. přenesená",J4876,0)</f>
        <v>0</v>
      </c>
      <c r="BI4876" s="233">
        <f>IF(N4876="nulová",J4876,0)</f>
        <v>0</v>
      </c>
      <c r="BJ4876" s="18" t="s">
        <v>80</v>
      </c>
      <c r="BK4876" s="233">
        <f>ROUND(I4876*H4876,2)</f>
        <v>0</v>
      </c>
      <c r="BL4876" s="18" t="s">
        <v>202</v>
      </c>
      <c r="BM4876" s="232" t="s">
        <v>6590</v>
      </c>
    </row>
    <row r="4877" s="2" customFormat="1">
      <c r="A4877" s="39"/>
      <c r="B4877" s="40"/>
      <c r="C4877" s="41"/>
      <c r="D4877" s="234" t="s">
        <v>203</v>
      </c>
      <c r="E4877" s="41"/>
      <c r="F4877" s="235" t="s">
        <v>6589</v>
      </c>
      <c r="G4877" s="41"/>
      <c r="H4877" s="41"/>
      <c r="I4877" s="236"/>
      <c r="J4877" s="41"/>
      <c r="K4877" s="41"/>
      <c r="L4877" s="45"/>
      <c r="M4877" s="237"/>
      <c r="N4877" s="238"/>
      <c r="O4877" s="92"/>
      <c r="P4877" s="92"/>
      <c r="Q4877" s="92"/>
      <c r="R4877" s="92"/>
      <c r="S4877" s="92"/>
      <c r="T4877" s="93"/>
      <c r="U4877" s="39"/>
      <c r="V4877" s="39"/>
      <c r="W4877" s="39"/>
      <c r="X4877" s="39"/>
      <c r="Y4877" s="39"/>
      <c r="Z4877" s="39"/>
      <c r="AA4877" s="39"/>
      <c r="AB4877" s="39"/>
      <c r="AC4877" s="39"/>
      <c r="AD4877" s="39"/>
      <c r="AE4877" s="39"/>
      <c r="AT4877" s="18" t="s">
        <v>203</v>
      </c>
      <c r="AU4877" s="18" t="s">
        <v>210</v>
      </c>
    </row>
    <row r="4878" s="2" customFormat="1" ht="33" customHeight="1">
      <c r="A4878" s="39"/>
      <c r="B4878" s="40"/>
      <c r="C4878" s="220" t="s">
        <v>3867</v>
      </c>
      <c r="D4878" s="220" t="s">
        <v>198</v>
      </c>
      <c r="E4878" s="221" t="s">
        <v>6591</v>
      </c>
      <c r="F4878" s="222" t="s">
        <v>6592</v>
      </c>
      <c r="G4878" s="223" t="s">
        <v>643</v>
      </c>
      <c r="H4878" s="224">
        <v>27</v>
      </c>
      <c r="I4878" s="225"/>
      <c r="J4878" s="226">
        <f>ROUND(I4878*H4878,2)</f>
        <v>0</v>
      </c>
      <c r="K4878" s="227"/>
      <c r="L4878" s="45"/>
      <c r="M4878" s="228" t="s">
        <v>1</v>
      </c>
      <c r="N4878" s="229" t="s">
        <v>38</v>
      </c>
      <c r="O4878" s="92"/>
      <c r="P4878" s="230">
        <f>O4878*H4878</f>
        <v>0</v>
      </c>
      <c r="Q4878" s="230">
        <v>0</v>
      </c>
      <c r="R4878" s="230">
        <f>Q4878*H4878</f>
        <v>0</v>
      </c>
      <c r="S4878" s="230">
        <v>0</v>
      </c>
      <c r="T4878" s="231">
        <f>S4878*H4878</f>
        <v>0</v>
      </c>
      <c r="U4878" s="39"/>
      <c r="V4878" s="39"/>
      <c r="W4878" s="39"/>
      <c r="X4878" s="39"/>
      <c r="Y4878" s="39"/>
      <c r="Z4878" s="39"/>
      <c r="AA4878" s="39"/>
      <c r="AB4878" s="39"/>
      <c r="AC4878" s="39"/>
      <c r="AD4878" s="39"/>
      <c r="AE4878" s="39"/>
      <c r="AR4878" s="232" t="s">
        <v>202</v>
      </c>
      <c r="AT4878" s="232" t="s">
        <v>198</v>
      </c>
      <c r="AU4878" s="232" t="s">
        <v>210</v>
      </c>
      <c r="AY4878" s="18" t="s">
        <v>196</v>
      </c>
      <c r="BE4878" s="233">
        <f>IF(N4878="základní",J4878,0)</f>
        <v>0</v>
      </c>
      <c r="BF4878" s="233">
        <f>IF(N4878="snížená",J4878,0)</f>
        <v>0</v>
      </c>
      <c r="BG4878" s="233">
        <f>IF(N4878="zákl. přenesená",J4878,0)</f>
        <v>0</v>
      </c>
      <c r="BH4878" s="233">
        <f>IF(N4878="sníž. přenesená",J4878,0)</f>
        <v>0</v>
      </c>
      <c r="BI4878" s="233">
        <f>IF(N4878="nulová",J4878,0)</f>
        <v>0</v>
      </c>
      <c r="BJ4878" s="18" t="s">
        <v>80</v>
      </c>
      <c r="BK4878" s="233">
        <f>ROUND(I4878*H4878,2)</f>
        <v>0</v>
      </c>
      <c r="BL4878" s="18" t="s">
        <v>202</v>
      </c>
      <c r="BM4878" s="232" t="s">
        <v>6593</v>
      </c>
    </row>
    <row r="4879" s="2" customFormat="1">
      <c r="A4879" s="39"/>
      <c r="B4879" s="40"/>
      <c r="C4879" s="41"/>
      <c r="D4879" s="234" t="s">
        <v>203</v>
      </c>
      <c r="E4879" s="41"/>
      <c r="F4879" s="235" t="s">
        <v>6592</v>
      </c>
      <c r="G4879" s="41"/>
      <c r="H4879" s="41"/>
      <c r="I4879" s="236"/>
      <c r="J4879" s="41"/>
      <c r="K4879" s="41"/>
      <c r="L4879" s="45"/>
      <c r="M4879" s="237"/>
      <c r="N4879" s="238"/>
      <c r="O4879" s="92"/>
      <c r="P4879" s="92"/>
      <c r="Q4879" s="92"/>
      <c r="R4879" s="92"/>
      <c r="S4879" s="92"/>
      <c r="T4879" s="93"/>
      <c r="U4879" s="39"/>
      <c r="V4879" s="39"/>
      <c r="W4879" s="39"/>
      <c r="X4879" s="39"/>
      <c r="Y4879" s="39"/>
      <c r="Z4879" s="39"/>
      <c r="AA4879" s="39"/>
      <c r="AB4879" s="39"/>
      <c r="AC4879" s="39"/>
      <c r="AD4879" s="39"/>
      <c r="AE4879" s="39"/>
      <c r="AT4879" s="18" t="s">
        <v>203</v>
      </c>
      <c r="AU4879" s="18" t="s">
        <v>210</v>
      </c>
    </row>
    <row r="4880" s="2" customFormat="1" ht="33" customHeight="1">
      <c r="A4880" s="39"/>
      <c r="B4880" s="40"/>
      <c r="C4880" s="220" t="s">
        <v>6594</v>
      </c>
      <c r="D4880" s="220" t="s">
        <v>198</v>
      </c>
      <c r="E4880" s="221" t="s">
        <v>6595</v>
      </c>
      <c r="F4880" s="222" t="s">
        <v>6596</v>
      </c>
      <c r="G4880" s="223" t="s">
        <v>643</v>
      </c>
      <c r="H4880" s="224">
        <v>1</v>
      </c>
      <c r="I4880" s="225"/>
      <c r="J4880" s="226">
        <f>ROUND(I4880*H4880,2)</f>
        <v>0</v>
      </c>
      <c r="K4880" s="227"/>
      <c r="L4880" s="45"/>
      <c r="M4880" s="228" t="s">
        <v>1</v>
      </c>
      <c r="N4880" s="229" t="s">
        <v>38</v>
      </c>
      <c r="O4880" s="92"/>
      <c r="P4880" s="230">
        <f>O4880*H4880</f>
        <v>0</v>
      </c>
      <c r="Q4880" s="230">
        <v>0</v>
      </c>
      <c r="R4880" s="230">
        <f>Q4880*H4880</f>
        <v>0</v>
      </c>
      <c r="S4880" s="230">
        <v>0</v>
      </c>
      <c r="T4880" s="231">
        <f>S4880*H4880</f>
        <v>0</v>
      </c>
      <c r="U4880" s="39"/>
      <c r="V4880" s="39"/>
      <c r="W4880" s="39"/>
      <c r="X4880" s="39"/>
      <c r="Y4880" s="39"/>
      <c r="Z4880" s="39"/>
      <c r="AA4880" s="39"/>
      <c r="AB4880" s="39"/>
      <c r="AC4880" s="39"/>
      <c r="AD4880" s="39"/>
      <c r="AE4880" s="39"/>
      <c r="AR4880" s="232" t="s">
        <v>202</v>
      </c>
      <c r="AT4880" s="232" t="s">
        <v>198</v>
      </c>
      <c r="AU4880" s="232" t="s">
        <v>210</v>
      </c>
      <c r="AY4880" s="18" t="s">
        <v>196</v>
      </c>
      <c r="BE4880" s="233">
        <f>IF(N4880="základní",J4880,0)</f>
        <v>0</v>
      </c>
      <c r="BF4880" s="233">
        <f>IF(N4880="snížená",J4880,0)</f>
        <v>0</v>
      </c>
      <c r="BG4880" s="233">
        <f>IF(N4880="zákl. přenesená",J4880,0)</f>
        <v>0</v>
      </c>
      <c r="BH4880" s="233">
        <f>IF(N4880="sníž. přenesená",J4880,0)</f>
        <v>0</v>
      </c>
      <c r="BI4880" s="233">
        <f>IF(N4880="nulová",J4880,0)</f>
        <v>0</v>
      </c>
      <c r="BJ4880" s="18" t="s">
        <v>80</v>
      </c>
      <c r="BK4880" s="233">
        <f>ROUND(I4880*H4880,2)</f>
        <v>0</v>
      </c>
      <c r="BL4880" s="18" t="s">
        <v>202</v>
      </c>
      <c r="BM4880" s="232" t="s">
        <v>6597</v>
      </c>
    </row>
    <row r="4881" s="2" customFormat="1">
      <c r="A4881" s="39"/>
      <c r="B4881" s="40"/>
      <c r="C4881" s="41"/>
      <c r="D4881" s="234" t="s">
        <v>203</v>
      </c>
      <c r="E4881" s="41"/>
      <c r="F4881" s="235" t="s">
        <v>6596</v>
      </c>
      <c r="G4881" s="41"/>
      <c r="H4881" s="41"/>
      <c r="I4881" s="236"/>
      <c r="J4881" s="41"/>
      <c r="K4881" s="41"/>
      <c r="L4881" s="45"/>
      <c r="M4881" s="237"/>
      <c r="N4881" s="238"/>
      <c r="O4881" s="92"/>
      <c r="P4881" s="92"/>
      <c r="Q4881" s="92"/>
      <c r="R4881" s="92"/>
      <c r="S4881" s="92"/>
      <c r="T4881" s="93"/>
      <c r="U4881" s="39"/>
      <c r="V4881" s="39"/>
      <c r="W4881" s="39"/>
      <c r="X4881" s="39"/>
      <c r="Y4881" s="39"/>
      <c r="Z4881" s="39"/>
      <c r="AA4881" s="39"/>
      <c r="AB4881" s="39"/>
      <c r="AC4881" s="39"/>
      <c r="AD4881" s="39"/>
      <c r="AE4881" s="39"/>
      <c r="AT4881" s="18" t="s">
        <v>203</v>
      </c>
      <c r="AU4881" s="18" t="s">
        <v>210</v>
      </c>
    </row>
    <row r="4882" s="2" customFormat="1" ht="37.8" customHeight="1">
      <c r="A4882" s="39"/>
      <c r="B4882" s="40"/>
      <c r="C4882" s="220" t="s">
        <v>3871</v>
      </c>
      <c r="D4882" s="220" t="s">
        <v>198</v>
      </c>
      <c r="E4882" s="221" t="s">
        <v>6598</v>
      </c>
      <c r="F4882" s="222" t="s">
        <v>6599</v>
      </c>
      <c r="G4882" s="223" t="s">
        <v>643</v>
      </c>
      <c r="H4882" s="224">
        <v>78</v>
      </c>
      <c r="I4882" s="225"/>
      <c r="J4882" s="226">
        <f>ROUND(I4882*H4882,2)</f>
        <v>0</v>
      </c>
      <c r="K4882" s="227"/>
      <c r="L4882" s="45"/>
      <c r="M4882" s="228" t="s">
        <v>1</v>
      </c>
      <c r="N4882" s="229" t="s">
        <v>38</v>
      </c>
      <c r="O4882" s="92"/>
      <c r="P4882" s="230">
        <f>O4882*H4882</f>
        <v>0</v>
      </c>
      <c r="Q4882" s="230">
        <v>0</v>
      </c>
      <c r="R4882" s="230">
        <f>Q4882*H4882</f>
        <v>0</v>
      </c>
      <c r="S4882" s="230">
        <v>0</v>
      </c>
      <c r="T4882" s="231">
        <f>S4882*H4882</f>
        <v>0</v>
      </c>
      <c r="U4882" s="39"/>
      <c r="V4882" s="39"/>
      <c r="W4882" s="39"/>
      <c r="X4882" s="39"/>
      <c r="Y4882" s="39"/>
      <c r="Z4882" s="39"/>
      <c r="AA4882" s="39"/>
      <c r="AB4882" s="39"/>
      <c r="AC4882" s="39"/>
      <c r="AD4882" s="39"/>
      <c r="AE4882" s="39"/>
      <c r="AR4882" s="232" t="s">
        <v>202</v>
      </c>
      <c r="AT4882" s="232" t="s">
        <v>198</v>
      </c>
      <c r="AU4882" s="232" t="s">
        <v>210</v>
      </c>
      <c r="AY4882" s="18" t="s">
        <v>196</v>
      </c>
      <c r="BE4882" s="233">
        <f>IF(N4882="základní",J4882,0)</f>
        <v>0</v>
      </c>
      <c r="BF4882" s="233">
        <f>IF(N4882="snížená",J4882,0)</f>
        <v>0</v>
      </c>
      <c r="BG4882" s="233">
        <f>IF(N4882="zákl. přenesená",J4882,0)</f>
        <v>0</v>
      </c>
      <c r="BH4882" s="233">
        <f>IF(N4882="sníž. přenesená",J4882,0)</f>
        <v>0</v>
      </c>
      <c r="BI4882" s="233">
        <f>IF(N4882="nulová",J4882,0)</f>
        <v>0</v>
      </c>
      <c r="BJ4882" s="18" t="s">
        <v>80</v>
      </c>
      <c r="BK4882" s="233">
        <f>ROUND(I4882*H4882,2)</f>
        <v>0</v>
      </c>
      <c r="BL4882" s="18" t="s">
        <v>202</v>
      </c>
      <c r="BM4882" s="232" t="s">
        <v>6600</v>
      </c>
    </row>
    <row r="4883" s="2" customFormat="1">
      <c r="A4883" s="39"/>
      <c r="B4883" s="40"/>
      <c r="C4883" s="41"/>
      <c r="D4883" s="234" t="s">
        <v>203</v>
      </c>
      <c r="E4883" s="41"/>
      <c r="F4883" s="235" t="s">
        <v>6599</v>
      </c>
      <c r="G4883" s="41"/>
      <c r="H4883" s="41"/>
      <c r="I4883" s="236"/>
      <c r="J4883" s="41"/>
      <c r="K4883" s="41"/>
      <c r="L4883" s="45"/>
      <c r="M4883" s="237"/>
      <c r="N4883" s="238"/>
      <c r="O4883" s="92"/>
      <c r="P4883" s="92"/>
      <c r="Q4883" s="92"/>
      <c r="R4883" s="92"/>
      <c r="S4883" s="92"/>
      <c r="T4883" s="93"/>
      <c r="U4883" s="39"/>
      <c r="V4883" s="39"/>
      <c r="W4883" s="39"/>
      <c r="X4883" s="39"/>
      <c r="Y4883" s="39"/>
      <c r="Z4883" s="39"/>
      <c r="AA4883" s="39"/>
      <c r="AB4883" s="39"/>
      <c r="AC4883" s="39"/>
      <c r="AD4883" s="39"/>
      <c r="AE4883" s="39"/>
      <c r="AT4883" s="18" t="s">
        <v>203</v>
      </c>
      <c r="AU4883" s="18" t="s">
        <v>210</v>
      </c>
    </row>
    <row r="4884" s="2" customFormat="1" ht="37.8" customHeight="1">
      <c r="A4884" s="39"/>
      <c r="B4884" s="40"/>
      <c r="C4884" s="220" t="s">
        <v>6601</v>
      </c>
      <c r="D4884" s="220" t="s">
        <v>198</v>
      </c>
      <c r="E4884" s="221" t="s">
        <v>6602</v>
      </c>
      <c r="F4884" s="222" t="s">
        <v>6603</v>
      </c>
      <c r="G4884" s="223" t="s">
        <v>643</v>
      </c>
      <c r="H4884" s="224">
        <v>16</v>
      </c>
      <c r="I4884" s="225"/>
      <c r="J4884" s="226">
        <f>ROUND(I4884*H4884,2)</f>
        <v>0</v>
      </c>
      <c r="K4884" s="227"/>
      <c r="L4884" s="45"/>
      <c r="M4884" s="228" t="s">
        <v>1</v>
      </c>
      <c r="N4884" s="229" t="s">
        <v>38</v>
      </c>
      <c r="O4884" s="92"/>
      <c r="P4884" s="230">
        <f>O4884*H4884</f>
        <v>0</v>
      </c>
      <c r="Q4884" s="230">
        <v>0</v>
      </c>
      <c r="R4884" s="230">
        <f>Q4884*H4884</f>
        <v>0</v>
      </c>
      <c r="S4884" s="230">
        <v>0</v>
      </c>
      <c r="T4884" s="231">
        <f>S4884*H4884</f>
        <v>0</v>
      </c>
      <c r="U4884" s="39"/>
      <c r="V4884" s="39"/>
      <c r="W4884" s="39"/>
      <c r="X4884" s="39"/>
      <c r="Y4884" s="39"/>
      <c r="Z4884" s="39"/>
      <c r="AA4884" s="39"/>
      <c r="AB4884" s="39"/>
      <c r="AC4884" s="39"/>
      <c r="AD4884" s="39"/>
      <c r="AE4884" s="39"/>
      <c r="AR4884" s="232" t="s">
        <v>202</v>
      </c>
      <c r="AT4884" s="232" t="s">
        <v>198</v>
      </c>
      <c r="AU4884" s="232" t="s">
        <v>210</v>
      </c>
      <c r="AY4884" s="18" t="s">
        <v>196</v>
      </c>
      <c r="BE4884" s="233">
        <f>IF(N4884="základní",J4884,0)</f>
        <v>0</v>
      </c>
      <c r="BF4884" s="233">
        <f>IF(N4884="snížená",J4884,0)</f>
        <v>0</v>
      </c>
      <c r="BG4884" s="233">
        <f>IF(N4884="zákl. přenesená",J4884,0)</f>
        <v>0</v>
      </c>
      <c r="BH4884" s="233">
        <f>IF(N4884="sníž. přenesená",J4884,0)</f>
        <v>0</v>
      </c>
      <c r="BI4884" s="233">
        <f>IF(N4884="nulová",J4884,0)</f>
        <v>0</v>
      </c>
      <c r="BJ4884" s="18" t="s">
        <v>80</v>
      </c>
      <c r="BK4884" s="233">
        <f>ROUND(I4884*H4884,2)</f>
        <v>0</v>
      </c>
      <c r="BL4884" s="18" t="s">
        <v>202</v>
      </c>
      <c r="BM4884" s="232" t="s">
        <v>6604</v>
      </c>
    </row>
    <row r="4885" s="2" customFormat="1">
      <c r="A4885" s="39"/>
      <c r="B4885" s="40"/>
      <c r="C4885" s="41"/>
      <c r="D4885" s="234" t="s">
        <v>203</v>
      </c>
      <c r="E4885" s="41"/>
      <c r="F4885" s="235" t="s">
        <v>6603</v>
      </c>
      <c r="G4885" s="41"/>
      <c r="H4885" s="41"/>
      <c r="I4885" s="236"/>
      <c r="J4885" s="41"/>
      <c r="K4885" s="41"/>
      <c r="L4885" s="45"/>
      <c r="M4885" s="237"/>
      <c r="N4885" s="238"/>
      <c r="O4885" s="92"/>
      <c r="P4885" s="92"/>
      <c r="Q4885" s="92"/>
      <c r="R4885" s="92"/>
      <c r="S4885" s="92"/>
      <c r="T4885" s="93"/>
      <c r="U4885" s="39"/>
      <c r="V4885" s="39"/>
      <c r="W4885" s="39"/>
      <c r="X4885" s="39"/>
      <c r="Y4885" s="39"/>
      <c r="Z4885" s="39"/>
      <c r="AA4885" s="39"/>
      <c r="AB4885" s="39"/>
      <c r="AC4885" s="39"/>
      <c r="AD4885" s="39"/>
      <c r="AE4885" s="39"/>
      <c r="AT4885" s="18" t="s">
        <v>203</v>
      </c>
      <c r="AU4885" s="18" t="s">
        <v>210</v>
      </c>
    </row>
    <row r="4886" s="2" customFormat="1" ht="37.8" customHeight="1">
      <c r="A4886" s="39"/>
      <c r="B4886" s="40"/>
      <c r="C4886" s="220" t="s">
        <v>3874</v>
      </c>
      <c r="D4886" s="220" t="s">
        <v>198</v>
      </c>
      <c r="E4886" s="221" t="s">
        <v>6605</v>
      </c>
      <c r="F4886" s="222" t="s">
        <v>6606</v>
      </c>
      <c r="G4886" s="223" t="s">
        <v>643</v>
      </c>
      <c r="H4886" s="224">
        <v>1</v>
      </c>
      <c r="I4886" s="225"/>
      <c r="J4886" s="226">
        <f>ROUND(I4886*H4886,2)</f>
        <v>0</v>
      </c>
      <c r="K4886" s="227"/>
      <c r="L4886" s="45"/>
      <c r="M4886" s="228" t="s">
        <v>1</v>
      </c>
      <c r="N4886" s="229" t="s">
        <v>38</v>
      </c>
      <c r="O4886" s="92"/>
      <c r="P4886" s="230">
        <f>O4886*H4886</f>
        <v>0</v>
      </c>
      <c r="Q4886" s="230">
        <v>0</v>
      </c>
      <c r="R4886" s="230">
        <f>Q4886*H4886</f>
        <v>0</v>
      </c>
      <c r="S4886" s="230">
        <v>0</v>
      </c>
      <c r="T4886" s="231">
        <f>S4886*H4886</f>
        <v>0</v>
      </c>
      <c r="U4886" s="39"/>
      <c r="V4886" s="39"/>
      <c r="W4886" s="39"/>
      <c r="X4886" s="39"/>
      <c r="Y4886" s="39"/>
      <c r="Z4886" s="39"/>
      <c r="AA4886" s="39"/>
      <c r="AB4886" s="39"/>
      <c r="AC4886" s="39"/>
      <c r="AD4886" s="39"/>
      <c r="AE4886" s="39"/>
      <c r="AR4886" s="232" t="s">
        <v>202</v>
      </c>
      <c r="AT4886" s="232" t="s">
        <v>198</v>
      </c>
      <c r="AU4886" s="232" t="s">
        <v>210</v>
      </c>
      <c r="AY4886" s="18" t="s">
        <v>196</v>
      </c>
      <c r="BE4886" s="233">
        <f>IF(N4886="základní",J4886,0)</f>
        <v>0</v>
      </c>
      <c r="BF4886" s="233">
        <f>IF(N4886="snížená",J4886,0)</f>
        <v>0</v>
      </c>
      <c r="BG4886" s="233">
        <f>IF(N4886="zákl. přenesená",J4886,0)</f>
        <v>0</v>
      </c>
      <c r="BH4886" s="233">
        <f>IF(N4886="sníž. přenesená",J4886,0)</f>
        <v>0</v>
      </c>
      <c r="BI4886" s="233">
        <f>IF(N4886="nulová",J4886,0)</f>
        <v>0</v>
      </c>
      <c r="BJ4886" s="18" t="s">
        <v>80</v>
      </c>
      <c r="BK4886" s="233">
        <f>ROUND(I4886*H4886,2)</f>
        <v>0</v>
      </c>
      <c r="BL4886" s="18" t="s">
        <v>202</v>
      </c>
      <c r="BM4886" s="232" t="s">
        <v>6607</v>
      </c>
    </row>
    <row r="4887" s="2" customFormat="1">
      <c r="A4887" s="39"/>
      <c r="B4887" s="40"/>
      <c r="C4887" s="41"/>
      <c r="D4887" s="234" t="s">
        <v>203</v>
      </c>
      <c r="E4887" s="41"/>
      <c r="F4887" s="235" t="s">
        <v>6606</v>
      </c>
      <c r="G4887" s="41"/>
      <c r="H4887" s="41"/>
      <c r="I4887" s="236"/>
      <c r="J4887" s="41"/>
      <c r="K4887" s="41"/>
      <c r="L4887" s="45"/>
      <c r="M4887" s="237"/>
      <c r="N4887" s="238"/>
      <c r="O4887" s="92"/>
      <c r="P4887" s="92"/>
      <c r="Q4887" s="92"/>
      <c r="R4887" s="92"/>
      <c r="S4887" s="92"/>
      <c r="T4887" s="93"/>
      <c r="U4887" s="39"/>
      <c r="V4887" s="39"/>
      <c r="W4887" s="39"/>
      <c r="X4887" s="39"/>
      <c r="Y4887" s="39"/>
      <c r="Z4887" s="39"/>
      <c r="AA4887" s="39"/>
      <c r="AB4887" s="39"/>
      <c r="AC4887" s="39"/>
      <c r="AD4887" s="39"/>
      <c r="AE4887" s="39"/>
      <c r="AT4887" s="18" t="s">
        <v>203</v>
      </c>
      <c r="AU4887" s="18" t="s">
        <v>210</v>
      </c>
    </row>
    <row r="4888" s="2" customFormat="1" ht="37.8" customHeight="1">
      <c r="A4888" s="39"/>
      <c r="B4888" s="40"/>
      <c r="C4888" s="220" t="s">
        <v>6608</v>
      </c>
      <c r="D4888" s="220" t="s">
        <v>198</v>
      </c>
      <c r="E4888" s="221" t="s">
        <v>6609</v>
      </c>
      <c r="F4888" s="222" t="s">
        <v>6610</v>
      </c>
      <c r="G4888" s="223" t="s">
        <v>643</v>
      </c>
      <c r="H4888" s="224">
        <v>1</v>
      </c>
      <c r="I4888" s="225"/>
      <c r="J4888" s="226">
        <f>ROUND(I4888*H4888,2)</f>
        <v>0</v>
      </c>
      <c r="K4888" s="227"/>
      <c r="L4888" s="45"/>
      <c r="M4888" s="228" t="s">
        <v>1</v>
      </c>
      <c r="N4888" s="229" t="s">
        <v>38</v>
      </c>
      <c r="O4888" s="92"/>
      <c r="P4888" s="230">
        <f>O4888*H4888</f>
        <v>0</v>
      </c>
      <c r="Q4888" s="230">
        <v>0</v>
      </c>
      <c r="R4888" s="230">
        <f>Q4888*H4888</f>
        <v>0</v>
      </c>
      <c r="S4888" s="230">
        <v>0</v>
      </c>
      <c r="T4888" s="231">
        <f>S4888*H4888</f>
        <v>0</v>
      </c>
      <c r="U4888" s="39"/>
      <c r="V4888" s="39"/>
      <c r="W4888" s="39"/>
      <c r="X4888" s="39"/>
      <c r="Y4888" s="39"/>
      <c r="Z4888" s="39"/>
      <c r="AA4888" s="39"/>
      <c r="AB4888" s="39"/>
      <c r="AC4888" s="39"/>
      <c r="AD4888" s="39"/>
      <c r="AE4888" s="39"/>
      <c r="AR4888" s="232" t="s">
        <v>202</v>
      </c>
      <c r="AT4888" s="232" t="s">
        <v>198</v>
      </c>
      <c r="AU4888" s="232" t="s">
        <v>210</v>
      </c>
      <c r="AY4888" s="18" t="s">
        <v>196</v>
      </c>
      <c r="BE4888" s="233">
        <f>IF(N4888="základní",J4888,0)</f>
        <v>0</v>
      </c>
      <c r="BF4888" s="233">
        <f>IF(N4888="snížená",J4888,0)</f>
        <v>0</v>
      </c>
      <c r="BG4888" s="233">
        <f>IF(N4888="zákl. přenesená",J4888,0)</f>
        <v>0</v>
      </c>
      <c r="BH4888" s="233">
        <f>IF(N4888="sníž. přenesená",J4888,0)</f>
        <v>0</v>
      </c>
      <c r="BI4888" s="233">
        <f>IF(N4888="nulová",J4888,0)</f>
        <v>0</v>
      </c>
      <c r="BJ4888" s="18" t="s">
        <v>80</v>
      </c>
      <c r="BK4888" s="233">
        <f>ROUND(I4888*H4888,2)</f>
        <v>0</v>
      </c>
      <c r="BL4888" s="18" t="s">
        <v>202</v>
      </c>
      <c r="BM4888" s="232" t="s">
        <v>6611</v>
      </c>
    </row>
    <row r="4889" s="2" customFormat="1">
      <c r="A4889" s="39"/>
      <c r="B4889" s="40"/>
      <c r="C4889" s="41"/>
      <c r="D4889" s="234" t="s">
        <v>203</v>
      </c>
      <c r="E4889" s="41"/>
      <c r="F4889" s="235" t="s">
        <v>6610</v>
      </c>
      <c r="G4889" s="41"/>
      <c r="H4889" s="41"/>
      <c r="I4889" s="236"/>
      <c r="J4889" s="41"/>
      <c r="K4889" s="41"/>
      <c r="L4889" s="45"/>
      <c r="M4889" s="237"/>
      <c r="N4889" s="238"/>
      <c r="O4889" s="92"/>
      <c r="P4889" s="92"/>
      <c r="Q4889" s="92"/>
      <c r="R4889" s="92"/>
      <c r="S4889" s="92"/>
      <c r="T4889" s="93"/>
      <c r="U4889" s="39"/>
      <c r="V4889" s="39"/>
      <c r="W4889" s="39"/>
      <c r="X4889" s="39"/>
      <c r="Y4889" s="39"/>
      <c r="Z4889" s="39"/>
      <c r="AA4889" s="39"/>
      <c r="AB4889" s="39"/>
      <c r="AC4889" s="39"/>
      <c r="AD4889" s="39"/>
      <c r="AE4889" s="39"/>
      <c r="AT4889" s="18" t="s">
        <v>203</v>
      </c>
      <c r="AU4889" s="18" t="s">
        <v>210</v>
      </c>
    </row>
    <row r="4890" s="2" customFormat="1" ht="37.8" customHeight="1">
      <c r="A4890" s="39"/>
      <c r="B4890" s="40"/>
      <c r="C4890" s="220" t="s">
        <v>3878</v>
      </c>
      <c r="D4890" s="220" t="s">
        <v>198</v>
      </c>
      <c r="E4890" s="221" t="s">
        <v>6612</v>
      </c>
      <c r="F4890" s="222" t="s">
        <v>6613</v>
      </c>
      <c r="G4890" s="223" t="s">
        <v>643</v>
      </c>
      <c r="H4890" s="224">
        <v>1</v>
      </c>
      <c r="I4890" s="225"/>
      <c r="J4890" s="226">
        <f>ROUND(I4890*H4890,2)</f>
        <v>0</v>
      </c>
      <c r="K4890" s="227"/>
      <c r="L4890" s="45"/>
      <c r="M4890" s="228" t="s">
        <v>1</v>
      </c>
      <c r="N4890" s="229" t="s">
        <v>38</v>
      </c>
      <c r="O4890" s="92"/>
      <c r="P4890" s="230">
        <f>O4890*H4890</f>
        <v>0</v>
      </c>
      <c r="Q4890" s="230">
        <v>0</v>
      </c>
      <c r="R4890" s="230">
        <f>Q4890*H4890</f>
        <v>0</v>
      </c>
      <c r="S4890" s="230">
        <v>0</v>
      </c>
      <c r="T4890" s="231">
        <f>S4890*H4890</f>
        <v>0</v>
      </c>
      <c r="U4890" s="39"/>
      <c r="V4890" s="39"/>
      <c r="W4890" s="39"/>
      <c r="X4890" s="39"/>
      <c r="Y4890" s="39"/>
      <c r="Z4890" s="39"/>
      <c r="AA4890" s="39"/>
      <c r="AB4890" s="39"/>
      <c r="AC4890" s="39"/>
      <c r="AD4890" s="39"/>
      <c r="AE4890" s="39"/>
      <c r="AR4890" s="232" t="s">
        <v>202</v>
      </c>
      <c r="AT4890" s="232" t="s">
        <v>198</v>
      </c>
      <c r="AU4890" s="232" t="s">
        <v>210</v>
      </c>
      <c r="AY4890" s="18" t="s">
        <v>196</v>
      </c>
      <c r="BE4890" s="233">
        <f>IF(N4890="základní",J4890,0)</f>
        <v>0</v>
      </c>
      <c r="BF4890" s="233">
        <f>IF(N4890="snížená",J4890,0)</f>
        <v>0</v>
      </c>
      <c r="BG4890" s="233">
        <f>IF(N4890="zákl. přenesená",J4890,0)</f>
        <v>0</v>
      </c>
      <c r="BH4890" s="233">
        <f>IF(N4890="sníž. přenesená",J4890,0)</f>
        <v>0</v>
      </c>
      <c r="BI4890" s="233">
        <f>IF(N4890="nulová",J4890,0)</f>
        <v>0</v>
      </c>
      <c r="BJ4890" s="18" t="s">
        <v>80</v>
      </c>
      <c r="BK4890" s="233">
        <f>ROUND(I4890*H4890,2)</f>
        <v>0</v>
      </c>
      <c r="BL4890" s="18" t="s">
        <v>202</v>
      </c>
      <c r="BM4890" s="232" t="s">
        <v>6614</v>
      </c>
    </row>
    <row r="4891" s="2" customFormat="1">
      <c r="A4891" s="39"/>
      <c r="B4891" s="40"/>
      <c r="C4891" s="41"/>
      <c r="D4891" s="234" t="s">
        <v>203</v>
      </c>
      <c r="E4891" s="41"/>
      <c r="F4891" s="235" t="s">
        <v>6613</v>
      </c>
      <c r="G4891" s="41"/>
      <c r="H4891" s="41"/>
      <c r="I4891" s="236"/>
      <c r="J4891" s="41"/>
      <c r="K4891" s="41"/>
      <c r="L4891" s="45"/>
      <c r="M4891" s="237"/>
      <c r="N4891" s="238"/>
      <c r="O4891" s="92"/>
      <c r="P4891" s="92"/>
      <c r="Q4891" s="92"/>
      <c r="R4891" s="92"/>
      <c r="S4891" s="92"/>
      <c r="T4891" s="93"/>
      <c r="U4891" s="39"/>
      <c r="V4891" s="39"/>
      <c r="W4891" s="39"/>
      <c r="X4891" s="39"/>
      <c r="Y4891" s="39"/>
      <c r="Z4891" s="39"/>
      <c r="AA4891" s="39"/>
      <c r="AB4891" s="39"/>
      <c r="AC4891" s="39"/>
      <c r="AD4891" s="39"/>
      <c r="AE4891" s="39"/>
      <c r="AT4891" s="18" t="s">
        <v>203</v>
      </c>
      <c r="AU4891" s="18" t="s">
        <v>210</v>
      </c>
    </row>
    <row r="4892" s="2" customFormat="1" ht="37.8" customHeight="1">
      <c r="A4892" s="39"/>
      <c r="B4892" s="40"/>
      <c r="C4892" s="220" t="s">
        <v>6615</v>
      </c>
      <c r="D4892" s="220" t="s">
        <v>198</v>
      </c>
      <c r="E4892" s="221" t="s">
        <v>6616</v>
      </c>
      <c r="F4892" s="222" t="s">
        <v>6617</v>
      </c>
      <c r="G4892" s="223" t="s">
        <v>643</v>
      </c>
      <c r="H4892" s="224">
        <v>10</v>
      </c>
      <c r="I4892" s="225"/>
      <c r="J4892" s="226">
        <f>ROUND(I4892*H4892,2)</f>
        <v>0</v>
      </c>
      <c r="K4892" s="227"/>
      <c r="L4892" s="45"/>
      <c r="M4892" s="228" t="s">
        <v>1</v>
      </c>
      <c r="N4892" s="229" t="s">
        <v>38</v>
      </c>
      <c r="O4892" s="92"/>
      <c r="P4892" s="230">
        <f>O4892*H4892</f>
        <v>0</v>
      </c>
      <c r="Q4892" s="230">
        <v>0</v>
      </c>
      <c r="R4892" s="230">
        <f>Q4892*H4892</f>
        <v>0</v>
      </c>
      <c r="S4892" s="230">
        <v>0</v>
      </c>
      <c r="T4892" s="231">
        <f>S4892*H4892</f>
        <v>0</v>
      </c>
      <c r="U4892" s="39"/>
      <c r="V4892" s="39"/>
      <c r="W4892" s="39"/>
      <c r="X4892" s="39"/>
      <c r="Y4892" s="39"/>
      <c r="Z4892" s="39"/>
      <c r="AA4892" s="39"/>
      <c r="AB4892" s="39"/>
      <c r="AC4892" s="39"/>
      <c r="AD4892" s="39"/>
      <c r="AE4892" s="39"/>
      <c r="AR4892" s="232" t="s">
        <v>202</v>
      </c>
      <c r="AT4892" s="232" t="s">
        <v>198</v>
      </c>
      <c r="AU4892" s="232" t="s">
        <v>210</v>
      </c>
      <c r="AY4892" s="18" t="s">
        <v>196</v>
      </c>
      <c r="BE4892" s="233">
        <f>IF(N4892="základní",J4892,0)</f>
        <v>0</v>
      </c>
      <c r="BF4892" s="233">
        <f>IF(N4892="snížená",J4892,0)</f>
        <v>0</v>
      </c>
      <c r="BG4892" s="233">
        <f>IF(N4892="zákl. přenesená",J4892,0)</f>
        <v>0</v>
      </c>
      <c r="BH4892" s="233">
        <f>IF(N4892="sníž. přenesená",J4892,0)</f>
        <v>0</v>
      </c>
      <c r="BI4892" s="233">
        <f>IF(N4892="nulová",J4892,0)</f>
        <v>0</v>
      </c>
      <c r="BJ4892" s="18" t="s">
        <v>80</v>
      </c>
      <c r="BK4892" s="233">
        <f>ROUND(I4892*H4892,2)</f>
        <v>0</v>
      </c>
      <c r="BL4892" s="18" t="s">
        <v>202</v>
      </c>
      <c r="BM4892" s="232" t="s">
        <v>6618</v>
      </c>
    </row>
    <row r="4893" s="2" customFormat="1">
      <c r="A4893" s="39"/>
      <c r="B4893" s="40"/>
      <c r="C4893" s="41"/>
      <c r="D4893" s="234" t="s">
        <v>203</v>
      </c>
      <c r="E4893" s="41"/>
      <c r="F4893" s="235" t="s">
        <v>6619</v>
      </c>
      <c r="G4893" s="41"/>
      <c r="H4893" s="41"/>
      <c r="I4893" s="236"/>
      <c r="J4893" s="41"/>
      <c r="K4893" s="41"/>
      <c r="L4893" s="45"/>
      <c r="M4893" s="237"/>
      <c r="N4893" s="238"/>
      <c r="O4893" s="92"/>
      <c r="P4893" s="92"/>
      <c r="Q4893" s="92"/>
      <c r="R4893" s="92"/>
      <c r="S4893" s="92"/>
      <c r="T4893" s="93"/>
      <c r="U4893" s="39"/>
      <c r="V4893" s="39"/>
      <c r="W4893" s="39"/>
      <c r="X4893" s="39"/>
      <c r="Y4893" s="39"/>
      <c r="Z4893" s="39"/>
      <c r="AA4893" s="39"/>
      <c r="AB4893" s="39"/>
      <c r="AC4893" s="39"/>
      <c r="AD4893" s="39"/>
      <c r="AE4893" s="39"/>
      <c r="AT4893" s="18" t="s">
        <v>203</v>
      </c>
      <c r="AU4893" s="18" t="s">
        <v>210</v>
      </c>
    </row>
    <row r="4894" s="2" customFormat="1" ht="37.8" customHeight="1">
      <c r="A4894" s="39"/>
      <c r="B4894" s="40"/>
      <c r="C4894" s="220" t="s">
        <v>3881</v>
      </c>
      <c r="D4894" s="220" t="s">
        <v>198</v>
      </c>
      <c r="E4894" s="221" t="s">
        <v>6620</v>
      </c>
      <c r="F4894" s="222" t="s">
        <v>6621</v>
      </c>
      <c r="G4894" s="223" t="s">
        <v>643</v>
      </c>
      <c r="H4894" s="224">
        <v>2</v>
      </c>
      <c r="I4894" s="225"/>
      <c r="J4894" s="226">
        <f>ROUND(I4894*H4894,2)</f>
        <v>0</v>
      </c>
      <c r="K4894" s="227"/>
      <c r="L4894" s="45"/>
      <c r="M4894" s="228" t="s">
        <v>1</v>
      </c>
      <c r="N4894" s="229" t="s">
        <v>38</v>
      </c>
      <c r="O4894" s="92"/>
      <c r="P4894" s="230">
        <f>O4894*H4894</f>
        <v>0</v>
      </c>
      <c r="Q4894" s="230">
        <v>0</v>
      </c>
      <c r="R4894" s="230">
        <f>Q4894*H4894</f>
        <v>0</v>
      </c>
      <c r="S4894" s="230">
        <v>0</v>
      </c>
      <c r="T4894" s="231">
        <f>S4894*H4894</f>
        <v>0</v>
      </c>
      <c r="U4894" s="39"/>
      <c r="V4894" s="39"/>
      <c r="W4894" s="39"/>
      <c r="X4894" s="39"/>
      <c r="Y4894" s="39"/>
      <c r="Z4894" s="39"/>
      <c r="AA4894" s="39"/>
      <c r="AB4894" s="39"/>
      <c r="AC4894" s="39"/>
      <c r="AD4894" s="39"/>
      <c r="AE4894" s="39"/>
      <c r="AR4894" s="232" t="s">
        <v>202</v>
      </c>
      <c r="AT4894" s="232" t="s">
        <v>198</v>
      </c>
      <c r="AU4894" s="232" t="s">
        <v>210</v>
      </c>
      <c r="AY4894" s="18" t="s">
        <v>196</v>
      </c>
      <c r="BE4894" s="233">
        <f>IF(N4894="základní",J4894,0)</f>
        <v>0</v>
      </c>
      <c r="BF4894" s="233">
        <f>IF(N4894="snížená",J4894,0)</f>
        <v>0</v>
      </c>
      <c r="BG4894" s="233">
        <f>IF(N4894="zákl. přenesená",J4894,0)</f>
        <v>0</v>
      </c>
      <c r="BH4894" s="233">
        <f>IF(N4894="sníž. přenesená",J4894,0)</f>
        <v>0</v>
      </c>
      <c r="BI4894" s="233">
        <f>IF(N4894="nulová",J4894,0)</f>
        <v>0</v>
      </c>
      <c r="BJ4894" s="18" t="s">
        <v>80</v>
      </c>
      <c r="BK4894" s="233">
        <f>ROUND(I4894*H4894,2)</f>
        <v>0</v>
      </c>
      <c r="BL4894" s="18" t="s">
        <v>202</v>
      </c>
      <c r="BM4894" s="232" t="s">
        <v>6622</v>
      </c>
    </row>
    <row r="4895" s="2" customFormat="1">
      <c r="A4895" s="39"/>
      <c r="B4895" s="40"/>
      <c r="C4895" s="41"/>
      <c r="D4895" s="234" t="s">
        <v>203</v>
      </c>
      <c r="E4895" s="41"/>
      <c r="F4895" s="235" t="s">
        <v>6621</v>
      </c>
      <c r="G4895" s="41"/>
      <c r="H4895" s="41"/>
      <c r="I4895" s="236"/>
      <c r="J4895" s="41"/>
      <c r="K4895" s="41"/>
      <c r="L4895" s="45"/>
      <c r="M4895" s="237"/>
      <c r="N4895" s="238"/>
      <c r="O4895" s="92"/>
      <c r="P4895" s="92"/>
      <c r="Q4895" s="92"/>
      <c r="R4895" s="92"/>
      <c r="S4895" s="92"/>
      <c r="T4895" s="93"/>
      <c r="U4895" s="39"/>
      <c r="V4895" s="39"/>
      <c r="W4895" s="39"/>
      <c r="X4895" s="39"/>
      <c r="Y4895" s="39"/>
      <c r="Z4895" s="39"/>
      <c r="AA4895" s="39"/>
      <c r="AB4895" s="39"/>
      <c r="AC4895" s="39"/>
      <c r="AD4895" s="39"/>
      <c r="AE4895" s="39"/>
      <c r="AT4895" s="18" t="s">
        <v>203</v>
      </c>
      <c r="AU4895" s="18" t="s">
        <v>210</v>
      </c>
    </row>
    <row r="4896" s="2" customFormat="1" ht="37.8" customHeight="1">
      <c r="A4896" s="39"/>
      <c r="B4896" s="40"/>
      <c r="C4896" s="220" t="s">
        <v>6623</v>
      </c>
      <c r="D4896" s="220" t="s">
        <v>198</v>
      </c>
      <c r="E4896" s="221" t="s">
        <v>6624</v>
      </c>
      <c r="F4896" s="222" t="s">
        <v>6625</v>
      </c>
      <c r="G4896" s="223" t="s">
        <v>643</v>
      </c>
      <c r="H4896" s="224">
        <v>1</v>
      </c>
      <c r="I4896" s="225"/>
      <c r="J4896" s="226">
        <f>ROUND(I4896*H4896,2)</f>
        <v>0</v>
      </c>
      <c r="K4896" s="227"/>
      <c r="L4896" s="45"/>
      <c r="M4896" s="228" t="s">
        <v>1</v>
      </c>
      <c r="N4896" s="229" t="s">
        <v>38</v>
      </c>
      <c r="O4896" s="92"/>
      <c r="P4896" s="230">
        <f>O4896*H4896</f>
        <v>0</v>
      </c>
      <c r="Q4896" s="230">
        <v>0</v>
      </c>
      <c r="R4896" s="230">
        <f>Q4896*H4896</f>
        <v>0</v>
      </c>
      <c r="S4896" s="230">
        <v>0</v>
      </c>
      <c r="T4896" s="231">
        <f>S4896*H4896</f>
        <v>0</v>
      </c>
      <c r="U4896" s="39"/>
      <c r="V4896" s="39"/>
      <c r="W4896" s="39"/>
      <c r="X4896" s="39"/>
      <c r="Y4896" s="39"/>
      <c r="Z4896" s="39"/>
      <c r="AA4896" s="39"/>
      <c r="AB4896" s="39"/>
      <c r="AC4896" s="39"/>
      <c r="AD4896" s="39"/>
      <c r="AE4896" s="39"/>
      <c r="AR4896" s="232" t="s">
        <v>202</v>
      </c>
      <c r="AT4896" s="232" t="s">
        <v>198</v>
      </c>
      <c r="AU4896" s="232" t="s">
        <v>210</v>
      </c>
      <c r="AY4896" s="18" t="s">
        <v>196</v>
      </c>
      <c r="BE4896" s="233">
        <f>IF(N4896="základní",J4896,0)</f>
        <v>0</v>
      </c>
      <c r="BF4896" s="233">
        <f>IF(N4896="snížená",J4896,0)</f>
        <v>0</v>
      </c>
      <c r="BG4896" s="233">
        <f>IF(N4896="zákl. přenesená",J4896,0)</f>
        <v>0</v>
      </c>
      <c r="BH4896" s="233">
        <f>IF(N4896="sníž. přenesená",J4896,0)</f>
        <v>0</v>
      </c>
      <c r="BI4896" s="233">
        <f>IF(N4896="nulová",J4896,0)</f>
        <v>0</v>
      </c>
      <c r="BJ4896" s="18" t="s">
        <v>80</v>
      </c>
      <c r="BK4896" s="233">
        <f>ROUND(I4896*H4896,2)</f>
        <v>0</v>
      </c>
      <c r="BL4896" s="18" t="s">
        <v>202</v>
      </c>
      <c r="BM4896" s="232" t="s">
        <v>6626</v>
      </c>
    </row>
    <row r="4897" s="2" customFormat="1">
      <c r="A4897" s="39"/>
      <c r="B4897" s="40"/>
      <c r="C4897" s="41"/>
      <c r="D4897" s="234" t="s">
        <v>203</v>
      </c>
      <c r="E4897" s="41"/>
      <c r="F4897" s="235" t="s">
        <v>6625</v>
      </c>
      <c r="G4897" s="41"/>
      <c r="H4897" s="41"/>
      <c r="I4897" s="236"/>
      <c r="J4897" s="41"/>
      <c r="K4897" s="41"/>
      <c r="L4897" s="45"/>
      <c r="M4897" s="237"/>
      <c r="N4897" s="238"/>
      <c r="O4897" s="92"/>
      <c r="P4897" s="92"/>
      <c r="Q4897" s="92"/>
      <c r="R4897" s="92"/>
      <c r="S4897" s="92"/>
      <c r="T4897" s="93"/>
      <c r="U4897" s="39"/>
      <c r="V4897" s="39"/>
      <c r="W4897" s="39"/>
      <c r="X4897" s="39"/>
      <c r="Y4897" s="39"/>
      <c r="Z4897" s="39"/>
      <c r="AA4897" s="39"/>
      <c r="AB4897" s="39"/>
      <c r="AC4897" s="39"/>
      <c r="AD4897" s="39"/>
      <c r="AE4897" s="39"/>
      <c r="AT4897" s="18" t="s">
        <v>203</v>
      </c>
      <c r="AU4897" s="18" t="s">
        <v>210</v>
      </c>
    </row>
    <row r="4898" s="2" customFormat="1" ht="37.8" customHeight="1">
      <c r="A4898" s="39"/>
      <c r="B4898" s="40"/>
      <c r="C4898" s="220" t="s">
        <v>3885</v>
      </c>
      <c r="D4898" s="220" t="s">
        <v>198</v>
      </c>
      <c r="E4898" s="221" t="s">
        <v>6627</v>
      </c>
      <c r="F4898" s="222" t="s">
        <v>6628</v>
      </c>
      <c r="G4898" s="223" t="s">
        <v>643</v>
      </c>
      <c r="H4898" s="224">
        <v>1</v>
      </c>
      <c r="I4898" s="225"/>
      <c r="J4898" s="226">
        <f>ROUND(I4898*H4898,2)</f>
        <v>0</v>
      </c>
      <c r="K4898" s="227"/>
      <c r="L4898" s="45"/>
      <c r="M4898" s="228" t="s">
        <v>1</v>
      </c>
      <c r="N4898" s="229" t="s">
        <v>38</v>
      </c>
      <c r="O4898" s="92"/>
      <c r="P4898" s="230">
        <f>O4898*H4898</f>
        <v>0</v>
      </c>
      <c r="Q4898" s="230">
        <v>0</v>
      </c>
      <c r="R4898" s="230">
        <f>Q4898*H4898</f>
        <v>0</v>
      </c>
      <c r="S4898" s="230">
        <v>0</v>
      </c>
      <c r="T4898" s="231">
        <f>S4898*H4898</f>
        <v>0</v>
      </c>
      <c r="U4898" s="39"/>
      <c r="V4898" s="39"/>
      <c r="W4898" s="39"/>
      <c r="X4898" s="39"/>
      <c r="Y4898" s="39"/>
      <c r="Z4898" s="39"/>
      <c r="AA4898" s="39"/>
      <c r="AB4898" s="39"/>
      <c r="AC4898" s="39"/>
      <c r="AD4898" s="39"/>
      <c r="AE4898" s="39"/>
      <c r="AR4898" s="232" t="s">
        <v>202</v>
      </c>
      <c r="AT4898" s="232" t="s">
        <v>198</v>
      </c>
      <c r="AU4898" s="232" t="s">
        <v>210</v>
      </c>
      <c r="AY4898" s="18" t="s">
        <v>196</v>
      </c>
      <c r="BE4898" s="233">
        <f>IF(N4898="základní",J4898,0)</f>
        <v>0</v>
      </c>
      <c r="BF4898" s="233">
        <f>IF(N4898="snížená",J4898,0)</f>
        <v>0</v>
      </c>
      <c r="BG4898" s="233">
        <f>IF(N4898="zákl. přenesená",J4898,0)</f>
        <v>0</v>
      </c>
      <c r="BH4898" s="233">
        <f>IF(N4898="sníž. přenesená",J4898,0)</f>
        <v>0</v>
      </c>
      <c r="BI4898" s="233">
        <f>IF(N4898="nulová",J4898,0)</f>
        <v>0</v>
      </c>
      <c r="BJ4898" s="18" t="s">
        <v>80</v>
      </c>
      <c r="BK4898" s="233">
        <f>ROUND(I4898*H4898,2)</f>
        <v>0</v>
      </c>
      <c r="BL4898" s="18" t="s">
        <v>202</v>
      </c>
      <c r="BM4898" s="232" t="s">
        <v>6629</v>
      </c>
    </row>
    <row r="4899" s="2" customFormat="1">
      <c r="A4899" s="39"/>
      <c r="B4899" s="40"/>
      <c r="C4899" s="41"/>
      <c r="D4899" s="234" t="s">
        <v>203</v>
      </c>
      <c r="E4899" s="41"/>
      <c r="F4899" s="235" t="s">
        <v>6628</v>
      </c>
      <c r="G4899" s="41"/>
      <c r="H4899" s="41"/>
      <c r="I4899" s="236"/>
      <c r="J4899" s="41"/>
      <c r="K4899" s="41"/>
      <c r="L4899" s="45"/>
      <c r="M4899" s="237"/>
      <c r="N4899" s="238"/>
      <c r="O4899" s="92"/>
      <c r="P4899" s="92"/>
      <c r="Q4899" s="92"/>
      <c r="R4899" s="92"/>
      <c r="S4899" s="92"/>
      <c r="T4899" s="93"/>
      <c r="U4899" s="39"/>
      <c r="V4899" s="39"/>
      <c r="W4899" s="39"/>
      <c r="X4899" s="39"/>
      <c r="Y4899" s="39"/>
      <c r="Z4899" s="39"/>
      <c r="AA4899" s="39"/>
      <c r="AB4899" s="39"/>
      <c r="AC4899" s="39"/>
      <c r="AD4899" s="39"/>
      <c r="AE4899" s="39"/>
      <c r="AT4899" s="18" t="s">
        <v>203</v>
      </c>
      <c r="AU4899" s="18" t="s">
        <v>210</v>
      </c>
    </row>
    <row r="4900" s="2" customFormat="1" ht="37.8" customHeight="1">
      <c r="A4900" s="39"/>
      <c r="B4900" s="40"/>
      <c r="C4900" s="220" t="s">
        <v>6630</v>
      </c>
      <c r="D4900" s="220" t="s">
        <v>198</v>
      </c>
      <c r="E4900" s="221" t="s">
        <v>6631</v>
      </c>
      <c r="F4900" s="222" t="s">
        <v>6632</v>
      </c>
      <c r="G4900" s="223" t="s">
        <v>643</v>
      </c>
      <c r="H4900" s="224">
        <v>2</v>
      </c>
      <c r="I4900" s="225"/>
      <c r="J4900" s="226">
        <f>ROUND(I4900*H4900,2)</f>
        <v>0</v>
      </c>
      <c r="K4900" s="227"/>
      <c r="L4900" s="45"/>
      <c r="M4900" s="228" t="s">
        <v>1</v>
      </c>
      <c r="N4900" s="229" t="s">
        <v>38</v>
      </c>
      <c r="O4900" s="92"/>
      <c r="P4900" s="230">
        <f>O4900*H4900</f>
        <v>0</v>
      </c>
      <c r="Q4900" s="230">
        <v>0</v>
      </c>
      <c r="R4900" s="230">
        <f>Q4900*H4900</f>
        <v>0</v>
      </c>
      <c r="S4900" s="230">
        <v>0</v>
      </c>
      <c r="T4900" s="231">
        <f>S4900*H4900</f>
        <v>0</v>
      </c>
      <c r="U4900" s="39"/>
      <c r="V4900" s="39"/>
      <c r="W4900" s="39"/>
      <c r="X4900" s="39"/>
      <c r="Y4900" s="39"/>
      <c r="Z4900" s="39"/>
      <c r="AA4900" s="39"/>
      <c r="AB4900" s="39"/>
      <c r="AC4900" s="39"/>
      <c r="AD4900" s="39"/>
      <c r="AE4900" s="39"/>
      <c r="AR4900" s="232" t="s">
        <v>202</v>
      </c>
      <c r="AT4900" s="232" t="s">
        <v>198</v>
      </c>
      <c r="AU4900" s="232" t="s">
        <v>210</v>
      </c>
      <c r="AY4900" s="18" t="s">
        <v>196</v>
      </c>
      <c r="BE4900" s="233">
        <f>IF(N4900="základní",J4900,0)</f>
        <v>0</v>
      </c>
      <c r="BF4900" s="233">
        <f>IF(N4900="snížená",J4900,0)</f>
        <v>0</v>
      </c>
      <c r="BG4900" s="233">
        <f>IF(N4900="zákl. přenesená",J4900,0)</f>
        <v>0</v>
      </c>
      <c r="BH4900" s="233">
        <f>IF(N4900="sníž. přenesená",J4900,0)</f>
        <v>0</v>
      </c>
      <c r="BI4900" s="233">
        <f>IF(N4900="nulová",J4900,0)</f>
        <v>0</v>
      </c>
      <c r="BJ4900" s="18" t="s">
        <v>80</v>
      </c>
      <c r="BK4900" s="233">
        <f>ROUND(I4900*H4900,2)</f>
        <v>0</v>
      </c>
      <c r="BL4900" s="18" t="s">
        <v>202</v>
      </c>
      <c r="BM4900" s="232" t="s">
        <v>6633</v>
      </c>
    </row>
    <row r="4901" s="2" customFormat="1">
      <c r="A4901" s="39"/>
      <c r="B4901" s="40"/>
      <c r="C4901" s="41"/>
      <c r="D4901" s="234" t="s">
        <v>203</v>
      </c>
      <c r="E4901" s="41"/>
      <c r="F4901" s="235" t="s">
        <v>6632</v>
      </c>
      <c r="G4901" s="41"/>
      <c r="H4901" s="41"/>
      <c r="I4901" s="236"/>
      <c r="J4901" s="41"/>
      <c r="K4901" s="41"/>
      <c r="L4901" s="45"/>
      <c r="M4901" s="237"/>
      <c r="N4901" s="238"/>
      <c r="O4901" s="92"/>
      <c r="P4901" s="92"/>
      <c r="Q4901" s="92"/>
      <c r="R4901" s="92"/>
      <c r="S4901" s="92"/>
      <c r="T4901" s="93"/>
      <c r="U4901" s="39"/>
      <c r="V4901" s="39"/>
      <c r="W4901" s="39"/>
      <c r="X4901" s="39"/>
      <c r="Y4901" s="39"/>
      <c r="Z4901" s="39"/>
      <c r="AA4901" s="39"/>
      <c r="AB4901" s="39"/>
      <c r="AC4901" s="39"/>
      <c r="AD4901" s="39"/>
      <c r="AE4901" s="39"/>
      <c r="AT4901" s="18" t="s">
        <v>203</v>
      </c>
      <c r="AU4901" s="18" t="s">
        <v>210</v>
      </c>
    </row>
    <row r="4902" s="2" customFormat="1" ht="37.8" customHeight="1">
      <c r="A4902" s="39"/>
      <c r="B4902" s="40"/>
      <c r="C4902" s="220" t="s">
        <v>3888</v>
      </c>
      <c r="D4902" s="220" t="s">
        <v>198</v>
      </c>
      <c r="E4902" s="221" t="s">
        <v>6634</v>
      </c>
      <c r="F4902" s="222" t="s">
        <v>6635</v>
      </c>
      <c r="G4902" s="223" t="s">
        <v>643</v>
      </c>
      <c r="H4902" s="224">
        <v>2</v>
      </c>
      <c r="I4902" s="225"/>
      <c r="J4902" s="226">
        <f>ROUND(I4902*H4902,2)</f>
        <v>0</v>
      </c>
      <c r="K4902" s="227"/>
      <c r="L4902" s="45"/>
      <c r="M4902" s="228" t="s">
        <v>1</v>
      </c>
      <c r="N4902" s="229" t="s">
        <v>38</v>
      </c>
      <c r="O4902" s="92"/>
      <c r="P4902" s="230">
        <f>O4902*H4902</f>
        <v>0</v>
      </c>
      <c r="Q4902" s="230">
        <v>0</v>
      </c>
      <c r="R4902" s="230">
        <f>Q4902*H4902</f>
        <v>0</v>
      </c>
      <c r="S4902" s="230">
        <v>0</v>
      </c>
      <c r="T4902" s="231">
        <f>S4902*H4902</f>
        <v>0</v>
      </c>
      <c r="U4902" s="39"/>
      <c r="V4902" s="39"/>
      <c r="W4902" s="39"/>
      <c r="X4902" s="39"/>
      <c r="Y4902" s="39"/>
      <c r="Z4902" s="39"/>
      <c r="AA4902" s="39"/>
      <c r="AB4902" s="39"/>
      <c r="AC4902" s="39"/>
      <c r="AD4902" s="39"/>
      <c r="AE4902" s="39"/>
      <c r="AR4902" s="232" t="s">
        <v>202</v>
      </c>
      <c r="AT4902" s="232" t="s">
        <v>198</v>
      </c>
      <c r="AU4902" s="232" t="s">
        <v>210</v>
      </c>
      <c r="AY4902" s="18" t="s">
        <v>196</v>
      </c>
      <c r="BE4902" s="233">
        <f>IF(N4902="základní",J4902,0)</f>
        <v>0</v>
      </c>
      <c r="BF4902" s="233">
        <f>IF(N4902="snížená",J4902,0)</f>
        <v>0</v>
      </c>
      <c r="BG4902" s="233">
        <f>IF(N4902="zákl. přenesená",J4902,0)</f>
        <v>0</v>
      </c>
      <c r="BH4902" s="233">
        <f>IF(N4902="sníž. přenesená",J4902,0)</f>
        <v>0</v>
      </c>
      <c r="BI4902" s="233">
        <f>IF(N4902="nulová",J4902,0)</f>
        <v>0</v>
      </c>
      <c r="BJ4902" s="18" t="s">
        <v>80</v>
      </c>
      <c r="BK4902" s="233">
        <f>ROUND(I4902*H4902,2)</f>
        <v>0</v>
      </c>
      <c r="BL4902" s="18" t="s">
        <v>202</v>
      </c>
      <c r="BM4902" s="232" t="s">
        <v>6636</v>
      </c>
    </row>
    <row r="4903" s="2" customFormat="1">
      <c r="A4903" s="39"/>
      <c r="B4903" s="40"/>
      <c r="C4903" s="41"/>
      <c r="D4903" s="234" t="s">
        <v>203</v>
      </c>
      <c r="E4903" s="41"/>
      <c r="F4903" s="235" t="s">
        <v>6635</v>
      </c>
      <c r="G4903" s="41"/>
      <c r="H4903" s="41"/>
      <c r="I4903" s="236"/>
      <c r="J4903" s="41"/>
      <c r="K4903" s="41"/>
      <c r="L4903" s="45"/>
      <c r="M4903" s="237"/>
      <c r="N4903" s="238"/>
      <c r="O4903" s="92"/>
      <c r="P4903" s="92"/>
      <c r="Q4903" s="92"/>
      <c r="R4903" s="92"/>
      <c r="S4903" s="92"/>
      <c r="T4903" s="93"/>
      <c r="U4903" s="39"/>
      <c r="V4903" s="39"/>
      <c r="W4903" s="39"/>
      <c r="X4903" s="39"/>
      <c r="Y4903" s="39"/>
      <c r="Z4903" s="39"/>
      <c r="AA4903" s="39"/>
      <c r="AB4903" s="39"/>
      <c r="AC4903" s="39"/>
      <c r="AD4903" s="39"/>
      <c r="AE4903" s="39"/>
      <c r="AT4903" s="18" t="s">
        <v>203</v>
      </c>
      <c r="AU4903" s="18" t="s">
        <v>210</v>
      </c>
    </row>
    <row r="4904" s="2" customFormat="1" ht="37.8" customHeight="1">
      <c r="A4904" s="39"/>
      <c r="B4904" s="40"/>
      <c r="C4904" s="220" t="s">
        <v>6637</v>
      </c>
      <c r="D4904" s="220" t="s">
        <v>198</v>
      </c>
      <c r="E4904" s="221" t="s">
        <v>6638</v>
      </c>
      <c r="F4904" s="222" t="s">
        <v>6639</v>
      </c>
      <c r="G4904" s="223" t="s">
        <v>643</v>
      </c>
      <c r="H4904" s="224">
        <v>1</v>
      </c>
      <c r="I4904" s="225"/>
      <c r="J4904" s="226">
        <f>ROUND(I4904*H4904,2)</f>
        <v>0</v>
      </c>
      <c r="K4904" s="227"/>
      <c r="L4904" s="45"/>
      <c r="M4904" s="228" t="s">
        <v>1</v>
      </c>
      <c r="N4904" s="229" t="s">
        <v>38</v>
      </c>
      <c r="O4904" s="92"/>
      <c r="P4904" s="230">
        <f>O4904*H4904</f>
        <v>0</v>
      </c>
      <c r="Q4904" s="230">
        <v>0</v>
      </c>
      <c r="R4904" s="230">
        <f>Q4904*H4904</f>
        <v>0</v>
      </c>
      <c r="S4904" s="230">
        <v>0</v>
      </c>
      <c r="T4904" s="231">
        <f>S4904*H4904</f>
        <v>0</v>
      </c>
      <c r="U4904" s="39"/>
      <c r="V4904" s="39"/>
      <c r="W4904" s="39"/>
      <c r="X4904" s="39"/>
      <c r="Y4904" s="39"/>
      <c r="Z4904" s="39"/>
      <c r="AA4904" s="39"/>
      <c r="AB4904" s="39"/>
      <c r="AC4904" s="39"/>
      <c r="AD4904" s="39"/>
      <c r="AE4904" s="39"/>
      <c r="AR4904" s="232" t="s">
        <v>202</v>
      </c>
      <c r="AT4904" s="232" t="s">
        <v>198</v>
      </c>
      <c r="AU4904" s="232" t="s">
        <v>210</v>
      </c>
      <c r="AY4904" s="18" t="s">
        <v>196</v>
      </c>
      <c r="BE4904" s="233">
        <f>IF(N4904="základní",J4904,0)</f>
        <v>0</v>
      </c>
      <c r="BF4904" s="233">
        <f>IF(N4904="snížená",J4904,0)</f>
        <v>0</v>
      </c>
      <c r="BG4904" s="233">
        <f>IF(N4904="zákl. přenesená",J4904,0)</f>
        <v>0</v>
      </c>
      <c r="BH4904" s="233">
        <f>IF(N4904="sníž. přenesená",J4904,0)</f>
        <v>0</v>
      </c>
      <c r="BI4904" s="233">
        <f>IF(N4904="nulová",J4904,0)</f>
        <v>0</v>
      </c>
      <c r="BJ4904" s="18" t="s">
        <v>80</v>
      </c>
      <c r="BK4904" s="233">
        <f>ROUND(I4904*H4904,2)</f>
        <v>0</v>
      </c>
      <c r="BL4904" s="18" t="s">
        <v>202</v>
      </c>
      <c r="BM4904" s="232" t="s">
        <v>6640</v>
      </c>
    </row>
    <row r="4905" s="2" customFormat="1">
      <c r="A4905" s="39"/>
      <c r="B4905" s="40"/>
      <c r="C4905" s="41"/>
      <c r="D4905" s="234" t="s">
        <v>203</v>
      </c>
      <c r="E4905" s="41"/>
      <c r="F4905" s="235" t="s">
        <v>6641</v>
      </c>
      <c r="G4905" s="41"/>
      <c r="H4905" s="41"/>
      <c r="I4905" s="236"/>
      <c r="J4905" s="41"/>
      <c r="K4905" s="41"/>
      <c r="L4905" s="45"/>
      <c r="M4905" s="237"/>
      <c r="N4905" s="238"/>
      <c r="O4905" s="92"/>
      <c r="P4905" s="92"/>
      <c r="Q4905" s="92"/>
      <c r="R4905" s="92"/>
      <c r="S4905" s="92"/>
      <c r="T4905" s="93"/>
      <c r="U4905" s="39"/>
      <c r="V4905" s="39"/>
      <c r="W4905" s="39"/>
      <c r="X4905" s="39"/>
      <c r="Y4905" s="39"/>
      <c r="Z4905" s="39"/>
      <c r="AA4905" s="39"/>
      <c r="AB4905" s="39"/>
      <c r="AC4905" s="39"/>
      <c r="AD4905" s="39"/>
      <c r="AE4905" s="39"/>
      <c r="AT4905" s="18" t="s">
        <v>203</v>
      </c>
      <c r="AU4905" s="18" t="s">
        <v>210</v>
      </c>
    </row>
    <row r="4906" s="2" customFormat="1" ht="37.8" customHeight="1">
      <c r="A4906" s="39"/>
      <c r="B4906" s="40"/>
      <c r="C4906" s="220" t="s">
        <v>3892</v>
      </c>
      <c r="D4906" s="220" t="s">
        <v>198</v>
      </c>
      <c r="E4906" s="221" t="s">
        <v>6642</v>
      </c>
      <c r="F4906" s="222" t="s">
        <v>6643</v>
      </c>
      <c r="G4906" s="223" t="s">
        <v>643</v>
      </c>
      <c r="H4906" s="224">
        <v>3</v>
      </c>
      <c r="I4906" s="225"/>
      <c r="J4906" s="226">
        <f>ROUND(I4906*H4906,2)</f>
        <v>0</v>
      </c>
      <c r="K4906" s="227"/>
      <c r="L4906" s="45"/>
      <c r="M4906" s="228" t="s">
        <v>1</v>
      </c>
      <c r="N4906" s="229" t="s">
        <v>38</v>
      </c>
      <c r="O4906" s="92"/>
      <c r="P4906" s="230">
        <f>O4906*H4906</f>
        <v>0</v>
      </c>
      <c r="Q4906" s="230">
        <v>0</v>
      </c>
      <c r="R4906" s="230">
        <f>Q4906*H4906</f>
        <v>0</v>
      </c>
      <c r="S4906" s="230">
        <v>0</v>
      </c>
      <c r="T4906" s="231">
        <f>S4906*H4906</f>
        <v>0</v>
      </c>
      <c r="U4906" s="39"/>
      <c r="V4906" s="39"/>
      <c r="W4906" s="39"/>
      <c r="X4906" s="39"/>
      <c r="Y4906" s="39"/>
      <c r="Z4906" s="39"/>
      <c r="AA4906" s="39"/>
      <c r="AB4906" s="39"/>
      <c r="AC4906" s="39"/>
      <c r="AD4906" s="39"/>
      <c r="AE4906" s="39"/>
      <c r="AR4906" s="232" t="s">
        <v>202</v>
      </c>
      <c r="AT4906" s="232" t="s">
        <v>198</v>
      </c>
      <c r="AU4906" s="232" t="s">
        <v>210</v>
      </c>
      <c r="AY4906" s="18" t="s">
        <v>196</v>
      </c>
      <c r="BE4906" s="233">
        <f>IF(N4906="základní",J4906,0)</f>
        <v>0</v>
      </c>
      <c r="BF4906" s="233">
        <f>IF(N4906="snížená",J4906,0)</f>
        <v>0</v>
      </c>
      <c r="BG4906" s="233">
        <f>IF(N4906="zákl. přenesená",J4906,0)</f>
        <v>0</v>
      </c>
      <c r="BH4906" s="233">
        <f>IF(N4906="sníž. přenesená",J4906,0)</f>
        <v>0</v>
      </c>
      <c r="BI4906" s="233">
        <f>IF(N4906="nulová",J4906,0)</f>
        <v>0</v>
      </c>
      <c r="BJ4906" s="18" t="s">
        <v>80</v>
      </c>
      <c r="BK4906" s="233">
        <f>ROUND(I4906*H4906,2)</f>
        <v>0</v>
      </c>
      <c r="BL4906" s="18" t="s">
        <v>202</v>
      </c>
      <c r="BM4906" s="232" t="s">
        <v>6644</v>
      </c>
    </row>
    <row r="4907" s="2" customFormat="1">
      <c r="A4907" s="39"/>
      <c r="B4907" s="40"/>
      <c r="C4907" s="41"/>
      <c r="D4907" s="234" t="s">
        <v>203</v>
      </c>
      <c r="E4907" s="41"/>
      <c r="F4907" s="235" t="s">
        <v>6643</v>
      </c>
      <c r="G4907" s="41"/>
      <c r="H4907" s="41"/>
      <c r="I4907" s="236"/>
      <c r="J4907" s="41"/>
      <c r="K4907" s="41"/>
      <c r="L4907" s="45"/>
      <c r="M4907" s="237"/>
      <c r="N4907" s="238"/>
      <c r="O4907" s="92"/>
      <c r="P4907" s="92"/>
      <c r="Q4907" s="92"/>
      <c r="R4907" s="92"/>
      <c r="S4907" s="92"/>
      <c r="T4907" s="93"/>
      <c r="U4907" s="39"/>
      <c r="V4907" s="39"/>
      <c r="W4907" s="39"/>
      <c r="X4907" s="39"/>
      <c r="Y4907" s="39"/>
      <c r="Z4907" s="39"/>
      <c r="AA4907" s="39"/>
      <c r="AB4907" s="39"/>
      <c r="AC4907" s="39"/>
      <c r="AD4907" s="39"/>
      <c r="AE4907" s="39"/>
      <c r="AT4907" s="18" t="s">
        <v>203</v>
      </c>
      <c r="AU4907" s="18" t="s">
        <v>210</v>
      </c>
    </row>
    <row r="4908" s="2" customFormat="1" ht="37.8" customHeight="1">
      <c r="A4908" s="39"/>
      <c r="B4908" s="40"/>
      <c r="C4908" s="220" t="s">
        <v>6645</v>
      </c>
      <c r="D4908" s="220" t="s">
        <v>198</v>
      </c>
      <c r="E4908" s="221" t="s">
        <v>6646</v>
      </c>
      <c r="F4908" s="222" t="s">
        <v>6647</v>
      </c>
      <c r="G4908" s="223" t="s">
        <v>643</v>
      </c>
      <c r="H4908" s="224">
        <v>4</v>
      </c>
      <c r="I4908" s="225"/>
      <c r="J4908" s="226">
        <f>ROUND(I4908*H4908,2)</f>
        <v>0</v>
      </c>
      <c r="K4908" s="227"/>
      <c r="L4908" s="45"/>
      <c r="M4908" s="228" t="s">
        <v>1</v>
      </c>
      <c r="N4908" s="229" t="s">
        <v>38</v>
      </c>
      <c r="O4908" s="92"/>
      <c r="P4908" s="230">
        <f>O4908*H4908</f>
        <v>0</v>
      </c>
      <c r="Q4908" s="230">
        <v>0</v>
      </c>
      <c r="R4908" s="230">
        <f>Q4908*H4908</f>
        <v>0</v>
      </c>
      <c r="S4908" s="230">
        <v>0</v>
      </c>
      <c r="T4908" s="231">
        <f>S4908*H4908</f>
        <v>0</v>
      </c>
      <c r="U4908" s="39"/>
      <c r="V4908" s="39"/>
      <c r="W4908" s="39"/>
      <c r="X4908" s="39"/>
      <c r="Y4908" s="39"/>
      <c r="Z4908" s="39"/>
      <c r="AA4908" s="39"/>
      <c r="AB4908" s="39"/>
      <c r="AC4908" s="39"/>
      <c r="AD4908" s="39"/>
      <c r="AE4908" s="39"/>
      <c r="AR4908" s="232" t="s">
        <v>202</v>
      </c>
      <c r="AT4908" s="232" t="s">
        <v>198</v>
      </c>
      <c r="AU4908" s="232" t="s">
        <v>210</v>
      </c>
      <c r="AY4908" s="18" t="s">
        <v>196</v>
      </c>
      <c r="BE4908" s="233">
        <f>IF(N4908="základní",J4908,0)</f>
        <v>0</v>
      </c>
      <c r="BF4908" s="233">
        <f>IF(N4908="snížená",J4908,0)</f>
        <v>0</v>
      </c>
      <c r="BG4908" s="233">
        <f>IF(N4908="zákl. přenesená",J4908,0)</f>
        <v>0</v>
      </c>
      <c r="BH4908" s="233">
        <f>IF(N4908="sníž. přenesená",J4908,0)</f>
        <v>0</v>
      </c>
      <c r="BI4908" s="233">
        <f>IF(N4908="nulová",J4908,0)</f>
        <v>0</v>
      </c>
      <c r="BJ4908" s="18" t="s">
        <v>80</v>
      </c>
      <c r="BK4908" s="233">
        <f>ROUND(I4908*H4908,2)</f>
        <v>0</v>
      </c>
      <c r="BL4908" s="18" t="s">
        <v>202</v>
      </c>
      <c r="BM4908" s="232" t="s">
        <v>6648</v>
      </c>
    </row>
    <row r="4909" s="2" customFormat="1">
      <c r="A4909" s="39"/>
      <c r="B4909" s="40"/>
      <c r="C4909" s="41"/>
      <c r="D4909" s="234" t="s">
        <v>203</v>
      </c>
      <c r="E4909" s="41"/>
      <c r="F4909" s="235" t="s">
        <v>6647</v>
      </c>
      <c r="G4909" s="41"/>
      <c r="H4909" s="41"/>
      <c r="I4909" s="236"/>
      <c r="J4909" s="41"/>
      <c r="K4909" s="41"/>
      <c r="L4909" s="45"/>
      <c r="M4909" s="237"/>
      <c r="N4909" s="238"/>
      <c r="O4909" s="92"/>
      <c r="P4909" s="92"/>
      <c r="Q4909" s="92"/>
      <c r="R4909" s="92"/>
      <c r="S4909" s="92"/>
      <c r="T4909" s="93"/>
      <c r="U4909" s="39"/>
      <c r="V4909" s="39"/>
      <c r="W4909" s="39"/>
      <c r="X4909" s="39"/>
      <c r="Y4909" s="39"/>
      <c r="Z4909" s="39"/>
      <c r="AA4909" s="39"/>
      <c r="AB4909" s="39"/>
      <c r="AC4909" s="39"/>
      <c r="AD4909" s="39"/>
      <c r="AE4909" s="39"/>
      <c r="AT4909" s="18" t="s">
        <v>203</v>
      </c>
      <c r="AU4909" s="18" t="s">
        <v>210</v>
      </c>
    </row>
    <row r="4910" s="2" customFormat="1" ht="37.8" customHeight="1">
      <c r="A4910" s="39"/>
      <c r="B4910" s="40"/>
      <c r="C4910" s="220" t="s">
        <v>3895</v>
      </c>
      <c r="D4910" s="220" t="s">
        <v>198</v>
      </c>
      <c r="E4910" s="221" t="s">
        <v>6649</v>
      </c>
      <c r="F4910" s="222" t="s">
        <v>6650</v>
      </c>
      <c r="G4910" s="223" t="s">
        <v>643</v>
      </c>
      <c r="H4910" s="224">
        <v>1</v>
      </c>
      <c r="I4910" s="225"/>
      <c r="J4910" s="226">
        <f>ROUND(I4910*H4910,2)</f>
        <v>0</v>
      </c>
      <c r="K4910" s="227"/>
      <c r="L4910" s="45"/>
      <c r="M4910" s="228" t="s">
        <v>1</v>
      </c>
      <c r="N4910" s="229" t="s">
        <v>38</v>
      </c>
      <c r="O4910" s="92"/>
      <c r="P4910" s="230">
        <f>O4910*H4910</f>
        <v>0</v>
      </c>
      <c r="Q4910" s="230">
        <v>0</v>
      </c>
      <c r="R4910" s="230">
        <f>Q4910*H4910</f>
        <v>0</v>
      </c>
      <c r="S4910" s="230">
        <v>0</v>
      </c>
      <c r="T4910" s="231">
        <f>S4910*H4910</f>
        <v>0</v>
      </c>
      <c r="U4910" s="39"/>
      <c r="V4910" s="39"/>
      <c r="W4910" s="39"/>
      <c r="X4910" s="39"/>
      <c r="Y4910" s="39"/>
      <c r="Z4910" s="39"/>
      <c r="AA4910" s="39"/>
      <c r="AB4910" s="39"/>
      <c r="AC4910" s="39"/>
      <c r="AD4910" s="39"/>
      <c r="AE4910" s="39"/>
      <c r="AR4910" s="232" t="s">
        <v>202</v>
      </c>
      <c r="AT4910" s="232" t="s">
        <v>198</v>
      </c>
      <c r="AU4910" s="232" t="s">
        <v>210</v>
      </c>
      <c r="AY4910" s="18" t="s">
        <v>196</v>
      </c>
      <c r="BE4910" s="233">
        <f>IF(N4910="základní",J4910,0)</f>
        <v>0</v>
      </c>
      <c r="BF4910" s="233">
        <f>IF(N4910="snížená",J4910,0)</f>
        <v>0</v>
      </c>
      <c r="BG4910" s="233">
        <f>IF(N4910="zákl. přenesená",J4910,0)</f>
        <v>0</v>
      </c>
      <c r="BH4910" s="233">
        <f>IF(N4910="sníž. přenesená",J4910,0)</f>
        <v>0</v>
      </c>
      <c r="BI4910" s="233">
        <f>IF(N4910="nulová",J4910,0)</f>
        <v>0</v>
      </c>
      <c r="BJ4910" s="18" t="s">
        <v>80</v>
      </c>
      <c r="BK4910" s="233">
        <f>ROUND(I4910*H4910,2)</f>
        <v>0</v>
      </c>
      <c r="BL4910" s="18" t="s">
        <v>202</v>
      </c>
      <c r="BM4910" s="232" t="s">
        <v>6651</v>
      </c>
    </row>
    <row r="4911" s="2" customFormat="1">
      <c r="A4911" s="39"/>
      <c r="B4911" s="40"/>
      <c r="C4911" s="41"/>
      <c r="D4911" s="234" t="s">
        <v>203</v>
      </c>
      <c r="E4911" s="41"/>
      <c r="F4911" s="235" t="s">
        <v>6650</v>
      </c>
      <c r="G4911" s="41"/>
      <c r="H4911" s="41"/>
      <c r="I4911" s="236"/>
      <c r="J4911" s="41"/>
      <c r="K4911" s="41"/>
      <c r="L4911" s="45"/>
      <c r="M4911" s="237"/>
      <c r="N4911" s="238"/>
      <c r="O4911" s="92"/>
      <c r="P4911" s="92"/>
      <c r="Q4911" s="92"/>
      <c r="R4911" s="92"/>
      <c r="S4911" s="92"/>
      <c r="T4911" s="93"/>
      <c r="U4911" s="39"/>
      <c r="V4911" s="39"/>
      <c r="W4911" s="39"/>
      <c r="X4911" s="39"/>
      <c r="Y4911" s="39"/>
      <c r="Z4911" s="39"/>
      <c r="AA4911" s="39"/>
      <c r="AB4911" s="39"/>
      <c r="AC4911" s="39"/>
      <c r="AD4911" s="39"/>
      <c r="AE4911" s="39"/>
      <c r="AT4911" s="18" t="s">
        <v>203</v>
      </c>
      <c r="AU4911" s="18" t="s">
        <v>210</v>
      </c>
    </row>
    <row r="4912" s="2" customFormat="1" ht="37.8" customHeight="1">
      <c r="A4912" s="39"/>
      <c r="B4912" s="40"/>
      <c r="C4912" s="220" t="s">
        <v>6652</v>
      </c>
      <c r="D4912" s="220" t="s">
        <v>198</v>
      </c>
      <c r="E4912" s="221" t="s">
        <v>6653</v>
      </c>
      <c r="F4912" s="222" t="s">
        <v>6654</v>
      </c>
      <c r="G4912" s="223" t="s">
        <v>643</v>
      </c>
      <c r="H4912" s="224">
        <v>3</v>
      </c>
      <c r="I4912" s="225"/>
      <c r="J4912" s="226">
        <f>ROUND(I4912*H4912,2)</f>
        <v>0</v>
      </c>
      <c r="K4912" s="227"/>
      <c r="L4912" s="45"/>
      <c r="M4912" s="228" t="s">
        <v>1</v>
      </c>
      <c r="N4912" s="229" t="s">
        <v>38</v>
      </c>
      <c r="O4912" s="92"/>
      <c r="P4912" s="230">
        <f>O4912*H4912</f>
        <v>0</v>
      </c>
      <c r="Q4912" s="230">
        <v>0</v>
      </c>
      <c r="R4912" s="230">
        <f>Q4912*H4912</f>
        <v>0</v>
      </c>
      <c r="S4912" s="230">
        <v>0</v>
      </c>
      <c r="T4912" s="231">
        <f>S4912*H4912</f>
        <v>0</v>
      </c>
      <c r="U4912" s="39"/>
      <c r="V4912" s="39"/>
      <c r="W4912" s="39"/>
      <c r="X4912" s="39"/>
      <c r="Y4912" s="39"/>
      <c r="Z4912" s="39"/>
      <c r="AA4912" s="39"/>
      <c r="AB4912" s="39"/>
      <c r="AC4912" s="39"/>
      <c r="AD4912" s="39"/>
      <c r="AE4912" s="39"/>
      <c r="AR4912" s="232" t="s">
        <v>202</v>
      </c>
      <c r="AT4912" s="232" t="s">
        <v>198</v>
      </c>
      <c r="AU4912" s="232" t="s">
        <v>210</v>
      </c>
      <c r="AY4912" s="18" t="s">
        <v>196</v>
      </c>
      <c r="BE4912" s="233">
        <f>IF(N4912="základní",J4912,0)</f>
        <v>0</v>
      </c>
      <c r="BF4912" s="233">
        <f>IF(N4912="snížená",J4912,0)</f>
        <v>0</v>
      </c>
      <c r="BG4912" s="233">
        <f>IF(N4912="zákl. přenesená",J4912,0)</f>
        <v>0</v>
      </c>
      <c r="BH4912" s="233">
        <f>IF(N4912="sníž. přenesená",J4912,0)</f>
        <v>0</v>
      </c>
      <c r="BI4912" s="233">
        <f>IF(N4912="nulová",J4912,0)</f>
        <v>0</v>
      </c>
      <c r="BJ4912" s="18" t="s">
        <v>80</v>
      </c>
      <c r="BK4912" s="233">
        <f>ROUND(I4912*H4912,2)</f>
        <v>0</v>
      </c>
      <c r="BL4912" s="18" t="s">
        <v>202</v>
      </c>
      <c r="BM4912" s="232" t="s">
        <v>6655</v>
      </c>
    </row>
    <row r="4913" s="2" customFormat="1">
      <c r="A4913" s="39"/>
      <c r="B4913" s="40"/>
      <c r="C4913" s="41"/>
      <c r="D4913" s="234" t="s">
        <v>203</v>
      </c>
      <c r="E4913" s="41"/>
      <c r="F4913" s="235" t="s">
        <v>6654</v>
      </c>
      <c r="G4913" s="41"/>
      <c r="H4913" s="41"/>
      <c r="I4913" s="236"/>
      <c r="J4913" s="41"/>
      <c r="K4913" s="41"/>
      <c r="L4913" s="45"/>
      <c r="M4913" s="237"/>
      <c r="N4913" s="238"/>
      <c r="O4913" s="92"/>
      <c r="P4913" s="92"/>
      <c r="Q4913" s="92"/>
      <c r="R4913" s="92"/>
      <c r="S4913" s="92"/>
      <c r="T4913" s="93"/>
      <c r="U4913" s="39"/>
      <c r="V4913" s="39"/>
      <c r="W4913" s="39"/>
      <c r="X4913" s="39"/>
      <c r="Y4913" s="39"/>
      <c r="Z4913" s="39"/>
      <c r="AA4913" s="39"/>
      <c r="AB4913" s="39"/>
      <c r="AC4913" s="39"/>
      <c r="AD4913" s="39"/>
      <c r="AE4913" s="39"/>
      <c r="AT4913" s="18" t="s">
        <v>203</v>
      </c>
      <c r="AU4913" s="18" t="s">
        <v>210</v>
      </c>
    </row>
    <row r="4914" s="2" customFormat="1" ht="37.8" customHeight="1">
      <c r="A4914" s="39"/>
      <c r="B4914" s="40"/>
      <c r="C4914" s="220" t="s">
        <v>3899</v>
      </c>
      <c r="D4914" s="220" t="s">
        <v>198</v>
      </c>
      <c r="E4914" s="221" t="s">
        <v>6656</v>
      </c>
      <c r="F4914" s="222" t="s">
        <v>6657</v>
      </c>
      <c r="G4914" s="223" t="s">
        <v>643</v>
      </c>
      <c r="H4914" s="224">
        <v>1</v>
      </c>
      <c r="I4914" s="225"/>
      <c r="J4914" s="226">
        <f>ROUND(I4914*H4914,2)</f>
        <v>0</v>
      </c>
      <c r="K4914" s="227"/>
      <c r="L4914" s="45"/>
      <c r="M4914" s="228" t="s">
        <v>1</v>
      </c>
      <c r="N4914" s="229" t="s">
        <v>38</v>
      </c>
      <c r="O4914" s="92"/>
      <c r="P4914" s="230">
        <f>O4914*H4914</f>
        <v>0</v>
      </c>
      <c r="Q4914" s="230">
        <v>0</v>
      </c>
      <c r="R4914" s="230">
        <f>Q4914*H4914</f>
        <v>0</v>
      </c>
      <c r="S4914" s="230">
        <v>0</v>
      </c>
      <c r="T4914" s="231">
        <f>S4914*H4914</f>
        <v>0</v>
      </c>
      <c r="U4914" s="39"/>
      <c r="V4914" s="39"/>
      <c r="W4914" s="39"/>
      <c r="X4914" s="39"/>
      <c r="Y4914" s="39"/>
      <c r="Z4914" s="39"/>
      <c r="AA4914" s="39"/>
      <c r="AB4914" s="39"/>
      <c r="AC4914" s="39"/>
      <c r="AD4914" s="39"/>
      <c r="AE4914" s="39"/>
      <c r="AR4914" s="232" t="s">
        <v>202</v>
      </c>
      <c r="AT4914" s="232" t="s">
        <v>198</v>
      </c>
      <c r="AU4914" s="232" t="s">
        <v>210</v>
      </c>
      <c r="AY4914" s="18" t="s">
        <v>196</v>
      </c>
      <c r="BE4914" s="233">
        <f>IF(N4914="základní",J4914,0)</f>
        <v>0</v>
      </c>
      <c r="BF4914" s="233">
        <f>IF(N4914="snížená",J4914,0)</f>
        <v>0</v>
      </c>
      <c r="BG4914" s="233">
        <f>IF(N4914="zákl. přenesená",J4914,0)</f>
        <v>0</v>
      </c>
      <c r="BH4914" s="233">
        <f>IF(N4914="sníž. přenesená",J4914,0)</f>
        <v>0</v>
      </c>
      <c r="BI4914" s="233">
        <f>IF(N4914="nulová",J4914,0)</f>
        <v>0</v>
      </c>
      <c r="BJ4914" s="18" t="s">
        <v>80</v>
      </c>
      <c r="BK4914" s="233">
        <f>ROUND(I4914*H4914,2)</f>
        <v>0</v>
      </c>
      <c r="BL4914" s="18" t="s">
        <v>202</v>
      </c>
      <c r="BM4914" s="232" t="s">
        <v>6658</v>
      </c>
    </row>
    <row r="4915" s="2" customFormat="1">
      <c r="A4915" s="39"/>
      <c r="B4915" s="40"/>
      <c r="C4915" s="41"/>
      <c r="D4915" s="234" t="s">
        <v>203</v>
      </c>
      <c r="E4915" s="41"/>
      <c r="F4915" s="235" t="s">
        <v>6657</v>
      </c>
      <c r="G4915" s="41"/>
      <c r="H4915" s="41"/>
      <c r="I4915" s="236"/>
      <c r="J4915" s="41"/>
      <c r="K4915" s="41"/>
      <c r="L4915" s="45"/>
      <c r="M4915" s="237"/>
      <c r="N4915" s="238"/>
      <c r="O4915" s="92"/>
      <c r="P4915" s="92"/>
      <c r="Q4915" s="92"/>
      <c r="R4915" s="92"/>
      <c r="S4915" s="92"/>
      <c r="T4915" s="93"/>
      <c r="U4915" s="39"/>
      <c r="V4915" s="39"/>
      <c r="W4915" s="39"/>
      <c r="X4915" s="39"/>
      <c r="Y4915" s="39"/>
      <c r="Z4915" s="39"/>
      <c r="AA4915" s="39"/>
      <c r="AB4915" s="39"/>
      <c r="AC4915" s="39"/>
      <c r="AD4915" s="39"/>
      <c r="AE4915" s="39"/>
      <c r="AT4915" s="18" t="s">
        <v>203</v>
      </c>
      <c r="AU4915" s="18" t="s">
        <v>210</v>
      </c>
    </row>
    <row r="4916" s="2" customFormat="1" ht="37.8" customHeight="1">
      <c r="A4916" s="39"/>
      <c r="B4916" s="40"/>
      <c r="C4916" s="220" t="s">
        <v>6659</v>
      </c>
      <c r="D4916" s="220" t="s">
        <v>198</v>
      </c>
      <c r="E4916" s="221" t="s">
        <v>6660</v>
      </c>
      <c r="F4916" s="222" t="s">
        <v>6661</v>
      </c>
      <c r="G4916" s="223" t="s">
        <v>643</v>
      </c>
      <c r="H4916" s="224">
        <v>2</v>
      </c>
      <c r="I4916" s="225"/>
      <c r="J4916" s="226">
        <f>ROUND(I4916*H4916,2)</f>
        <v>0</v>
      </c>
      <c r="K4916" s="227"/>
      <c r="L4916" s="45"/>
      <c r="M4916" s="228" t="s">
        <v>1</v>
      </c>
      <c r="N4916" s="229" t="s">
        <v>38</v>
      </c>
      <c r="O4916" s="92"/>
      <c r="P4916" s="230">
        <f>O4916*H4916</f>
        <v>0</v>
      </c>
      <c r="Q4916" s="230">
        <v>0</v>
      </c>
      <c r="R4916" s="230">
        <f>Q4916*H4916</f>
        <v>0</v>
      </c>
      <c r="S4916" s="230">
        <v>0</v>
      </c>
      <c r="T4916" s="231">
        <f>S4916*H4916</f>
        <v>0</v>
      </c>
      <c r="U4916" s="39"/>
      <c r="V4916" s="39"/>
      <c r="W4916" s="39"/>
      <c r="X4916" s="39"/>
      <c r="Y4916" s="39"/>
      <c r="Z4916" s="39"/>
      <c r="AA4916" s="39"/>
      <c r="AB4916" s="39"/>
      <c r="AC4916" s="39"/>
      <c r="AD4916" s="39"/>
      <c r="AE4916" s="39"/>
      <c r="AR4916" s="232" t="s">
        <v>202</v>
      </c>
      <c r="AT4916" s="232" t="s">
        <v>198</v>
      </c>
      <c r="AU4916" s="232" t="s">
        <v>210</v>
      </c>
      <c r="AY4916" s="18" t="s">
        <v>196</v>
      </c>
      <c r="BE4916" s="233">
        <f>IF(N4916="základní",J4916,0)</f>
        <v>0</v>
      </c>
      <c r="BF4916" s="233">
        <f>IF(N4916="snížená",J4916,0)</f>
        <v>0</v>
      </c>
      <c r="BG4916" s="233">
        <f>IF(N4916="zákl. přenesená",J4916,0)</f>
        <v>0</v>
      </c>
      <c r="BH4916" s="233">
        <f>IF(N4916="sníž. přenesená",J4916,0)</f>
        <v>0</v>
      </c>
      <c r="BI4916" s="233">
        <f>IF(N4916="nulová",J4916,0)</f>
        <v>0</v>
      </c>
      <c r="BJ4916" s="18" t="s">
        <v>80</v>
      </c>
      <c r="BK4916" s="233">
        <f>ROUND(I4916*H4916,2)</f>
        <v>0</v>
      </c>
      <c r="BL4916" s="18" t="s">
        <v>202</v>
      </c>
      <c r="BM4916" s="232" t="s">
        <v>6662</v>
      </c>
    </row>
    <row r="4917" s="2" customFormat="1">
      <c r="A4917" s="39"/>
      <c r="B4917" s="40"/>
      <c r="C4917" s="41"/>
      <c r="D4917" s="234" t="s">
        <v>203</v>
      </c>
      <c r="E4917" s="41"/>
      <c r="F4917" s="235" t="s">
        <v>6661</v>
      </c>
      <c r="G4917" s="41"/>
      <c r="H4917" s="41"/>
      <c r="I4917" s="236"/>
      <c r="J4917" s="41"/>
      <c r="K4917" s="41"/>
      <c r="L4917" s="45"/>
      <c r="M4917" s="237"/>
      <c r="N4917" s="238"/>
      <c r="O4917" s="92"/>
      <c r="P4917" s="92"/>
      <c r="Q4917" s="92"/>
      <c r="R4917" s="92"/>
      <c r="S4917" s="92"/>
      <c r="T4917" s="93"/>
      <c r="U4917" s="39"/>
      <c r="V4917" s="39"/>
      <c r="W4917" s="39"/>
      <c r="X4917" s="39"/>
      <c r="Y4917" s="39"/>
      <c r="Z4917" s="39"/>
      <c r="AA4917" s="39"/>
      <c r="AB4917" s="39"/>
      <c r="AC4917" s="39"/>
      <c r="AD4917" s="39"/>
      <c r="AE4917" s="39"/>
      <c r="AT4917" s="18" t="s">
        <v>203</v>
      </c>
      <c r="AU4917" s="18" t="s">
        <v>210</v>
      </c>
    </row>
    <row r="4918" s="2" customFormat="1" ht="37.8" customHeight="1">
      <c r="A4918" s="39"/>
      <c r="B4918" s="40"/>
      <c r="C4918" s="220" t="s">
        <v>3901</v>
      </c>
      <c r="D4918" s="220" t="s">
        <v>198</v>
      </c>
      <c r="E4918" s="221" t="s">
        <v>6663</v>
      </c>
      <c r="F4918" s="222" t="s">
        <v>6664</v>
      </c>
      <c r="G4918" s="223" t="s">
        <v>643</v>
      </c>
      <c r="H4918" s="224">
        <v>2</v>
      </c>
      <c r="I4918" s="225"/>
      <c r="J4918" s="226">
        <f>ROUND(I4918*H4918,2)</f>
        <v>0</v>
      </c>
      <c r="K4918" s="227"/>
      <c r="L4918" s="45"/>
      <c r="M4918" s="228" t="s">
        <v>1</v>
      </c>
      <c r="N4918" s="229" t="s">
        <v>38</v>
      </c>
      <c r="O4918" s="92"/>
      <c r="P4918" s="230">
        <f>O4918*H4918</f>
        <v>0</v>
      </c>
      <c r="Q4918" s="230">
        <v>0</v>
      </c>
      <c r="R4918" s="230">
        <f>Q4918*H4918</f>
        <v>0</v>
      </c>
      <c r="S4918" s="230">
        <v>0</v>
      </c>
      <c r="T4918" s="231">
        <f>S4918*H4918</f>
        <v>0</v>
      </c>
      <c r="U4918" s="39"/>
      <c r="V4918" s="39"/>
      <c r="W4918" s="39"/>
      <c r="X4918" s="39"/>
      <c r="Y4918" s="39"/>
      <c r="Z4918" s="39"/>
      <c r="AA4918" s="39"/>
      <c r="AB4918" s="39"/>
      <c r="AC4918" s="39"/>
      <c r="AD4918" s="39"/>
      <c r="AE4918" s="39"/>
      <c r="AR4918" s="232" t="s">
        <v>202</v>
      </c>
      <c r="AT4918" s="232" t="s">
        <v>198</v>
      </c>
      <c r="AU4918" s="232" t="s">
        <v>210</v>
      </c>
      <c r="AY4918" s="18" t="s">
        <v>196</v>
      </c>
      <c r="BE4918" s="233">
        <f>IF(N4918="základní",J4918,0)</f>
        <v>0</v>
      </c>
      <c r="BF4918" s="233">
        <f>IF(N4918="snížená",J4918,0)</f>
        <v>0</v>
      </c>
      <c r="BG4918" s="233">
        <f>IF(N4918="zákl. přenesená",J4918,0)</f>
        <v>0</v>
      </c>
      <c r="BH4918" s="233">
        <f>IF(N4918="sníž. přenesená",J4918,0)</f>
        <v>0</v>
      </c>
      <c r="BI4918" s="233">
        <f>IF(N4918="nulová",J4918,0)</f>
        <v>0</v>
      </c>
      <c r="BJ4918" s="18" t="s">
        <v>80</v>
      </c>
      <c r="BK4918" s="233">
        <f>ROUND(I4918*H4918,2)</f>
        <v>0</v>
      </c>
      <c r="BL4918" s="18" t="s">
        <v>202</v>
      </c>
      <c r="BM4918" s="232" t="s">
        <v>6665</v>
      </c>
    </row>
    <row r="4919" s="2" customFormat="1">
      <c r="A4919" s="39"/>
      <c r="B4919" s="40"/>
      <c r="C4919" s="41"/>
      <c r="D4919" s="234" t="s">
        <v>203</v>
      </c>
      <c r="E4919" s="41"/>
      <c r="F4919" s="235" t="s">
        <v>6666</v>
      </c>
      <c r="G4919" s="41"/>
      <c r="H4919" s="41"/>
      <c r="I4919" s="236"/>
      <c r="J4919" s="41"/>
      <c r="K4919" s="41"/>
      <c r="L4919" s="45"/>
      <c r="M4919" s="237"/>
      <c r="N4919" s="238"/>
      <c r="O4919" s="92"/>
      <c r="P4919" s="92"/>
      <c r="Q4919" s="92"/>
      <c r="R4919" s="92"/>
      <c r="S4919" s="92"/>
      <c r="T4919" s="93"/>
      <c r="U4919" s="39"/>
      <c r="V4919" s="39"/>
      <c r="W4919" s="39"/>
      <c r="X4919" s="39"/>
      <c r="Y4919" s="39"/>
      <c r="Z4919" s="39"/>
      <c r="AA4919" s="39"/>
      <c r="AB4919" s="39"/>
      <c r="AC4919" s="39"/>
      <c r="AD4919" s="39"/>
      <c r="AE4919" s="39"/>
      <c r="AT4919" s="18" t="s">
        <v>203</v>
      </c>
      <c r="AU4919" s="18" t="s">
        <v>210</v>
      </c>
    </row>
    <row r="4920" s="2" customFormat="1" ht="37.8" customHeight="1">
      <c r="A4920" s="39"/>
      <c r="B4920" s="40"/>
      <c r="C4920" s="220" t="s">
        <v>6667</v>
      </c>
      <c r="D4920" s="220" t="s">
        <v>198</v>
      </c>
      <c r="E4920" s="221" t="s">
        <v>6668</v>
      </c>
      <c r="F4920" s="222" t="s">
        <v>6669</v>
      </c>
      <c r="G4920" s="223" t="s">
        <v>2828</v>
      </c>
      <c r="H4920" s="224">
        <v>3</v>
      </c>
      <c r="I4920" s="225"/>
      <c r="J4920" s="226">
        <f>ROUND(I4920*H4920,2)</f>
        <v>0</v>
      </c>
      <c r="K4920" s="227"/>
      <c r="L4920" s="45"/>
      <c r="M4920" s="228" t="s">
        <v>1</v>
      </c>
      <c r="N4920" s="229" t="s">
        <v>38</v>
      </c>
      <c r="O4920" s="92"/>
      <c r="P4920" s="230">
        <f>O4920*H4920</f>
        <v>0</v>
      </c>
      <c r="Q4920" s="230">
        <v>0</v>
      </c>
      <c r="R4920" s="230">
        <f>Q4920*H4920</f>
        <v>0</v>
      </c>
      <c r="S4920" s="230">
        <v>0</v>
      </c>
      <c r="T4920" s="231">
        <f>S4920*H4920</f>
        <v>0</v>
      </c>
      <c r="U4920" s="39"/>
      <c r="V4920" s="39"/>
      <c r="W4920" s="39"/>
      <c r="X4920" s="39"/>
      <c r="Y4920" s="39"/>
      <c r="Z4920" s="39"/>
      <c r="AA4920" s="39"/>
      <c r="AB4920" s="39"/>
      <c r="AC4920" s="39"/>
      <c r="AD4920" s="39"/>
      <c r="AE4920" s="39"/>
      <c r="AR4920" s="232" t="s">
        <v>202</v>
      </c>
      <c r="AT4920" s="232" t="s">
        <v>198</v>
      </c>
      <c r="AU4920" s="232" t="s">
        <v>210</v>
      </c>
      <c r="AY4920" s="18" t="s">
        <v>196</v>
      </c>
      <c r="BE4920" s="233">
        <f>IF(N4920="základní",J4920,0)</f>
        <v>0</v>
      </c>
      <c r="BF4920" s="233">
        <f>IF(N4920="snížená",J4920,0)</f>
        <v>0</v>
      </c>
      <c r="BG4920" s="233">
        <f>IF(N4920="zákl. přenesená",J4920,0)</f>
        <v>0</v>
      </c>
      <c r="BH4920" s="233">
        <f>IF(N4920="sníž. přenesená",J4920,0)</f>
        <v>0</v>
      </c>
      <c r="BI4920" s="233">
        <f>IF(N4920="nulová",J4920,0)</f>
        <v>0</v>
      </c>
      <c r="BJ4920" s="18" t="s">
        <v>80</v>
      </c>
      <c r="BK4920" s="233">
        <f>ROUND(I4920*H4920,2)</f>
        <v>0</v>
      </c>
      <c r="BL4920" s="18" t="s">
        <v>202</v>
      </c>
      <c r="BM4920" s="232" t="s">
        <v>6670</v>
      </c>
    </row>
    <row r="4921" s="2" customFormat="1">
      <c r="A4921" s="39"/>
      <c r="B4921" s="40"/>
      <c r="C4921" s="41"/>
      <c r="D4921" s="234" t="s">
        <v>203</v>
      </c>
      <c r="E4921" s="41"/>
      <c r="F4921" s="235" t="s">
        <v>6671</v>
      </c>
      <c r="G4921" s="41"/>
      <c r="H4921" s="41"/>
      <c r="I4921" s="236"/>
      <c r="J4921" s="41"/>
      <c r="K4921" s="41"/>
      <c r="L4921" s="45"/>
      <c r="M4921" s="237"/>
      <c r="N4921" s="238"/>
      <c r="O4921" s="92"/>
      <c r="P4921" s="92"/>
      <c r="Q4921" s="92"/>
      <c r="R4921" s="92"/>
      <c r="S4921" s="92"/>
      <c r="T4921" s="93"/>
      <c r="U4921" s="39"/>
      <c r="V4921" s="39"/>
      <c r="W4921" s="39"/>
      <c r="X4921" s="39"/>
      <c r="Y4921" s="39"/>
      <c r="Z4921" s="39"/>
      <c r="AA4921" s="39"/>
      <c r="AB4921" s="39"/>
      <c r="AC4921" s="39"/>
      <c r="AD4921" s="39"/>
      <c r="AE4921" s="39"/>
      <c r="AT4921" s="18" t="s">
        <v>203</v>
      </c>
      <c r="AU4921" s="18" t="s">
        <v>210</v>
      </c>
    </row>
    <row r="4922" s="2" customFormat="1" ht="37.8" customHeight="1">
      <c r="A4922" s="39"/>
      <c r="B4922" s="40"/>
      <c r="C4922" s="220" t="s">
        <v>3904</v>
      </c>
      <c r="D4922" s="220" t="s">
        <v>198</v>
      </c>
      <c r="E4922" s="221" t="s">
        <v>6672</v>
      </c>
      <c r="F4922" s="222" t="s">
        <v>6673</v>
      </c>
      <c r="G4922" s="223" t="s">
        <v>643</v>
      </c>
      <c r="H4922" s="224">
        <v>2</v>
      </c>
      <c r="I4922" s="225"/>
      <c r="J4922" s="226">
        <f>ROUND(I4922*H4922,2)</f>
        <v>0</v>
      </c>
      <c r="K4922" s="227"/>
      <c r="L4922" s="45"/>
      <c r="M4922" s="228" t="s">
        <v>1</v>
      </c>
      <c r="N4922" s="229" t="s">
        <v>38</v>
      </c>
      <c r="O4922" s="92"/>
      <c r="P4922" s="230">
        <f>O4922*H4922</f>
        <v>0</v>
      </c>
      <c r="Q4922" s="230">
        <v>0</v>
      </c>
      <c r="R4922" s="230">
        <f>Q4922*H4922</f>
        <v>0</v>
      </c>
      <c r="S4922" s="230">
        <v>0</v>
      </c>
      <c r="T4922" s="231">
        <f>S4922*H4922</f>
        <v>0</v>
      </c>
      <c r="U4922" s="39"/>
      <c r="V4922" s="39"/>
      <c r="W4922" s="39"/>
      <c r="X4922" s="39"/>
      <c r="Y4922" s="39"/>
      <c r="Z4922" s="39"/>
      <c r="AA4922" s="39"/>
      <c r="AB4922" s="39"/>
      <c r="AC4922" s="39"/>
      <c r="AD4922" s="39"/>
      <c r="AE4922" s="39"/>
      <c r="AR4922" s="232" t="s">
        <v>202</v>
      </c>
      <c r="AT4922" s="232" t="s">
        <v>198</v>
      </c>
      <c r="AU4922" s="232" t="s">
        <v>210</v>
      </c>
      <c r="AY4922" s="18" t="s">
        <v>196</v>
      </c>
      <c r="BE4922" s="233">
        <f>IF(N4922="základní",J4922,0)</f>
        <v>0</v>
      </c>
      <c r="BF4922" s="233">
        <f>IF(N4922="snížená",J4922,0)</f>
        <v>0</v>
      </c>
      <c r="BG4922" s="233">
        <f>IF(N4922="zákl. přenesená",J4922,0)</f>
        <v>0</v>
      </c>
      <c r="BH4922" s="233">
        <f>IF(N4922="sníž. přenesená",J4922,0)</f>
        <v>0</v>
      </c>
      <c r="BI4922" s="233">
        <f>IF(N4922="nulová",J4922,0)</f>
        <v>0</v>
      </c>
      <c r="BJ4922" s="18" t="s">
        <v>80</v>
      </c>
      <c r="BK4922" s="233">
        <f>ROUND(I4922*H4922,2)</f>
        <v>0</v>
      </c>
      <c r="BL4922" s="18" t="s">
        <v>202</v>
      </c>
      <c r="BM4922" s="232" t="s">
        <v>6674</v>
      </c>
    </row>
    <row r="4923" s="2" customFormat="1">
      <c r="A4923" s="39"/>
      <c r="B4923" s="40"/>
      <c r="C4923" s="41"/>
      <c r="D4923" s="234" t="s">
        <v>203</v>
      </c>
      <c r="E4923" s="41"/>
      <c r="F4923" s="235" t="s">
        <v>6673</v>
      </c>
      <c r="G4923" s="41"/>
      <c r="H4923" s="41"/>
      <c r="I4923" s="236"/>
      <c r="J4923" s="41"/>
      <c r="K4923" s="41"/>
      <c r="L4923" s="45"/>
      <c r="M4923" s="237"/>
      <c r="N4923" s="238"/>
      <c r="O4923" s="92"/>
      <c r="P4923" s="92"/>
      <c r="Q4923" s="92"/>
      <c r="R4923" s="92"/>
      <c r="S4923" s="92"/>
      <c r="T4923" s="93"/>
      <c r="U4923" s="39"/>
      <c r="V4923" s="39"/>
      <c r="W4923" s="39"/>
      <c r="X4923" s="39"/>
      <c r="Y4923" s="39"/>
      <c r="Z4923" s="39"/>
      <c r="AA4923" s="39"/>
      <c r="AB4923" s="39"/>
      <c r="AC4923" s="39"/>
      <c r="AD4923" s="39"/>
      <c r="AE4923" s="39"/>
      <c r="AT4923" s="18" t="s">
        <v>203</v>
      </c>
      <c r="AU4923" s="18" t="s">
        <v>210</v>
      </c>
    </row>
    <row r="4924" s="2" customFormat="1" ht="16.5" customHeight="1">
      <c r="A4924" s="39"/>
      <c r="B4924" s="40"/>
      <c r="C4924" s="220" t="s">
        <v>6675</v>
      </c>
      <c r="D4924" s="220" t="s">
        <v>198</v>
      </c>
      <c r="E4924" s="221" t="s">
        <v>6676</v>
      </c>
      <c r="F4924" s="222" t="s">
        <v>6671</v>
      </c>
      <c r="G4924" s="223" t="s">
        <v>2828</v>
      </c>
      <c r="H4924" s="224">
        <v>1</v>
      </c>
      <c r="I4924" s="225"/>
      <c r="J4924" s="226">
        <f>ROUND(I4924*H4924,2)</f>
        <v>0</v>
      </c>
      <c r="K4924" s="227"/>
      <c r="L4924" s="45"/>
      <c r="M4924" s="228" t="s">
        <v>1</v>
      </c>
      <c r="N4924" s="229" t="s">
        <v>38</v>
      </c>
      <c r="O4924" s="92"/>
      <c r="P4924" s="230">
        <f>O4924*H4924</f>
        <v>0</v>
      </c>
      <c r="Q4924" s="230">
        <v>0</v>
      </c>
      <c r="R4924" s="230">
        <f>Q4924*H4924</f>
        <v>0</v>
      </c>
      <c r="S4924" s="230">
        <v>0</v>
      </c>
      <c r="T4924" s="231">
        <f>S4924*H4924</f>
        <v>0</v>
      </c>
      <c r="U4924" s="39"/>
      <c r="V4924" s="39"/>
      <c r="W4924" s="39"/>
      <c r="X4924" s="39"/>
      <c r="Y4924" s="39"/>
      <c r="Z4924" s="39"/>
      <c r="AA4924" s="39"/>
      <c r="AB4924" s="39"/>
      <c r="AC4924" s="39"/>
      <c r="AD4924" s="39"/>
      <c r="AE4924" s="39"/>
      <c r="AR4924" s="232" t="s">
        <v>202</v>
      </c>
      <c r="AT4924" s="232" t="s">
        <v>198</v>
      </c>
      <c r="AU4924" s="232" t="s">
        <v>210</v>
      </c>
      <c r="AY4924" s="18" t="s">
        <v>196</v>
      </c>
      <c r="BE4924" s="233">
        <f>IF(N4924="základní",J4924,0)</f>
        <v>0</v>
      </c>
      <c r="BF4924" s="233">
        <f>IF(N4924="snížená",J4924,0)</f>
        <v>0</v>
      </c>
      <c r="BG4924" s="233">
        <f>IF(N4924="zákl. přenesená",J4924,0)</f>
        <v>0</v>
      </c>
      <c r="BH4924" s="233">
        <f>IF(N4924="sníž. přenesená",J4924,0)</f>
        <v>0</v>
      </c>
      <c r="BI4924" s="233">
        <f>IF(N4924="nulová",J4924,0)</f>
        <v>0</v>
      </c>
      <c r="BJ4924" s="18" t="s">
        <v>80</v>
      </c>
      <c r="BK4924" s="233">
        <f>ROUND(I4924*H4924,2)</f>
        <v>0</v>
      </c>
      <c r="BL4924" s="18" t="s">
        <v>202</v>
      </c>
      <c r="BM4924" s="232" t="s">
        <v>6677</v>
      </c>
    </row>
    <row r="4925" s="2" customFormat="1">
      <c r="A4925" s="39"/>
      <c r="B4925" s="40"/>
      <c r="C4925" s="41"/>
      <c r="D4925" s="234" t="s">
        <v>203</v>
      </c>
      <c r="E4925" s="41"/>
      <c r="F4925" s="235" t="s">
        <v>6671</v>
      </c>
      <c r="G4925" s="41"/>
      <c r="H4925" s="41"/>
      <c r="I4925" s="236"/>
      <c r="J4925" s="41"/>
      <c r="K4925" s="41"/>
      <c r="L4925" s="45"/>
      <c r="M4925" s="237"/>
      <c r="N4925" s="238"/>
      <c r="O4925" s="92"/>
      <c r="P4925" s="92"/>
      <c r="Q4925" s="92"/>
      <c r="R4925" s="92"/>
      <c r="S4925" s="92"/>
      <c r="T4925" s="93"/>
      <c r="U4925" s="39"/>
      <c r="V4925" s="39"/>
      <c r="W4925" s="39"/>
      <c r="X4925" s="39"/>
      <c r="Y4925" s="39"/>
      <c r="Z4925" s="39"/>
      <c r="AA4925" s="39"/>
      <c r="AB4925" s="39"/>
      <c r="AC4925" s="39"/>
      <c r="AD4925" s="39"/>
      <c r="AE4925" s="39"/>
      <c r="AT4925" s="18" t="s">
        <v>203</v>
      </c>
      <c r="AU4925" s="18" t="s">
        <v>210</v>
      </c>
    </row>
    <row r="4926" s="2" customFormat="1" ht="44.25" customHeight="1">
      <c r="A4926" s="39"/>
      <c r="B4926" s="40"/>
      <c r="C4926" s="220" t="s">
        <v>3907</v>
      </c>
      <c r="D4926" s="220" t="s">
        <v>198</v>
      </c>
      <c r="E4926" s="221" t="s">
        <v>6678</v>
      </c>
      <c r="F4926" s="222" t="s">
        <v>6679</v>
      </c>
      <c r="G4926" s="223" t="s">
        <v>2849</v>
      </c>
      <c r="H4926" s="293"/>
      <c r="I4926" s="225"/>
      <c r="J4926" s="226">
        <f>ROUND(I4926*H4926,2)</f>
        <v>0</v>
      </c>
      <c r="K4926" s="227"/>
      <c r="L4926" s="45"/>
      <c r="M4926" s="228" t="s">
        <v>1</v>
      </c>
      <c r="N4926" s="229" t="s">
        <v>38</v>
      </c>
      <c r="O4926" s="92"/>
      <c r="P4926" s="230">
        <f>O4926*H4926</f>
        <v>0</v>
      </c>
      <c r="Q4926" s="230">
        <v>0</v>
      </c>
      <c r="R4926" s="230">
        <f>Q4926*H4926</f>
        <v>0</v>
      </c>
      <c r="S4926" s="230">
        <v>0</v>
      </c>
      <c r="T4926" s="231">
        <f>S4926*H4926</f>
        <v>0</v>
      </c>
      <c r="U4926" s="39"/>
      <c r="V4926" s="39"/>
      <c r="W4926" s="39"/>
      <c r="X4926" s="39"/>
      <c r="Y4926" s="39"/>
      <c r="Z4926" s="39"/>
      <c r="AA4926" s="39"/>
      <c r="AB4926" s="39"/>
      <c r="AC4926" s="39"/>
      <c r="AD4926" s="39"/>
      <c r="AE4926" s="39"/>
      <c r="AR4926" s="232" t="s">
        <v>202</v>
      </c>
      <c r="AT4926" s="232" t="s">
        <v>198</v>
      </c>
      <c r="AU4926" s="232" t="s">
        <v>210</v>
      </c>
      <c r="AY4926" s="18" t="s">
        <v>196</v>
      </c>
      <c r="BE4926" s="233">
        <f>IF(N4926="základní",J4926,0)</f>
        <v>0</v>
      </c>
      <c r="BF4926" s="233">
        <f>IF(N4926="snížená",J4926,0)</f>
        <v>0</v>
      </c>
      <c r="BG4926" s="233">
        <f>IF(N4926="zákl. přenesená",J4926,0)</f>
        <v>0</v>
      </c>
      <c r="BH4926" s="233">
        <f>IF(N4926="sníž. přenesená",J4926,0)</f>
        <v>0</v>
      </c>
      <c r="BI4926" s="233">
        <f>IF(N4926="nulová",J4926,0)</f>
        <v>0</v>
      </c>
      <c r="BJ4926" s="18" t="s">
        <v>80</v>
      </c>
      <c r="BK4926" s="233">
        <f>ROUND(I4926*H4926,2)</f>
        <v>0</v>
      </c>
      <c r="BL4926" s="18" t="s">
        <v>202</v>
      </c>
      <c r="BM4926" s="232" t="s">
        <v>6680</v>
      </c>
    </row>
    <row r="4927" s="2" customFormat="1">
      <c r="A4927" s="39"/>
      <c r="B4927" s="40"/>
      <c r="C4927" s="41"/>
      <c r="D4927" s="234" t="s">
        <v>203</v>
      </c>
      <c r="E4927" s="41"/>
      <c r="F4927" s="235" t="s">
        <v>6679</v>
      </c>
      <c r="G4927" s="41"/>
      <c r="H4927" s="41"/>
      <c r="I4927" s="236"/>
      <c r="J4927" s="41"/>
      <c r="K4927" s="41"/>
      <c r="L4927" s="45"/>
      <c r="M4927" s="237"/>
      <c r="N4927" s="238"/>
      <c r="O4927" s="92"/>
      <c r="P4927" s="92"/>
      <c r="Q4927" s="92"/>
      <c r="R4927" s="92"/>
      <c r="S4927" s="92"/>
      <c r="T4927" s="93"/>
      <c r="U4927" s="39"/>
      <c r="V4927" s="39"/>
      <c r="W4927" s="39"/>
      <c r="X4927" s="39"/>
      <c r="Y4927" s="39"/>
      <c r="Z4927" s="39"/>
      <c r="AA4927" s="39"/>
      <c r="AB4927" s="39"/>
      <c r="AC4927" s="39"/>
      <c r="AD4927" s="39"/>
      <c r="AE4927" s="39"/>
      <c r="AT4927" s="18" t="s">
        <v>203</v>
      </c>
      <c r="AU4927" s="18" t="s">
        <v>210</v>
      </c>
    </row>
    <row r="4928" s="12" customFormat="1" ht="22.8" customHeight="1">
      <c r="A4928" s="12"/>
      <c r="B4928" s="204"/>
      <c r="C4928" s="205"/>
      <c r="D4928" s="206" t="s">
        <v>72</v>
      </c>
      <c r="E4928" s="218" t="s">
        <v>6681</v>
      </c>
      <c r="F4928" s="218" t="s">
        <v>6682</v>
      </c>
      <c r="G4928" s="205"/>
      <c r="H4928" s="205"/>
      <c r="I4928" s="208"/>
      <c r="J4928" s="219">
        <f>BK4928</f>
        <v>0</v>
      </c>
      <c r="K4928" s="205"/>
      <c r="L4928" s="210"/>
      <c r="M4928" s="211"/>
      <c r="N4928" s="212"/>
      <c r="O4928" s="212"/>
      <c r="P4928" s="213">
        <f>SUM(P4929:P4964)</f>
        <v>0</v>
      </c>
      <c r="Q4928" s="212"/>
      <c r="R4928" s="213">
        <f>SUM(R4929:R4964)</f>
        <v>0</v>
      </c>
      <c r="S4928" s="212"/>
      <c r="T4928" s="214">
        <f>SUM(T4929:T4964)</f>
        <v>0</v>
      </c>
      <c r="U4928" s="12"/>
      <c r="V4928" s="12"/>
      <c r="W4928" s="12"/>
      <c r="X4928" s="12"/>
      <c r="Y4928" s="12"/>
      <c r="Z4928" s="12"/>
      <c r="AA4928" s="12"/>
      <c r="AB4928" s="12"/>
      <c r="AC4928" s="12"/>
      <c r="AD4928" s="12"/>
      <c r="AE4928" s="12"/>
      <c r="AR4928" s="215" t="s">
        <v>80</v>
      </c>
      <c r="AT4928" s="216" t="s">
        <v>72</v>
      </c>
      <c r="AU4928" s="216" t="s">
        <v>80</v>
      </c>
      <c r="AY4928" s="215" t="s">
        <v>196</v>
      </c>
      <c r="BK4928" s="217">
        <f>SUM(BK4929:BK4964)</f>
        <v>0</v>
      </c>
    </row>
    <row r="4929" s="2" customFormat="1" ht="33" customHeight="1">
      <c r="A4929" s="39"/>
      <c r="B4929" s="40"/>
      <c r="C4929" s="220" t="s">
        <v>6683</v>
      </c>
      <c r="D4929" s="220" t="s">
        <v>198</v>
      </c>
      <c r="E4929" s="221" t="s">
        <v>6684</v>
      </c>
      <c r="F4929" s="222" t="s">
        <v>6685</v>
      </c>
      <c r="G4929" s="223" t="s">
        <v>643</v>
      </c>
      <c r="H4929" s="224">
        <v>2</v>
      </c>
      <c r="I4929" s="225"/>
      <c r="J4929" s="226">
        <f>ROUND(I4929*H4929,2)</f>
        <v>0</v>
      </c>
      <c r="K4929" s="227"/>
      <c r="L4929" s="45"/>
      <c r="M4929" s="228" t="s">
        <v>1</v>
      </c>
      <c r="N4929" s="229" t="s">
        <v>38</v>
      </c>
      <c r="O4929" s="92"/>
      <c r="P4929" s="230">
        <f>O4929*H4929</f>
        <v>0</v>
      </c>
      <c r="Q4929" s="230">
        <v>0</v>
      </c>
      <c r="R4929" s="230">
        <f>Q4929*H4929</f>
        <v>0</v>
      </c>
      <c r="S4929" s="230">
        <v>0</v>
      </c>
      <c r="T4929" s="231">
        <f>S4929*H4929</f>
        <v>0</v>
      </c>
      <c r="U4929" s="39"/>
      <c r="V4929" s="39"/>
      <c r="W4929" s="39"/>
      <c r="X4929" s="39"/>
      <c r="Y4929" s="39"/>
      <c r="Z4929" s="39"/>
      <c r="AA4929" s="39"/>
      <c r="AB4929" s="39"/>
      <c r="AC4929" s="39"/>
      <c r="AD4929" s="39"/>
      <c r="AE4929" s="39"/>
      <c r="AR4929" s="232" t="s">
        <v>202</v>
      </c>
      <c r="AT4929" s="232" t="s">
        <v>198</v>
      </c>
      <c r="AU4929" s="232" t="s">
        <v>82</v>
      </c>
      <c r="AY4929" s="18" t="s">
        <v>196</v>
      </c>
      <c r="BE4929" s="233">
        <f>IF(N4929="základní",J4929,0)</f>
        <v>0</v>
      </c>
      <c r="BF4929" s="233">
        <f>IF(N4929="snížená",J4929,0)</f>
        <v>0</v>
      </c>
      <c r="BG4929" s="233">
        <f>IF(N4929="zákl. přenesená",J4929,0)</f>
        <v>0</v>
      </c>
      <c r="BH4929" s="233">
        <f>IF(N4929="sníž. přenesená",J4929,0)</f>
        <v>0</v>
      </c>
      <c r="BI4929" s="233">
        <f>IF(N4929="nulová",J4929,0)</f>
        <v>0</v>
      </c>
      <c r="BJ4929" s="18" t="s">
        <v>80</v>
      </c>
      <c r="BK4929" s="233">
        <f>ROUND(I4929*H4929,2)</f>
        <v>0</v>
      </c>
      <c r="BL4929" s="18" t="s">
        <v>202</v>
      </c>
      <c r="BM4929" s="232" t="s">
        <v>6686</v>
      </c>
    </row>
    <row r="4930" s="2" customFormat="1">
      <c r="A4930" s="39"/>
      <c r="B4930" s="40"/>
      <c r="C4930" s="41"/>
      <c r="D4930" s="234" t="s">
        <v>203</v>
      </c>
      <c r="E4930" s="41"/>
      <c r="F4930" s="235" t="s">
        <v>6685</v>
      </c>
      <c r="G4930" s="41"/>
      <c r="H4930" s="41"/>
      <c r="I4930" s="236"/>
      <c r="J4930" s="41"/>
      <c r="K4930" s="41"/>
      <c r="L4930" s="45"/>
      <c r="M4930" s="237"/>
      <c r="N4930" s="238"/>
      <c r="O4930" s="92"/>
      <c r="P4930" s="92"/>
      <c r="Q4930" s="92"/>
      <c r="R4930" s="92"/>
      <c r="S4930" s="92"/>
      <c r="T4930" s="93"/>
      <c r="U4930" s="39"/>
      <c r="V4930" s="39"/>
      <c r="W4930" s="39"/>
      <c r="X4930" s="39"/>
      <c r="Y4930" s="39"/>
      <c r="Z4930" s="39"/>
      <c r="AA4930" s="39"/>
      <c r="AB4930" s="39"/>
      <c r="AC4930" s="39"/>
      <c r="AD4930" s="39"/>
      <c r="AE4930" s="39"/>
      <c r="AT4930" s="18" t="s">
        <v>203</v>
      </c>
      <c r="AU4930" s="18" t="s">
        <v>82</v>
      </c>
    </row>
    <row r="4931" s="2" customFormat="1" ht="37.8" customHeight="1">
      <c r="A4931" s="39"/>
      <c r="B4931" s="40"/>
      <c r="C4931" s="220" t="s">
        <v>3911</v>
      </c>
      <c r="D4931" s="220" t="s">
        <v>198</v>
      </c>
      <c r="E4931" s="221" t="s">
        <v>6687</v>
      </c>
      <c r="F4931" s="222" t="s">
        <v>6688</v>
      </c>
      <c r="G4931" s="223" t="s">
        <v>643</v>
      </c>
      <c r="H4931" s="224">
        <v>1</v>
      </c>
      <c r="I4931" s="225"/>
      <c r="J4931" s="226">
        <f>ROUND(I4931*H4931,2)</f>
        <v>0</v>
      </c>
      <c r="K4931" s="227"/>
      <c r="L4931" s="45"/>
      <c r="M4931" s="228" t="s">
        <v>1</v>
      </c>
      <c r="N4931" s="229" t="s">
        <v>38</v>
      </c>
      <c r="O4931" s="92"/>
      <c r="P4931" s="230">
        <f>O4931*H4931</f>
        <v>0</v>
      </c>
      <c r="Q4931" s="230">
        <v>0</v>
      </c>
      <c r="R4931" s="230">
        <f>Q4931*H4931</f>
        <v>0</v>
      </c>
      <c r="S4931" s="230">
        <v>0</v>
      </c>
      <c r="T4931" s="231">
        <f>S4931*H4931</f>
        <v>0</v>
      </c>
      <c r="U4931" s="39"/>
      <c r="V4931" s="39"/>
      <c r="W4931" s="39"/>
      <c r="X4931" s="39"/>
      <c r="Y4931" s="39"/>
      <c r="Z4931" s="39"/>
      <c r="AA4931" s="39"/>
      <c r="AB4931" s="39"/>
      <c r="AC4931" s="39"/>
      <c r="AD4931" s="39"/>
      <c r="AE4931" s="39"/>
      <c r="AR4931" s="232" t="s">
        <v>202</v>
      </c>
      <c r="AT4931" s="232" t="s">
        <v>198</v>
      </c>
      <c r="AU4931" s="232" t="s">
        <v>82</v>
      </c>
      <c r="AY4931" s="18" t="s">
        <v>196</v>
      </c>
      <c r="BE4931" s="233">
        <f>IF(N4931="základní",J4931,0)</f>
        <v>0</v>
      </c>
      <c r="BF4931" s="233">
        <f>IF(N4931="snížená",J4931,0)</f>
        <v>0</v>
      </c>
      <c r="BG4931" s="233">
        <f>IF(N4931="zákl. přenesená",J4931,0)</f>
        <v>0</v>
      </c>
      <c r="BH4931" s="233">
        <f>IF(N4931="sníž. přenesená",J4931,0)</f>
        <v>0</v>
      </c>
      <c r="BI4931" s="233">
        <f>IF(N4931="nulová",J4931,0)</f>
        <v>0</v>
      </c>
      <c r="BJ4931" s="18" t="s">
        <v>80</v>
      </c>
      <c r="BK4931" s="233">
        <f>ROUND(I4931*H4931,2)</f>
        <v>0</v>
      </c>
      <c r="BL4931" s="18" t="s">
        <v>202</v>
      </c>
      <c r="BM4931" s="232" t="s">
        <v>6689</v>
      </c>
    </row>
    <row r="4932" s="2" customFormat="1">
      <c r="A4932" s="39"/>
      <c r="B4932" s="40"/>
      <c r="C4932" s="41"/>
      <c r="D4932" s="234" t="s">
        <v>203</v>
      </c>
      <c r="E4932" s="41"/>
      <c r="F4932" s="235" t="s">
        <v>6690</v>
      </c>
      <c r="G4932" s="41"/>
      <c r="H4932" s="41"/>
      <c r="I4932" s="236"/>
      <c r="J4932" s="41"/>
      <c r="K4932" s="41"/>
      <c r="L4932" s="45"/>
      <c r="M4932" s="237"/>
      <c r="N4932" s="238"/>
      <c r="O4932" s="92"/>
      <c r="P4932" s="92"/>
      <c r="Q4932" s="92"/>
      <c r="R4932" s="92"/>
      <c r="S4932" s="92"/>
      <c r="T4932" s="93"/>
      <c r="U4932" s="39"/>
      <c r="V4932" s="39"/>
      <c r="W4932" s="39"/>
      <c r="X4932" s="39"/>
      <c r="Y4932" s="39"/>
      <c r="Z4932" s="39"/>
      <c r="AA4932" s="39"/>
      <c r="AB4932" s="39"/>
      <c r="AC4932" s="39"/>
      <c r="AD4932" s="39"/>
      <c r="AE4932" s="39"/>
      <c r="AT4932" s="18" t="s">
        <v>203</v>
      </c>
      <c r="AU4932" s="18" t="s">
        <v>82</v>
      </c>
    </row>
    <row r="4933" s="2" customFormat="1" ht="33" customHeight="1">
      <c r="A4933" s="39"/>
      <c r="B4933" s="40"/>
      <c r="C4933" s="220" t="s">
        <v>6691</v>
      </c>
      <c r="D4933" s="220" t="s">
        <v>198</v>
      </c>
      <c r="E4933" s="221" t="s">
        <v>6692</v>
      </c>
      <c r="F4933" s="222" t="s">
        <v>6693</v>
      </c>
      <c r="G4933" s="223" t="s">
        <v>643</v>
      </c>
      <c r="H4933" s="224">
        <v>1</v>
      </c>
      <c r="I4933" s="225"/>
      <c r="J4933" s="226">
        <f>ROUND(I4933*H4933,2)</f>
        <v>0</v>
      </c>
      <c r="K4933" s="227"/>
      <c r="L4933" s="45"/>
      <c r="M4933" s="228" t="s">
        <v>1</v>
      </c>
      <c r="N4933" s="229" t="s">
        <v>38</v>
      </c>
      <c r="O4933" s="92"/>
      <c r="P4933" s="230">
        <f>O4933*H4933</f>
        <v>0</v>
      </c>
      <c r="Q4933" s="230">
        <v>0</v>
      </c>
      <c r="R4933" s="230">
        <f>Q4933*H4933</f>
        <v>0</v>
      </c>
      <c r="S4933" s="230">
        <v>0</v>
      </c>
      <c r="T4933" s="231">
        <f>S4933*H4933</f>
        <v>0</v>
      </c>
      <c r="U4933" s="39"/>
      <c r="V4933" s="39"/>
      <c r="W4933" s="39"/>
      <c r="X4933" s="39"/>
      <c r="Y4933" s="39"/>
      <c r="Z4933" s="39"/>
      <c r="AA4933" s="39"/>
      <c r="AB4933" s="39"/>
      <c r="AC4933" s="39"/>
      <c r="AD4933" s="39"/>
      <c r="AE4933" s="39"/>
      <c r="AR4933" s="232" t="s">
        <v>202</v>
      </c>
      <c r="AT4933" s="232" t="s">
        <v>198</v>
      </c>
      <c r="AU4933" s="232" t="s">
        <v>82</v>
      </c>
      <c r="AY4933" s="18" t="s">
        <v>196</v>
      </c>
      <c r="BE4933" s="233">
        <f>IF(N4933="základní",J4933,0)</f>
        <v>0</v>
      </c>
      <c r="BF4933" s="233">
        <f>IF(N4933="snížená",J4933,0)</f>
        <v>0</v>
      </c>
      <c r="BG4933" s="233">
        <f>IF(N4933="zákl. přenesená",J4933,0)</f>
        <v>0</v>
      </c>
      <c r="BH4933" s="233">
        <f>IF(N4933="sníž. přenesená",J4933,0)</f>
        <v>0</v>
      </c>
      <c r="BI4933" s="233">
        <f>IF(N4933="nulová",J4933,0)</f>
        <v>0</v>
      </c>
      <c r="BJ4933" s="18" t="s">
        <v>80</v>
      </c>
      <c r="BK4933" s="233">
        <f>ROUND(I4933*H4933,2)</f>
        <v>0</v>
      </c>
      <c r="BL4933" s="18" t="s">
        <v>202</v>
      </c>
      <c r="BM4933" s="232" t="s">
        <v>6694</v>
      </c>
    </row>
    <row r="4934" s="2" customFormat="1">
      <c r="A4934" s="39"/>
      <c r="B4934" s="40"/>
      <c r="C4934" s="41"/>
      <c r="D4934" s="234" t="s">
        <v>203</v>
      </c>
      <c r="E4934" s="41"/>
      <c r="F4934" s="235" t="s">
        <v>6693</v>
      </c>
      <c r="G4934" s="41"/>
      <c r="H4934" s="41"/>
      <c r="I4934" s="236"/>
      <c r="J4934" s="41"/>
      <c r="K4934" s="41"/>
      <c r="L4934" s="45"/>
      <c r="M4934" s="237"/>
      <c r="N4934" s="238"/>
      <c r="O4934" s="92"/>
      <c r="P4934" s="92"/>
      <c r="Q4934" s="92"/>
      <c r="R4934" s="92"/>
      <c r="S4934" s="92"/>
      <c r="T4934" s="93"/>
      <c r="U4934" s="39"/>
      <c r="V4934" s="39"/>
      <c r="W4934" s="39"/>
      <c r="X4934" s="39"/>
      <c r="Y4934" s="39"/>
      <c r="Z4934" s="39"/>
      <c r="AA4934" s="39"/>
      <c r="AB4934" s="39"/>
      <c r="AC4934" s="39"/>
      <c r="AD4934" s="39"/>
      <c r="AE4934" s="39"/>
      <c r="AT4934" s="18" t="s">
        <v>203</v>
      </c>
      <c r="AU4934" s="18" t="s">
        <v>82</v>
      </c>
    </row>
    <row r="4935" s="2" customFormat="1" ht="33" customHeight="1">
      <c r="A4935" s="39"/>
      <c r="B4935" s="40"/>
      <c r="C4935" s="220" t="s">
        <v>3914</v>
      </c>
      <c r="D4935" s="220" t="s">
        <v>198</v>
      </c>
      <c r="E4935" s="221" t="s">
        <v>6695</v>
      </c>
      <c r="F4935" s="222" t="s">
        <v>6696</v>
      </c>
      <c r="G4935" s="223" t="s">
        <v>643</v>
      </c>
      <c r="H4935" s="224">
        <v>1</v>
      </c>
      <c r="I4935" s="225"/>
      <c r="J4935" s="226">
        <f>ROUND(I4935*H4935,2)</f>
        <v>0</v>
      </c>
      <c r="K4935" s="227"/>
      <c r="L4935" s="45"/>
      <c r="M4935" s="228" t="s">
        <v>1</v>
      </c>
      <c r="N4935" s="229" t="s">
        <v>38</v>
      </c>
      <c r="O4935" s="92"/>
      <c r="P4935" s="230">
        <f>O4935*H4935</f>
        <v>0</v>
      </c>
      <c r="Q4935" s="230">
        <v>0</v>
      </c>
      <c r="R4935" s="230">
        <f>Q4935*H4935</f>
        <v>0</v>
      </c>
      <c r="S4935" s="230">
        <v>0</v>
      </c>
      <c r="T4935" s="231">
        <f>S4935*H4935</f>
        <v>0</v>
      </c>
      <c r="U4935" s="39"/>
      <c r="V4935" s="39"/>
      <c r="W4935" s="39"/>
      <c r="X4935" s="39"/>
      <c r="Y4935" s="39"/>
      <c r="Z4935" s="39"/>
      <c r="AA4935" s="39"/>
      <c r="AB4935" s="39"/>
      <c r="AC4935" s="39"/>
      <c r="AD4935" s="39"/>
      <c r="AE4935" s="39"/>
      <c r="AR4935" s="232" t="s">
        <v>202</v>
      </c>
      <c r="AT4935" s="232" t="s">
        <v>198</v>
      </c>
      <c r="AU4935" s="232" t="s">
        <v>82</v>
      </c>
      <c r="AY4935" s="18" t="s">
        <v>196</v>
      </c>
      <c r="BE4935" s="233">
        <f>IF(N4935="základní",J4935,0)</f>
        <v>0</v>
      </c>
      <c r="BF4935" s="233">
        <f>IF(N4935="snížená",J4935,0)</f>
        <v>0</v>
      </c>
      <c r="BG4935" s="233">
        <f>IF(N4935="zákl. přenesená",J4935,0)</f>
        <v>0</v>
      </c>
      <c r="BH4935" s="233">
        <f>IF(N4935="sníž. přenesená",J4935,0)</f>
        <v>0</v>
      </c>
      <c r="BI4935" s="233">
        <f>IF(N4935="nulová",J4935,0)</f>
        <v>0</v>
      </c>
      <c r="BJ4935" s="18" t="s">
        <v>80</v>
      </c>
      <c r="BK4935" s="233">
        <f>ROUND(I4935*H4935,2)</f>
        <v>0</v>
      </c>
      <c r="BL4935" s="18" t="s">
        <v>202</v>
      </c>
      <c r="BM4935" s="232" t="s">
        <v>6697</v>
      </c>
    </row>
    <row r="4936" s="2" customFormat="1">
      <c r="A4936" s="39"/>
      <c r="B4936" s="40"/>
      <c r="C4936" s="41"/>
      <c r="D4936" s="234" t="s">
        <v>203</v>
      </c>
      <c r="E4936" s="41"/>
      <c r="F4936" s="235" t="s">
        <v>6696</v>
      </c>
      <c r="G4936" s="41"/>
      <c r="H4936" s="41"/>
      <c r="I4936" s="236"/>
      <c r="J4936" s="41"/>
      <c r="K4936" s="41"/>
      <c r="L4936" s="45"/>
      <c r="M4936" s="237"/>
      <c r="N4936" s="238"/>
      <c r="O4936" s="92"/>
      <c r="P4936" s="92"/>
      <c r="Q4936" s="92"/>
      <c r="R4936" s="92"/>
      <c r="S4936" s="92"/>
      <c r="T4936" s="93"/>
      <c r="U4936" s="39"/>
      <c r="V4936" s="39"/>
      <c r="W4936" s="39"/>
      <c r="X4936" s="39"/>
      <c r="Y4936" s="39"/>
      <c r="Z4936" s="39"/>
      <c r="AA4936" s="39"/>
      <c r="AB4936" s="39"/>
      <c r="AC4936" s="39"/>
      <c r="AD4936" s="39"/>
      <c r="AE4936" s="39"/>
      <c r="AT4936" s="18" t="s">
        <v>203</v>
      </c>
      <c r="AU4936" s="18" t="s">
        <v>82</v>
      </c>
    </row>
    <row r="4937" s="2" customFormat="1" ht="37.8" customHeight="1">
      <c r="A4937" s="39"/>
      <c r="B4937" s="40"/>
      <c r="C4937" s="220" t="s">
        <v>6698</v>
      </c>
      <c r="D4937" s="220" t="s">
        <v>198</v>
      </c>
      <c r="E4937" s="221" t="s">
        <v>6699</v>
      </c>
      <c r="F4937" s="222" t="s">
        <v>6700</v>
      </c>
      <c r="G4937" s="223" t="s">
        <v>643</v>
      </c>
      <c r="H4937" s="224">
        <v>22</v>
      </c>
      <c r="I4937" s="225"/>
      <c r="J4937" s="226">
        <f>ROUND(I4937*H4937,2)</f>
        <v>0</v>
      </c>
      <c r="K4937" s="227"/>
      <c r="L4937" s="45"/>
      <c r="M4937" s="228" t="s">
        <v>1</v>
      </c>
      <c r="N4937" s="229" t="s">
        <v>38</v>
      </c>
      <c r="O4937" s="92"/>
      <c r="P4937" s="230">
        <f>O4937*H4937</f>
        <v>0</v>
      </c>
      <c r="Q4937" s="230">
        <v>0</v>
      </c>
      <c r="R4937" s="230">
        <f>Q4937*H4937</f>
        <v>0</v>
      </c>
      <c r="S4937" s="230">
        <v>0</v>
      </c>
      <c r="T4937" s="231">
        <f>S4937*H4937</f>
        <v>0</v>
      </c>
      <c r="U4937" s="39"/>
      <c r="V4937" s="39"/>
      <c r="W4937" s="39"/>
      <c r="X4937" s="39"/>
      <c r="Y4937" s="39"/>
      <c r="Z4937" s="39"/>
      <c r="AA4937" s="39"/>
      <c r="AB4937" s="39"/>
      <c r="AC4937" s="39"/>
      <c r="AD4937" s="39"/>
      <c r="AE4937" s="39"/>
      <c r="AR4937" s="232" t="s">
        <v>202</v>
      </c>
      <c r="AT4937" s="232" t="s">
        <v>198</v>
      </c>
      <c r="AU4937" s="232" t="s">
        <v>82</v>
      </c>
      <c r="AY4937" s="18" t="s">
        <v>196</v>
      </c>
      <c r="BE4937" s="233">
        <f>IF(N4937="základní",J4937,0)</f>
        <v>0</v>
      </c>
      <c r="BF4937" s="233">
        <f>IF(N4937="snížená",J4937,0)</f>
        <v>0</v>
      </c>
      <c r="BG4937" s="233">
        <f>IF(N4937="zákl. přenesená",J4937,0)</f>
        <v>0</v>
      </c>
      <c r="BH4937" s="233">
        <f>IF(N4937="sníž. přenesená",J4937,0)</f>
        <v>0</v>
      </c>
      <c r="BI4937" s="233">
        <f>IF(N4937="nulová",J4937,0)</f>
        <v>0</v>
      </c>
      <c r="BJ4937" s="18" t="s">
        <v>80</v>
      </c>
      <c r="BK4937" s="233">
        <f>ROUND(I4937*H4937,2)</f>
        <v>0</v>
      </c>
      <c r="BL4937" s="18" t="s">
        <v>202</v>
      </c>
      <c r="BM4937" s="232" t="s">
        <v>6701</v>
      </c>
    </row>
    <row r="4938" s="2" customFormat="1">
      <c r="A4938" s="39"/>
      <c r="B4938" s="40"/>
      <c r="C4938" s="41"/>
      <c r="D4938" s="234" t="s">
        <v>203</v>
      </c>
      <c r="E4938" s="41"/>
      <c r="F4938" s="235" t="s">
        <v>6700</v>
      </c>
      <c r="G4938" s="41"/>
      <c r="H4938" s="41"/>
      <c r="I4938" s="236"/>
      <c r="J4938" s="41"/>
      <c r="K4938" s="41"/>
      <c r="L4938" s="45"/>
      <c r="M4938" s="237"/>
      <c r="N4938" s="238"/>
      <c r="O4938" s="92"/>
      <c r="P4938" s="92"/>
      <c r="Q4938" s="92"/>
      <c r="R4938" s="92"/>
      <c r="S4938" s="92"/>
      <c r="T4938" s="93"/>
      <c r="U4938" s="39"/>
      <c r="V4938" s="39"/>
      <c r="W4938" s="39"/>
      <c r="X4938" s="39"/>
      <c r="Y4938" s="39"/>
      <c r="Z4938" s="39"/>
      <c r="AA4938" s="39"/>
      <c r="AB4938" s="39"/>
      <c r="AC4938" s="39"/>
      <c r="AD4938" s="39"/>
      <c r="AE4938" s="39"/>
      <c r="AT4938" s="18" t="s">
        <v>203</v>
      </c>
      <c r="AU4938" s="18" t="s">
        <v>82</v>
      </c>
    </row>
    <row r="4939" s="2" customFormat="1" ht="37.8" customHeight="1">
      <c r="A4939" s="39"/>
      <c r="B4939" s="40"/>
      <c r="C4939" s="220" t="s">
        <v>3918</v>
      </c>
      <c r="D4939" s="220" t="s">
        <v>198</v>
      </c>
      <c r="E4939" s="221" t="s">
        <v>6702</v>
      </c>
      <c r="F4939" s="222" t="s">
        <v>6703</v>
      </c>
      <c r="G4939" s="223" t="s">
        <v>643</v>
      </c>
      <c r="H4939" s="224">
        <v>8</v>
      </c>
      <c r="I4939" s="225"/>
      <c r="J4939" s="226">
        <f>ROUND(I4939*H4939,2)</f>
        <v>0</v>
      </c>
      <c r="K4939" s="227"/>
      <c r="L4939" s="45"/>
      <c r="M4939" s="228" t="s">
        <v>1</v>
      </c>
      <c r="N4939" s="229" t="s">
        <v>38</v>
      </c>
      <c r="O4939" s="92"/>
      <c r="P4939" s="230">
        <f>O4939*H4939</f>
        <v>0</v>
      </c>
      <c r="Q4939" s="230">
        <v>0</v>
      </c>
      <c r="R4939" s="230">
        <f>Q4939*H4939</f>
        <v>0</v>
      </c>
      <c r="S4939" s="230">
        <v>0</v>
      </c>
      <c r="T4939" s="231">
        <f>S4939*H4939</f>
        <v>0</v>
      </c>
      <c r="U4939" s="39"/>
      <c r="V4939" s="39"/>
      <c r="W4939" s="39"/>
      <c r="X4939" s="39"/>
      <c r="Y4939" s="39"/>
      <c r="Z4939" s="39"/>
      <c r="AA4939" s="39"/>
      <c r="AB4939" s="39"/>
      <c r="AC4939" s="39"/>
      <c r="AD4939" s="39"/>
      <c r="AE4939" s="39"/>
      <c r="AR4939" s="232" t="s">
        <v>202</v>
      </c>
      <c r="AT4939" s="232" t="s">
        <v>198</v>
      </c>
      <c r="AU4939" s="232" t="s">
        <v>82</v>
      </c>
      <c r="AY4939" s="18" t="s">
        <v>196</v>
      </c>
      <c r="BE4939" s="233">
        <f>IF(N4939="základní",J4939,0)</f>
        <v>0</v>
      </c>
      <c r="BF4939" s="233">
        <f>IF(N4939="snížená",J4939,0)</f>
        <v>0</v>
      </c>
      <c r="BG4939" s="233">
        <f>IF(N4939="zákl. přenesená",J4939,0)</f>
        <v>0</v>
      </c>
      <c r="BH4939" s="233">
        <f>IF(N4939="sníž. přenesená",J4939,0)</f>
        <v>0</v>
      </c>
      <c r="BI4939" s="233">
        <f>IF(N4939="nulová",J4939,0)</f>
        <v>0</v>
      </c>
      <c r="BJ4939" s="18" t="s">
        <v>80</v>
      </c>
      <c r="BK4939" s="233">
        <f>ROUND(I4939*H4939,2)</f>
        <v>0</v>
      </c>
      <c r="BL4939" s="18" t="s">
        <v>202</v>
      </c>
      <c r="BM4939" s="232" t="s">
        <v>6704</v>
      </c>
    </row>
    <row r="4940" s="2" customFormat="1">
      <c r="A4940" s="39"/>
      <c r="B4940" s="40"/>
      <c r="C4940" s="41"/>
      <c r="D4940" s="234" t="s">
        <v>203</v>
      </c>
      <c r="E4940" s="41"/>
      <c r="F4940" s="235" t="s">
        <v>6703</v>
      </c>
      <c r="G4940" s="41"/>
      <c r="H4940" s="41"/>
      <c r="I4940" s="236"/>
      <c r="J4940" s="41"/>
      <c r="K4940" s="41"/>
      <c r="L4940" s="45"/>
      <c r="M4940" s="237"/>
      <c r="N4940" s="238"/>
      <c r="O4940" s="92"/>
      <c r="P4940" s="92"/>
      <c r="Q4940" s="92"/>
      <c r="R4940" s="92"/>
      <c r="S4940" s="92"/>
      <c r="T4940" s="93"/>
      <c r="U4940" s="39"/>
      <c r="V4940" s="39"/>
      <c r="W4940" s="39"/>
      <c r="X4940" s="39"/>
      <c r="Y4940" s="39"/>
      <c r="Z4940" s="39"/>
      <c r="AA4940" s="39"/>
      <c r="AB4940" s="39"/>
      <c r="AC4940" s="39"/>
      <c r="AD4940" s="39"/>
      <c r="AE4940" s="39"/>
      <c r="AT4940" s="18" t="s">
        <v>203</v>
      </c>
      <c r="AU4940" s="18" t="s">
        <v>82</v>
      </c>
    </row>
    <row r="4941" s="2" customFormat="1" ht="37.8" customHeight="1">
      <c r="A4941" s="39"/>
      <c r="B4941" s="40"/>
      <c r="C4941" s="220" t="s">
        <v>6705</v>
      </c>
      <c r="D4941" s="220" t="s">
        <v>198</v>
      </c>
      <c r="E4941" s="221" t="s">
        <v>6706</v>
      </c>
      <c r="F4941" s="222" t="s">
        <v>6707</v>
      </c>
      <c r="G4941" s="223" t="s">
        <v>643</v>
      </c>
      <c r="H4941" s="224">
        <v>1</v>
      </c>
      <c r="I4941" s="225"/>
      <c r="J4941" s="226">
        <f>ROUND(I4941*H4941,2)</f>
        <v>0</v>
      </c>
      <c r="K4941" s="227"/>
      <c r="L4941" s="45"/>
      <c r="M4941" s="228" t="s">
        <v>1</v>
      </c>
      <c r="N4941" s="229" t="s">
        <v>38</v>
      </c>
      <c r="O4941" s="92"/>
      <c r="P4941" s="230">
        <f>O4941*H4941</f>
        <v>0</v>
      </c>
      <c r="Q4941" s="230">
        <v>0</v>
      </c>
      <c r="R4941" s="230">
        <f>Q4941*H4941</f>
        <v>0</v>
      </c>
      <c r="S4941" s="230">
        <v>0</v>
      </c>
      <c r="T4941" s="231">
        <f>S4941*H4941</f>
        <v>0</v>
      </c>
      <c r="U4941" s="39"/>
      <c r="V4941" s="39"/>
      <c r="W4941" s="39"/>
      <c r="X4941" s="39"/>
      <c r="Y4941" s="39"/>
      <c r="Z4941" s="39"/>
      <c r="AA4941" s="39"/>
      <c r="AB4941" s="39"/>
      <c r="AC4941" s="39"/>
      <c r="AD4941" s="39"/>
      <c r="AE4941" s="39"/>
      <c r="AR4941" s="232" t="s">
        <v>202</v>
      </c>
      <c r="AT4941" s="232" t="s">
        <v>198</v>
      </c>
      <c r="AU4941" s="232" t="s">
        <v>82</v>
      </c>
      <c r="AY4941" s="18" t="s">
        <v>196</v>
      </c>
      <c r="BE4941" s="233">
        <f>IF(N4941="základní",J4941,0)</f>
        <v>0</v>
      </c>
      <c r="BF4941" s="233">
        <f>IF(N4941="snížená",J4941,0)</f>
        <v>0</v>
      </c>
      <c r="BG4941" s="233">
        <f>IF(N4941="zákl. přenesená",J4941,0)</f>
        <v>0</v>
      </c>
      <c r="BH4941" s="233">
        <f>IF(N4941="sníž. přenesená",J4941,0)</f>
        <v>0</v>
      </c>
      <c r="BI4941" s="233">
        <f>IF(N4941="nulová",J4941,0)</f>
        <v>0</v>
      </c>
      <c r="BJ4941" s="18" t="s">
        <v>80</v>
      </c>
      <c r="BK4941" s="233">
        <f>ROUND(I4941*H4941,2)</f>
        <v>0</v>
      </c>
      <c r="BL4941" s="18" t="s">
        <v>202</v>
      </c>
      <c r="BM4941" s="232" t="s">
        <v>6708</v>
      </c>
    </row>
    <row r="4942" s="2" customFormat="1">
      <c r="A4942" s="39"/>
      <c r="B4942" s="40"/>
      <c r="C4942" s="41"/>
      <c r="D4942" s="234" t="s">
        <v>203</v>
      </c>
      <c r="E4942" s="41"/>
      <c r="F4942" s="235" t="s">
        <v>6707</v>
      </c>
      <c r="G4942" s="41"/>
      <c r="H4942" s="41"/>
      <c r="I4942" s="236"/>
      <c r="J4942" s="41"/>
      <c r="K4942" s="41"/>
      <c r="L4942" s="45"/>
      <c r="M4942" s="237"/>
      <c r="N4942" s="238"/>
      <c r="O4942" s="92"/>
      <c r="P4942" s="92"/>
      <c r="Q4942" s="92"/>
      <c r="R4942" s="92"/>
      <c r="S4942" s="92"/>
      <c r="T4942" s="93"/>
      <c r="U4942" s="39"/>
      <c r="V4942" s="39"/>
      <c r="W4942" s="39"/>
      <c r="X4942" s="39"/>
      <c r="Y4942" s="39"/>
      <c r="Z4942" s="39"/>
      <c r="AA4942" s="39"/>
      <c r="AB4942" s="39"/>
      <c r="AC4942" s="39"/>
      <c r="AD4942" s="39"/>
      <c r="AE4942" s="39"/>
      <c r="AT4942" s="18" t="s">
        <v>203</v>
      </c>
      <c r="AU4942" s="18" t="s">
        <v>82</v>
      </c>
    </row>
    <row r="4943" s="2" customFormat="1" ht="37.8" customHeight="1">
      <c r="A4943" s="39"/>
      <c r="B4943" s="40"/>
      <c r="C4943" s="220" t="s">
        <v>3921</v>
      </c>
      <c r="D4943" s="220" t="s">
        <v>198</v>
      </c>
      <c r="E4943" s="221" t="s">
        <v>6709</v>
      </c>
      <c r="F4943" s="222" t="s">
        <v>6710</v>
      </c>
      <c r="G4943" s="223" t="s">
        <v>643</v>
      </c>
      <c r="H4943" s="224">
        <v>1</v>
      </c>
      <c r="I4943" s="225"/>
      <c r="J4943" s="226">
        <f>ROUND(I4943*H4943,2)</f>
        <v>0</v>
      </c>
      <c r="K4943" s="227"/>
      <c r="L4943" s="45"/>
      <c r="M4943" s="228" t="s">
        <v>1</v>
      </c>
      <c r="N4943" s="229" t="s">
        <v>38</v>
      </c>
      <c r="O4943" s="92"/>
      <c r="P4943" s="230">
        <f>O4943*H4943</f>
        <v>0</v>
      </c>
      <c r="Q4943" s="230">
        <v>0</v>
      </c>
      <c r="R4943" s="230">
        <f>Q4943*H4943</f>
        <v>0</v>
      </c>
      <c r="S4943" s="230">
        <v>0</v>
      </c>
      <c r="T4943" s="231">
        <f>S4943*H4943</f>
        <v>0</v>
      </c>
      <c r="U4943" s="39"/>
      <c r="V4943" s="39"/>
      <c r="W4943" s="39"/>
      <c r="X4943" s="39"/>
      <c r="Y4943" s="39"/>
      <c r="Z4943" s="39"/>
      <c r="AA4943" s="39"/>
      <c r="AB4943" s="39"/>
      <c r="AC4943" s="39"/>
      <c r="AD4943" s="39"/>
      <c r="AE4943" s="39"/>
      <c r="AR4943" s="232" t="s">
        <v>202</v>
      </c>
      <c r="AT4943" s="232" t="s">
        <v>198</v>
      </c>
      <c r="AU4943" s="232" t="s">
        <v>82</v>
      </c>
      <c r="AY4943" s="18" t="s">
        <v>196</v>
      </c>
      <c r="BE4943" s="233">
        <f>IF(N4943="základní",J4943,0)</f>
        <v>0</v>
      </c>
      <c r="BF4943" s="233">
        <f>IF(N4943="snížená",J4943,0)</f>
        <v>0</v>
      </c>
      <c r="BG4943" s="233">
        <f>IF(N4943="zákl. přenesená",J4943,0)</f>
        <v>0</v>
      </c>
      <c r="BH4943" s="233">
        <f>IF(N4943="sníž. přenesená",J4943,0)</f>
        <v>0</v>
      </c>
      <c r="BI4943" s="233">
        <f>IF(N4943="nulová",J4943,0)</f>
        <v>0</v>
      </c>
      <c r="BJ4943" s="18" t="s">
        <v>80</v>
      </c>
      <c r="BK4943" s="233">
        <f>ROUND(I4943*H4943,2)</f>
        <v>0</v>
      </c>
      <c r="BL4943" s="18" t="s">
        <v>202</v>
      </c>
      <c r="BM4943" s="232" t="s">
        <v>6711</v>
      </c>
    </row>
    <row r="4944" s="2" customFormat="1">
      <c r="A4944" s="39"/>
      <c r="B4944" s="40"/>
      <c r="C4944" s="41"/>
      <c r="D4944" s="234" t="s">
        <v>203</v>
      </c>
      <c r="E4944" s="41"/>
      <c r="F4944" s="235" t="s">
        <v>6710</v>
      </c>
      <c r="G4944" s="41"/>
      <c r="H4944" s="41"/>
      <c r="I4944" s="236"/>
      <c r="J4944" s="41"/>
      <c r="K4944" s="41"/>
      <c r="L4944" s="45"/>
      <c r="M4944" s="237"/>
      <c r="N4944" s="238"/>
      <c r="O4944" s="92"/>
      <c r="P4944" s="92"/>
      <c r="Q4944" s="92"/>
      <c r="R4944" s="92"/>
      <c r="S4944" s="92"/>
      <c r="T4944" s="93"/>
      <c r="U4944" s="39"/>
      <c r="V4944" s="39"/>
      <c r="W4944" s="39"/>
      <c r="X4944" s="39"/>
      <c r="Y4944" s="39"/>
      <c r="Z4944" s="39"/>
      <c r="AA4944" s="39"/>
      <c r="AB4944" s="39"/>
      <c r="AC4944" s="39"/>
      <c r="AD4944" s="39"/>
      <c r="AE4944" s="39"/>
      <c r="AT4944" s="18" t="s">
        <v>203</v>
      </c>
      <c r="AU4944" s="18" t="s">
        <v>82</v>
      </c>
    </row>
    <row r="4945" s="2" customFormat="1" ht="44.25" customHeight="1">
      <c r="A4945" s="39"/>
      <c r="B4945" s="40"/>
      <c r="C4945" s="220" t="s">
        <v>6712</v>
      </c>
      <c r="D4945" s="220" t="s">
        <v>198</v>
      </c>
      <c r="E4945" s="221" t="s">
        <v>6713</v>
      </c>
      <c r="F4945" s="222" t="s">
        <v>6714</v>
      </c>
      <c r="G4945" s="223" t="s">
        <v>643</v>
      </c>
      <c r="H4945" s="224">
        <v>1</v>
      </c>
      <c r="I4945" s="225"/>
      <c r="J4945" s="226">
        <f>ROUND(I4945*H4945,2)</f>
        <v>0</v>
      </c>
      <c r="K4945" s="227"/>
      <c r="L4945" s="45"/>
      <c r="M4945" s="228" t="s">
        <v>1</v>
      </c>
      <c r="N4945" s="229" t="s">
        <v>38</v>
      </c>
      <c r="O4945" s="92"/>
      <c r="P4945" s="230">
        <f>O4945*H4945</f>
        <v>0</v>
      </c>
      <c r="Q4945" s="230">
        <v>0</v>
      </c>
      <c r="R4945" s="230">
        <f>Q4945*H4945</f>
        <v>0</v>
      </c>
      <c r="S4945" s="230">
        <v>0</v>
      </c>
      <c r="T4945" s="231">
        <f>S4945*H4945</f>
        <v>0</v>
      </c>
      <c r="U4945" s="39"/>
      <c r="V4945" s="39"/>
      <c r="W4945" s="39"/>
      <c r="X4945" s="39"/>
      <c r="Y4945" s="39"/>
      <c r="Z4945" s="39"/>
      <c r="AA4945" s="39"/>
      <c r="AB4945" s="39"/>
      <c r="AC4945" s="39"/>
      <c r="AD4945" s="39"/>
      <c r="AE4945" s="39"/>
      <c r="AR4945" s="232" t="s">
        <v>202</v>
      </c>
      <c r="AT4945" s="232" t="s">
        <v>198</v>
      </c>
      <c r="AU4945" s="232" t="s">
        <v>82</v>
      </c>
      <c r="AY4945" s="18" t="s">
        <v>196</v>
      </c>
      <c r="BE4945" s="233">
        <f>IF(N4945="základní",J4945,0)</f>
        <v>0</v>
      </c>
      <c r="BF4945" s="233">
        <f>IF(N4945="snížená",J4945,0)</f>
        <v>0</v>
      </c>
      <c r="BG4945" s="233">
        <f>IF(N4945="zákl. přenesená",J4945,0)</f>
        <v>0</v>
      </c>
      <c r="BH4945" s="233">
        <f>IF(N4945="sníž. přenesená",J4945,0)</f>
        <v>0</v>
      </c>
      <c r="BI4945" s="233">
        <f>IF(N4945="nulová",J4945,0)</f>
        <v>0</v>
      </c>
      <c r="BJ4945" s="18" t="s">
        <v>80</v>
      </c>
      <c r="BK4945" s="233">
        <f>ROUND(I4945*H4945,2)</f>
        <v>0</v>
      </c>
      <c r="BL4945" s="18" t="s">
        <v>202</v>
      </c>
      <c r="BM4945" s="232" t="s">
        <v>6715</v>
      </c>
    </row>
    <row r="4946" s="2" customFormat="1">
      <c r="A4946" s="39"/>
      <c r="B4946" s="40"/>
      <c r="C4946" s="41"/>
      <c r="D4946" s="234" t="s">
        <v>203</v>
      </c>
      <c r="E4946" s="41"/>
      <c r="F4946" s="235" t="s">
        <v>6714</v>
      </c>
      <c r="G4946" s="41"/>
      <c r="H4946" s="41"/>
      <c r="I4946" s="236"/>
      <c r="J4946" s="41"/>
      <c r="K4946" s="41"/>
      <c r="L4946" s="45"/>
      <c r="M4946" s="237"/>
      <c r="N4946" s="238"/>
      <c r="O4946" s="92"/>
      <c r="P4946" s="92"/>
      <c r="Q4946" s="92"/>
      <c r="R4946" s="92"/>
      <c r="S4946" s="92"/>
      <c r="T4946" s="93"/>
      <c r="U4946" s="39"/>
      <c r="V4946" s="39"/>
      <c r="W4946" s="39"/>
      <c r="X4946" s="39"/>
      <c r="Y4946" s="39"/>
      <c r="Z4946" s="39"/>
      <c r="AA4946" s="39"/>
      <c r="AB4946" s="39"/>
      <c r="AC4946" s="39"/>
      <c r="AD4946" s="39"/>
      <c r="AE4946" s="39"/>
      <c r="AT4946" s="18" t="s">
        <v>203</v>
      </c>
      <c r="AU4946" s="18" t="s">
        <v>82</v>
      </c>
    </row>
    <row r="4947" s="2" customFormat="1" ht="37.8" customHeight="1">
      <c r="A4947" s="39"/>
      <c r="B4947" s="40"/>
      <c r="C4947" s="220" t="s">
        <v>3925</v>
      </c>
      <c r="D4947" s="220" t="s">
        <v>198</v>
      </c>
      <c r="E4947" s="221" t="s">
        <v>6716</v>
      </c>
      <c r="F4947" s="222" t="s">
        <v>6717</v>
      </c>
      <c r="G4947" s="223" t="s">
        <v>643</v>
      </c>
      <c r="H4947" s="224">
        <v>15</v>
      </c>
      <c r="I4947" s="225"/>
      <c r="J4947" s="226">
        <f>ROUND(I4947*H4947,2)</f>
        <v>0</v>
      </c>
      <c r="K4947" s="227"/>
      <c r="L4947" s="45"/>
      <c r="M4947" s="228" t="s">
        <v>1</v>
      </c>
      <c r="N4947" s="229" t="s">
        <v>38</v>
      </c>
      <c r="O4947" s="92"/>
      <c r="P4947" s="230">
        <f>O4947*H4947</f>
        <v>0</v>
      </c>
      <c r="Q4947" s="230">
        <v>0</v>
      </c>
      <c r="R4947" s="230">
        <f>Q4947*H4947</f>
        <v>0</v>
      </c>
      <c r="S4947" s="230">
        <v>0</v>
      </c>
      <c r="T4947" s="231">
        <f>S4947*H4947</f>
        <v>0</v>
      </c>
      <c r="U4947" s="39"/>
      <c r="V4947" s="39"/>
      <c r="W4947" s="39"/>
      <c r="X4947" s="39"/>
      <c r="Y4947" s="39"/>
      <c r="Z4947" s="39"/>
      <c r="AA4947" s="39"/>
      <c r="AB4947" s="39"/>
      <c r="AC4947" s="39"/>
      <c r="AD4947" s="39"/>
      <c r="AE4947" s="39"/>
      <c r="AR4947" s="232" t="s">
        <v>202</v>
      </c>
      <c r="AT4947" s="232" t="s">
        <v>198</v>
      </c>
      <c r="AU4947" s="232" t="s">
        <v>82</v>
      </c>
      <c r="AY4947" s="18" t="s">
        <v>196</v>
      </c>
      <c r="BE4947" s="233">
        <f>IF(N4947="základní",J4947,0)</f>
        <v>0</v>
      </c>
      <c r="BF4947" s="233">
        <f>IF(N4947="snížená",J4947,0)</f>
        <v>0</v>
      </c>
      <c r="BG4947" s="233">
        <f>IF(N4947="zákl. přenesená",J4947,0)</f>
        <v>0</v>
      </c>
      <c r="BH4947" s="233">
        <f>IF(N4947="sníž. přenesená",J4947,0)</f>
        <v>0</v>
      </c>
      <c r="BI4947" s="233">
        <f>IF(N4947="nulová",J4947,0)</f>
        <v>0</v>
      </c>
      <c r="BJ4947" s="18" t="s">
        <v>80</v>
      </c>
      <c r="BK4947" s="233">
        <f>ROUND(I4947*H4947,2)</f>
        <v>0</v>
      </c>
      <c r="BL4947" s="18" t="s">
        <v>202</v>
      </c>
      <c r="BM4947" s="232" t="s">
        <v>6718</v>
      </c>
    </row>
    <row r="4948" s="2" customFormat="1">
      <c r="A4948" s="39"/>
      <c r="B4948" s="40"/>
      <c r="C4948" s="41"/>
      <c r="D4948" s="234" t="s">
        <v>203</v>
      </c>
      <c r="E4948" s="41"/>
      <c r="F4948" s="235" t="s">
        <v>6717</v>
      </c>
      <c r="G4948" s="41"/>
      <c r="H4948" s="41"/>
      <c r="I4948" s="236"/>
      <c r="J4948" s="41"/>
      <c r="K4948" s="41"/>
      <c r="L4948" s="45"/>
      <c r="M4948" s="237"/>
      <c r="N4948" s="238"/>
      <c r="O4948" s="92"/>
      <c r="P4948" s="92"/>
      <c r="Q4948" s="92"/>
      <c r="R4948" s="92"/>
      <c r="S4948" s="92"/>
      <c r="T4948" s="93"/>
      <c r="U4948" s="39"/>
      <c r="V4948" s="39"/>
      <c r="W4948" s="39"/>
      <c r="X4948" s="39"/>
      <c r="Y4948" s="39"/>
      <c r="Z4948" s="39"/>
      <c r="AA4948" s="39"/>
      <c r="AB4948" s="39"/>
      <c r="AC4948" s="39"/>
      <c r="AD4948" s="39"/>
      <c r="AE4948" s="39"/>
      <c r="AT4948" s="18" t="s">
        <v>203</v>
      </c>
      <c r="AU4948" s="18" t="s">
        <v>82</v>
      </c>
    </row>
    <row r="4949" s="2" customFormat="1" ht="37.8" customHeight="1">
      <c r="A4949" s="39"/>
      <c r="B4949" s="40"/>
      <c r="C4949" s="220" t="s">
        <v>6719</v>
      </c>
      <c r="D4949" s="220" t="s">
        <v>198</v>
      </c>
      <c r="E4949" s="221" t="s">
        <v>6720</v>
      </c>
      <c r="F4949" s="222" t="s">
        <v>6721</v>
      </c>
      <c r="G4949" s="223" t="s">
        <v>643</v>
      </c>
      <c r="H4949" s="224">
        <v>1</v>
      </c>
      <c r="I4949" s="225"/>
      <c r="J4949" s="226">
        <f>ROUND(I4949*H4949,2)</f>
        <v>0</v>
      </c>
      <c r="K4949" s="227"/>
      <c r="L4949" s="45"/>
      <c r="M4949" s="228" t="s">
        <v>1</v>
      </c>
      <c r="N4949" s="229" t="s">
        <v>38</v>
      </c>
      <c r="O4949" s="92"/>
      <c r="P4949" s="230">
        <f>O4949*H4949</f>
        <v>0</v>
      </c>
      <c r="Q4949" s="230">
        <v>0</v>
      </c>
      <c r="R4949" s="230">
        <f>Q4949*H4949</f>
        <v>0</v>
      </c>
      <c r="S4949" s="230">
        <v>0</v>
      </c>
      <c r="T4949" s="231">
        <f>S4949*H4949</f>
        <v>0</v>
      </c>
      <c r="U4949" s="39"/>
      <c r="V4949" s="39"/>
      <c r="W4949" s="39"/>
      <c r="X4949" s="39"/>
      <c r="Y4949" s="39"/>
      <c r="Z4949" s="39"/>
      <c r="AA4949" s="39"/>
      <c r="AB4949" s="39"/>
      <c r="AC4949" s="39"/>
      <c r="AD4949" s="39"/>
      <c r="AE4949" s="39"/>
      <c r="AR4949" s="232" t="s">
        <v>202</v>
      </c>
      <c r="AT4949" s="232" t="s">
        <v>198</v>
      </c>
      <c r="AU4949" s="232" t="s">
        <v>82</v>
      </c>
      <c r="AY4949" s="18" t="s">
        <v>196</v>
      </c>
      <c r="BE4949" s="233">
        <f>IF(N4949="základní",J4949,0)</f>
        <v>0</v>
      </c>
      <c r="BF4949" s="233">
        <f>IF(N4949="snížená",J4949,0)</f>
        <v>0</v>
      </c>
      <c r="BG4949" s="233">
        <f>IF(N4949="zákl. přenesená",J4949,0)</f>
        <v>0</v>
      </c>
      <c r="BH4949" s="233">
        <f>IF(N4949="sníž. přenesená",J4949,0)</f>
        <v>0</v>
      </c>
      <c r="BI4949" s="233">
        <f>IF(N4949="nulová",J4949,0)</f>
        <v>0</v>
      </c>
      <c r="BJ4949" s="18" t="s">
        <v>80</v>
      </c>
      <c r="BK4949" s="233">
        <f>ROUND(I4949*H4949,2)</f>
        <v>0</v>
      </c>
      <c r="BL4949" s="18" t="s">
        <v>202</v>
      </c>
      <c r="BM4949" s="232" t="s">
        <v>6722</v>
      </c>
    </row>
    <row r="4950" s="2" customFormat="1">
      <c r="A4950" s="39"/>
      <c r="B4950" s="40"/>
      <c r="C4950" s="41"/>
      <c r="D4950" s="234" t="s">
        <v>203</v>
      </c>
      <c r="E4950" s="41"/>
      <c r="F4950" s="235" t="s">
        <v>6721</v>
      </c>
      <c r="G4950" s="41"/>
      <c r="H4950" s="41"/>
      <c r="I4950" s="236"/>
      <c r="J4950" s="41"/>
      <c r="K4950" s="41"/>
      <c r="L4950" s="45"/>
      <c r="M4950" s="237"/>
      <c r="N4950" s="238"/>
      <c r="O4950" s="92"/>
      <c r="P4950" s="92"/>
      <c r="Q4950" s="92"/>
      <c r="R4950" s="92"/>
      <c r="S4950" s="92"/>
      <c r="T4950" s="93"/>
      <c r="U4950" s="39"/>
      <c r="V4950" s="39"/>
      <c r="W4950" s="39"/>
      <c r="X4950" s="39"/>
      <c r="Y4950" s="39"/>
      <c r="Z4950" s="39"/>
      <c r="AA4950" s="39"/>
      <c r="AB4950" s="39"/>
      <c r="AC4950" s="39"/>
      <c r="AD4950" s="39"/>
      <c r="AE4950" s="39"/>
      <c r="AT4950" s="18" t="s">
        <v>203</v>
      </c>
      <c r="AU4950" s="18" t="s">
        <v>82</v>
      </c>
    </row>
    <row r="4951" s="2" customFormat="1" ht="37.8" customHeight="1">
      <c r="A4951" s="39"/>
      <c r="B4951" s="40"/>
      <c r="C4951" s="220" t="s">
        <v>3928</v>
      </c>
      <c r="D4951" s="220" t="s">
        <v>198</v>
      </c>
      <c r="E4951" s="221" t="s">
        <v>6723</v>
      </c>
      <c r="F4951" s="222" t="s">
        <v>6724</v>
      </c>
      <c r="G4951" s="223" t="s">
        <v>643</v>
      </c>
      <c r="H4951" s="224">
        <v>4</v>
      </c>
      <c r="I4951" s="225"/>
      <c r="J4951" s="226">
        <f>ROUND(I4951*H4951,2)</f>
        <v>0</v>
      </c>
      <c r="K4951" s="227"/>
      <c r="L4951" s="45"/>
      <c r="M4951" s="228" t="s">
        <v>1</v>
      </c>
      <c r="N4951" s="229" t="s">
        <v>38</v>
      </c>
      <c r="O4951" s="92"/>
      <c r="P4951" s="230">
        <f>O4951*H4951</f>
        <v>0</v>
      </c>
      <c r="Q4951" s="230">
        <v>0</v>
      </c>
      <c r="R4951" s="230">
        <f>Q4951*H4951</f>
        <v>0</v>
      </c>
      <c r="S4951" s="230">
        <v>0</v>
      </c>
      <c r="T4951" s="231">
        <f>S4951*H4951</f>
        <v>0</v>
      </c>
      <c r="U4951" s="39"/>
      <c r="V4951" s="39"/>
      <c r="W4951" s="39"/>
      <c r="X4951" s="39"/>
      <c r="Y4951" s="39"/>
      <c r="Z4951" s="39"/>
      <c r="AA4951" s="39"/>
      <c r="AB4951" s="39"/>
      <c r="AC4951" s="39"/>
      <c r="AD4951" s="39"/>
      <c r="AE4951" s="39"/>
      <c r="AR4951" s="232" t="s">
        <v>202</v>
      </c>
      <c r="AT4951" s="232" t="s">
        <v>198</v>
      </c>
      <c r="AU4951" s="232" t="s">
        <v>82</v>
      </c>
      <c r="AY4951" s="18" t="s">
        <v>196</v>
      </c>
      <c r="BE4951" s="233">
        <f>IF(N4951="základní",J4951,0)</f>
        <v>0</v>
      </c>
      <c r="BF4951" s="233">
        <f>IF(N4951="snížená",J4951,0)</f>
        <v>0</v>
      </c>
      <c r="BG4951" s="233">
        <f>IF(N4951="zákl. přenesená",J4951,0)</f>
        <v>0</v>
      </c>
      <c r="BH4951" s="233">
        <f>IF(N4951="sníž. přenesená",J4951,0)</f>
        <v>0</v>
      </c>
      <c r="BI4951" s="233">
        <f>IF(N4951="nulová",J4951,0)</f>
        <v>0</v>
      </c>
      <c r="BJ4951" s="18" t="s">
        <v>80</v>
      </c>
      <c r="BK4951" s="233">
        <f>ROUND(I4951*H4951,2)</f>
        <v>0</v>
      </c>
      <c r="BL4951" s="18" t="s">
        <v>202</v>
      </c>
      <c r="BM4951" s="232" t="s">
        <v>6725</v>
      </c>
    </row>
    <row r="4952" s="2" customFormat="1">
      <c r="A4952" s="39"/>
      <c r="B4952" s="40"/>
      <c r="C4952" s="41"/>
      <c r="D4952" s="234" t="s">
        <v>203</v>
      </c>
      <c r="E4952" s="41"/>
      <c r="F4952" s="235" t="s">
        <v>6724</v>
      </c>
      <c r="G4952" s="41"/>
      <c r="H4952" s="41"/>
      <c r="I4952" s="236"/>
      <c r="J4952" s="41"/>
      <c r="K4952" s="41"/>
      <c r="L4952" s="45"/>
      <c r="M4952" s="237"/>
      <c r="N4952" s="238"/>
      <c r="O4952" s="92"/>
      <c r="P4952" s="92"/>
      <c r="Q4952" s="92"/>
      <c r="R4952" s="92"/>
      <c r="S4952" s="92"/>
      <c r="T4952" s="93"/>
      <c r="U4952" s="39"/>
      <c r="V4952" s="39"/>
      <c r="W4952" s="39"/>
      <c r="X4952" s="39"/>
      <c r="Y4952" s="39"/>
      <c r="Z4952" s="39"/>
      <c r="AA4952" s="39"/>
      <c r="AB4952" s="39"/>
      <c r="AC4952" s="39"/>
      <c r="AD4952" s="39"/>
      <c r="AE4952" s="39"/>
      <c r="AT4952" s="18" t="s">
        <v>203</v>
      </c>
      <c r="AU4952" s="18" t="s">
        <v>82</v>
      </c>
    </row>
    <row r="4953" s="2" customFormat="1" ht="37.8" customHeight="1">
      <c r="A4953" s="39"/>
      <c r="B4953" s="40"/>
      <c r="C4953" s="220" t="s">
        <v>6726</v>
      </c>
      <c r="D4953" s="220" t="s">
        <v>198</v>
      </c>
      <c r="E4953" s="221" t="s">
        <v>6727</v>
      </c>
      <c r="F4953" s="222" t="s">
        <v>6728</v>
      </c>
      <c r="G4953" s="223" t="s">
        <v>643</v>
      </c>
      <c r="H4953" s="224">
        <v>2</v>
      </c>
      <c r="I4953" s="225"/>
      <c r="J4953" s="226">
        <f>ROUND(I4953*H4953,2)</f>
        <v>0</v>
      </c>
      <c r="K4953" s="227"/>
      <c r="L4953" s="45"/>
      <c r="M4953" s="228" t="s">
        <v>1</v>
      </c>
      <c r="N4953" s="229" t="s">
        <v>38</v>
      </c>
      <c r="O4953" s="92"/>
      <c r="P4953" s="230">
        <f>O4953*H4953</f>
        <v>0</v>
      </c>
      <c r="Q4953" s="230">
        <v>0</v>
      </c>
      <c r="R4953" s="230">
        <f>Q4953*H4953</f>
        <v>0</v>
      </c>
      <c r="S4953" s="230">
        <v>0</v>
      </c>
      <c r="T4953" s="231">
        <f>S4953*H4953</f>
        <v>0</v>
      </c>
      <c r="U4953" s="39"/>
      <c r="V4953" s="39"/>
      <c r="W4953" s="39"/>
      <c r="X4953" s="39"/>
      <c r="Y4953" s="39"/>
      <c r="Z4953" s="39"/>
      <c r="AA4953" s="39"/>
      <c r="AB4953" s="39"/>
      <c r="AC4953" s="39"/>
      <c r="AD4953" s="39"/>
      <c r="AE4953" s="39"/>
      <c r="AR4953" s="232" t="s">
        <v>202</v>
      </c>
      <c r="AT4953" s="232" t="s">
        <v>198</v>
      </c>
      <c r="AU4953" s="232" t="s">
        <v>82</v>
      </c>
      <c r="AY4953" s="18" t="s">
        <v>196</v>
      </c>
      <c r="BE4953" s="233">
        <f>IF(N4953="základní",J4953,0)</f>
        <v>0</v>
      </c>
      <c r="BF4953" s="233">
        <f>IF(N4953="snížená",J4953,0)</f>
        <v>0</v>
      </c>
      <c r="BG4953" s="233">
        <f>IF(N4953="zákl. přenesená",J4953,0)</f>
        <v>0</v>
      </c>
      <c r="BH4953" s="233">
        <f>IF(N4953="sníž. přenesená",J4953,0)</f>
        <v>0</v>
      </c>
      <c r="BI4953" s="233">
        <f>IF(N4953="nulová",J4953,0)</f>
        <v>0</v>
      </c>
      <c r="BJ4953" s="18" t="s">
        <v>80</v>
      </c>
      <c r="BK4953" s="233">
        <f>ROUND(I4953*H4953,2)</f>
        <v>0</v>
      </c>
      <c r="BL4953" s="18" t="s">
        <v>202</v>
      </c>
      <c r="BM4953" s="232" t="s">
        <v>6729</v>
      </c>
    </row>
    <row r="4954" s="2" customFormat="1">
      <c r="A4954" s="39"/>
      <c r="B4954" s="40"/>
      <c r="C4954" s="41"/>
      <c r="D4954" s="234" t="s">
        <v>203</v>
      </c>
      <c r="E4954" s="41"/>
      <c r="F4954" s="235" t="s">
        <v>6728</v>
      </c>
      <c r="G4954" s="41"/>
      <c r="H4954" s="41"/>
      <c r="I4954" s="236"/>
      <c r="J4954" s="41"/>
      <c r="K4954" s="41"/>
      <c r="L4954" s="45"/>
      <c r="M4954" s="237"/>
      <c r="N4954" s="238"/>
      <c r="O4954" s="92"/>
      <c r="P4954" s="92"/>
      <c r="Q4954" s="92"/>
      <c r="R4954" s="92"/>
      <c r="S4954" s="92"/>
      <c r="T4954" s="93"/>
      <c r="U4954" s="39"/>
      <c r="V4954" s="39"/>
      <c r="W4954" s="39"/>
      <c r="X4954" s="39"/>
      <c r="Y4954" s="39"/>
      <c r="Z4954" s="39"/>
      <c r="AA4954" s="39"/>
      <c r="AB4954" s="39"/>
      <c r="AC4954" s="39"/>
      <c r="AD4954" s="39"/>
      <c r="AE4954" s="39"/>
      <c r="AT4954" s="18" t="s">
        <v>203</v>
      </c>
      <c r="AU4954" s="18" t="s">
        <v>82</v>
      </c>
    </row>
    <row r="4955" s="2" customFormat="1" ht="37.8" customHeight="1">
      <c r="A4955" s="39"/>
      <c r="B4955" s="40"/>
      <c r="C4955" s="220" t="s">
        <v>3932</v>
      </c>
      <c r="D4955" s="220" t="s">
        <v>198</v>
      </c>
      <c r="E4955" s="221" t="s">
        <v>6730</v>
      </c>
      <c r="F4955" s="222" t="s">
        <v>6731</v>
      </c>
      <c r="G4955" s="223" t="s">
        <v>643</v>
      </c>
      <c r="H4955" s="224">
        <v>32</v>
      </c>
      <c r="I4955" s="225"/>
      <c r="J4955" s="226">
        <f>ROUND(I4955*H4955,2)</f>
        <v>0</v>
      </c>
      <c r="K4955" s="227"/>
      <c r="L4955" s="45"/>
      <c r="M4955" s="228" t="s">
        <v>1</v>
      </c>
      <c r="N4955" s="229" t="s">
        <v>38</v>
      </c>
      <c r="O4955" s="92"/>
      <c r="P4955" s="230">
        <f>O4955*H4955</f>
        <v>0</v>
      </c>
      <c r="Q4955" s="230">
        <v>0</v>
      </c>
      <c r="R4955" s="230">
        <f>Q4955*H4955</f>
        <v>0</v>
      </c>
      <c r="S4955" s="230">
        <v>0</v>
      </c>
      <c r="T4955" s="231">
        <f>S4955*H4955</f>
        <v>0</v>
      </c>
      <c r="U4955" s="39"/>
      <c r="V4955" s="39"/>
      <c r="W4955" s="39"/>
      <c r="X4955" s="39"/>
      <c r="Y4955" s="39"/>
      <c r="Z4955" s="39"/>
      <c r="AA4955" s="39"/>
      <c r="AB4955" s="39"/>
      <c r="AC4955" s="39"/>
      <c r="AD4955" s="39"/>
      <c r="AE4955" s="39"/>
      <c r="AR4955" s="232" t="s">
        <v>202</v>
      </c>
      <c r="AT4955" s="232" t="s">
        <v>198</v>
      </c>
      <c r="AU4955" s="232" t="s">
        <v>82</v>
      </c>
      <c r="AY4955" s="18" t="s">
        <v>196</v>
      </c>
      <c r="BE4955" s="233">
        <f>IF(N4955="základní",J4955,0)</f>
        <v>0</v>
      </c>
      <c r="BF4955" s="233">
        <f>IF(N4955="snížená",J4955,0)</f>
        <v>0</v>
      </c>
      <c r="BG4955" s="233">
        <f>IF(N4955="zákl. přenesená",J4955,0)</f>
        <v>0</v>
      </c>
      <c r="BH4955" s="233">
        <f>IF(N4955="sníž. přenesená",J4955,0)</f>
        <v>0</v>
      </c>
      <c r="BI4955" s="233">
        <f>IF(N4955="nulová",J4955,0)</f>
        <v>0</v>
      </c>
      <c r="BJ4955" s="18" t="s">
        <v>80</v>
      </c>
      <c r="BK4955" s="233">
        <f>ROUND(I4955*H4955,2)</f>
        <v>0</v>
      </c>
      <c r="BL4955" s="18" t="s">
        <v>202</v>
      </c>
      <c r="BM4955" s="232" t="s">
        <v>6732</v>
      </c>
    </row>
    <row r="4956" s="2" customFormat="1">
      <c r="A4956" s="39"/>
      <c r="B4956" s="40"/>
      <c r="C4956" s="41"/>
      <c r="D4956" s="234" t="s">
        <v>203</v>
      </c>
      <c r="E4956" s="41"/>
      <c r="F4956" s="235" t="s">
        <v>6731</v>
      </c>
      <c r="G4956" s="41"/>
      <c r="H4956" s="41"/>
      <c r="I4956" s="236"/>
      <c r="J4956" s="41"/>
      <c r="K4956" s="41"/>
      <c r="L4956" s="45"/>
      <c r="M4956" s="237"/>
      <c r="N4956" s="238"/>
      <c r="O4956" s="92"/>
      <c r="P4956" s="92"/>
      <c r="Q4956" s="92"/>
      <c r="R4956" s="92"/>
      <c r="S4956" s="92"/>
      <c r="T4956" s="93"/>
      <c r="U4956" s="39"/>
      <c r="V4956" s="39"/>
      <c r="W4956" s="39"/>
      <c r="X4956" s="39"/>
      <c r="Y4956" s="39"/>
      <c r="Z4956" s="39"/>
      <c r="AA4956" s="39"/>
      <c r="AB4956" s="39"/>
      <c r="AC4956" s="39"/>
      <c r="AD4956" s="39"/>
      <c r="AE4956" s="39"/>
      <c r="AT4956" s="18" t="s">
        <v>203</v>
      </c>
      <c r="AU4956" s="18" t="s">
        <v>82</v>
      </c>
    </row>
    <row r="4957" s="2" customFormat="1" ht="37.8" customHeight="1">
      <c r="A4957" s="39"/>
      <c r="B4957" s="40"/>
      <c r="C4957" s="220" t="s">
        <v>6733</v>
      </c>
      <c r="D4957" s="220" t="s">
        <v>198</v>
      </c>
      <c r="E4957" s="221" t="s">
        <v>6734</v>
      </c>
      <c r="F4957" s="222" t="s">
        <v>6735</v>
      </c>
      <c r="G4957" s="223" t="s">
        <v>643</v>
      </c>
      <c r="H4957" s="224">
        <v>9</v>
      </c>
      <c r="I4957" s="225"/>
      <c r="J4957" s="226">
        <f>ROUND(I4957*H4957,2)</f>
        <v>0</v>
      </c>
      <c r="K4957" s="227"/>
      <c r="L4957" s="45"/>
      <c r="M4957" s="228" t="s">
        <v>1</v>
      </c>
      <c r="N4957" s="229" t="s">
        <v>38</v>
      </c>
      <c r="O4957" s="92"/>
      <c r="P4957" s="230">
        <f>O4957*H4957</f>
        <v>0</v>
      </c>
      <c r="Q4957" s="230">
        <v>0</v>
      </c>
      <c r="R4957" s="230">
        <f>Q4957*H4957</f>
        <v>0</v>
      </c>
      <c r="S4957" s="230">
        <v>0</v>
      </c>
      <c r="T4957" s="231">
        <f>S4957*H4957</f>
        <v>0</v>
      </c>
      <c r="U4957" s="39"/>
      <c r="V4957" s="39"/>
      <c r="W4957" s="39"/>
      <c r="X4957" s="39"/>
      <c r="Y4957" s="39"/>
      <c r="Z4957" s="39"/>
      <c r="AA4957" s="39"/>
      <c r="AB4957" s="39"/>
      <c r="AC4957" s="39"/>
      <c r="AD4957" s="39"/>
      <c r="AE4957" s="39"/>
      <c r="AR4957" s="232" t="s">
        <v>202</v>
      </c>
      <c r="AT4957" s="232" t="s">
        <v>198</v>
      </c>
      <c r="AU4957" s="232" t="s">
        <v>82</v>
      </c>
      <c r="AY4957" s="18" t="s">
        <v>196</v>
      </c>
      <c r="BE4957" s="233">
        <f>IF(N4957="základní",J4957,0)</f>
        <v>0</v>
      </c>
      <c r="BF4957" s="233">
        <f>IF(N4957="snížená",J4957,0)</f>
        <v>0</v>
      </c>
      <c r="BG4957" s="233">
        <f>IF(N4957="zákl. přenesená",J4957,0)</f>
        <v>0</v>
      </c>
      <c r="BH4957" s="233">
        <f>IF(N4957="sníž. přenesená",J4957,0)</f>
        <v>0</v>
      </c>
      <c r="BI4957" s="233">
        <f>IF(N4957="nulová",J4957,0)</f>
        <v>0</v>
      </c>
      <c r="BJ4957" s="18" t="s">
        <v>80</v>
      </c>
      <c r="BK4957" s="233">
        <f>ROUND(I4957*H4957,2)</f>
        <v>0</v>
      </c>
      <c r="BL4957" s="18" t="s">
        <v>202</v>
      </c>
      <c r="BM4957" s="232" t="s">
        <v>6736</v>
      </c>
    </row>
    <row r="4958" s="2" customFormat="1">
      <c r="A4958" s="39"/>
      <c r="B4958" s="40"/>
      <c r="C4958" s="41"/>
      <c r="D4958" s="234" t="s">
        <v>203</v>
      </c>
      <c r="E4958" s="41"/>
      <c r="F4958" s="235" t="s">
        <v>6735</v>
      </c>
      <c r="G4958" s="41"/>
      <c r="H4958" s="41"/>
      <c r="I4958" s="236"/>
      <c r="J4958" s="41"/>
      <c r="K4958" s="41"/>
      <c r="L4958" s="45"/>
      <c r="M4958" s="237"/>
      <c r="N4958" s="238"/>
      <c r="O4958" s="92"/>
      <c r="P4958" s="92"/>
      <c r="Q4958" s="92"/>
      <c r="R4958" s="92"/>
      <c r="S4958" s="92"/>
      <c r="T4958" s="93"/>
      <c r="U4958" s="39"/>
      <c r="V4958" s="39"/>
      <c r="W4958" s="39"/>
      <c r="X4958" s="39"/>
      <c r="Y4958" s="39"/>
      <c r="Z4958" s="39"/>
      <c r="AA4958" s="39"/>
      <c r="AB4958" s="39"/>
      <c r="AC4958" s="39"/>
      <c r="AD4958" s="39"/>
      <c r="AE4958" s="39"/>
      <c r="AT4958" s="18" t="s">
        <v>203</v>
      </c>
      <c r="AU4958" s="18" t="s">
        <v>82</v>
      </c>
    </row>
    <row r="4959" s="2" customFormat="1" ht="37.8" customHeight="1">
      <c r="A4959" s="39"/>
      <c r="B4959" s="40"/>
      <c r="C4959" s="220" t="s">
        <v>3936</v>
      </c>
      <c r="D4959" s="220" t="s">
        <v>198</v>
      </c>
      <c r="E4959" s="221" t="s">
        <v>6737</v>
      </c>
      <c r="F4959" s="222" t="s">
        <v>6738</v>
      </c>
      <c r="G4959" s="223" t="s">
        <v>256</v>
      </c>
      <c r="H4959" s="224">
        <v>211.69999999999999</v>
      </c>
      <c r="I4959" s="225"/>
      <c r="J4959" s="226">
        <f>ROUND(I4959*H4959,2)</f>
        <v>0</v>
      </c>
      <c r="K4959" s="227"/>
      <c r="L4959" s="45"/>
      <c r="M4959" s="228" t="s">
        <v>1</v>
      </c>
      <c r="N4959" s="229" t="s">
        <v>38</v>
      </c>
      <c r="O4959" s="92"/>
      <c r="P4959" s="230">
        <f>O4959*H4959</f>
        <v>0</v>
      </c>
      <c r="Q4959" s="230">
        <v>0</v>
      </c>
      <c r="R4959" s="230">
        <f>Q4959*H4959</f>
        <v>0</v>
      </c>
      <c r="S4959" s="230">
        <v>0</v>
      </c>
      <c r="T4959" s="231">
        <f>S4959*H4959</f>
        <v>0</v>
      </c>
      <c r="U4959" s="39"/>
      <c r="V4959" s="39"/>
      <c r="W4959" s="39"/>
      <c r="X4959" s="39"/>
      <c r="Y4959" s="39"/>
      <c r="Z4959" s="39"/>
      <c r="AA4959" s="39"/>
      <c r="AB4959" s="39"/>
      <c r="AC4959" s="39"/>
      <c r="AD4959" s="39"/>
      <c r="AE4959" s="39"/>
      <c r="AR4959" s="232" t="s">
        <v>202</v>
      </c>
      <c r="AT4959" s="232" t="s">
        <v>198</v>
      </c>
      <c r="AU4959" s="232" t="s">
        <v>82</v>
      </c>
      <c r="AY4959" s="18" t="s">
        <v>196</v>
      </c>
      <c r="BE4959" s="233">
        <f>IF(N4959="základní",J4959,0)</f>
        <v>0</v>
      </c>
      <c r="BF4959" s="233">
        <f>IF(N4959="snížená",J4959,0)</f>
        <v>0</v>
      </c>
      <c r="BG4959" s="233">
        <f>IF(N4959="zákl. přenesená",J4959,0)</f>
        <v>0</v>
      </c>
      <c r="BH4959" s="233">
        <f>IF(N4959="sníž. přenesená",J4959,0)</f>
        <v>0</v>
      </c>
      <c r="BI4959" s="233">
        <f>IF(N4959="nulová",J4959,0)</f>
        <v>0</v>
      </c>
      <c r="BJ4959" s="18" t="s">
        <v>80</v>
      </c>
      <c r="BK4959" s="233">
        <f>ROUND(I4959*H4959,2)</f>
        <v>0</v>
      </c>
      <c r="BL4959" s="18" t="s">
        <v>202</v>
      </c>
      <c r="BM4959" s="232" t="s">
        <v>6739</v>
      </c>
    </row>
    <row r="4960" s="2" customFormat="1">
      <c r="A4960" s="39"/>
      <c r="B4960" s="40"/>
      <c r="C4960" s="41"/>
      <c r="D4960" s="234" t="s">
        <v>203</v>
      </c>
      <c r="E4960" s="41"/>
      <c r="F4960" s="235" t="s">
        <v>6738</v>
      </c>
      <c r="G4960" s="41"/>
      <c r="H4960" s="41"/>
      <c r="I4960" s="236"/>
      <c r="J4960" s="41"/>
      <c r="K4960" s="41"/>
      <c r="L4960" s="45"/>
      <c r="M4960" s="237"/>
      <c r="N4960" s="238"/>
      <c r="O4960" s="92"/>
      <c r="P4960" s="92"/>
      <c r="Q4960" s="92"/>
      <c r="R4960" s="92"/>
      <c r="S4960" s="92"/>
      <c r="T4960" s="93"/>
      <c r="U4960" s="39"/>
      <c r="V4960" s="39"/>
      <c r="W4960" s="39"/>
      <c r="X4960" s="39"/>
      <c r="Y4960" s="39"/>
      <c r="Z4960" s="39"/>
      <c r="AA4960" s="39"/>
      <c r="AB4960" s="39"/>
      <c r="AC4960" s="39"/>
      <c r="AD4960" s="39"/>
      <c r="AE4960" s="39"/>
      <c r="AT4960" s="18" t="s">
        <v>203</v>
      </c>
      <c r="AU4960" s="18" t="s">
        <v>82</v>
      </c>
    </row>
    <row r="4961" s="2" customFormat="1" ht="33" customHeight="1">
      <c r="A4961" s="39"/>
      <c r="B4961" s="40"/>
      <c r="C4961" s="220" t="s">
        <v>6740</v>
      </c>
      <c r="D4961" s="220" t="s">
        <v>198</v>
      </c>
      <c r="E4961" s="221" t="s">
        <v>6741</v>
      </c>
      <c r="F4961" s="222" t="s">
        <v>6742</v>
      </c>
      <c r="G4961" s="223" t="s">
        <v>643</v>
      </c>
      <c r="H4961" s="224">
        <v>92</v>
      </c>
      <c r="I4961" s="225"/>
      <c r="J4961" s="226">
        <f>ROUND(I4961*H4961,2)</f>
        <v>0</v>
      </c>
      <c r="K4961" s="227"/>
      <c r="L4961" s="45"/>
      <c r="M4961" s="228" t="s">
        <v>1</v>
      </c>
      <c r="N4961" s="229" t="s">
        <v>38</v>
      </c>
      <c r="O4961" s="92"/>
      <c r="P4961" s="230">
        <f>O4961*H4961</f>
        <v>0</v>
      </c>
      <c r="Q4961" s="230">
        <v>0</v>
      </c>
      <c r="R4961" s="230">
        <f>Q4961*H4961</f>
        <v>0</v>
      </c>
      <c r="S4961" s="230">
        <v>0</v>
      </c>
      <c r="T4961" s="231">
        <f>S4961*H4961</f>
        <v>0</v>
      </c>
      <c r="U4961" s="39"/>
      <c r="V4961" s="39"/>
      <c r="W4961" s="39"/>
      <c r="X4961" s="39"/>
      <c r="Y4961" s="39"/>
      <c r="Z4961" s="39"/>
      <c r="AA4961" s="39"/>
      <c r="AB4961" s="39"/>
      <c r="AC4961" s="39"/>
      <c r="AD4961" s="39"/>
      <c r="AE4961" s="39"/>
      <c r="AR4961" s="232" t="s">
        <v>202</v>
      </c>
      <c r="AT4961" s="232" t="s">
        <v>198</v>
      </c>
      <c r="AU4961" s="232" t="s">
        <v>82</v>
      </c>
      <c r="AY4961" s="18" t="s">
        <v>196</v>
      </c>
      <c r="BE4961" s="233">
        <f>IF(N4961="základní",J4961,0)</f>
        <v>0</v>
      </c>
      <c r="BF4961" s="233">
        <f>IF(N4961="snížená",J4961,0)</f>
        <v>0</v>
      </c>
      <c r="BG4961" s="233">
        <f>IF(N4961="zákl. přenesená",J4961,0)</f>
        <v>0</v>
      </c>
      <c r="BH4961" s="233">
        <f>IF(N4961="sníž. přenesená",J4961,0)</f>
        <v>0</v>
      </c>
      <c r="BI4961" s="233">
        <f>IF(N4961="nulová",J4961,0)</f>
        <v>0</v>
      </c>
      <c r="BJ4961" s="18" t="s">
        <v>80</v>
      </c>
      <c r="BK4961" s="233">
        <f>ROUND(I4961*H4961,2)</f>
        <v>0</v>
      </c>
      <c r="BL4961" s="18" t="s">
        <v>202</v>
      </c>
      <c r="BM4961" s="232" t="s">
        <v>6743</v>
      </c>
    </row>
    <row r="4962" s="2" customFormat="1">
      <c r="A4962" s="39"/>
      <c r="B4962" s="40"/>
      <c r="C4962" s="41"/>
      <c r="D4962" s="234" t="s">
        <v>203</v>
      </c>
      <c r="E4962" s="41"/>
      <c r="F4962" s="235" t="s">
        <v>6742</v>
      </c>
      <c r="G4962" s="41"/>
      <c r="H4962" s="41"/>
      <c r="I4962" s="236"/>
      <c r="J4962" s="41"/>
      <c r="K4962" s="41"/>
      <c r="L4962" s="45"/>
      <c r="M4962" s="237"/>
      <c r="N4962" s="238"/>
      <c r="O4962" s="92"/>
      <c r="P4962" s="92"/>
      <c r="Q4962" s="92"/>
      <c r="R4962" s="92"/>
      <c r="S4962" s="92"/>
      <c r="T4962" s="93"/>
      <c r="U4962" s="39"/>
      <c r="V4962" s="39"/>
      <c r="W4962" s="39"/>
      <c r="X4962" s="39"/>
      <c r="Y4962" s="39"/>
      <c r="Z4962" s="39"/>
      <c r="AA4962" s="39"/>
      <c r="AB4962" s="39"/>
      <c r="AC4962" s="39"/>
      <c r="AD4962" s="39"/>
      <c r="AE4962" s="39"/>
      <c r="AT4962" s="18" t="s">
        <v>203</v>
      </c>
      <c r="AU4962" s="18" t="s">
        <v>82</v>
      </c>
    </row>
    <row r="4963" s="2" customFormat="1" ht="44.25" customHeight="1">
      <c r="A4963" s="39"/>
      <c r="B4963" s="40"/>
      <c r="C4963" s="220" t="s">
        <v>3941</v>
      </c>
      <c r="D4963" s="220" t="s">
        <v>198</v>
      </c>
      <c r="E4963" s="221" t="s">
        <v>6744</v>
      </c>
      <c r="F4963" s="222" t="s">
        <v>6679</v>
      </c>
      <c r="G4963" s="223" t="s">
        <v>2849</v>
      </c>
      <c r="H4963" s="293"/>
      <c r="I4963" s="225"/>
      <c r="J4963" s="226">
        <f>ROUND(I4963*H4963,2)</f>
        <v>0</v>
      </c>
      <c r="K4963" s="227"/>
      <c r="L4963" s="45"/>
      <c r="M4963" s="228" t="s">
        <v>1</v>
      </c>
      <c r="N4963" s="229" t="s">
        <v>38</v>
      </c>
      <c r="O4963" s="92"/>
      <c r="P4963" s="230">
        <f>O4963*H4963</f>
        <v>0</v>
      </c>
      <c r="Q4963" s="230">
        <v>0</v>
      </c>
      <c r="R4963" s="230">
        <f>Q4963*H4963</f>
        <v>0</v>
      </c>
      <c r="S4963" s="230">
        <v>0</v>
      </c>
      <c r="T4963" s="231">
        <f>S4963*H4963</f>
        <v>0</v>
      </c>
      <c r="U4963" s="39"/>
      <c r="V4963" s="39"/>
      <c r="W4963" s="39"/>
      <c r="X4963" s="39"/>
      <c r="Y4963" s="39"/>
      <c r="Z4963" s="39"/>
      <c r="AA4963" s="39"/>
      <c r="AB4963" s="39"/>
      <c r="AC4963" s="39"/>
      <c r="AD4963" s="39"/>
      <c r="AE4963" s="39"/>
      <c r="AR4963" s="232" t="s">
        <v>202</v>
      </c>
      <c r="AT4963" s="232" t="s">
        <v>198</v>
      </c>
      <c r="AU4963" s="232" t="s">
        <v>82</v>
      </c>
      <c r="AY4963" s="18" t="s">
        <v>196</v>
      </c>
      <c r="BE4963" s="233">
        <f>IF(N4963="základní",J4963,0)</f>
        <v>0</v>
      </c>
      <c r="BF4963" s="233">
        <f>IF(N4963="snížená",J4963,0)</f>
        <v>0</v>
      </c>
      <c r="BG4963" s="233">
        <f>IF(N4963="zákl. přenesená",J4963,0)</f>
        <v>0</v>
      </c>
      <c r="BH4963" s="233">
        <f>IF(N4963="sníž. přenesená",J4963,0)</f>
        <v>0</v>
      </c>
      <c r="BI4963" s="233">
        <f>IF(N4963="nulová",J4963,0)</f>
        <v>0</v>
      </c>
      <c r="BJ4963" s="18" t="s">
        <v>80</v>
      </c>
      <c r="BK4963" s="233">
        <f>ROUND(I4963*H4963,2)</f>
        <v>0</v>
      </c>
      <c r="BL4963" s="18" t="s">
        <v>202</v>
      </c>
      <c r="BM4963" s="232" t="s">
        <v>6745</v>
      </c>
    </row>
    <row r="4964" s="2" customFormat="1">
      <c r="A4964" s="39"/>
      <c r="B4964" s="40"/>
      <c r="C4964" s="41"/>
      <c r="D4964" s="234" t="s">
        <v>203</v>
      </c>
      <c r="E4964" s="41"/>
      <c r="F4964" s="235" t="s">
        <v>6679</v>
      </c>
      <c r="G4964" s="41"/>
      <c r="H4964" s="41"/>
      <c r="I4964" s="236"/>
      <c r="J4964" s="41"/>
      <c r="K4964" s="41"/>
      <c r="L4964" s="45"/>
      <c r="M4964" s="237"/>
      <c r="N4964" s="238"/>
      <c r="O4964" s="92"/>
      <c r="P4964" s="92"/>
      <c r="Q4964" s="92"/>
      <c r="R4964" s="92"/>
      <c r="S4964" s="92"/>
      <c r="T4964" s="93"/>
      <c r="U4964" s="39"/>
      <c r="V4964" s="39"/>
      <c r="W4964" s="39"/>
      <c r="X4964" s="39"/>
      <c r="Y4964" s="39"/>
      <c r="Z4964" s="39"/>
      <c r="AA4964" s="39"/>
      <c r="AB4964" s="39"/>
      <c r="AC4964" s="39"/>
      <c r="AD4964" s="39"/>
      <c r="AE4964" s="39"/>
      <c r="AT4964" s="18" t="s">
        <v>203</v>
      </c>
      <c r="AU4964" s="18" t="s">
        <v>82</v>
      </c>
    </row>
    <row r="4965" s="12" customFormat="1" ht="22.8" customHeight="1">
      <c r="A4965" s="12"/>
      <c r="B4965" s="204"/>
      <c r="C4965" s="205"/>
      <c r="D4965" s="206" t="s">
        <v>72</v>
      </c>
      <c r="E4965" s="218" t="s">
        <v>6746</v>
      </c>
      <c r="F4965" s="218" t="s">
        <v>6747</v>
      </c>
      <c r="G4965" s="205"/>
      <c r="H4965" s="205"/>
      <c r="I4965" s="208"/>
      <c r="J4965" s="219">
        <f>BK4965</f>
        <v>0</v>
      </c>
      <c r="K4965" s="205"/>
      <c r="L4965" s="210"/>
      <c r="M4965" s="211"/>
      <c r="N4965" s="212"/>
      <c r="O4965" s="212"/>
      <c r="P4965" s="213">
        <f>SUM(P4966:P4985)</f>
        <v>0</v>
      </c>
      <c r="Q4965" s="212"/>
      <c r="R4965" s="213">
        <f>SUM(R4966:R4985)</f>
        <v>0</v>
      </c>
      <c r="S4965" s="212"/>
      <c r="T4965" s="214">
        <f>SUM(T4966:T4985)</f>
        <v>0</v>
      </c>
      <c r="U4965" s="12"/>
      <c r="V4965" s="12"/>
      <c r="W4965" s="12"/>
      <c r="X4965" s="12"/>
      <c r="Y4965" s="12"/>
      <c r="Z4965" s="12"/>
      <c r="AA4965" s="12"/>
      <c r="AB4965" s="12"/>
      <c r="AC4965" s="12"/>
      <c r="AD4965" s="12"/>
      <c r="AE4965" s="12"/>
      <c r="AR4965" s="215" t="s">
        <v>80</v>
      </c>
      <c r="AT4965" s="216" t="s">
        <v>72</v>
      </c>
      <c r="AU4965" s="216" t="s">
        <v>80</v>
      </c>
      <c r="AY4965" s="215" t="s">
        <v>196</v>
      </c>
      <c r="BK4965" s="217">
        <f>SUM(BK4966:BK4985)</f>
        <v>0</v>
      </c>
    </row>
    <row r="4966" s="2" customFormat="1" ht="24.15" customHeight="1">
      <c r="A4966" s="39"/>
      <c r="B4966" s="40"/>
      <c r="C4966" s="220" t="s">
        <v>6748</v>
      </c>
      <c r="D4966" s="220" t="s">
        <v>198</v>
      </c>
      <c r="E4966" s="221" t="s">
        <v>6749</v>
      </c>
      <c r="F4966" s="222" t="s">
        <v>6750</v>
      </c>
      <c r="G4966" s="223" t="s">
        <v>643</v>
      </c>
      <c r="H4966" s="224">
        <v>43</v>
      </c>
      <c r="I4966" s="225"/>
      <c r="J4966" s="226">
        <f>ROUND(I4966*H4966,2)</f>
        <v>0</v>
      </c>
      <c r="K4966" s="227"/>
      <c r="L4966" s="45"/>
      <c r="M4966" s="228" t="s">
        <v>1</v>
      </c>
      <c r="N4966" s="229" t="s">
        <v>38</v>
      </c>
      <c r="O4966" s="92"/>
      <c r="P4966" s="230">
        <f>O4966*H4966</f>
        <v>0</v>
      </c>
      <c r="Q4966" s="230">
        <v>0</v>
      </c>
      <c r="R4966" s="230">
        <f>Q4966*H4966</f>
        <v>0</v>
      </c>
      <c r="S4966" s="230">
        <v>0</v>
      </c>
      <c r="T4966" s="231">
        <f>S4966*H4966</f>
        <v>0</v>
      </c>
      <c r="U4966" s="39"/>
      <c r="V4966" s="39"/>
      <c r="W4966" s="39"/>
      <c r="X4966" s="39"/>
      <c r="Y4966" s="39"/>
      <c r="Z4966" s="39"/>
      <c r="AA4966" s="39"/>
      <c r="AB4966" s="39"/>
      <c r="AC4966" s="39"/>
      <c r="AD4966" s="39"/>
      <c r="AE4966" s="39"/>
      <c r="AR4966" s="232" t="s">
        <v>202</v>
      </c>
      <c r="AT4966" s="232" t="s">
        <v>198</v>
      </c>
      <c r="AU4966" s="232" t="s">
        <v>82</v>
      </c>
      <c r="AY4966" s="18" t="s">
        <v>196</v>
      </c>
      <c r="BE4966" s="233">
        <f>IF(N4966="základní",J4966,0)</f>
        <v>0</v>
      </c>
      <c r="BF4966" s="233">
        <f>IF(N4966="snížená",J4966,0)</f>
        <v>0</v>
      </c>
      <c r="BG4966" s="233">
        <f>IF(N4966="zákl. přenesená",J4966,0)</f>
        <v>0</v>
      </c>
      <c r="BH4966" s="233">
        <f>IF(N4966="sníž. přenesená",J4966,0)</f>
        <v>0</v>
      </c>
      <c r="BI4966" s="233">
        <f>IF(N4966="nulová",J4966,0)</f>
        <v>0</v>
      </c>
      <c r="BJ4966" s="18" t="s">
        <v>80</v>
      </c>
      <c r="BK4966" s="233">
        <f>ROUND(I4966*H4966,2)</f>
        <v>0</v>
      </c>
      <c r="BL4966" s="18" t="s">
        <v>202</v>
      </c>
      <c r="BM4966" s="232" t="s">
        <v>6751</v>
      </c>
    </row>
    <row r="4967" s="2" customFormat="1">
      <c r="A4967" s="39"/>
      <c r="B4967" s="40"/>
      <c r="C4967" s="41"/>
      <c r="D4967" s="234" t="s">
        <v>203</v>
      </c>
      <c r="E4967" s="41"/>
      <c r="F4967" s="235" t="s">
        <v>6750</v>
      </c>
      <c r="G4967" s="41"/>
      <c r="H4967" s="41"/>
      <c r="I4967" s="236"/>
      <c r="J4967" s="41"/>
      <c r="K4967" s="41"/>
      <c r="L4967" s="45"/>
      <c r="M4967" s="237"/>
      <c r="N4967" s="238"/>
      <c r="O4967" s="92"/>
      <c r="P4967" s="92"/>
      <c r="Q4967" s="92"/>
      <c r="R4967" s="92"/>
      <c r="S4967" s="92"/>
      <c r="T4967" s="93"/>
      <c r="U4967" s="39"/>
      <c r="V4967" s="39"/>
      <c r="W4967" s="39"/>
      <c r="X4967" s="39"/>
      <c r="Y4967" s="39"/>
      <c r="Z4967" s="39"/>
      <c r="AA4967" s="39"/>
      <c r="AB4967" s="39"/>
      <c r="AC4967" s="39"/>
      <c r="AD4967" s="39"/>
      <c r="AE4967" s="39"/>
      <c r="AT4967" s="18" t="s">
        <v>203</v>
      </c>
      <c r="AU4967" s="18" t="s">
        <v>82</v>
      </c>
    </row>
    <row r="4968" s="2" customFormat="1" ht="33" customHeight="1">
      <c r="A4968" s="39"/>
      <c r="B4968" s="40"/>
      <c r="C4968" s="220" t="s">
        <v>3944</v>
      </c>
      <c r="D4968" s="220" t="s">
        <v>198</v>
      </c>
      <c r="E4968" s="221" t="s">
        <v>6752</v>
      </c>
      <c r="F4968" s="222" t="s">
        <v>6753</v>
      </c>
      <c r="G4968" s="223" t="s">
        <v>643</v>
      </c>
      <c r="H4968" s="224">
        <v>35</v>
      </c>
      <c r="I4968" s="225"/>
      <c r="J4968" s="226">
        <f>ROUND(I4968*H4968,2)</f>
        <v>0</v>
      </c>
      <c r="K4968" s="227"/>
      <c r="L4968" s="45"/>
      <c r="M4968" s="228" t="s">
        <v>1</v>
      </c>
      <c r="N4968" s="229" t="s">
        <v>38</v>
      </c>
      <c r="O4968" s="92"/>
      <c r="P4968" s="230">
        <f>O4968*H4968</f>
        <v>0</v>
      </c>
      <c r="Q4968" s="230">
        <v>0</v>
      </c>
      <c r="R4968" s="230">
        <f>Q4968*H4968</f>
        <v>0</v>
      </c>
      <c r="S4968" s="230">
        <v>0</v>
      </c>
      <c r="T4968" s="231">
        <f>S4968*H4968</f>
        <v>0</v>
      </c>
      <c r="U4968" s="39"/>
      <c r="V4968" s="39"/>
      <c r="W4968" s="39"/>
      <c r="X4968" s="39"/>
      <c r="Y4968" s="39"/>
      <c r="Z4968" s="39"/>
      <c r="AA4968" s="39"/>
      <c r="AB4968" s="39"/>
      <c r="AC4968" s="39"/>
      <c r="AD4968" s="39"/>
      <c r="AE4968" s="39"/>
      <c r="AR4968" s="232" t="s">
        <v>202</v>
      </c>
      <c r="AT4968" s="232" t="s">
        <v>198</v>
      </c>
      <c r="AU4968" s="232" t="s">
        <v>82</v>
      </c>
      <c r="AY4968" s="18" t="s">
        <v>196</v>
      </c>
      <c r="BE4968" s="233">
        <f>IF(N4968="základní",J4968,0)</f>
        <v>0</v>
      </c>
      <c r="BF4968" s="233">
        <f>IF(N4968="snížená",J4968,0)</f>
        <v>0</v>
      </c>
      <c r="BG4968" s="233">
        <f>IF(N4968="zákl. přenesená",J4968,0)</f>
        <v>0</v>
      </c>
      <c r="BH4968" s="233">
        <f>IF(N4968="sníž. přenesená",J4968,0)</f>
        <v>0</v>
      </c>
      <c r="BI4968" s="233">
        <f>IF(N4968="nulová",J4968,0)</f>
        <v>0</v>
      </c>
      <c r="BJ4968" s="18" t="s">
        <v>80</v>
      </c>
      <c r="BK4968" s="233">
        <f>ROUND(I4968*H4968,2)</f>
        <v>0</v>
      </c>
      <c r="BL4968" s="18" t="s">
        <v>202</v>
      </c>
      <c r="BM4968" s="232" t="s">
        <v>6754</v>
      </c>
    </row>
    <row r="4969" s="2" customFormat="1">
      <c r="A4969" s="39"/>
      <c r="B4969" s="40"/>
      <c r="C4969" s="41"/>
      <c r="D4969" s="234" t="s">
        <v>203</v>
      </c>
      <c r="E4969" s="41"/>
      <c r="F4969" s="235" t="s">
        <v>6753</v>
      </c>
      <c r="G4969" s="41"/>
      <c r="H4969" s="41"/>
      <c r="I4969" s="236"/>
      <c r="J4969" s="41"/>
      <c r="K4969" s="41"/>
      <c r="L4969" s="45"/>
      <c r="M4969" s="237"/>
      <c r="N4969" s="238"/>
      <c r="O4969" s="92"/>
      <c r="P4969" s="92"/>
      <c r="Q4969" s="92"/>
      <c r="R4969" s="92"/>
      <c r="S4969" s="92"/>
      <c r="T4969" s="93"/>
      <c r="U4969" s="39"/>
      <c r="V4969" s="39"/>
      <c r="W4969" s="39"/>
      <c r="X4969" s="39"/>
      <c r="Y4969" s="39"/>
      <c r="Z4969" s="39"/>
      <c r="AA4969" s="39"/>
      <c r="AB4969" s="39"/>
      <c r="AC4969" s="39"/>
      <c r="AD4969" s="39"/>
      <c r="AE4969" s="39"/>
      <c r="AT4969" s="18" t="s">
        <v>203</v>
      </c>
      <c r="AU4969" s="18" t="s">
        <v>82</v>
      </c>
    </row>
    <row r="4970" s="2" customFormat="1" ht="33" customHeight="1">
      <c r="A4970" s="39"/>
      <c r="B4970" s="40"/>
      <c r="C4970" s="220" t="s">
        <v>6755</v>
      </c>
      <c r="D4970" s="220" t="s">
        <v>198</v>
      </c>
      <c r="E4970" s="221" t="s">
        <v>6756</v>
      </c>
      <c r="F4970" s="222" t="s">
        <v>6757</v>
      </c>
      <c r="G4970" s="223" t="s">
        <v>643</v>
      </c>
      <c r="H4970" s="224">
        <v>33</v>
      </c>
      <c r="I4970" s="225"/>
      <c r="J4970" s="226">
        <f>ROUND(I4970*H4970,2)</f>
        <v>0</v>
      </c>
      <c r="K4970" s="227"/>
      <c r="L4970" s="45"/>
      <c r="M4970" s="228" t="s">
        <v>1</v>
      </c>
      <c r="N4970" s="229" t="s">
        <v>38</v>
      </c>
      <c r="O4970" s="92"/>
      <c r="P4970" s="230">
        <f>O4970*H4970</f>
        <v>0</v>
      </c>
      <c r="Q4970" s="230">
        <v>0</v>
      </c>
      <c r="R4970" s="230">
        <f>Q4970*H4970</f>
        <v>0</v>
      </c>
      <c r="S4970" s="230">
        <v>0</v>
      </c>
      <c r="T4970" s="231">
        <f>S4970*H4970</f>
        <v>0</v>
      </c>
      <c r="U4970" s="39"/>
      <c r="V4970" s="39"/>
      <c r="W4970" s="39"/>
      <c r="X4970" s="39"/>
      <c r="Y4970" s="39"/>
      <c r="Z4970" s="39"/>
      <c r="AA4970" s="39"/>
      <c r="AB4970" s="39"/>
      <c r="AC4970" s="39"/>
      <c r="AD4970" s="39"/>
      <c r="AE4970" s="39"/>
      <c r="AR4970" s="232" t="s">
        <v>202</v>
      </c>
      <c r="AT4970" s="232" t="s">
        <v>198</v>
      </c>
      <c r="AU4970" s="232" t="s">
        <v>82</v>
      </c>
      <c r="AY4970" s="18" t="s">
        <v>196</v>
      </c>
      <c r="BE4970" s="233">
        <f>IF(N4970="základní",J4970,0)</f>
        <v>0</v>
      </c>
      <c r="BF4970" s="233">
        <f>IF(N4970="snížená",J4970,0)</f>
        <v>0</v>
      </c>
      <c r="BG4970" s="233">
        <f>IF(N4970="zákl. přenesená",J4970,0)</f>
        <v>0</v>
      </c>
      <c r="BH4970" s="233">
        <f>IF(N4970="sníž. přenesená",J4970,0)</f>
        <v>0</v>
      </c>
      <c r="BI4970" s="233">
        <f>IF(N4970="nulová",J4970,0)</f>
        <v>0</v>
      </c>
      <c r="BJ4970" s="18" t="s">
        <v>80</v>
      </c>
      <c r="BK4970" s="233">
        <f>ROUND(I4970*H4970,2)</f>
        <v>0</v>
      </c>
      <c r="BL4970" s="18" t="s">
        <v>202</v>
      </c>
      <c r="BM4970" s="232" t="s">
        <v>6758</v>
      </c>
    </row>
    <row r="4971" s="2" customFormat="1">
      <c r="A4971" s="39"/>
      <c r="B4971" s="40"/>
      <c r="C4971" s="41"/>
      <c r="D4971" s="234" t="s">
        <v>203</v>
      </c>
      <c r="E4971" s="41"/>
      <c r="F4971" s="235" t="s">
        <v>6757</v>
      </c>
      <c r="G4971" s="41"/>
      <c r="H4971" s="41"/>
      <c r="I4971" s="236"/>
      <c r="J4971" s="41"/>
      <c r="K4971" s="41"/>
      <c r="L4971" s="45"/>
      <c r="M4971" s="237"/>
      <c r="N4971" s="238"/>
      <c r="O4971" s="92"/>
      <c r="P4971" s="92"/>
      <c r="Q4971" s="92"/>
      <c r="R4971" s="92"/>
      <c r="S4971" s="92"/>
      <c r="T4971" s="93"/>
      <c r="U4971" s="39"/>
      <c r="V4971" s="39"/>
      <c r="W4971" s="39"/>
      <c r="X4971" s="39"/>
      <c r="Y4971" s="39"/>
      <c r="Z4971" s="39"/>
      <c r="AA4971" s="39"/>
      <c r="AB4971" s="39"/>
      <c r="AC4971" s="39"/>
      <c r="AD4971" s="39"/>
      <c r="AE4971" s="39"/>
      <c r="AT4971" s="18" t="s">
        <v>203</v>
      </c>
      <c r="AU4971" s="18" t="s">
        <v>82</v>
      </c>
    </row>
    <row r="4972" s="2" customFormat="1" ht="33" customHeight="1">
      <c r="A4972" s="39"/>
      <c r="B4972" s="40"/>
      <c r="C4972" s="220" t="s">
        <v>3948</v>
      </c>
      <c r="D4972" s="220" t="s">
        <v>198</v>
      </c>
      <c r="E4972" s="221" t="s">
        <v>6759</v>
      </c>
      <c r="F4972" s="222" t="s">
        <v>6760</v>
      </c>
      <c r="G4972" s="223" t="s">
        <v>643</v>
      </c>
      <c r="H4972" s="224">
        <v>10</v>
      </c>
      <c r="I4972" s="225"/>
      <c r="J4972" s="226">
        <f>ROUND(I4972*H4972,2)</f>
        <v>0</v>
      </c>
      <c r="K4972" s="227"/>
      <c r="L4972" s="45"/>
      <c r="M4972" s="228" t="s">
        <v>1</v>
      </c>
      <c r="N4972" s="229" t="s">
        <v>38</v>
      </c>
      <c r="O4972" s="92"/>
      <c r="P4972" s="230">
        <f>O4972*H4972</f>
        <v>0</v>
      </c>
      <c r="Q4972" s="230">
        <v>0</v>
      </c>
      <c r="R4972" s="230">
        <f>Q4972*H4972</f>
        <v>0</v>
      </c>
      <c r="S4972" s="230">
        <v>0</v>
      </c>
      <c r="T4972" s="231">
        <f>S4972*H4972</f>
        <v>0</v>
      </c>
      <c r="U4972" s="39"/>
      <c r="V4972" s="39"/>
      <c r="W4972" s="39"/>
      <c r="X4972" s="39"/>
      <c r="Y4972" s="39"/>
      <c r="Z4972" s="39"/>
      <c r="AA4972" s="39"/>
      <c r="AB4972" s="39"/>
      <c r="AC4972" s="39"/>
      <c r="AD4972" s="39"/>
      <c r="AE4972" s="39"/>
      <c r="AR4972" s="232" t="s">
        <v>202</v>
      </c>
      <c r="AT4972" s="232" t="s">
        <v>198</v>
      </c>
      <c r="AU4972" s="232" t="s">
        <v>82</v>
      </c>
      <c r="AY4972" s="18" t="s">
        <v>196</v>
      </c>
      <c r="BE4972" s="233">
        <f>IF(N4972="základní",J4972,0)</f>
        <v>0</v>
      </c>
      <c r="BF4972" s="233">
        <f>IF(N4972="snížená",J4972,0)</f>
        <v>0</v>
      </c>
      <c r="BG4972" s="233">
        <f>IF(N4972="zákl. přenesená",J4972,0)</f>
        <v>0</v>
      </c>
      <c r="BH4972" s="233">
        <f>IF(N4972="sníž. přenesená",J4972,0)</f>
        <v>0</v>
      </c>
      <c r="BI4972" s="233">
        <f>IF(N4972="nulová",J4972,0)</f>
        <v>0</v>
      </c>
      <c r="BJ4972" s="18" t="s">
        <v>80</v>
      </c>
      <c r="BK4972" s="233">
        <f>ROUND(I4972*H4972,2)</f>
        <v>0</v>
      </c>
      <c r="BL4972" s="18" t="s">
        <v>202</v>
      </c>
      <c r="BM4972" s="232" t="s">
        <v>6761</v>
      </c>
    </row>
    <row r="4973" s="2" customFormat="1">
      <c r="A4973" s="39"/>
      <c r="B4973" s="40"/>
      <c r="C4973" s="41"/>
      <c r="D4973" s="234" t="s">
        <v>203</v>
      </c>
      <c r="E4973" s="41"/>
      <c r="F4973" s="235" t="s">
        <v>6760</v>
      </c>
      <c r="G4973" s="41"/>
      <c r="H4973" s="41"/>
      <c r="I4973" s="236"/>
      <c r="J4973" s="41"/>
      <c r="K4973" s="41"/>
      <c r="L4973" s="45"/>
      <c r="M4973" s="237"/>
      <c r="N4973" s="238"/>
      <c r="O4973" s="92"/>
      <c r="P4973" s="92"/>
      <c r="Q4973" s="92"/>
      <c r="R4973" s="92"/>
      <c r="S4973" s="92"/>
      <c r="T4973" s="93"/>
      <c r="U4973" s="39"/>
      <c r="V4973" s="39"/>
      <c r="W4973" s="39"/>
      <c r="X4973" s="39"/>
      <c r="Y4973" s="39"/>
      <c r="Z4973" s="39"/>
      <c r="AA4973" s="39"/>
      <c r="AB4973" s="39"/>
      <c r="AC4973" s="39"/>
      <c r="AD4973" s="39"/>
      <c r="AE4973" s="39"/>
      <c r="AT4973" s="18" t="s">
        <v>203</v>
      </c>
      <c r="AU4973" s="18" t="s">
        <v>82</v>
      </c>
    </row>
    <row r="4974" s="2" customFormat="1" ht="33" customHeight="1">
      <c r="A4974" s="39"/>
      <c r="B4974" s="40"/>
      <c r="C4974" s="220" t="s">
        <v>6762</v>
      </c>
      <c r="D4974" s="220" t="s">
        <v>198</v>
      </c>
      <c r="E4974" s="221" t="s">
        <v>6763</v>
      </c>
      <c r="F4974" s="222" t="s">
        <v>6764</v>
      </c>
      <c r="G4974" s="223" t="s">
        <v>643</v>
      </c>
      <c r="H4974" s="224">
        <v>12</v>
      </c>
      <c r="I4974" s="225"/>
      <c r="J4974" s="226">
        <f>ROUND(I4974*H4974,2)</f>
        <v>0</v>
      </c>
      <c r="K4974" s="227"/>
      <c r="L4974" s="45"/>
      <c r="M4974" s="228" t="s">
        <v>1</v>
      </c>
      <c r="N4974" s="229" t="s">
        <v>38</v>
      </c>
      <c r="O4974" s="92"/>
      <c r="P4974" s="230">
        <f>O4974*H4974</f>
        <v>0</v>
      </c>
      <c r="Q4974" s="230">
        <v>0</v>
      </c>
      <c r="R4974" s="230">
        <f>Q4974*H4974</f>
        <v>0</v>
      </c>
      <c r="S4974" s="230">
        <v>0</v>
      </c>
      <c r="T4974" s="231">
        <f>S4974*H4974</f>
        <v>0</v>
      </c>
      <c r="U4974" s="39"/>
      <c r="V4974" s="39"/>
      <c r="W4974" s="39"/>
      <c r="X4974" s="39"/>
      <c r="Y4974" s="39"/>
      <c r="Z4974" s="39"/>
      <c r="AA4974" s="39"/>
      <c r="AB4974" s="39"/>
      <c r="AC4974" s="39"/>
      <c r="AD4974" s="39"/>
      <c r="AE4974" s="39"/>
      <c r="AR4974" s="232" t="s">
        <v>202</v>
      </c>
      <c r="AT4974" s="232" t="s">
        <v>198</v>
      </c>
      <c r="AU4974" s="232" t="s">
        <v>82</v>
      </c>
      <c r="AY4974" s="18" t="s">
        <v>196</v>
      </c>
      <c r="BE4974" s="233">
        <f>IF(N4974="základní",J4974,0)</f>
        <v>0</v>
      </c>
      <c r="BF4974" s="233">
        <f>IF(N4974="snížená",J4974,0)</f>
        <v>0</v>
      </c>
      <c r="BG4974" s="233">
        <f>IF(N4974="zákl. přenesená",J4974,0)</f>
        <v>0</v>
      </c>
      <c r="BH4974" s="233">
        <f>IF(N4974="sníž. přenesená",J4974,0)</f>
        <v>0</v>
      </c>
      <c r="BI4974" s="233">
        <f>IF(N4974="nulová",J4974,0)</f>
        <v>0</v>
      </c>
      <c r="BJ4974" s="18" t="s">
        <v>80</v>
      </c>
      <c r="BK4974" s="233">
        <f>ROUND(I4974*H4974,2)</f>
        <v>0</v>
      </c>
      <c r="BL4974" s="18" t="s">
        <v>202</v>
      </c>
      <c r="BM4974" s="232" t="s">
        <v>6765</v>
      </c>
    </row>
    <row r="4975" s="2" customFormat="1">
      <c r="A4975" s="39"/>
      <c r="B4975" s="40"/>
      <c r="C4975" s="41"/>
      <c r="D4975" s="234" t="s">
        <v>203</v>
      </c>
      <c r="E4975" s="41"/>
      <c r="F4975" s="235" t="s">
        <v>6764</v>
      </c>
      <c r="G4975" s="41"/>
      <c r="H4975" s="41"/>
      <c r="I4975" s="236"/>
      <c r="J4975" s="41"/>
      <c r="K4975" s="41"/>
      <c r="L4975" s="45"/>
      <c r="M4975" s="237"/>
      <c r="N4975" s="238"/>
      <c r="O4975" s="92"/>
      <c r="P4975" s="92"/>
      <c r="Q4975" s="92"/>
      <c r="R4975" s="92"/>
      <c r="S4975" s="92"/>
      <c r="T4975" s="93"/>
      <c r="U4975" s="39"/>
      <c r="V4975" s="39"/>
      <c r="W4975" s="39"/>
      <c r="X4975" s="39"/>
      <c r="Y4975" s="39"/>
      <c r="Z4975" s="39"/>
      <c r="AA4975" s="39"/>
      <c r="AB4975" s="39"/>
      <c r="AC4975" s="39"/>
      <c r="AD4975" s="39"/>
      <c r="AE4975" s="39"/>
      <c r="AT4975" s="18" t="s">
        <v>203</v>
      </c>
      <c r="AU4975" s="18" t="s">
        <v>82</v>
      </c>
    </row>
    <row r="4976" s="2" customFormat="1" ht="24.15" customHeight="1">
      <c r="A4976" s="39"/>
      <c r="B4976" s="40"/>
      <c r="C4976" s="220" t="s">
        <v>3951</v>
      </c>
      <c r="D4976" s="220" t="s">
        <v>198</v>
      </c>
      <c r="E4976" s="221" t="s">
        <v>6766</v>
      </c>
      <c r="F4976" s="222" t="s">
        <v>6767</v>
      </c>
      <c r="G4976" s="223" t="s">
        <v>643</v>
      </c>
      <c r="H4976" s="224">
        <v>104</v>
      </c>
      <c r="I4976" s="225"/>
      <c r="J4976" s="226">
        <f>ROUND(I4976*H4976,2)</f>
        <v>0</v>
      </c>
      <c r="K4976" s="227"/>
      <c r="L4976" s="45"/>
      <c r="M4976" s="228" t="s">
        <v>1</v>
      </c>
      <c r="N4976" s="229" t="s">
        <v>38</v>
      </c>
      <c r="O4976" s="92"/>
      <c r="P4976" s="230">
        <f>O4976*H4976</f>
        <v>0</v>
      </c>
      <c r="Q4976" s="230">
        <v>0</v>
      </c>
      <c r="R4976" s="230">
        <f>Q4976*H4976</f>
        <v>0</v>
      </c>
      <c r="S4976" s="230">
        <v>0</v>
      </c>
      <c r="T4976" s="231">
        <f>S4976*H4976</f>
        <v>0</v>
      </c>
      <c r="U4976" s="39"/>
      <c r="V4976" s="39"/>
      <c r="W4976" s="39"/>
      <c r="X4976" s="39"/>
      <c r="Y4976" s="39"/>
      <c r="Z4976" s="39"/>
      <c r="AA4976" s="39"/>
      <c r="AB4976" s="39"/>
      <c r="AC4976" s="39"/>
      <c r="AD4976" s="39"/>
      <c r="AE4976" s="39"/>
      <c r="AR4976" s="232" t="s">
        <v>202</v>
      </c>
      <c r="AT4976" s="232" t="s">
        <v>198</v>
      </c>
      <c r="AU4976" s="232" t="s">
        <v>82</v>
      </c>
      <c r="AY4976" s="18" t="s">
        <v>196</v>
      </c>
      <c r="BE4976" s="233">
        <f>IF(N4976="základní",J4976,0)</f>
        <v>0</v>
      </c>
      <c r="BF4976" s="233">
        <f>IF(N4976="snížená",J4976,0)</f>
        <v>0</v>
      </c>
      <c r="BG4976" s="233">
        <f>IF(N4976="zákl. přenesená",J4976,0)</f>
        <v>0</v>
      </c>
      <c r="BH4976" s="233">
        <f>IF(N4976="sníž. přenesená",J4976,0)</f>
        <v>0</v>
      </c>
      <c r="BI4976" s="233">
        <f>IF(N4976="nulová",J4976,0)</f>
        <v>0</v>
      </c>
      <c r="BJ4976" s="18" t="s">
        <v>80</v>
      </c>
      <c r="BK4976" s="233">
        <f>ROUND(I4976*H4976,2)</f>
        <v>0</v>
      </c>
      <c r="BL4976" s="18" t="s">
        <v>202</v>
      </c>
      <c r="BM4976" s="232" t="s">
        <v>6768</v>
      </c>
    </row>
    <row r="4977" s="2" customFormat="1">
      <c r="A4977" s="39"/>
      <c r="B4977" s="40"/>
      <c r="C4977" s="41"/>
      <c r="D4977" s="234" t="s">
        <v>203</v>
      </c>
      <c r="E4977" s="41"/>
      <c r="F4977" s="235" t="s">
        <v>6767</v>
      </c>
      <c r="G4977" s="41"/>
      <c r="H4977" s="41"/>
      <c r="I4977" s="236"/>
      <c r="J4977" s="41"/>
      <c r="K4977" s="41"/>
      <c r="L4977" s="45"/>
      <c r="M4977" s="237"/>
      <c r="N4977" s="238"/>
      <c r="O4977" s="92"/>
      <c r="P4977" s="92"/>
      <c r="Q4977" s="92"/>
      <c r="R4977" s="92"/>
      <c r="S4977" s="92"/>
      <c r="T4977" s="93"/>
      <c r="U4977" s="39"/>
      <c r="V4977" s="39"/>
      <c r="W4977" s="39"/>
      <c r="X4977" s="39"/>
      <c r="Y4977" s="39"/>
      <c r="Z4977" s="39"/>
      <c r="AA4977" s="39"/>
      <c r="AB4977" s="39"/>
      <c r="AC4977" s="39"/>
      <c r="AD4977" s="39"/>
      <c r="AE4977" s="39"/>
      <c r="AT4977" s="18" t="s">
        <v>203</v>
      </c>
      <c r="AU4977" s="18" t="s">
        <v>82</v>
      </c>
    </row>
    <row r="4978" s="2" customFormat="1" ht="24.15" customHeight="1">
      <c r="A4978" s="39"/>
      <c r="B4978" s="40"/>
      <c r="C4978" s="220" t="s">
        <v>6769</v>
      </c>
      <c r="D4978" s="220" t="s">
        <v>198</v>
      </c>
      <c r="E4978" s="221" t="s">
        <v>6770</v>
      </c>
      <c r="F4978" s="222" t="s">
        <v>6771</v>
      </c>
      <c r="G4978" s="223" t="s">
        <v>643</v>
      </c>
      <c r="H4978" s="224">
        <v>1</v>
      </c>
      <c r="I4978" s="225"/>
      <c r="J4978" s="226">
        <f>ROUND(I4978*H4978,2)</f>
        <v>0</v>
      </c>
      <c r="K4978" s="227"/>
      <c r="L4978" s="45"/>
      <c r="M4978" s="228" t="s">
        <v>1</v>
      </c>
      <c r="N4978" s="229" t="s">
        <v>38</v>
      </c>
      <c r="O4978" s="92"/>
      <c r="P4978" s="230">
        <f>O4978*H4978</f>
        <v>0</v>
      </c>
      <c r="Q4978" s="230">
        <v>0</v>
      </c>
      <c r="R4978" s="230">
        <f>Q4978*H4978</f>
        <v>0</v>
      </c>
      <c r="S4978" s="230">
        <v>0</v>
      </c>
      <c r="T4978" s="231">
        <f>S4978*H4978</f>
        <v>0</v>
      </c>
      <c r="U4978" s="39"/>
      <c r="V4978" s="39"/>
      <c r="W4978" s="39"/>
      <c r="X4978" s="39"/>
      <c r="Y4978" s="39"/>
      <c r="Z4978" s="39"/>
      <c r="AA4978" s="39"/>
      <c r="AB4978" s="39"/>
      <c r="AC4978" s="39"/>
      <c r="AD4978" s="39"/>
      <c r="AE4978" s="39"/>
      <c r="AR4978" s="232" t="s">
        <v>202</v>
      </c>
      <c r="AT4978" s="232" t="s">
        <v>198</v>
      </c>
      <c r="AU4978" s="232" t="s">
        <v>82</v>
      </c>
      <c r="AY4978" s="18" t="s">
        <v>196</v>
      </c>
      <c r="BE4978" s="233">
        <f>IF(N4978="základní",J4978,0)</f>
        <v>0</v>
      </c>
      <c r="BF4978" s="233">
        <f>IF(N4978="snížená",J4978,0)</f>
        <v>0</v>
      </c>
      <c r="BG4978" s="233">
        <f>IF(N4978="zákl. přenesená",J4978,0)</f>
        <v>0</v>
      </c>
      <c r="BH4978" s="233">
        <f>IF(N4978="sníž. přenesená",J4978,0)</f>
        <v>0</v>
      </c>
      <c r="BI4978" s="233">
        <f>IF(N4978="nulová",J4978,0)</f>
        <v>0</v>
      </c>
      <c r="BJ4978" s="18" t="s">
        <v>80</v>
      </c>
      <c r="BK4978" s="233">
        <f>ROUND(I4978*H4978,2)</f>
        <v>0</v>
      </c>
      <c r="BL4978" s="18" t="s">
        <v>202</v>
      </c>
      <c r="BM4978" s="232" t="s">
        <v>6772</v>
      </c>
    </row>
    <row r="4979" s="2" customFormat="1">
      <c r="A4979" s="39"/>
      <c r="B4979" s="40"/>
      <c r="C4979" s="41"/>
      <c r="D4979" s="234" t="s">
        <v>203</v>
      </c>
      <c r="E4979" s="41"/>
      <c r="F4979" s="235" t="s">
        <v>6771</v>
      </c>
      <c r="G4979" s="41"/>
      <c r="H4979" s="41"/>
      <c r="I4979" s="236"/>
      <c r="J4979" s="41"/>
      <c r="K4979" s="41"/>
      <c r="L4979" s="45"/>
      <c r="M4979" s="237"/>
      <c r="N4979" s="238"/>
      <c r="O4979" s="92"/>
      <c r="P4979" s="92"/>
      <c r="Q4979" s="92"/>
      <c r="R4979" s="92"/>
      <c r="S4979" s="92"/>
      <c r="T4979" s="93"/>
      <c r="U4979" s="39"/>
      <c r="V4979" s="39"/>
      <c r="W4979" s="39"/>
      <c r="X4979" s="39"/>
      <c r="Y4979" s="39"/>
      <c r="Z4979" s="39"/>
      <c r="AA4979" s="39"/>
      <c r="AB4979" s="39"/>
      <c r="AC4979" s="39"/>
      <c r="AD4979" s="39"/>
      <c r="AE4979" s="39"/>
      <c r="AT4979" s="18" t="s">
        <v>203</v>
      </c>
      <c r="AU4979" s="18" t="s">
        <v>82</v>
      </c>
    </row>
    <row r="4980" s="2" customFormat="1" ht="37.8" customHeight="1">
      <c r="A4980" s="39"/>
      <c r="B4980" s="40"/>
      <c r="C4980" s="220" t="s">
        <v>3955</v>
      </c>
      <c r="D4980" s="220" t="s">
        <v>198</v>
      </c>
      <c r="E4980" s="221" t="s">
        <v>6773</v>
      </c>
      <c r="F4980" s="222" t="s">
        <v>6774</v>
      </c>
      <c r="G4980" s="223" t="s">
        <v>643</v>
      </c>
      <c r="H4980" s="224">
        <v>12</v>
      </c>
      <c r="I4980" s="225"/>
      <c r="J4980" s="226">
        <f>ROUND(I4980*H4980,2)</f>
        <v>0</v>
      </c>
      <c r="K4980" s="227"/>
      <c r="L4980" s="45"/>
      <c r="M4980" s="228" t="s">
        <v>1</v>
      </c>
      <c r="N4980" s="229" t="s">
        <v>38</v>
      </c>
      <c r="O4980" s="92"/>
      <c r="P4980" s="230">
        <f>O4980*H4980</f>
        <v>0</v>
      </c>
      <c r="Q4980" s="230">
        <v>0</v>
      </c>
      <c r="R4980" s="230">
        <f>Q4980*H4980</f>
        <v>0</v>
      </c>
      <c r="S4980" s="230">
        <v>0</v>
      </c>
      <c r="T4980" s="231">
        <f>S4980*H4980</f>
        <v>0</v>
      </c>
      <c r="U4980" s="39"/>
      <c r="V4980" s="39"/>
      <c r="W4980" s="39"/>
      <c r="X4980" s="39"/>
      <c r="Y4980" s="39"/>
      <c r="Z4980" s="39"/>
      <c r="AA4980" s="39"/>
      <c r="AB4980" s="39"/>
      <c r="AC4980" s="39"/>
      <c r="AD4980" s="39"/>
      <c r="AE4980" s="39"/>
      <c r="AR4980" s="232" t="s">
        <v>202</v>
      </c>
      <c r="AT4980" s="232" t="s">
        <v>198</v>
      </c>
      <c r="AU4980" s="232" t="s">
        <v>82</v>
      </c>
      <c r="AY4980" s="18" t="s">
        <v>196</v>
      </c>
      <c r="BE4980" s="233">
        <f>IF(N4980="základní",J4980,0)</f>
        <v>0</v>
      </c>
      <c r="BF4980" s="233">
        <f>IF(N4980="snížená",J4980,0)</f>
        <v>0</v>
      </c>
      <c r="BG4980" s="233">
        <f>IF(N4980="zákl. přenesená",J4980,0)</f>
        <v>0</v>
      </c>
      <c r="BH4980" s="233">
        <f>IF(N4980="sníž. přenesená",J4980,0)</f>
        <v>0</v>
      </c>
      <c r="BI4980" s="233">
        <f>IF(N4980="nulová",J4980,0)</f>
        <v>0</v>
      </c>
      <c r="BJ4980" s="18" t="s">
        <v>80</v>
      </c>
      <c r="BK4980" s="233">
        <f>ROUND(I4980*H4980,2)</f>
        <v>0</v>
      </c>
      <c r="BL4980" s="18" t="s">
        <v>202</v>
      </c>
      <c r="BM4980" s="232" t="s">
        <v>6775</v>
      </c>
    </row>
    <row r="4981" s="2" customFormat="1">
      <c r="A4981" s="39"/>
      <c r="B4981" s="40"/>
      <c r="C4981" s="41"/>
      <c r="D4981" s="234" t="s">
        <v>203</v>
      </c>
      <c r="E4981" s="41"/>
      <c r="F4981" s="235" t="s">
        <v>6774</v>
      </c>
      <c r="G4981" s="41"/>
      <c r="H4981" s="41"/>
      <c r="I4981" s="236"/>
      <c r="J4981" s="41"/>
      <c r="K4981" s="41"/>
      <c r="L4981" s="45"/>
      <c r="M4981" s="237"/>
      <c r="N4981" s="238"/>
      <c r="O4981" s="92"/>
      <c r="P4981" s="92"/>
      <c r="Q4981" s="92"/>
      <c r="R4981" s="92"/>
      <c r="S4981" s="92"/>
      <c r="T4981" s="93"/>
      <c r="U4981" s="39"/>
      <c r="V4981" s="39"/>
      <c r="W4981" s="39"/>
      <c r="X4981" s="39"/>
      <c r="Y4981" s="39"/>
      <c r="Z4981" s="39"/>
      <c r="AA4981" s="39"/>
      <c r="AB4981" s="39"/>
      <c r="AC4981" s="39"/>
      <c r="AD4981" s="39"/>
      <c r="AE4981" s="39"/>
      <c r="AT4981" s="18" t="s">
        <v>203</v>
      </c>
      <c r="AU4981" s="18" t="s">
        <v>82</v>
      </c>
    </row>
    <row r="4982" s="2" customFormat="1" ht="24.15" customHeight="1">
      <c r="A4982" s="39"/>
      <c r="B4982" s="40"/>
      <c r="C4982" s="220" t="s">
        <v>6776</v>
      </c>
      <c r="D4982" s="220" t="s">
        <v>198</v>
      </c>
      <c r="E4982" s="221" t="s">
        <v>6777</v>
      </c>
      <c r="F4982" s="222" t="s">
        <v>6778</v>
      </c>
      <c r="G4982" s="223" t="s">
        <v>643</v>
      </c>
      <c r="H4982" s="224">
        <v>15</v>
      </c>
      <c r="I4982" s="225"/>
      <c r="J4982" s="226">
        <f>ROUND(I4982*H4982,2)</f>
        <v>0</v>
      </c>
      <c r="K4982" s="227"/>
      <c r="L4982" s="45"/>
      <c r="M4982" s="228" t="s">
        <v>1</v>
      </c>
      <c r="N4982" s="229" t="s">
        <v>38</v>
      </c>
      <c r="O4982" s="92"/>
      <c r="P4982" s="230">
        <f>O4982*H4982</f>
        <v>0</v>
      </c>
      <c r="Q4982" s="230">
        <v>0</v>
      </c>
      <c r="R4982" s="230">
        <f>Q4982*H4982</f>
        <v>0</v>
      </c>
      <c r="S4982" s="230">
        <v>0</v>
      </c>
      <c r="T4982" s="231">
        <f>S4982*H4982</f>
        <v>0</v>
      </c>
      <c r="U4982" s="39"/>
      <c r="V4982" s="39"/>
      <c r="W4982" s="39"/>
      <c r="X4982" s="39"/>
      <c r="Y4982" s="39"/>
      <c r="Z4982" s="39"/>
      <c r="AA4982" s="39"/>
      <c r="AB4982" s="39"/>
      <c r="AC4982" s="39"/>
      <c r="AD4982" s="39"/>
      <c r="AE4982" s="39"/>
      <c r="AR4982" s="232" t="s">
        <v>202</v>
      </c>
      <c r="AT4982" s="232" t="s">
        <v>198</v>
      </c>
      <c r="AU4982" s="232" t="s">
        <v>82</v>
      </c>
      <c r="AY4982" s="18" t="s">
        <v>196</v>
      </c>
      <c r="BE4982" s="233">
        <f>IF(N4982="základní",J4982,0)</f>
        <v>0</v>
      </c>
      <c r="BF4982" s="233">
        <f>IF(N4982="snížená",J4982,0)</f>
        <v>0</v>
      </c>
      <c r="BG4982" s="233">
        <f>IF(N4982="zákl. přenesená",J4982,0)</f>
        <v>0</v>
      </c>
      <c r="BH4982" s="233">
        <f>IF(N4982="sníž. přenesená",J4982,0)</f>
        <v>0</v>
      </c>
      <c r="BI4982" s="233">
        <f>IF(N4982="nulová",J4982,0)</f>
        <v>0</v>
      </c>
      <c r="BJ4982" s="18" t="s">
        <v>80</v>
      </c>
      <c r="BK4982" s="233">
        <f>ROUND(I4982*H4982,2)</f>
        <v>0</v>
      </c>
      <c r="BL4982" s="18" t="s">
        <v>202</v>
      </c>
      <c r="BM4982" s="232" t="s">
        <v>6779</v>
      </c>
    </row>
    <row r="4983" s="2" customFormat="1">
      <c r="A4983" s="39"/>
      <c r="B4983" s="40"/>
      <c r="C4983" s="41"/>
      <c r="D4983" s="234" t="s">
        <v>203</v>
      </c>
      <c r="E4983" s="41"/>
      <c r="F4983" s="235" t="s">
        <v>6778</v>
      </c>
      <c r="G4983" s="41"/>
      <c r="H4983" s="41"/>
      <c r="I4983" s="236"/>
      <c r="J4983" s="41"/>
      <c r="K4983" s="41"/>
      <c r="L4983" s="45"/>
      <c r="M4983" s="237"/>
      <c r="N4983" s="238"/>
      <c r="O4983" s="92"/>
      <c r="P4983" s="92"/>
      <c r="Q4983" s="92"/>
      <c r="R4983" s="92"/>
      <c r="S4983" s="92"/>
      <c r="T4983" s="93"/>
      <c r="U4983" s="39"/>
      <c r="V4983" s="39"/>
      <c r="W4983" s="39"/>
      <c r="X4983" s="39"/>
      <c r="Y4983" s="39"/>
      <c r="Z4983" s="39"/>
      <c r="AA4983" s="39"/>
      <c r="AB4983" s="39"/>
      <c r="AC4983" s="39"/>
      <c r="AD4983" s="39"/>
      <c r="AE4983" s="39"/>
      <c r="AT4983" s="18" t="s">
        <v>203</v>
      </c>
      <c r="AU4983" s="18" t="s">
        <v>82</v>
      </c>
    </row>
    <row r="4984" s="2" customFormat="1" ht="44.25" customHeight="1">
      <c r="A4984" s="39"/>
      <c r="B4984" s="40"/>
      <c r="C4984" s="220" t="s">
        <v>4524</v>
      </c>
      <c r="D4984" s="220" t="s">
        <v>198</v>
      </c>
      <c r="E4984" s="221" t="s">
        <v>6678</v>
      </c>
      <c r="F4984" s="222" t="s">
        <v>6679</v>
      </c>
      <c r="G4984" s="223" t="s">
        <v>2849</v>
      </c>
      <c r="H4984" s="293"/>
      <c r="I4984" s="225"/>
      <c r="J4984" s="226">
        <f>ROUND(I4984*H4984,2)</f>
        <v>0</v>
      </c>
      <c r="K4984" s="227"/>
      <c r="L4984" s="45"/>
      <c r="M4984" s="228" t="s">
        <v>1</v>
      </c>
      <c r="N4984" s="229" t="s">
        <v>38</v>
      </c>
      <c r="O4984" s="92"/>
      <c r="P4984" s="230">
        <f>O4984*H4984</f>
        <v>0</v>
      </c>
      <c r="Q4984" s="230">
        <v>0</v>
      </c>
      <c r="R4984" s="230">
        <f>Q4984*H4984</f>
        <v>0</v>
      </c>
      <c r="S4984" s="230">
        <v>0</v>
      </c>
      <c r="T4984" s="231">
        <f>S4984*H4984</f>
        <v>0</v>
      </c>
      <c r="U4984" s="39"/>
      <c r="V4984" s="39"/>
      <c r="W4984" s="39"/>
      <c r="X4984" s="39"/>
      <c r="Y4984" s="39"/>
      <c r="Z4984" s="39"/>
      <c r="AA4984" s="39"/>
      <c r="AB4984" s="39"/>
      <c r="AC4984" s="39"/>
      <c r="AD4984" s="39"/>
      <c r="AE4984" s="39"/>
      <c r="AR4984" s="232" t="s">
        <v>231</v>
      </c>
      <c r="AT4984" s="232" t="s">
        <v>198</v>
      </c>
      <c r="AU4984" s="232" t="s">
        <v>82</v>
      </c>
      <c r="AY4984" s="18" t="s">
        <v>196</v>
      </c>
      <c r="BE4984" s="233">
        <f>IF(N4984="základní",J4984,0)</f>
        <v>0</v>
      </c>
      <c r="BF4984" s="233">
        <f>IF(N4984="snížená",J4984,0)</f>
        <v>0</v>
      </c>
      <c r="BG4984" s="233">
        <f>IF(N4984="zákl. přenesená",J4984,0)</f>
        <v>0</v>
      </c>
      <c r="BH4984" s="233">
        <f>IF(N4984="sníž. přenesená",J4984,0)</f>
        <v>0</v>
      </c>
      <c r="BI4984" s="233">
        <f>IF(N4984="nulová",J4984,0)</f>
        <v>0</v>
      </c>
      <c r="BJ4984" s="18" t="s">
        <v>80</v>
      </c>
      <c r="BK4984" s="233">
        <f>ROUND(I4984*H4984,2)</f>
        <v>0</v>
      </c>
      <c r="BL4984" s="18" t="s">
        <v>231</v>
      </c>
      <c r="BM4984" s="232" t="s">
        <v>6780</v>
      </c>
    </row>
    <row r="4985" s="2" customFormat="1">
      <c r="A4985" s="39"/>
      <c r="B4985" s="40"/>
      <c r="C4985" s="41"/>
      <c r="D4985" s="234" t="s">
        <v>203</v>
      </c>
      <c r="E4985" s="41"/>
      <c r="F4985" s="235" t="s">
        <v>6679</v>
      </c>
      <c r="G4985" s="41"/>
      <c r="H4985" s="41"/>
      <c r="I4985" s="236"/>
      <c r="J4985" s="41"/>
      <c r="K4985" s="41"/>
      <c r="L4985" s="45"/>
      <c r="M4985" s="237"/>
      <c r="N4985" s="238"/>
      <c r="O4985" s="92"/>
      <c r="P4985" s="92"/>
      <c r="Q4985" s="92"/>
      <c r="R4985" s="92"/>
      <c r="S4985" s="92"/>
      <c r="T4985" s="93"/>
      <c r="U4985" s="39"/>
      <c r="V4985" s="39"/>
      <c r="W4985" s="39"/>
      <c r="X4985" s="39"/>
      <c r="Y4985" s="39"/>
      <c r="Z4985" s="39"/>
      <c r="AA4985" s="39"/>
      <c r="AB4985" s="39"/>
      <c r="AC4985" s="39"/>
      <c r="AD4985" s="39"/>
      <c r="AE4985" s="39"/>
      <c r="AT4985" s="18" t="s">
        <v>203</v>
      </c>
      <c r="AU4985" s="18" t="s">
        <v>82</v>
      </c>
    </row>
    <row r="4986" s="12" customFormat="1" ht="22.8" customHeight="1">
      <c r="A4986" s="12"/>
      <c r="B4986" s="204"/>
      <c r="C4986" s="205"/>
      <c r="D4986" s="206" t="s">
        <v>72</v>
      </c>
      <c r="E4986" s="218" t="s">
        <v>3861</v>
      </c>
      <c r="F4986" s="218" t="s">
        <v>6781</v>
      </c>
      <c r="G4986" s="205"/>
      <c r="H4986" s="205"/>
      <c r="I4986" s="208"/>
      <c r="J4986" s="219">
        <f>BK4986</f>
        <v>0</v>
      </c>
      <c r="K4986" s="205"/>
      <c r="L4986" s="210"/>
      <c r="M4986" s="211"/>
      <c r="N4986" s="212"/>
      <c r="O4986" s="212"/>
      <c r="P4986" s="213">
        <f>SUM(P4987:P5024)</f>
        <v>0</v>
      </c>
      <c r="Q4986" s="212"/>
      <c r="R4986" s="213">
        <f>SUM(R4987:R5024)</f>
        <v>0</v>
      </c>
      <c r="S4986" s="212"/>
      <c r="T4986" s="214">
        <f>SUM(T4987:T5024)</f>
        <v>0</v>
      </c>
      <c r="U4986" s="12"/>
      <c r="V4986" s="12"/>
      <c r="W4986" s="12"/>
      <c r="X4986" s="12"/>
      <c r="Y4986" s="12"/>
      <c r="Z4986" s="12"/>
      <c r="AA4986" s="12"/>
      <c r="AB4986" s="12"/>
      <c r="AC4986" s="12"/>
      <c r="AD4986" s="12"/>
      <c r="AE4986" s="12"/>
      <c r="AR4986" s="215" t="s">
        <v>82</v>
      </c>
      <c r="AT4986" s="216" t="s">
        <v>72</v>
      </c>
      <c r="AU4986" s="216" t="s">
        <v>80</v>
      </c>
      <c r="AY4986" s="215" t="s">
        <v>196</v>
      </c>
      <c r="BK4986" s="217">
        <f>SUM(BK4987:BK5024)</f>
        <v>0</v>
      </c>
    </row>
    <row r="4987" s="2" customFormat="1" ht="33" customHeight="1">
      <c r="A4987" s="39"/>
      <c r="B4987" s="40"/>
      <c r="C4987" s="220" t="s">
        <v>3959</v>
      </c>
      <c r="D4987" s="220" t="s">
        <v>198</v>
      </c>
      <c r="E4987" s="221" t="s">
        <v>6782</v>
      </c>
      <c r="F4987" s="222" t="s">
        <v>6783</v>
      </c>
      <c r="G4987" s="223" t="s">
        <v>643</v>
      </c>
      <c r="H4987" s="224">
        <v>1</v>
      </c>
      <c r="I4987" s="225"/>
      <c r="J4987" s="226">
        <f>ROUND(I4987*H4987,2)</f>
        <v>0</v>
      </c>
      <c r="K4987" s="227"/>
      <c r="L4987" s="45"/>
      <c r="M4987" s="228" t="s">
        <v>1</v>
      </c>
      <c r="N4987" s="229" t="s">
        <v>38</v>
      </c>
      <c r="O4987" s="92"/>
      <c r="P4987" s="230">
        <f>O4987*H4987</f>
        <v>0</v>
      </c>
      <c r="Q4987" s="230">
        <v>0</v>
      </c>
      <c r="R4987" s="230">
        <f>Q4987*H4987</f>
        <v>0</v>
      </c>
      <c r="S4987" s="230">
        <v>0</v>
      </c>
      <c r="T4987" s="231">
        <f>S4987*H4987</f>
        <v>0</v>
      </c>
      <c r="U4987" s="39"/>
      <c r="V4987" s="39"/>
      <c r="W4987" s="39"/>
      <c r="X4987" s="39"/>
      <c r="Y4987" s="39"/>
      <c r="Z4987" s="39"/>
      <c r="AA4987" s="39"/>
      <c r="AB4987" s="39"/>
      <c r="AC4987" s="39"/>
      <c r="AD4987" s="39"/>
      <c r="AE4987" s="39"/>
      <c r="AR4987" s="232" t="s">
        <v>231</v>
      </c>
      <c r="AT4987" s="232" t="s">
        <v>198</v>
      </c>
      <c r="AU4987" s="232" t="s">
        <v>82</v>
      </c>
      <c r="AY4987" s="18" t="s">
        <v>196</v>
      </c>
      <c r="BE4987" s="233">
        <f>IF(N4987="základní",J4987,0)</f>
        <v>0</v>
      </c>
      <c r="BF4987" s="233">
        <f>IF(N4987="snížená",J4987,0)</f>
        <v>0</v>
      </c>
      <c r="BG4987" s="233">
        <f>IF(N4987="zákl. přenesená",J4987,0)</f>
        <v>0</v>
      </c>
      <c r="BH4987" s="233">
        <f>IF(N4987="sníž. přenesená",J4987,0)</f>
        <v>0</v>
      </c>
      <c r="BI4987" s="233">
        <f>IF(N4987="nulová",J4987,0)</f>
        <v>0</v>
      </c>
      <c r="BJ4987" s="18" t="s">
        <v>80</v>
      </c>
      <c r="BK4987" s="233">
        <f>ROUND(I4987*H4987,2)</f>
        <v>0</v>
      </c>
      <c r="BL4987" s="18" t="s">
        <v>231</v>
      </c>
      <c r="BM4987" s="232" t="s">
        <v>6784</v>
      </c>
    </row>
    <row r="4988" s="2" customFormat="1">
      <c r="A4988" s="39"/>
      <c r="B4988" s="40"/>
      <c r="C4988" s="41"/>
      <c r="D4988" s="234" t="s">
        <v>203</v>
      </c>
      <c r="E4988" s="41"/>
      <c r="F4988" s="235" t="s">
        <v>6783</v>
      </c>
      <c r="G4988" s="41"/>
      <c r="H4988" s="41"/>
      <c r="I4988" s="236"/>
      <c r="J4988" s="41"/>
      <c r="K4988" s="41"/>
      <c r="L4988" s="45"/>
      <c r="M4988" s="237"/>
      <c r="N4988" s="238"/>
      <c r="O4988" s="92"/>
      <c r="P4988" s="92"/>
      <c r="Q4988" s="92"/>
      <c r="R4988" s="92"/>
      <c r="S4988" s="92"/>
      <c r="T4988" s="93"/>
      <c r="U4988" s="39"/>
      <c r="V4988" s="39"/>
      <c r="W4988" s="39"/>
      <c r="X4988" s="39"/>
      <c r="Y4988" s="39"/>
      <c r="Z4988" s="39"/>
      <c r="AA4988" s="39"/>
      <c r="AB4988" s="39"/>
      <c r="AC4988" s="39"/>
      <c r="AD4988" s="39"/>
      <c r="AE4988" s="39"/>
      <c r="AT4988" s="18" t="s">
        <v>203</v>
      </c>
      <c r="AU4988" s="18" t="s">
        <v>82</v>
      </c>
    </row>
    <row r="4989" s="2" customFormat="1" ht="37.8" customHeight="1">
      <c r="A4989" s="39"/>
      <c r="B4989" s="40"/>
      <c r="C4989" s="220" t="s">
        <v>6785</v>
      </c>
      <c r="D4989" s="220" t="s">
        <v>198</v>
      </c>
      <c r="E4989" s="221" t="s">
        <v>6786</v>
      </c>
      <c r="F4989" s="222" t="s">
        <v>6787</v>
      </c>
      <c r="G4989" s="223" t="s">
        <v>256</v>
      </c>
      <c r="H4989" s="224">
        <v>300</v>
      </c>
      <c r="I4989" s="225"/>
      <c r="J4989" s="226">
        <f>ROUND(I4989*H4989,2)</f>
        <v>0</v>
      </c>
      <c r="K4989" s="227"/>
      <c r="L4989" s="45"/>
      <c r="M4989" s="228" t="s">
        <v>1</v>
      </c>
      <c r="N4989" s="229" t="s">
        <v>38</v>
      </c>
      <c r="O4989" s="92"/>
      <c r="P4989" s="230">
        <f>O4989*H4989</f>
        <v>0</v>
      </c>
      <c r="Q4989" s="230">
        <v>0</v>
      </c>
      <c r="R4989" s="230">
        <f>Q4989*H4989</f>
        <v>0</v>
      </c>
      <c r="S4989" s="230">
        <v>0</v>
      </c>
      <c r="T4989" s="231">
        <f>S4989*H4989</f>
        <v>0</v>
      </c>
      <c r="U4989" s="39"/>
      <c r="V4989" s="39"/>
      <c r="W4989" s="39"/>
      <c r="X4989" s="39"/>
      <c r="Y4989" s="39"/>
      <c r="Z4989" s="39"/>
      <c r="AA4989" s="39"/>
      <c r="AB4989" s="39"/>
      <c r="AC4989" s="39"/>
      <c r="AD4989" s="39"/>
      <c r="AE4989" s="39"/>
      <c r="AR4989" s="232" t="s">
        <v>231</v>
      </c>
      <c r="AT4989" s="232" t="s">
        <v>198</v>
      </c>
      <c r="AU4989" s="232" t="s">
        <v>82</v>
      </c>
      <c r="AY4989" s="18" t="s">
        <v>196</v>
      </c>
      <c r="BE4989" s="233">
        <f>IF(N4989="základní",J4989,0)</f>
        <v>0</v>
      </c>
      <c r="BF4989" s="233">
        <f>IF(N4989="snížená",J4989,0)</f>
        <v>0</v>
      </c>
      <c r="BG4989" s="233">
        <f>IF(N4989="zákl. přenesená",J4989,0)</f>
        <v>0</v>
      </c>
      <c r="BH4989" s="233">
        <f>IF(N4989="sníž. přenesená",J4989,0)</f>
        <v>0</v>
      </c>
      <c r="BI4989" s="233">
        <f>IF(N4989="nulová",J4989,0)</f>
        <v>0</v>
      </c>
      <c r="BJ4989" s="18" t="s">
        <v>80</v>
      </c>
      <c r="BK4989" s="233">
        <f>ROUND(I4989*H4989,2)</f>
        <v>0</v>
      </c>
      <c r="BL4989" s="18" t="s">
        <v>231</v>
      </c>
      <c r="BM4989" s="232" t="s">
        <v>6788</v>
      </c>
    </row>
    <row r="4990" s="2" customFormat="1">
      <c r="A4990" s="39"/>
      <c r="B4990" s="40"/>
      <c r="C4990" s="41"/>
      <c r="D4990" s="234" t="s">
        <v>203</v>
      </c>
      <c r="E4990" s="41"/>
      <c r="F4990" s="235" t="s">
        <v>6787</v>
      </c>
      <c r="G4990" s="41"/>
      <c r="H4990" s="41"/>
      <c r="I4990" s="236"/>
      <c r="J4990" s="41"/>
      <c r="K4990" s="41"/>
      <c r="L4990" s="45"/>
      <c r="M4990" s="237"/>
      <c r="N4990" s="238"/>
      <c r="O4990" s="92"/>
      <c r="P4990" s="92"/>
      <c r="Q4990" s="92"/>
      <c r="R4990" s="92"/>
      <c r="S4990" s="92"/>
      <c r="T4990" s="93"/>
      <c r="U4990" s="39"/>
      <c r="V4990" s="39"/>
      <c r="W4990" s="39"/>
      <c r="X4990" s="39"/>
      <c r="Y4990" s="39"/>
      <c r="Z4990" s="39"/>
      <c r="AA4990" s="39"/>
      <c r="AB4990" s="39"/>
      <c r="AC4990" s="39"/>
      <c r="AD4990" s="39"/>
      <c r="AE4990" s="39"/>
      <c r="AT4990" s="18" t="s">
        <v>203</v>
      </c>
      <c r="AU4990" s="18" t="s">
        <v>82</v>
      </c>
    </row>
    <row r="4991" s="2" customFormat="1" ht="37.8" customHeight="1">
      <c r="A4991" s="39"/>
      <c r="B4991" s="40"/>
      <c r="C4991" s="220" t="s">
        <v>3963</v>
      </c>
      <c r="D4991" s="220" t="s">
        <v>198</v>
      </c>
      <c r="E4991" s="221" t="s">
        <v>6789</v>
      </c>
      <c r="F4991" s="222" t="s">
        <v>6790</v>
      </c>
      <c r="G4991" s="223" t="s">
        <v>643</v>
      </c>
      <c r="H4991" s="224">
        <v>3</v>
      </c>
      <c r="I4991" s="225"/>
      <c r="J4991" s="226">
        <f>ROUND(I4991*H4991,2)</f>
        <v>0</v>
      </c>
      <c r="K4991" s="227"/>
      <c r="L4991" s="45"/>
      <c r="M4991" s="228" t="s">
        <v>1</v>
      </c>
      <c r="N4991" s="229" t="s">
        <v>38</v>
      </c>
      <c r="O4991" s="92"/>
      <c r="P4991" s="230">
        <f>O4991*H4991</f>
        <v>0</v>
      </c>
      <c r="Q4991" s="230">
        <v>0</v>
      </c>
      <c r="R4991" s="230">
        <f>Q4991*H4991</f>
        <v>0</v>
      </c>
      <c r="S4991" s="230">
        <v>0</v>
      </c>
      <c r="T4991" s="231">
        <f>S4991*H4991</f>
        <v>0</v>
      </c>
      <c r="U4991" s="39"/>
      <c r="V4991" s="39"/>
      <c r="W4991" s="39"/>
      <c r="X4991" s="39"/>
      <c r="Y4991" s="39"/>
      <c r="Z4991" s="39"/>
      <c r="AA4991" s="39"/>
      <c r="AB4991" s="39"/>
      <c r="AC4991" s="39"/>
      <c r="AD4991" s="39"/>
      <c r="AE4991" s="39"/>
      <c r="AR4991" s="232" t="s">
        <v>231</v>
      </c>
      <c r="AT4991" s="232" t="s">
        <v>198</v>
      </c>
      <c r="AU4991" s="232" t="s">
        <v>82</v>
      </c>
      <c r="AY4991" s="18" t="s">
        <v>196</v>
      </c>
      <c r="BE4991" s="233">
        <f>IF(N4991="základní",J4991,0)</f>
        <v>0</v>
      </c>
      <c r="BF4991" s="233">
        <f>IF(N4991="snížená",J4991,0)</f>
        <v>0</v>
      </c>
      <c r="BG4991" s="233">
        <f>IF(N4991="zákl. přenesená",J4991,0)</f>
        <v>0</v>
      </c>
      <c r="BH4991" s="233">
        <f>IF(N4991="sníž. přenesená",J4991,0)</f>
        <v>0</v>
      </c>
      <c r="BI4991" s="233">
        <f>IF(N4991="nulová",J4991,0)</f>
        <v>0</v>
      </c>
      <c r="BJ4991" s="18" t="s">
        <v>80</v>
      </c>
      <c r="BK4991" s="233">
        <f>ROUND(I4991*H4991,2)</f>
        <v>0</v>
      </c>
      <c r="BL4991" s="18" t="s">
        <v>231</v>
      </c>
      <c r="BM4991" s="232" t="s">
        <v>6791</v>
      </c>
    </row>
    <row r="4992" s="2" customFormat="1">
      <c r="A4992" s="39"/>
      <c r="B4992" s="40"/>
      <c r="C4992" s="41"/>
      <c r="D4992" s="234" t="s">
        <v>203</v>
      </c>
      <c r="E4992" s="41"/>
      <c r="F4992" s="235" t="s">
        <v>6790</v>
      </c>
      <c r="G4992" s="41"/>
      <c r="H4992" s="41"/>
      <c r="I4992" s="236"/>
      <c r="J4992" s="41"/>
      <c r="K4992" s="41"/>
      <c r="L4992" s="45"/>
      <c r="M4992" s="237"/>
      <c r="N4992" s="238"/>
      <c r="O4992" s="92"/>
      <c r="P4992" s="92"/>
      <c r="Q4992" s="92"/>
      <c r="R4992" s="92"/>
      <c r="S4992" s="92"/>
      <c r="T4992" s="93"/>
      <c r="U4992" s="39"/>
      <c r="V4992" s="39"/>
      <c r="W4992" s="39"/>
      <c r="X4992" s="39"/>
      <c r="Y4992" s="39"/>
      <c r="Z4992" s="39"/>
      <c r="AA4992" s="39"/>
      <c r="AB4992" s="39"/>
      <c r="AC4992" s="39"/>
      <c r="AD4992" s="39"/>
      <c r="AE4992" s="39"/>
      <c r="AT4992" s="18" t="s">
        <v>203</v>
      </c>
      <c r="AU4992" s="18" t="s">
        <v>82</v>
      </c>
    </row>
    <row r="4993" s="2" customFormat="1" ht="37.8" customHeight="1">
      <c r="A4993" s="39"/>
      <c r="B4993" s="40"/>
      <c r="C4993" s="220" t="s">
        <v>6792</v>
      </c>
      <c r="D4993" s="220" t="s">
        <v>198</v>
      </c>
      <c r="E4993" s="221" t="s">
        <v>6793</v>
      </c>
      <c r="F4993" s="222" t="s">
        <v>6794</v>
      </c>
      <c r="G4993" s="223" t="s">
        <v>643</v>
      </c>
      <c r="H4993" s="224">
        <v>10</v>
      </c>
      <c r="I4993" s="225"/>
      <c r="J4993" s="226">
        <f>ROUND(I4993*H4993,2)</f>
        <v>0</v>
      </c>
      <c r="K4993" s="227"/>
      <c r="L4993" s="45"/>
      <c r="M4993" s="228" t="s">
        <v>1</v>
      </c>
      <c r="N4993" s="229" t="s">
        <v>38</v>
      </c>
      <c r="O4993" s="92"/>
      <c r="P4993" s="230">
        <f>O4993*H4993</f>
        <v>0</v>
      </c>
      <c r="Q4993" s="230">
        <v>0</v>
      </c>
      <c r="R4993" s="230">
        <f>Q4993*H4993</f>
        <v>0</v>
      </c>
      <c r="S4993" s="230">
        <v>0</v>
      </c>
      <c r="T4993" s="231">
        <f>S4993*H4993</f>
        <v>0</v>
      </c>
      <c r="U4993" s="39"/>
      <c r="V4993" s="39"/>
      <c r="W4993" s="39"/>
      <c r="X4993" s="39"/>
      <c r="Y4993" s="39"/>
      <c r="Z4993" s="39"/>
      <c r="AA4993" s="39"/>
      <c r="AB4993" s="39"/>
      <c r="AC4993" s="39"/>
      <c r="AD4993" s="39"/>
      <c r="AE4993" s="39"/>
      <c r="AR4993" s="232" t="s">
        <v>231</v>
      </c>
      <c r="AT4993" s="232" t="s">
        <v>198</v>
      </c>
      <c r="AU4993" s="232" t="s">
        <v>82</v>
      </c>
      <c r="AY4993" s="18" t="s">
        <v>196</v>
      </c>
      <c r="BE4993" s="233">
        <f>IF(N4993="základní",J4993,0)</f>
        <v>0</v>
      </c>
      <c r="BF4993" s="233">
        <f>IF(N4993="snížená",J4993,0)</f>
        <v>0</v>
      </c>
      <c r="BG4993" s="233">
        <f>IF(N4993="zákl. přenesená",J4993,0)</f>
        <v>0</v>
      </c>
      <c r="BH4993" s="233">
        <f>IF(N4993="sníž. přenesená",J4993,0)</f>
        <v>0</v>
      </c>
      <c r="BI4993" s="233">
        <f>IF(N4993="nulová",J4993,0)</f>
        <v>0</v>
      </c>
      <c r="BJ4993" s="18" t="s">
        <v>80</v>
      </c>
      <c r="BK4993" s="233">
        <f>ROUND(I4993*H4993,2)</f>
        <v>0</v>
      </c>
      <c r="BL4993" s="18" t="s">
        <v>231</v>
      </c>
      <c r="BM4993" s="232" t="s">
        <v>6795</v>
      </c>
    </row>
    <row r="4994" s="2" customFormat="1">
      <c r="A4994" s="39"/>
      <c r="B4994" s="40"/>
      <c r="C4994" s="41"/>
      <c r="D4994" s="234" t="s">
        <v>203</v>
      </c>
      <c r="E4994" s="41"/>
      <c r="F4994" s="235" t="s">
        <v>6794</v>
      </c>
      <c r="G4994" s="41"/>
      <c r="H4994" s="41"/>
      <c r="I4994" s="236"/>
      <c r="J4994" s="41"/>
      <c r="K4994" s="41"/>
      <c r="L4994" s="45"/>
      <c r="M4994" s="237"/>
      <c r="N4994" s="238"/>
      <c r="O4994" s="92"/>
      <c r="P4994" s="92"/>
      <c r="Q4994" s="92"/>
      <c r="R4994" s="92"/>
      <c r="S4994" s="92"/>
      <c r="T4994" s="93"/>
      <c r="U4994" s="39"/>
      <c r="V4994" s="39"/>
      <c r="W4994" s="39"/>
      <c r="X4994" s="39"/>
      <c r="Y4994" s="39"/>
      <c r="Z4994" s="39"/>
      <c r="AA4994" s="39"/>
      <c r="AB4994" s="39"/>
      <c r="AC4994" s="39"/>
      <c r="AD4994" s="39"/>
      <c r="AE4994" s="39"/>
      <c r="AT4994" s="18" t="s">
        <v>203</v>
      </c>
      <c r="AU4994" s="18" t="s">
        <v>82</v>
      </c>
    </row>
    <row r="4995" s="2" customFormat="1" ht="33" customHeight="1">
      <c r="A4995" s="39"/>
      <c r="B4995" s="40"/>
      <c r="C4995" s="220" t="s">
        <v>3966</v>
      </c>
      <c r="D4995" s="220" t="s">
        <v>198</v>
      </c>
      <c r="E4995" s="221" t="s">
        <v>6796</v>
      </c>
      <c r="F4995" s="222" t="s">
        <v>6797</v>
      </c>
      <c r="G4995" s="223" t="s">
        <v>643</v>
      </c>
      <c r="H4995" s="224">
        <v>66</v>
      </c>
      <c r="I4995" s="225"/>
      <c r="J4995" s="226">
        <f>ROUND(I4995*H4995,2)</f>
        <v>0</v>
      </c>
      <c r="K4995" s="227"/>
      <c r="L4995" s="45"/>
      <c r="M4995" s="228" t="s">
        <v>1</v>
      </c>
      <c r="N4995" s="229" t="s">
        <v>38</v>
      </c>
      <c r="O4995" s="92"/>
      <c r="P4995" s="230">
        <f>O4995*H4995</f>
        <v>0</v>
      </c>
      <c r="Q4995" s="230">
        <v>0</v>
      </c>
      <c r="R4995" s="230">
        <f>Q4995*H4995</f>
        <v>0</v>
      </c>
      <c r="S4995" s="230">
        <v>0</v>
      </c>
      <c r="T4995" s="231">
        <f>S4995*H4995</f>
        <v>0</v>
      </c>
      <c r="U4995" s="39"/>
      <c r="V4995" s="39"/>
      <c r="W4995" s="39"/>
      <c r="X4995" s="39"/>
      <c r="Y4995" s="39"/>
      <c r="Z4995" s="39"/>
      <c r="AA4995" s="39"/>
      <c r="AB4995" s="39"/>
      <c r="AC4995" s="39"/>
      <c r="AD4995" s="39"/>
      <c r="AE4995" s="39"/>
      <c r="AR4995" s="232" t="s">
        <v>231</v>
      </c>
      <c r="AT4995" s="232" t="s">
        <v>198</v>
      </c>
      <c r="AU4995" s="232" t="s">
        <v>82</v>
      </c>
      <c r="AY4995" s="18" t="s">
        <v>196</v>
      </c>
      <c r="BE4995" s="233">
        <f>IF(N4995="základní",J4995,0)</f>
        <v>0</v>
      </c>
      <c r="BF4995" s="233">
        <f>IF(N4995="snížená",J4995,0)</f>
        <v>0</v>
      </c>
      <c r="BG4995" s="233">
        <f>IF(N4995="zákl. přenesená",J4995,0)</f>
        <v>0</v>
      </c>
      <c r="BH4995" s="233">
        <f>IF(N4995="sníž. přenesená",J4995,0)</f>
        <v>0</v>
      </c>
      <c r="BI4995" s="233">
        <f>IF(N4995="nulová",J4995,0)</f>
        <v>0</v>
      </c>
      <c r="BJ4995" s="18" t="s">
        <v>80</v>
      </c>
      <c r="BK4995" s="233">
        <f>ROUND(I4995*H4995,2)</f>
        <v>0</v>
      </c>
      <c r="BL4995" s="18" t="s">
        <v>231</v>
      </c>
      <c r="BM4995" s="232" t="s">
        <v>6798</v>
      </c>
    </row>
    <row r="4996" s="2" customFormat="1">
      <c r="A4996" s="39"/>
      <c r="B4996" s="40"/>
      <c r="C4996" s="41"/>
      <c r="D4996" s="234" t="s">
        <v>203</v>
      </c>
      <c r="E4996" s="41"/>
      <c r="F4996" s="235" t="s">
        <v>6797</v>
      </c>
      <c r="G4996" s="41"/>
      <c r="H4996" s="41"/>
      <c r="I4996" s="236"/>
      <c r="J4996" s="41"/>
      <c r="K4996" s="41"/>
      <c r="L4996" s="45"/>
      <c r="M4996" s="237"/>
      <c r="N4996" s="238"/>
      <c r="O4996" s="92"/>
      <c r="P4996" s="92"/>
      <c r="Q4996" s="92"/>
      <c r="R4996" s="92"/>
      <c r="S4996" s="92"/>
      <c r="T4996" s="93"/>
      <c r="U4996" s="39"/>
      <c r="V4996" s="39"/>
      <c r="W4996" s="39"/>
      <c r="X4996" s="39"/>
      <c r="Y4996" s="39"/>
      <c r="Z4996" s="39"/>
      <c r="AA4996" s="39"/>
      <c r="AB4996" s="39"/>
      <c r="AC4996" s="39"/>
      <c r="AD4996" s="39"/>
      <c r="AE4996" s="39"/>
      <c r="AT4996" s="18" t="s">
        <v>203</v>
      </c>
      <c r="AU4996" s="18" t="s">
        <v>82</v>
      </c>
    </row>
    <row r="4997" s="2" customFormat="1" ht="24.15" customHeight="1">
      <c r="A4997" s="39"/>
      <c r="B4997" s="40"/>
      <c r="C4997" s="220" t="s">
        <v>6799</v>
      </c>
      <c r="D4997" s="220" t="s">
        <v>198</v>
      </c>
      <c r="E4997" s="221" t="s">
        <v>6800</v>
      </c>
      <c r="F4997" s="222" t="s">
        <v>6801</v>
      </c>
      <c r="G4997" s="223" t="s">
        <v>643</v>
      </c>
      <c r="H4997" s="224">
        <v>2</v>
      </c>
      <c r="I4997" s="225"/>
      <c r="J4997" s="226">
        <f>ROUND(I4997*H4997,2)</f>
        <v>0</v>
      </c>
      <c r="K4997" s="227"/>
      <c r="L4997" s="45"/>
      <c r="M4997" s="228" t="s">
        <v>1</v>
      </c>
      <c r="N4997" s="229" t="s">
        <v>38</v>
      </c>
      <c r="O4997" s="92"/>
      <c r="P4997" s="230">
        <f>O4997*H4997</f>
        <v>0</v>
      </c>
      <c r="Q4997" s="230">
        <v>0</v>
      </c>
      <c r="R4997" s="230">
        <f>Q4997*H4997</f>
        <v>0</v>
      </c>
      <c r="S4997" s="230">
        <v>0</v>
      </c>
      <c r="T4997" s="231">
        <f>S4997*H4997</f>
        <v>0</v>
      </c>
      <c r="U4997" s="39"/>
      <c r="V4997" s="39"/>
      <c r="W4997" s="39"/>
      <c r="X4997" s="39"/>
      <c r="Y4997" s="39"/>
      <c r="Z4997" s="39"/>
      <c r="AA4997" s="39"/>
      <c r="AB4997" s="39"/>
      <c r="AC4997" s="39"/>
      <c r="AD4997" s="39"/>
      <c r="AE4997" s="39"/>
      <c r="AR4997" s="232" t="s">
        <v>231</v>
      </c>
      <c r="AT4997" s="232" t="s">
        <v>198</v>
      </c>
      <c r="AU4997" s="232" t="s">
        <v>82</v>
      </c>
      <c r="AY4997" s="18" t="s">
        <v>196</v>
      </c>
      <c r="BE4997" s="233">
        <f>IF(N4997="základní",J4997,0)</f>
        <v>0</v>
      </c>
      <c r="BF4997" s="233">
        <f>IF(N4997="snížená",J4997,0)</f>
        <v>0</v>
      </c>
      <c r="BG4997" s="233">
        <f>IF(N4997="zákl. přenesená",J4997,0)</f>
        <v>0</v>
      </c>
      <c r="BH4997" s="233">
        <f>IF(N4997="sníž. přenesená",J4997,0)</f>
        <v>0</v>
      </c>
      <c r="BI4997" s="233">
        <f>IF(N4997="nulová",J4997,0)</f>
        <v>0</v>
      </c>
      <c r="BJ4997" s="18" t="s">
        <v>80</v>
      </c>
      <c r="BK4997" s="233">
        <f>ROUND(I4997*H4997,2)</f>
        <v>0</v>
      </c>
      <c r="BL4997" s="18" t="s">
        <v>231</v>
      </c>
      <c r="BM4997" s="232" t="s">
        <v>6802</v>
      </c>
    </row>
    <row r="4998" s="2" customFormat="1">
      <c r="A4998" s="39"/>
      <c r="B4998" s="40"/>
      <c r="C4998" s="41"/>
      <c r="D4998" s="234" t="s">
        <v>203</v>
      </c>
      <c r="E4998" s="41"/>
      <c r="F4998" s="235" t="s">
        <v>6801</v>
      </c>
      <c r="G4998" s="41"/>
      <c r="H4998" s="41"/>
      <c r="I4998" s="236"/>
      <c r="J4998" s="41"/>
      <c r="K4998" s="41"/>
      <c r="L4998" s="45"/>
      <c r="M4998" s="237"/>
      <c r="N4998" s="238"/>
      <c r="O4998" s="92"/>
      <c r="P4998" s="92"/>
      <c r="Q4998" s="92"/>
      <c r="R4998" s="92"/>
      <c r="S4998" s="92"/>
      <c r="T4998" s="93"/>
      <c r="U4998" s="39"/>
      <c r="V4998" s="39"/>
      <c r="W4998" s="39"/>
      <c r="X4998" s="39"/>
      <c r="Y4998" s="39"/>
      <c r="Z4998" s="39"/>
      <c r="AA4998" s="39"/>
      <c r="AB4998" s="39"/>
      <c r="AC4998" s="39"/>
      <c r="AD4998" s="39"/>
      <c r="AE4998" s="39"/>
      <c r="AT4998" s="18" t="s">
        <v>203</v>
      </c>
      <c r="AU4998" s="18" t="s">
        <v>82</v>
      </c>
    </row>
    <row r="4999" s="2" customFormat="1" ht="24.15" customHeight="1">
      <c r="A4999" s="39"/>
      <c r="B4999" s="40"/>
      <c r="C4999" s="220" t="s">
        <v>3970</v>
      </c>
      <c r="D4999" s="220" t="s">
        <v>198</v>
      </c>
      <c r="E4999" s="221" t="s">
        <v>6803</v>
      </c>
      <c r="F4999" s="222" t="s">
        <v>6804</v>
      </c>
      <c r="G4999" s="223" t="s">
        <v>643</v>
      </c>
      <c r="H4999" s="224">
        <v>1</v>
      </c>
      <c r="I4999" s="225"/>
      <c r="J4999" s="226">
        <f>ROUND(I4999*H4999,2)</f>
        <v>0</v>
      </c>
      <c r="K4999" s="227"/>
      <c r="L4999" s="45"/>
      <c r="M4999" s="228" t="s">
        <v>1</v>
      </c>
      <c r="N4999" s="229" t="s">
        <v>38</v>
      </c>
      <c r="O4999" s="92"/>
      <c r="P4999" s="230">
        <f>O4999*H4999</f>
        <v>0</v>
      </c>
      <c r="Q4999" s="230">
        <v>0</v>
      </c>
      <c r="R4999" s="230">
        <f>Q4999*H4999</f>
        <v>0</v>
      </c>
      <c r="S4999" s="230">
        <v>0</v>
      </c>
      <c r="T4999" s="231">
        <f>S4999*H4999</f>
        <v>0</v>
      </c>
      <c r="U4999" s="39"/>
      <c r="V4999" s="39"/>
      <c r="W4999" s="39"/>
      <c r="X4999" s="39"/>
      <c r="Y4999" s="39"/>
      <c r="Z4999" s="39"/>
      <c r="AA4999" s="39"/>
      <c r="AB4999" s="39"/>
      <c r="AC4999" s="39"/>
      <c r="AD4999" s="39"/>
      <c r="AE4999" s="39"/>
      <c r="AR4999" s="232" t="s">
        <v>231</v>
      </c>
      <c r="AT4999" s="232" t="s">
        <v>198</v>
      </c>
      <c r="AU4999" s="232" t="s">
        <v>82</v>
      </c>
      <c r="AY4999" s="18" t="s">
        <v>196</v>
      </c>
      <c r="BE4999" s="233">
        <f>IF(N4999="základní",J4999,0)</f>
        <v>0</v>
      </c>
      <c r="BF4999" s="233">
        <f>IF(N4999="snížená",J4999,0)</f>
        <v>0</v>
      </c>
      <c r="BG4999" s="233">
        <f>IF(N4999="zákl. přenesená",J4999,0)</f>
        <v>0</v>
      </c>
      <c r="BH4999" s="233">
        <f>IF(N4999="sníž. přenesená",J4999,0)</f>
        <v>0</v>
      </c>
      <c r="BI4999" s="233">
        <f>IF(N4999="nulová",J4999,0)</f>
        <v>0</v>
      </c>
      <c r="BJ4999" s="18" t="s">
        <v>80</v>
      </c>
      <c r="BK4999" s="233">
        <f>ROUND(I4999*H4999,2)</f>
        <v>0</v>
      </c>
      <c r="BL4999" s="18" t="s">
        <v>231</v>
      </c>
      <c r="BM4999" s="232" t="s">
        <v>6805</v>
      </c>
    </row>
    <row r="5000" s="2" customFormat="1">
      <c r="A5000" s="39"/>
      <c r="B5000" s="40"/>
      <c r="C5000" s="41"/>
      <c r="D5000" s="234" t="s">
        <v>203</v>
      </c>
      <c r="E5000" s="41"/>
      <c r="F5000" s="235" t="s">
        <v>6804</v>
      </c>
      <c r="G5000" s="41"/>
      <c r="H5000" s="41"/>
      <c r="I5000" s="236"/>
      <c r="J5000" s="41"/>
      <c r="K5000" s="41"/>
      <c r="L5000" s="45"/>
      <c r="M5000" s="237"/>
      <c r="N5000" s="238"/>
      <c r="O5000" s="92"/>
      <c r="P5000" s="92"/>
      <c r="Q5000" s="92"/>
      <c r="R5000" s="92"/>
      <c r="S5000" s="92"/>
      <c r="T5000" s="93"/>
      <c r="U5000" s="39"/>
      <c r="V5000" s="39"/>
      <c r="W5000" s="39"/>
      <c r="X5000" s="39"/>
      <c r="Y5000" s="39"/>
      <c r="Z5000" s="39"/>
      <c r="AA5000" s="39"/>
      <c r="AB5000" s="39"/>
      <c r="AC5000" s="39"/>
      <c r="AD5000" s="39"/>
      <c r="AE5000" s="39"/>
      <c r="AT5000" s="18" t="s">
        <v>203</v>
      </c>
      <c r="AU5000" s="18" t="s">
        <v>82</v>
      </c>
    </row>
    <row r="5001" s="2" customFormat="1" ht="33" customHeight="1">
      <c r="A5001" s="39"/>
      <c r="B5001" s="40"/>
      <c r="C5001" s="220" t="s">
        <v>6806</v>
      </c>
      <c r="D5001" s="220" t="s">
        <v>198</v>
      </c>
      <c r="E5001" s="221" t="s">
        <v>6807</v>
      </c>
      <c r="F5001" s="222" t="s">
        <v>6808</v>
      </c>
      <c r="G5001" s="223" t="s">
        <v>643</v>
      </c>
      <c r="H5001" s="224">
        <v>1</v>
      </c>
      <c r="I5001" s="225"/>
      <c r="J5001" s="226">
        <f>ROUND(I5001*H5001,2)</f>
        <v>0</v>
      </c>
      <c r="K5001" s="227"/>
      <c r="L5001" s="45"/>
      <c r="M5001" s="228" t="s">
        <v>1</v>
      </c>
      <c r="N5001" s="229" t="s">
        <v>38</v>
      </c>
      <c r="O5001" s="92"/>
      <c r="P5001" s="230">
        <f>O5001*H5001</f>
        <v>0</v>
      </c>
      <c r="Q5001" s="230">
        <v>0</v>
      </c>
      <c r="R5001" s="230">
        <f>Q5001*H5001</f>
        <v>0</v>
      </c>
      <c r="S5001" s="230">
        <v>0</v>
      </c>
      <c r="T5001" s="231">
        <f>S5001*H5001</f>
        <v>0</v>
      </c>
      <c r="U5001" s="39"/>
      <c r="V5001" s="39"/>
      <c r="W5001" s="39"/>
      <c r="X5001" s="39"/>
      <c r="Y5001" s="39"/>
      <c r="Z5001" s="39"/>
      <c r="AA5001" s="39"/>
      <c r="AB5001" s="39"/>
      <c r="AC5001" s="39"/>
      <c r="AD5001" s="39"/>
      <c r="AE5001" s="39"/>
      <c r="AR5001" s="232" t="s">
        <v>231</v>
      </c>
      <c r="AT5001" s="232" t="s">
        <v>198</v>
      </c>
      <c r="AU5001" s="232" t="s">
        <v>82</v>
      </c>
      <c r="AY5001" s="18" t="s">
        <v>196</v>
      </c>
      <c r="BE5001" s="233">
        <f>IF(N5001="základní",J5001,0)</f>
        <v>0</v>
      </c>
      <c r="BF5001" s="233">
        <f>IF(N5001="snížená",J5001,0)</f>
        <v>0</v>
      </c>
      <c r="BG5001" s="233">
        <f>IF(N5001="zákl. přenesená",J5001,0)</f>
        <v>0</v>
      </c>
      <c r="BH5001" s="233">
        <f>IF(N5001="sníž. přenesená",J5001,0)</f>
        <v>0</v>
      </c>
      <c r="BI5001" s="233">
        <f>IF(N5001="nulová",J5001,0)</f>
        <v>0</v>
      </c>
      <c r="BJ5001" s="18" t="s">
        <v>80</v>
      </c>
      <c r="BK5001" s="233">
        <f>ROUND(I5001*H5001,2)</f>
        <v>0</v>
      </c>
      <c r="BL5001" s="18" t="s">
        <v>231</v>
      </c>
      <c r="BM5001" s="232" t="s">
        <v>6809</v>
      </c>
    </row>
    <row r="5002" s="2" customFormat="1">
      <c r="A5002" s="39"/>
      <c r="B5002" s="40"/>
      <c r="C5002" s="41"/>
      <c r="D5002" s="234" t="s">
        <v>203</v>
      </c>
      <c r="E5002" s="41"/>
      <c r="F5002" s="235" t="s">
        <v>6808</v>
      </c>
      <c r="G5002" s="41"/>
      <c r="H5002" s="41"/>
      <c r="I5002" s="236"/>
      <c r="J5002" s="41"/>
      <c r="K5002" s="41"/>
      <c r="L5002" s="45"/>
      <c r="M5002" s="237"/>
      <c r="N5002" s="238"/>
      <c r="O5002" s="92"/>
      <c r="P5002" s="92"/>
      <c r="Q5002" s="92"/>
      <c r="R5002" s="92"/>
      <c r="S5002" s="92"/>
      <c r="T5002" s="93"/>
      <c r="U5002" s="39"/>
      <c r="V5002" s="39"/>
      <c r="W5002" s="39"/>
      <c r="X5002" s="39"/>
      <c r="Y5002" s="39"/>
      <c r="Z5002" s="39"/>
      <c r="AA5002" s="39"/>
      <c r="AB5002" s="39"/>
      <c r="AC5002" s="39"/>
      <c r="AD5002" s="39"/>
      <c r="AE5002" s="39"/>
      <c r="AT5002" s="18" t="s">
        <v>203</v>
      </c>
      <c r="AU5002" s="18" t="s">
        <v>82</v>
      </c>
    </row>
    <row r="5003" s="2" customFormat="1" ht="33" customHeight="1">
      <c r="A5003" s="39"/>
      <c r="B5003" s="40"/>
      <c r="C5003" s="220" t="s">
        <v>3973</v>
      </c>
      <c r="D5003" s="220" t="s">
        <v>198</v>
      </c>
      <c r="E5003" s="221" t="s">
        <v>6810</v>
      </c>
      <c r="F5003" s="222" t="s">
        <v>6811</v>
      </c>
      <c r="G5003" s="223" t="s">
        <v>643</v>
      </c>
      <c r="H5003" s="224">
        <v>24</v>
      </c>
      <c r="I5003" s="225"/>
      <c r="J5003" s="226">
        <f>ROUND(I5003*H5003,2)</f>
        <v>0</v>
      </c>
      <c r="K5003" s="227"/>
      <c r="L5003" s="45"/>
      <c r="M5003" s="228" t="s">
        <v>1</v>
      </c>
      <c r="N5003" s="229" t="s">
        <v>38</v>
      </c>
      <c r="O5003" s="92"/>
      <c r="P5003" s="230">
        <f>O5003*H5003</f>
        <v>0</v>
      </c>
      <c r="Q5003" s="230">
        <v>0</v>
      </c>
      <c r="R5003" s="230">
        <f>Q5003*H5003</f>
        <v>0</v>
      </c>
      <c r="S5003" s="230">
        <v>0</v>
      </c>
      <c r="T5003" s="231">
        <f>S5003*H5003</f>
        <v>0</v>
      </c>
      <c r="U5003" s="39"/>
      <c r="V5003" s="39"/>
      <c r="W5003" s="39"/>
      <c r="X5003" s="39"/>
      <c r="Y5003" s="39"/>
      <c r="Z5003" s="39"/>
      <c r="AA5003" s="39"/>
      <c r="AB5003" s="39"/>
      <c r="AC5003" s="39"/>
      <c r="AD5003" s="39"/>
      <c r="AE5003" s="39"/>
      <c r="AR5003" s="232" t="s">
        <v>231</v>
      </c>
      <c r="AT5003" s="232" t="s">
        <v>198</v>
      </c>
      <c r="AU5003" s="232" t="s">
        <v>82</v>
      </c>
      <c r="AY5003" s="18" t="s">
        <v>196</v>
      </c>
      <c r="BE5003" s="233">
        <f>IF(N5003="základní",J5003,0)</f>
        <v>0</v>
      </c>
      <c r="BF5003" s="233">
        <f>IF(N5003="snížená",J5003,0)</f>
        <v>0</v>
      </c>
      <c r="BG5003" s="233">
        <f>IF(N5003="zákl. přenesená",J5003,0)</f>
        <v>0</v>
      </c>
      <c r="BH5003" s="233">
        <f>IF(N5003="sníž. přenesená",J5003,0)</f>
        <v>0</v>
      </c>
      <c r="BI5003" s="233">
        <f>IF(N5003="nulová",J5003,0)</f>
        <v>0</v>
      </c>
      <c r="BJ5003" s="18" t="s">
        <v>80</v>
      </c>
      <c r="BK5003" s="233">
        <f>ROUND(I5003*H5003,2)</f>
        <v>0</v>
      </c>
      <c r="BL5003" s="18" t="s">
        <v>231</v>
      </c>
      <c r="BM5003" s="232" t="s">
        <v>6812</v>
      </c>
    </row>
    <row r="5004" s="2" customFormat="1">
      <c r="A5004" s="39"/>
      <c r="B5004" s="40"/>
      <c r="C5004" s="41"/>
      <c r="D5004" s="234" t="s">
        <v>203</v>
      </c>
      <c r="E5004" s="41"/>
      <c r="F5004" s="235" t="s">
        <v>6811</v>
      </c>
      <c r="G5004" s="41"/>
      <c r="H5004" s="41"/>
      <c r="I5004" s="236"/>
      <c r="J5004" s="41"/>
      <c r="K5004" s="41"/>
      <c r="L5004" s="45"/>
      <c r="M5004" s="237"/>
      <c r="N5004" s="238"/>
      <c r="O5004" s="92"/>
      <c r="P5004" s="92"/>
      <c r="Q5004" s="92"/>
      <c r="R5004" s="92"/>
      <c r="S5004" s="92"/>
      <c r="T5004" s="93"/>
      <c r="U5004" s="39"/>
      <c r="V5004" s="39"/>
      <c r="W5004" s="39"/>
      <c r="X5004" s="39"/>
      <c r="Y5004" s="39"/>
      <c r="Z5004" s="39"/>
      <c r="AA5004" s="39"/>
      <c r="AB5004" s="39"/>
      <c r="AC5004" s="39"/>
      <c r="AD5004" s="39"/>
      <c r="AE5004" s="39"/>
      <c r="AT5004" s="18" t="s">
        <v>203</v>
      </c>
      <c r="AU5004" s="18" t="s">
        <v>82</v>
      </c>
    </row>
    <row r="5005" s="2" customFormat="1" ht="33" customHeight="1">
      <c r="A5005" s="39"/>
      <c r="B5005" s="40"/>
      <c r="C5005" s="220" t="s">
        <v>6813</v>
      </c>
      <c r="D5005" s="220" t="s">
        <v>198</v>
      </c>
      <c r="E5005" s="221" t="s">
        <v>6814</v>
      </c>
      <c r="F5005" s="222" t="s">
        <v>6815</v>
      </c>
      <c r="G5005" s="223" t="s">
        <v>256</v>
      </c>
      <c r="H5005" s="224">
        <v>145</v>
      </c>
      <c r="I5005" s="225"/>
      <c r="J5005" s="226">
        <f>ROUND(I5005*H5005,2)</f>
        <v>0</v>
      </c>
      <c r="K5005" s="227"/>
      <c r="L5005" s="45"/>
      <c r="M5005" s="228" t="s">
        <v>1</v>
      </c>
      <c r="N5005" s="229" t="s">
        <v>38</v>
      </c>
      <c r="O5005" s="92"/>
      <c r="P5005" s="230">
        <f>O5005*H5005</f>
        <v>0</v>
      </c>
      <c r="Q5005" s="230">
        <v>0</v>
      </c>
      <c r="R5005" s="230">
        <f>Q5005*H5005</f>
        <v>0</v>
      </c>
      <c r="S5005" s="230">
        <v>0</v>
      </c>
      <c r="T5005" s="231">
        <f>S5005*H5005</f>
        <v>0</v>
      </c>
      <c r="U5005" s="39"/>
      <c r="V5005" s="39"/>
      <c r="W5005" s="39"/>
      <c r="X5005" s="39"/>
      <c r="Y5005" s="39"/>
      <c r="Z5005" s="39"/>
      <c r="AA5005" s="39"/>
      <c r="AB5005" s="39"/>
      <c r="AC5005" s="39"/>
      <c r="AD5005" s="39"/>
      <c r="AE5005" s="39"/>
      <c r="AR5005" s="232" t="s">
        <v>231</v>
      </c>
      <c r="AT5005" s="232" t="s">
        <v>198</v>
      </c>
      <c r="AU5005" s="232" t="s">
        <v>82</v>
      </c>
      <c r="AY5005" s="18" t="s">
        <v>196</v>
      </c>
      <c r="BE5005" s="233">
        <f>IF(N5005="základní",J5005,0)</f>
        <v>0</v>
      </c>
      <c r="BF5005" s="233">
        <f>IF(N5005="snížená",J5005,0)</f>
        <v>0</v>
      </c>
      <c r="BG5005" s="233">
        <f>IF(N5005="zákl. přenesená",J5005,0)</f>
        <v>0</v>
      </c>
      <c r="BH5005" s="233">
        <f>IF(N5005="sníž. přenesená",J5005,0)</f>
        <v>0</v>
      </c>
      <c r="BI5005" s="233">
        <f>IF(N5005="nulová",J5005,0)</f>
        <v>0</v>
      </c>
      <c r="BJ5005" s="18" t="s">
        <v>80</v>
      </c>
      <c r="BK5005" s="233">
        <f>ROUND(I5005*H5005,2)</f>
        <v>0</v>
      </c>
      <c r="BL5005" s="18" t="s">
        <v>231</v>
      </c>
      <c r="BM5005" s="232" t="s">
        <v>6816</v>
      </c>
    </row>
    <row r="5006" s="2" customFormat="1">
      <c r="A5006" s="39"/>
      <c r="B5006" s="40"/>
      <c r="C5006" s="41"/>
      <c r="D5006" s="234" t="s">
        <v>203</v>
      </c>
      <c r="E5006" s="41"/>
      <c r="F5006" s="235" t="s">
        <v>6815</v>
      </c>
      <c r="G5006" s="41"/>
      <c r="H5006" s="41"/>
      <c r="I5006" s="236"/>
      <c r="J5006" s="41"/>
      <c r="K5006" s="41"/>
      <c r="L5006" s="45"/>
      <c r="M5006" s="237"/>
      <c r="N5006" s="238"/>
      <c r="O5006" s="92"/>
      <c r="P5006" s="92"/>
      <c r="Q5006" s="92"/>
      <c r="R5006" s="92"/>
      <c r="S5006" s="92"/>
      <c r="T5006" s="93"/>
      <c r="U5006" s="39"/>
      <c r="V5006" s="39"/>
      <c r="W5006" s="39"/>
      <c r="X5006" s="39"/>
      <c r="Y5006" s="39"/>
      <c r="Z5006" s="39"/>
      <c r="AA5006" s="39"/>
      <c r="AB5006" s="39"/>
      <c r="AC5006" s="39"/>
      <c r="AD5006" s="39"/>
      <c r="AE5006" s="39"/>
      <c r="AT5006" s="18" t="s">
        <v>203</v>
      </c>
      <c r="AU5006" s="18" t="s">
        <v>82</v>
      </c>
    </row>
    <row r="5007" s="2" customFormat="1" ht="33" customHeight="1">
      <c r="A5007" s="39"/>
      <c r="B5007" s="40"/>
      <c r="C5007" s="220" t="s">
        <v>3978</v>
      </c>
      <c r="D5007" s="220" t="s">
        <v>198</v>
      </c>
      <c r="E5007" s="221" t="s">
        <v>6817</v>
      </c>
      <c r="F5007" s="222" t="s">
        <v>6818</v>
      </c>
      <c r="G5007" s="223" t="s">
        <v>256</v>
      </c>
      <c r="H5007" s="224">
        <v>41</v>
      </c>
      <c r="I5007" s="225"/>
      <c r="J5007" s="226">
        <f>ROUND(I5007*H5007,2)</f>
        <v>0</v>
      </c>
      <c r="K5007" s="227"/>
      <c r="L5007" s="45"/>
      <c r="M5007" s="228" t="s">
        <v>1</v>
      </c>
      <c r="N5007" s="229" t="s">
        <v>38</v>
      </c>
      <c r="O5007" s="92"/>
      <c r="P5007" s="230">
        <f>O5007*H5007</f>
        <v>0</v>
      </c>
      <c r="Q5007" s="230">
        <v>0</v>
      </c>
      <c r="R5007" s="230">
        <f>Q5007*H5007</f>
        <v>0</v>
      </c>
      <c r="S5007" s="230">
        <v>0</v>
      </c>
      <c r="T5007" s="231">
        <f>S5007*H5007</f>
        <v>0</v>
      </c>
      <c r="U5007" s="39"/>
      <c r="V5007" s="39"/>
      <c r="W5007" s="39"/>
      <c r="X5007" s="39"/>
      <c r="Y5007" s="39"/>
      <c r="Z5007" s="39"/>
      <c r="AA5007" s="39"/>
      <c r="AB5007" s="39"/>
      <c r="AC5007" s="39"/>
      <c r="AD5007" s="39"/>
      <c r="AE5007" s="39"/>
      <c r="AR5007" s="232" t="s">
        <v>231</v>
      </c>
      <c r="AT5007" s="232" t="s">
        <v>198</v>
      </c>
      <c r="AU5007" s="232" t="s">
        <v>82</v>
      </c>
      <c r="AY5007" s="18" t="s">
        <v>196</v>
      </c>
      <c r="BE5007" s="233">
        <f>IF(N5007="základní",J5007,0)</f>
        <v>0</v>
      </c>
      <c r="BF5007" s="233">
        <f>IF(N5007="snížená",J5007,0)</f>
        <v>0</v>
      </c>
      <c r="BG5007" s="233">
        <f>IF(N5007="zákl. přenesená",J5007,0)</f>
        <v>0</v>
      </c>
      <c r="BH5007" s="233">
        <f>IF(N5007="sníž. přenesená",J5007,0)</f>
        <v>0</v>
      </c>
      <c r="BI5007" s="233">
        <f>IF(N5007="nulová",J5007,0)</f>
        <v>0</v>
      </c>
      <c r="BJ5007" s="18" t="s">
        <v>80</v>
      </c>
      <c r="BK5007" s="233">
        <f>ROUND(I5007*H5007,2)</f>
        <v>0</v>
      </c>
      <c r="BL5007" s="18" t="s">
        <v>231</v>
      </c>
      <c r="BM5007" s="232" t="s">
        <v>6819</v>
      </c>
    </row>
    <row r="5008" s="2" customFormat="1">
      <c r="A5008" s="39"/>
      <c r="B5008" s="40"/>
      <c r="C5008" s="41"/>
      <c r="D5008" s="234" t="s">
        <v>203</v>
      </c>
      <c r="E5008" s="41"/>
      <c r="F5008" s="235" t="s">
        <v>6818</v>
      </c>
      <c r="G5008" s="41"/>
      <c r="H5008" s="41"/>
      <c r="I5008" s="236"/>
      <c r="J5008" s="41"/>
      <c r="K5008" s="41"/>
      <c r="L5008" s="45"/>
      <c r="M5008" s="237"/>
      <c r="N5008" s="238"/>
      <c r="O5008" s="92"/>
      <c r="P5008" s="92"/>
      <c r="Q5008" s="92"/>
      <c r="R5008" s="92"/>
      <c r="S5008" s="92"/>
      <c r="T5008" s="93"/>
      <c r="U5008" s="39"/>
      <c r="V5008" s="39"/>
      <c r="W5008" s="39"/>
      <c r="X5008" s="39"/>
      <c r="Y5008" s="39"/>
      <c r="Z5008" s="39"/>
      <c r="AA5008" s="39"/>
      <c r="AB5008" s="39"/>
      <c r="AC5008" s="39"/>
      <c r="AD5008" s="39"/>
      <c r="AE5008" s="39"/>
      <c r="AT5008" s="18" t="s">
        <v>203</v>
      </c>
      <c r="AU5008" s="18" t="s">
        <v>82</v>
      </c>
    </row>
    <row r="5009" s="2" customFormat="1" ht="33" customHeight="1">
      <c r="A5009" s="39"/>
      <c r="B5009" s="40"/>
      <c r="C5009" s="220" t="s">
        <v>6820</v>
      </c>
      <c r="D5009" s="220" t="s">
        <v>198</v>
      </c>
      <c r="E5009" s="221" t="s">
        <v>6821</v>
      </c>
      <c r="F5009" s="222" t="s">
        <v>6822</v>
      </c>
      <c r="G5009" s="223" t="s">
        <v>643</v>
      </c>
      <c r="H5009" s="224">
        <v>7</v>
      </c>
      <c r="I5009" s="225"/>
      <c r="J5009" s="226">
        <f>ROUND(I5009*H5009,2)</f>
        <v>0</v>
      </c>
      <c r="K5009" s="227"/>
      <c r="L5009" s="45"/>
      <c r="M5009" s="228" t="s">
        <v>1</v>
      </c>
      <c r="N5009" s="229" t="s">
        <v>38</v>
      </c>
      <c r="O5009" s="92"/>
      <c r="P5009" s="230">
        <f>O5009*H5009</f>
        <v>0</v>
      </c>
      <c r="Q5009" s="230">
        <v>0</v>
      </c>
      <c r="R5009" s="230">
        <f>Q5009*H5009</f>
        <v>0</v>
      </c>
      <c r="S5009" s="230">
        <v>0</v>
      </c>
      <c r="T5009" s="231">
        <f>S5009*H5009</f>
        <v>0</v>
      </c>
      <c r="U5009" s="39"/>
      <c r="V5009" s="39"/>
      <c r="W5009" s="39"/>
      <c r="X5009" s="39"/>
      <c r="Y5009" s="39"/>
      <c r="Z5009" s="39"/>
      <c r="AA5009" s="39"/>
      <c r="AB5009" s="39"/>
      <c r="AC5009" s="39"/>
      <c r="AD5009" s="39"/>
      <c r="AE5009" s="39"/>
      <c r="AR5009" s="232" t="s">
        <v>231</v>
      </c>
      <c r="AT5009" s="232" t="s">
        <v>198</v>
      </c>
      <c r="AU5009" s="232" t="s">
        <v>82</v>
      </c>
      <c r="AY5009" s="18" t="s">
        <v>196</v>
      </c>
      <c r="BE5009" s="233">
        <f>IF(N5009="základní",J5009,0)</f>
        <v>0</v>
      </c>
      <c r="BF5009" s="233">
        <f>IF(N5009="snížená",J5009,0)</f>
        <v>0</v>
      </c>
      <c r="BG5009" s="233">
        <f>IF(N5009="zákl. přenesená",J5009,0)</f>
        <v>0</v>
      </c>
      <c r="BH5009" s="233">
        <f>IF(N5009="sníž. přenesená",J5009,0)</f>
        <v>0</v>
      </c>
      <c r="BI5009" s="233">
        <f>IF(N5009="nulová",J5009,0)</f>
        <v>0</v>
      </c>
      <c r="BJ5009" s="18" t="s">
        <v>80</v>
      </c>
      <c r="BK5009" s="233">
        <f>ROUND(I5009*H5009,2)</f>
        <v>0</v>
      </c>
      <c r="BL5009" s="18" t="s">
        <v>231</v>
      </c>
      <c r="BM5009" s="232" t="s">
        <v>6823</v>
      </c>
    </row>
    <row r="5010" s="2" customFormat="1">
      <c r="A5010" s="39"/>
      <c r="B5010" s="40"/>
      <c r="C5010" s="41"/>
      <c r="D5010" s="234" t="s">
        <v>203</v>
      </c>
      <c r="E5010" s="41"/>
      <c r="F5010" s="235" t="s">
        <v>6822</v>
      </c>
      <c r="G5010" s="41"/>
      <c r="H5010" s="41"/>
      <c r="I5010" s="236"/>
      <c r="J5010" s="41"/>
      <c r="K5010" s="41"/>
      <c r="L5010" s="45"/>
      <c r="M5010" s="237"/>
      <c r="N5010" s="238"/>
      <c r="O5010" s="92"/>
      <c r="P5010" s="92"/>
      <c r="Q5010" s="92"/>
      <c r="R5010" s="92"/>
      <c r="S5010" s="92"/>
      <c r="T5010" s="93"/>
      <c r="U5010" s="39"/>
      <c r="V5010" s="39"/>
      <c r="W5010" s="39"/>
      <c r="X5010" s="39"/>
      <c r="Y5010" s="39"/>
      <c r="Z5010" s="39"/>
      <c r="AA5010" s="39"/>
      <c r="AB5010" s="39"/>
      <c r="AC5010" s="39"/>
      <c r="AD5010" s="39"/>
      <c r="AE5010" s="39"/>
      <c r="AT5010" s="18" t="s">
        <v>203</v>
      </c>
      <c r="AU5010" s="18" t="s">
        <v>82</v>
      </c>
    </row>
    <row r="5011" s="2" customFormat="1" ht="37.8" customHeight="1">
      <c r="A5011" s="39"/>
      <c r="B5011" s="40"/>
      <c r="C5011" s="220" t="s">
        <v>3981</v>
      </c>
      <c r="D5011" s="220" t="s">
        <v>198</v>
      </c>
      <c r="E5011" s="221" t="s">
        <v>6824</v>
      </c>
      <c r="F5011" s="222" t="s">
        <v>6825</v>
      </c>
      <c r="G5011" s="223" t="s">
        <v>256</v>
      </c>
      <c r="H5011" s="224">
        <v>39.799999999999997</v>
      </c>
      <c r="I5011" s="225"/>
      <c r="J5011" s="226">
        <f>ROUND(I5011*H5011,2)</f>
        <v>0</v>
      </c>
      <c r="K5011" s="227"/>
      <c r="L5011" s="45"/>
      <c r="M5011" s="228" t="s">
        <v>1</v>
      </c>
      <c r="N5011" s="229" t="s">
        <v>38</v>
      </c>
      <c r="O5011" s="92"/>
      <c r="P5011" s="230">
        <f>O5011*H5011</f>
        <v>0</v>
      </c>
      <c r="Q5011" s="230">
        <v>0</v>
      </c>
      <c r="R5011" s="230">
        <f>Q5011*H5011</f>
        <v>0</v>
      </c>
      <c r="S5011" s="230">
        <v>0</v>
      </c>
      <c r="T5011" s="231">
        <f>S5011*H5011</f>
        <v>0</v>
      </c>
      <c r="U5011" s="39"/>
      <c r="V5011" s="39"/>
      <c r="W5011" s="39"/>
      <c r="X5011" s="39"/>
      <c r="Y5011" s="39"/>
      <c r="Z5011" s="39"/>
      <c r="AA5011" s="39"/>
      <c r="AB5011" s="39"/>
      <c r="AC5011" s="39"/>
      <c r="AD5011" s="39"/>
      <c r="AE5011" s="39"/>
      <c r="AR5011" s="232" t="s">
        <v>231</v>
      </c>
      <c r="AT5011" s="232" t="s">
        <v>198</v>
      </c>
      <c r="AU5011" s="232" t="s">
        <v>82</v>
      </c>
      <c r="AY5011" s="18" t="s">
        <v>196</v>
      </c>
      <c r="BE5011" s="233">
        <f>IF(N5011="základní",J5011,0)</f>
        <v>0</v>
      </c>
      <c r="BF5011" s="233">
        <f>IF(N5011="snížená",J5011,0)</f>
        <v>0</v>
      </c>
      <c r="BG5011" s="233">
        <f>IF(N5011="zákl. přenesená",J5011,0)</f>
        <v>0</v>
      </c>
      <c r="BH5011" s="233">
        <f>IF(N5011="sníž. přenesená",J5011,0)</f>
        <v>0</v>
      </c>
      <c r="BI5011" s="233">
        <f>IF(N5011="nulová",J5011,0)</f>
        <v>0</v>
      </c>
      <c r="BJ5011" s="18" t="s">
        <v>80</v>
      </c>
      <c r="BK5011" s="233">
        <f>ROUND(I5011*H5011,2)</f>
        <v>0</v>
      </c>
      <c r="BL5011" s="18" t="s">
        <v>231</v>
      </c>
      <c r="BM5011" s="232" t="s">
        <v>6826</v>
      </c>
    </row>
    <row r="5012" s="2" customFormat="1">
      <c r="A5012" s="39"/>
      <c r="B5012" s="40"/>
      <c r="C5012" s="41"/>
      <c r="D5012" s="234" t="s">
        <v>203</v>
      </c>
      <c r="E5012" s="41"/>
      <c r="F5012" s="235" t="s">
        <v>6825</v>
      </c>
      <c r="G5012" s="41"/>
      <c r="H5012" s="41"/>
      <c r="I5012" s="236"/>
      <c r="J5012" s="41"/>
      <c r="K5012" s="41"/>
      <c r="L5012" s="45"/>
      <c r="M5012" s="237"/>
      <c r="N5012" s="238"/>
      <c r="O5012" s="92"/>
      <c r="P5012" s="92"/>
      <c r="Q5012" s="92"/>
      <c r="R5012" s="92"/>
      <c r="S5012" s="92"/>
      <c r="T5012" s="93"/>
      <c r="U5012" s="39"/>
      <c r="V5012" s="39"/>
      <c r="W5012" s="39"/>
      <c r="X5012" s="39"/>
      <c r="Y5012" s="39"/>
      <c r="Z5012" s="39"/>
      <c r="AA5012" s="39"/>
      <c r="AB5012" s="39"/>
      <c r="AC5012" s="39"/>
      <c r="AD5012" s="39"/>
      <c r="AE5012" s="39"/>
      <c r="AT5012" s="18" t="s">
        <v>203</v>
      </c>
      <c r="AU5012" s="18" t="s">
        <v>82</v>
      </c>
    </row>
    <row r="5013" s="2" customFormat="1" ht="44.25" customHeight="1">
      <c r="A5013" s="39"/>
      <c r="B5013" s="40"/>
      <c r="C5013" s="220" t="s">
        <v>6827</v>
      </c>
      <c r="D5013" s="220" t="s">
        <v>198</v>
      </c>
      <c r="E5013" s="221" t="s">
        <v>6828</v>
      </c>
      <c r="F5013" s="222" t="s">
        <v>6829</v>
      </c>
      <c r="G5013" s="223" t="s">
        <v>643</v>
      </c>
      <c r="H5013" s="224">
        <v>1</v>
      </c>
      <c r="I5013" s="225"/>
      <c r="J5013" s="226">
        <f>ROUND(I5013*H5013,2)</f>
        <v>0</v>
      </c>
      <c r="K5013" s="227"/>
      <c r="L5013" s="45"/>
      <c r="M5013" s="228" t="s">
        <v>1</v>
      </c>
      <c r="N5013" s="229" t="s">
        <v>38</v>
      </c>
      <c r="O5013" s="92"/>
      <c r="P5013" s="230">
        <f>O5013*H5013</f>
        <v>0</v>
      </c>
      <c r="Q5013" s="230">
        <v>0</v>
      </c>
      <c r="R5013" s="230">
        <f>Q5013*H5013</f>
        <v>0</v>
      </c>
      <c r="S5013" s="230">
        <v>0</v>
      </c>
      <c r="T5013" s="231">
        <f>S5013*H5013</f>
        <v>0</v>
      </c>
      <c r="U5013" s="39"/>
      <c r="V5013" s="39"/>
      <c r="W5013" s="39"/>
      <c r="X5013" s="39"/>
      <c r="Y5013" s="39"/>
      <c r="Z5013" s="39"/>
      <c r="AA5013" s="39"/>
      <c r="AB5013" s="39"/>
      <c r="AC5013" s="39"/>
      <c r="AD5013" s="39"/>
      <c r="AE5013" s="39"/>
      <c r="AR5013" s="232" t="s">
        <v>231</v>
      </c>
      <c r="AT5013" s="232" t="s">
        <v>198</v>
      </c>
      <c r="AU5013" s="232" t="s">
        <v>82</v>
      </c>
      <c r="AY5013" s="18" t="s">
        <v>196</v>
      </c>
      <c r="BE5013" s="233">
        <f>IF(N5013="základní",J5013,0)</f>
        <v>0</v>
      </c>
      <c r="BF5013" s="233">
        <f>IF(N5013="snížená",J5013,0)</f>
        <v>0</v>
      </c>
      <c r="BG5013" s="233">
        <f>IF(N5013="zákl. přenesená",J5013,0)</f>
        <v>0</v>
      </c>
      <c r="BH5013" s="233">
        <f>IF(N5013="sníž. přenesená",J5013,0)</f>
        <v>0</v>
      </c>
      <c r="BI5013" s="233">
        <f>IF(N5013="nulová",J5013,0)</f>
        <v>0</v>
      </c>
      <c r="BJ5013" s="18" t="s">
        <v>80</v>
      </c>
      <c r="BK5013" s="233">
        <f>ROUND(I5013*H5013,2)</f>
        <v>0</v>
      </c>
      <c r="BL5013" s="18" t="s">
        <v>231</v>
      </c>
      <c r="BM5013" s="232" t="s">
        <v>6830</v>
      </c>
    </row>
    <row r="5014" s="2" customFormat="1">
      <c r="A5014" s="39"/>
      <c r="B5014" s="40"/>
      <c r="C5014" s="41"/>
      <c r="D5014" s="234" t="s">
        <v>203</v>
      </c>
      <c r="E5014" s="41"/>
      <c r="F5014" s="235" t="s">
        <v>6829</v>
      </c>
      <c r="G5014" s="41"/>
      <c r="H5014" s="41"/>
      <c r="I5014" s="236"/>
      <c r="J5014" s="41"/>
      <c r="K5014" s="41"/>
      <c r="L5014" s="45"/>
      <c r="M5014" s="237"/>
      <c r="N5014" s="238"/>
      <c r="O5014" s="92"/>
      <c r="P5014" s="92"/>
      <c r="Q5014" s="92"/>
      <c r="R5014" s="92"/>
      <c r="S5014" s="92"/>
      <c r="T5014" s="93"/>
      <c r="U5014" s="39"/>
      <c r="V5014" s="39"/>
      <c r="W5014" s="39"/>
      <c r="X5014" s="39"/>
      <c r="Y5014" s="39"/>
      <c r="Z5014" s="39"/>
      <c r="AA5014" s="39"/>
      <c r="AB5014" s="39"/>
      <c r="AC5014" s="39"/>
      <c r="AD5014" s="39"/>
      <c r="AE5014" s="39"/>
      <c r="AT5014" s="18" t="s">
        <v>203</v>
      </c>
      <c r="AU5014" s="18" t="s">
        <v>82</v>
      </c>
    </row>
    <row r="5015" s="2" customFormat="1" ht="44.25" customHeight="1">
      <c r="A5015" s="39"/>
      <c r="B5015" s="40"/>
      <c r="C5015" s="220" t="s">
        <v>3985</v>
      </c>
      <c r="D5015" s="220" t="s">
        <v>198</v>
      </c>
      <c r="E5015" s="221" t="s">
        <v>6831</v>
      </c>
      <c r="F5015" s="222" t="s">
        <v>6832</v>
      </c>
      <c r="G5015" s="223" t="s">
        <v>643</v>
      </c>
      <c r="H5015" s="224">
        <v>18</v>
      </c>
      <c r="I5015" s="225"/>
      <c r="J5015" s="226">
        <f>ROUND(I5015*H5015,2)</f>
        <v>0</v>
      </c>
      <c r="K5015" s="227"/>
      <c r="L5015" s="45"/>
      <c r="M5015" s="228" t="s">
        <v>1</v>
      </c>
      <c r="N5015" s="229" t="s">
        <v>38</v>
      </c>
      <c r="O5015" s="92"/>
      <c r="P5015" s="230">
        <f>O5015*H5015</f>
        <v>0</v>
      </c>
      <c r="Q5015" s="230">
        <v>0</v>
      </c>
      <c r="R5015" s="230">
        <f>Q5015*H5015</f>
        <v>0</v>
      </c>
      <c r="S5015" s="230">
        <v>0</v>
      </c>
      <c r="T5015" s="231">
        <f>S5015*H5015</f>
        <v>0</v>
      </c>
      <c r="U5015" s="39"/>
      <c r="V5015" s="39"/>
      <c r="W5015" s="39"/>
      <c r="X5015" s="39"/>
      <c r="Y5015" s="39"/>
      <c r="Z5015" s="39"/>
      <c r="AA5015" s="39"/>
      <c r="AB5015" s="39"/>
      <c r="AC5015" s="39"/>
      <c r="AD5015" s="39"/>
      <c r="AE5015" s="39"/>
      <c r="AR5015" s="232" t="s">
        <v>231</v>
      </c>
      <c r="AT5015" s="232" t="s">
        <v>198</v>
      </c>
      <c r="AU5015" s="232" t="s">
        <v>82</v>
      </c>
      <c r="AY5015" s="18" t="s">
        <v>196</v>
      </c>
      <c r="BE5015" s="233">
        <f>IF(N5015="základní",J5015,0)</f>
        <v>0</v>
      </c>
      <c r="BF5015" s="233">
        <f>IF(N5015="snížená",J5015,0)</f>
        <v>0</v>
      </c>
      <c r="BG5015" s="233">
        <f>IF(N5015="zákl. přenesená",J5015,0)</f>
        <v>0</v>
      </c>
      <c r="BH5015" s="233">
        <f>IF(N5015="sníž. přenesená",J5015,0)</f>
        <v>0</v>
      </c>
      <c r="BI5015" s="233">
        <f>IF(N5015="nulová",J5015,0)</f>
        <v>0</v>
      </c>
      <c r="BJ5015" s="18" t="s">
        <v>80</v>
      </c>
      <c r="BK5015" s="233">
        <f>ROUND(I5015*H5015,2)</f>
        <v>0</v>
      </c>
      <c r="BL5015" s="18" t="s">
        <v>231</v>
      </c>
      <c r="BM5015" s="232" t="s">
        <v>6833</v>
      </c>
    </row>
    <row r="5016" s="2" customFormat="1">
      <c r="A5016" s="39"/>
      <c r="B5016" s="40"/>
      <c r="C5016" s="41"/>
      <c r="D5016" s="234" t="s">
        <v>203</v>
      </c>
      <c r="E5016" s="41"/>
      <c r="F5016" s="235" t="s">
        <v>6832</v>
      </c>
      <c r="G5016" s="41"/>
      <c r="H5016" s="41"/>
      <c r="I5016" s="236"/>
      <c r="J5016" s="41"/>
      <c r="K5016" s="41"/>
      <c r="L5016" s="45"/>
      <c r="M5016" s="237"/>
      <c r="N5016" s="238"/>
      <c r="O5016" s="92"/>
      <c r="P5016" s="92"/>
      <c r="Q5016" s="92"/>
      <c r="R5016" s="92"/>
      <c r="S5016" s="92"/>
      <c r="T5016" s="93"/>
      <c r="U5016" s="39"/>
      <c r="V5016" s="39"/>
      <c r="W5016" s="39"/>
      <c r="X5016" s="39"/>
      <c r="Y5016" s="39"/>
      <c r="Z5016" s="39"/>
      <c r="AA5016" s="39"/>
      <c r="AB5016" s="39"/>
      <c r="AC5016" s="39"/>
      <c r="AD5016" s="39"/>
      <c r="AE5016" s="39"/>
      <c r="AT5016" s="18" t="s">
        <v>203</v>
      </c>
      <c r="AU5016" s="18" t="s">
        <v>82</v>
      </c>
    </row>
    <row r="5017" s="2" customFormat="1" ht="44.25" customHeight="1">
      <c r="A5017" s="39"/>
      <c r="B5017" s="40"/>
      <c r="C5017" s="220" t="s">
        <v>6834</v>
      </c>
      <c r="D5017" s="220" t="s">
        <v>198</v>
      </c>
      <c r="E5017" s="221" t="s">
        <v>6835</v>
      </c>
      <c r="F5017" s="222" t="s">
        <v>6836</v>
      </c>
      <c r="G5017" s="223" t="s">
        <v>643</v>
      </c>
      <c r="H5017" s="224">
        <v>11</v>
      </c>
      <c r="I5017" s="225"/>
      <c r="J5017" s="226">
        <f>ROUND(I5017*H5017,2)</f>
        <v>0</v>
      </c>
      <c r="K5017" s="227"/>
      <c r="L5017" s="45"/>
      <c r="M5017" s="228" t="s">
        <v>1</v>
      </c>
      <c r="N5017" s="229" t="s">
        <v>38</v>
      </c>
      <c r="O5017" s="92"/>
      <c r="P5017" s="230">
        <f>O5017*H5017</f>
        <v>0</v>
      </c>
      <c r="Q5017" s="230">
        <v>0</v>
      </c>
      <c r="R5017" s="230">
        <f>Q5017*H5017</f>
        <v>0</v>
      </c>
      <c r="S5017" s="230">
        <v>0</v>
      </c>
      <c r="T5017" s="231">
        <f>S5017*H5017</f>
        <v>0</v>
      </c>
      <c r="U5017" s="39"/>
      <c r="V5017" s="39"/>
      <c r="W5017" s="39"/>
      <c r="X5017" s="39"/>
      <c r="Y5017" s="39"/>
      <c r="Z5017" s="39"/>
      <c r="AA5017" s="39"/>
      <c r="AB5017" s="39"/>
      <c r="AC5017" s="39"/>
      <c r="AD5017" s="39"/>
      <c r="AE5017" s="39"/>
      <c r="AR5017" s="232" t="s">
        <v>231</v>
      </c>
      <c r="AT5017" s="232" t="s">
        <v>198</v>
      </c>
      <c r="AU5017" s="232" t="s">
        <v>82</v>
      </c>
      <c r="AY5017" s="18" t="s">
        <v>196</v>
      </c>
      <c r="BE5017" s="233">
        <f>IF(N5017="základní",J5017,0)</f>
        <v>0</v>
      </c>
      <c r="BF5017" s="233">
        <f>IF(N5017="snížená",J5017,0)</f>
        <v>0</v>
      </c>
      <c r="BG5017" s="233">
        <f>IF(N5017="zákl. přenesená",J5017,0)</f>
        <v>0</v>
      </c>
      <c r="BH5017" s="233">
        <f>IF(N5017="sníž. přenesená",J5017,0)</f>
        <v>0</v>
      </c>
      <c r="BI5017" s="233">
        <f>IF(N5017="nulová",J5017,0)</f>
        <v>0</v>
      </c>
      <c r="BJ5017" s="18" t="s">
        <v>80</v>
      </c>
      <c r="BK5017" s="233">
        <f>ROUND(I5017*H5017,2)</f>
        <v>0</v>
      </c>
      <c r="BL5017" s="18" t="s">
        <v>231</v>
      </c>
      <c r="BM5017" s="232" t="s">
        <v>6837</v>
      </c>
    </row>
    <row r="5018" s="2" customFormat="1">
      <c r="A5018" s="39"/>
      <c r="B5018" s="40"/>
      <c r="C5018" s="41"/>
      <c r="D5018" s="234" t="s">
        <v>203</v>
      </c>
      <c r="E5018" s="41"/>
      <c r="F5018" s="235" t="s">
        <v>6836</v>
      </c>
      <c r="G5018" s="41"/>
      <c r="H5018" s="41"/>
      <c r="I5018" s="236"/>
      <c r="J5018" s="41"/>
      <c r="K5018" s="41"/>
      <c r="L5018" s="45"/>
      <c r="M5018" s="237"/>
      <c r="N5018" s="238"/>
      <c r="O5018" s="92"/>
      <c r="P5018" s="92"/>
      <c r="Q5018" s="92"/>
      <c r="R5018" s="92"/>
      <c r="S5018" s="92"/>
      <c r="T5018" s="93"/>
      <c r="U5018" s="39"/>
      <c r="V5018" s="39"/>
      <c r="W5018" s="39"/>
      <c r="X5018" s="39"/>
      <c r="Y5018" s="39"/>
      <c r="Z5018" s="39"/>
      <c r="AA5018" s="39"/>
      <c r="AB5018" s="39"/>
      <c r="AC5018" s="39"/>
      <c r="AD5018" s="39"/>
      <c r="AE5018" s="39"/>
      <c r="AT5018" s="18" t="s">
        <v>203</v>
      </c>
      <c r="AU5018" s="18" t="s">
        <v>82</v>
      </c>
    </row>
    <row r="5019" s="2" customFormat="1" ht="44.25" customHeight="1">
      <c r="A5019" s="39"/>
      <c r="B5019" s="40"/>
      <c r="C5019" s="220" t="s">
        <v>3988</v>
      </c>
      <c r="D5019" s="220" t="s">
        <v>198</v>
      </c>
      <c r="E5019" s="221" t="s">
        <v>6838</v>
      </c>
      <c r="F5019" s="222" t="s">
        <v>6839</v>
      </c>
      <c r="G5019" s="223" t="s">
        <v>643</v>
      </c>
      <c r="H5019" s="224">
        <v>43</v>
      </c>
      <c r="I5019" s="225"/>
      <c r="J5019" s="226">
        <f>ROUND(I5019*H5019,2)</f>
        <v>0</v>
      </c>
      <c r="K5019" s="227"/>
      <c r="L5019" s="45"/>
      <c r="M5019" s="228" t="s">
        <v>1</v>
      </c>
      <c r="N5019" s="229" t="s">
        <v>38</v>
      </c>
      <c r="O5019" s="92"/>
      <c r="P5019" s="230">
        <f>O5019*H5019</f>
        <v>0</v>
      </c>
      <c r="Q5019" s="230">
        <v>0</v>
      </c>
      <c r="R5019" s="230">
        <f>Q5019*H5019</f>
        <v>0</v>
      </c>
      <c r="S5019" s="230">
        <v>0</v>
      </c>
      <c r="T5019" s="231">
        <f>S5019*H5019</f>
        <v>0</v>
      </c>
      <c r="U5019" s="39"/>
      <c r="V5019" s="39"/>
      <c r="W5019" s="39"/>
      <c r="X5019" s="39"/>
      <c r="Y5019" s="39"/>
      <c r="Z5019" s="39"/>
      <c r="AA5019" s="39"/>
      <c r="AB5019" s="39"/>
      <c r="AC5019" s="39"/>
      <c r="AD5019" s="39"/>
      <c r="AE5019" s="39"/>
      <c r="AR5019" s="232" t="s">
        <v>231</v>
      </c>
      <c r="AT5019" s="232" t="s">
        <v>198</v>
      </c>
      <c r="AU5019" s="232" t="s">
        <v>82</v>
      </c>
      <c r="AY5019" s="18" t="s">
        <v>196</v>
      </c>
      <c r="BE5019" s="233">
        <f>IF(N5019="základní",J5019,0)</f>
        <v>0</v>
      </c>
      <c r="BF5019" s="233">
        <f>IF(N5019="snížená",J5019,0)</f>
        <v>0</v>
      </c>
      <c r="BG5019" s="233">
        <f>IF(N5019="zákl. přenesená",J5019,0)</f>
        <v>0</v>
      </c>
      <c r="BH5019" s="233">
        <f>IF(N5019="sníž. přenesená",J5019,0)</f>
        <v>0</v>
      </c>
      <c r="BI5019" s="233">
        <f>IF(N5019="nulová",J5019,0)</f>
        <v>0</v>
      </c>
      <c r="BJ5019" s="18" t="s">
        <v>80</v>
      </c>
      <c r="BK5019" s="233">
        <f>ROUND(I5019*H5019,2)</f>
        <v>0</v>
      </c>
      <c r="BL5019" s="18" t="s">
        <v>231</v>
      </c>
      <c r="BM5019" s="232" t="s">
        <v>6840</v>
      </c>
    </row>
    <row r="5020" s="2" customFormat="1">
      <c r="A5020" s="39"/>
      <c r="B5020" s="40"/>
      <c r="C5020" s="41"/>
      <c r="D5020" s="234" t="s">
        <v>203</v>
      </c>
      <c r="E5020" s="41"/>
      <c r="F5020" s="235" t="s">
        <v>6839</v>
      </c>
      <c r="G5020" s="41"/>
      <c r="H5020" s="41"/>
      <c r="I5020" s="236"/>
      <c r="J5020" s="41"/>
      <c r="K5020" s="41"/>
      <c r="L5020" s="45"/>
      <c r="M5020" s="237"/>
      <c r="N5020" s="238"/>
      <c r="O5020" s="92"/>
      <c r="P5020" s="92"/>
      <c r="Q5020" s="92"/>
      <c r="R5020" s="92"/>
      <c r="S5020" s="92"/>
      <c r="T5020" s="93"/>
      <c r="U5020" s="39"/>
      <c r="V5020" s="39"/>
      <c r="W5020" s="39"/>
      <c r="X5020" s="39"/>
      <c r="Y5020" s="39"/>
      <c r="Z5020" s="39"/>
      <c r="AA5020" s="39"/>
      <c r="AB5020" s="39"/>
      <c r="AC5020" s="39"/>
      <c r="AD5020" s="39"/>
      <c r="AE5020" s="39"/>
      <c r="AT5020" s="18" t="s">
        <v>203</v>
      </c>
      <c r="AU5020" s="18" t="s">
        <v>82</v>
      </c>
    </row>
    <row r="5021" s="2" customFormat="1" ht="44.25" customHeight="1">
      <c r="A5021" s="39"/>
      <c r="B5021" s="40"/>
      <c r="C5021" s="220" t="s">
        <v>6841</v>
      </c>
      <c r="D5021" s="220" t="s">
        <v>198</v>
      </c>
      <c r="E5021" s="221" t="s">
        <v>6842</v>
      </c>
      <c r="F5021" s="222" t="s">
        <v>6843</v>
      </c>
      <c r="G5021" s="223" t="s">
        <v>643</v>
      </c>
      <c r="H5021" s="224">
        <v>2</v>
      </c>
      <c r="I5021" s="225"/>
      <c r="J5021" s="226">
        <f>ROUND(I5021*H5021,2)</f>
        <v>0</v>
      </c>
      <c r="K5021" s="227"/>
      <c r="L5021" s="45"/>
      <c r="M5021" s="228" t="s">
        <v>1</v>
      </c>
      <c r="N5021" s="229" t="s">
        <v>38</v>
      </c>
      <c r="O5021" s="92"/>
      <c r="P5021" s="230">
        <f>O5021*H5021</f>
        <v>0</v>
      </c>
      <c r="Q5021" s="230">
        <v>0</v>
      </c>
      <c r="R5021" s="230">
        <f>Q5021*H5021</f>
        <v>0</v>
      </c>
      <c r="S5021" s="230">
        <v>0</v>
      </c>
      <c r="T5021" s="231">
        <f>S5021*H5021</f>
        <v>0</v>
      </c>
      <c r="U5021" s="39"/>
      <c r="V5021" s="39"/>
      <c r="W5021" s="39"/>
      <c r="X5021" s="39"/>
      <c r="Y5021" s="39"/>
      <c r="Z5021" s="39"/>
      <c r="AA5021" s="39"/>
      <c r="AB5021" s="39"/>
      <c r="AC5021" s="39"/>
      <c r="AD5021" s="39"/>
      <c r="AE5021" s="39"/>
      <c r="AR5021" s="232" t="s">
        <v>231</v>
      </c>
      <c r="AT5021" s="232" t="s">
        <v>198</v>
      </c>
      <c r="AU5021" s="232" t="s">
        <v>82</v>
      </c>
      <c r="AY5021" s="18" t="s">
        <v>196</v>
      </c>
      <c r="BE5021" s="233">
        <f>IF(N5021="základní",J5021,0)</f>
        <v>0</v>
      </c>
      <c r="BF5021" s="233">
        <f>IF(N5021="snížená",J5021,0)</f>
        <v>0</v>
      </c>
      <c r="BG5021" s="233">
        <f>IF(N5021="zákl. přenesená",J5021,0)</f>
        <v>0</v>
      </c>
      <c r="BH5021" s="233">
        <f>IF(N5021="sníž. přenesená",J5021,0)</f>
        <v>0</v>
      </c>
      <c r="BI5021" s="233">
        <f>IF(N5021="nulová",J5021,0)</f>
        <v>0</v>
      </c>
      <c r="BJ5021" s="18" t="s">
        <v>80</v>
      </c>
      <c r="BK5021" s="233">
        <f>ROUND(I5021*H5021,2)</f>
        <v>0</v>
      </c>
      <c r="BL5021" s="18" t="s">
        <v>231</v>
      </c>
      <c r="BM5021" s="232" t="s">
        <v>6844</v>
      </c>
    </row>
    <row r="5022" s="2" customFormat="1">
      <c r="A5022" s="39"/>
      <c r="B5022" s="40"/>
      <c r="C5022" s="41"/>
      <c r="D5022" s="234" t="s">
        <v>203</v>
      </c>
      <c r="E5022" s="41"/>
      <c r="F5022" s="235" t="s">
        <v>6843</v>
      </c>
      <c r="G5022" s="41"/>
      <c r="H5022" s="41"/>
      <c r="I5022" s="236"/>
      <c r="J5022" s="41"/>
      <c r="K5022" s="41"/>
      <c r="L5022" s="45"/>
      <c r="M5022" s="237"/>
      <c r="N5022" s="238"/>
      <c r="O5022" s="92"/>
      <c r="P5022" s="92"/>
      <c r="Q5022" s="92"/>
      <c r="R5022" s="92"/>
      <c r="S5022" s="92"/>
      <c r="T5022" s="93"/>
      <c r="U5022" s="39"/>
      <c r="V5022" s="39"/>
      <c r="W5022" s="39"/>
      <c r="X5022" s="39"/>
      <c r="Y5022" s="39"/>
      <c r="Z5022" s="39"/>
      <c r="AA5022" s="39"/>
      <c r="AB5022" s="39"/>
      <c r="AC5022" s="39"/>
      <c r="AD5022" s="39"/>
      <c r="AE5022" s="39"/>
      <c r="AT5022" s="18" t="s">
        <v>203</v>
      </c>
      <c r="AU5022" s="18" t="s">
        <v>82</v>
      </c>
    </row>
    <row r="5023" s="2" customFormat="1" ht="44.25" customHeight="1">
      <c r="A5023" s="39"/>
      <c r="B5023" s="40"/>
      <c r="C5023" s="220" t="s">
        <v>4531</v>
      </c>
      <c r="D5023" s="220" t="s">
        <v>198</v>
      </c>
      <c r="E5023" s="221" t="s">
        <v>6845</v>
      </c>
      <c r="F5023" s="222" t="s">
        <v>6846</v>
      </c>
      <c r="G5023" s="223" t="s">
        <v>2849</v>
      </c>
      <c r="H5023" s="293"/>
      <c r="I5023" s="225"/>
      <c r="J5023" s="226">
        <f>ROUND(I5023*H5023,2)</f>
        <v>0</v>
      </c>
      <c r="K5023" s="227"/>
      <c r="L5023" s="45"/>
      <c r="M5023" s="228" t="s">
        <v>1</v>
      </c>
      <c r="N5023" s="229" t="s">
        <v>38</v>
      </c>
      <c r="O5023" s="92"/>
      <c r="P5023" s="230">
        <f>O5023*H5023</f>
        <v>0</v>
      </c>
      <c r="Q5023" s="230">
        <v>0</v>
      </c>
      <c r="R5023" s="230">
        <f>Q5023*H5023</f>
        <v>0</v>
      </c>
      <c r="S5023" s="230">
        <v>0</v>
      </c>
      <c r="T5023" s="231">
        <f>S5023*H5023</f>
        <v>0</v>
      </c>
      <c r="U5023" s="39"/>
      <c r="V5023" s="39"/>
      <c r="W5023" s="39"/>
      <c r="X5023" s="39"/>
      <c r="Y5023" s="39"/>
      <c r="Z5023" s="39"/>
      <c r="AA5023" s="39"/>
      <c r="AB5023" s="39"/>
      <c r="AC5023" s="39"/>
      <c r="AD5023" s="39"/>
      <c r="AE5023" s="39"/>
      <c r="AR5023" s="232" t="s">
        <v>231</v>
      </c>
      <c r="AT5023" s="232" t="s">
        <v>198</v>
      </c>
      <c r="AU5023" s="232" t="s">
        <v>82</v>
      </c>
      <c r="AY5023" s="18" t="s">
        <v>196</v>
      </c>
      <c r="BE5023" s="233">
        <f>IF(N5023="základní",J5023,0)</f>
        <v>0</v>
      </c>
      <c r="BF5023" s="233">
        <f>IF(N5023="snížená",J5023,0)</f>
        <v>0</v>
      </c>
      <c r="BG5023" s="233">
        <f>IF(N5023="zákl. přenesená",J5023,0)</f>
        <v>0</v>
      </c>
      <c r="BH5023" s="233">
        <f>IF(N5023="sníž. přenesená",J5023,0)</f>
        <v>0</v>
      </c>
      <c r="BI5023" s="233">
        <f>IF(N5023="nulová",J5023,0)</f>
        <v>0</v>
      </c>
      <c r="BJ5023" s="18" t="s">
        <v>80</v>
      </c>
      <c r="BK5023" s="233">
        <f>ROUND(I5023*H5023,2)</f>
        <v>0</v>
      </c>
      <c r="BL5023" s="18" t="s">
        <v>231</v>
      </c>
      <c r="BM5023" s="232" t="s">
        <v>6847</v>
      </c>
    </row>
    <row r="5024" s="2" customFormat="1">
      <c r="A5024" s="39"/>
      <c r="B5024" s="40"/>
      <c r="C5024" s="41"/>
      <c r="D5024" s="234" t="s">
        <v>203</v>
      </c>
      <c r="E5024" s="41"/>
      <c r="F5024" s="235" t="s">
        <v>6846</v>
      </c>
      <c r="G5024" s="41"/>
      <c r="H5024" s="41"/>
      <c r="I5024" s="236"/>
      <c r="J5024" s="41"/>
      <c r="K5024" s="41"/>
      <c r="L5024" s="45"/>
      <c r="M5024" s="237"/>
      <c r="N5024" s="238"/>
      <c r="O5024" s="92"/>
      <c r="P5024" s="92"/>
      <c r="Q5024" s="92"/>
      <c r="R5024" s="92"/>
      <c r="S5024" s="92"/>
      <c r="T5024" s="93"/>
      <c r="U5024" s="39"/>
      <c r="V5024" s="39"/>
      <c r="W5024" s="39"/>
      <c r="X5024" s="39"/>
      <c r="Y5024" s="39"/>
      <c r="Z5024" s="39"/>
      <c r="AA5024" s="39"/>
      <c r="AB5024" s="39"/>
      <c r="AC5024" s="39"/>
      <c r="AD5024" s="39"/>
      <c r="AE5024" s="39"/>
      <c r="AT5024" s="18" t="s">
        <v>203</v>
      </c>
      <c r="AU5024" s="18" t="s">
        <v>82</v>
      </c>
    </row>
    <row r="5025" s="12" customFormat="1" ht="22.8" customHeight="1">
      <c r="A5025" s="12"/>
      <c r="B5025" s="204"/>
      <c r="C5025" s="205"/>
      <c r="D5025" s="206" t="s">
        <v>72</v>
      </c>
      <c r="E5025" s="218" t="s">
        <v>6848</v>
      </c>
      <c r="F5025" s="218" t="s">
        <v>6849</v>
      </c>
      <c r="G5025" s="205"/>
      <c r="H5025" s="205"/>
      <c r="I5025" s="208"/>
      <c r="J5025" s="219">
        <f>BK5025</f>
        <v>0</v>
      </c>
      <c r="K5025" s="205"/>
      <c r="L5025" s="210"/>
      <c r="M5025" s="211"/>
      <c r="N5025" s="212"/>
      <c r="O5025" s="212"/>
      <c r="P5025" s="213">
        <f>SUM(P5026:P5035)</f>
        <v>0</v>
      </c>
      <c r="Q5025" s="212"/>
      <c r="R5025" s="213">
        <f>SUM(R5026:R5035)</f>
        <v>0</v>
      </c>
      <c r="S5025" s="212"/>
      <c r="T5025" s="214">
        <f>SUM(T5026:T5035)</f>
        <v>0</v>
      </c>
      <c r="U5025" s="12"/>
      <c r="V5025" s="12"/>
      <c r="W5025" s="12"/>
      <c r="X5025" s="12"/>
      <c r="Y5025" s="12"/>
      <c r="Z5025" s="12"/>
      <c r="AA5025" s="12"/>
      <c r="AB5025" s="12"/>
      <c r="AC5025" s="12"/>
      <c r="AD5025" s="12"/>
      <c r="AE5025" s="12"/>
      <c r="AR5025" s="215" t="s">
        <v>80</v>
      </c>
      <c r="AT5025" s="216" t="s">
        <v>72</v>
      </c>
      <c r="AU5025" s="216" t="s">
        <v>80</v>
      </c>
      <c r="AY5025" s="215" t="s">
        <v>196</v>
      </c>
      <c r="BK5025" s="217">
        <f>SUM(BK5026:BK5035)</f>
        <v>0</v>
      </c>
    </row>
    <row r="5026" s="2" customFormat="1" ht="24.15" customHeight="1">
      <c r="A5026" s="39"/>
      <c r="B5026" s="40"/>
      <c r="C5026" s="220" t="s">
        <v>6850</v>
      </c>
      <c r="D5026" s="220" t="s">
        <v>198</v>
      </c>
      <c r="E5026" s="221" t="s">
        <v>6851</v>
      </c>
      <c r="F5026" s="222" t="s">
        <v>6852</v>
      </c>
      <c r="G5026" s="223" t="s">
        <v>643</v>
      </c>
      <c r="H5026" s="224">
        <v>124</v>
      </c>
      <c r="I5026" s="225"/>
      <c r="J5026" s="226">
        <f>ROUND(I5026*H5026,2)</f>
        <v>0</v>
      </c>
      <c r="K5026" s="227"/>
      <c r="L5026" s="45"/>
      <c r="M5026" s="228" t="s">
        <v>1</v>
      </c>
      <c r="N5026" s="229" t="s">
        <v>38</v>
      </c>
      <c r="O5026" s="92"/>
      <c r="P5026" s="230">
        <f>O5026*H5026</f>
        <v>0</v>
      </c>
      <c r="Q5026" s="230">
        <v>0</v>
      </c>
      <c r="R5026" s="230">
        <f>Q5026*H5026</f>
        <v>0</v>
      </c>
      <c r="S5026" s="230">
        <v>0</v>
      </c>
      <c r="T5026" s="231">
        <f>S5026*H5026</f>
        <v>0</v>
      </c>
      <c r="U5026" s="39"/>
      <c r="V5026" s="39"/>
      <c r="W5026" s="39"/>
      <c r="X5026" s="39"/>
      <c r="Y5026" s="39"/>
      <c r="Z5026" s="39"/>
      <c r="AA5026" s="39"/>
      <c r="AB5026" s="39"/>
      <c r="AC5026" s="39"/>
      <c r="AD5026" s="39"/>
      <c r="AE5026" s="39"/>
      <c r="AR5026" s="232" t="s">
        <v>202</v>
      </c>
      <c r="AT5026" s="232" t="s">
        <v>198</v>
      </c>
      <c r="AU5026" s="232" t="s">
        <v>82</v>
      </c>
      <c r="AY5026" s="18" t="s">
        <v>196</v>
      </c>
      <c r="BE5026" s="233">
        <f>IF(N5026="základní",J5026,0)</f>
        <v>0</v>
      </c>
      <c r="BF5026" s="233">
        <f>IF(N5026="snížená",J5026,0)</f>
        <v>0</v>
      </c>
      <c r="BG5026" s="233">
        <f>IF(N5026="zákl. přenesená",J5026,0)</f>
        <v>0</v>
      </c>
      <c r="BH5026" s="233">
        <f>IF(N5026="sníž. přenesená",J5026,0)</f>
        <v>0</v>
      </c>
      <c r="BI5026" s="233">
        <f>IF(N5026="nulová",J5026,0)</f>
        <v>0</v>
      </c>
      <c r="BJ5026" s="18" t="s">
        <v>80</v>
      </c>
      <c r="BK5026" s="233">
        <f>ROUND(I5026*H5026,2)</f>
        <v>0</v>
      </c>
      <c r="BL5026" s="18" t="s">
        <v>202</v>
      </c>
      <c r="BM5026" s="232" t="s">
        <v>6853</v>
      </c>
    </row>
    <row r="5027" s="2" customFormat="1">
      <c r="A5027" s="39"/>
      <c r="B5027" s="40"/>
      <c r="C5027" s="41"/>
      <c r="D5027" s="234" t="s">
        <v>203</v>
      </c>
      <c r="E5027" s="41"/>
      <c r="F5027" s="235" t="s">
        <v>6852</v>
      </c>
      <c r="G5027" s="41"/>
      <c r="H5027" s="41"/>
      <c r="I5027" s="236"/>
      <c r="J5027" s="41"/>
      <c r="K5027" s="41"/>
      <c r="L5027" s="45"/>
      <c r="M5027" s="237"/>
      <c r="N5027" s="238"/>
      <c r="O5027" s="92"/>
      <c r="P5027" s="92"/>
      <c r="Q5027" s="92"/>
      <c r="R5027" s="92"/>
      <c r="S5027" s="92"/>
      <c r="T5027" s="93"/>
      <c r="U5027" s="39"/>
      <c r="V5027" s="39"/>
      <c r="W5027" s="39"/>
      <c r="X5027" s="39"/>
      <c r="Y5027" s="39"/>
      <c r="Z5027" s="39"/>
      <c r="AA5027" s="39"/>
      <c r="AB5027" s="39"/>
      <c r="AC5027" s="39"/>
      <c r="AD5027" s="39"/>
      <c r="AE5027" s="39"/>
      <c r="AT5027" s="18" t="s">
        <v>203</v>
      </c>
      <c r="AU5027" s="18" t="s">
        <v>82</v>
      </c>
    </row>
    <row r="5028" s="2" customFormat="1" ht="24.15" customHeight="1">
      <c r="A5028" s="39"/>
      <c r="B5028" s="40"/>
      <c r="C5028" s="220" t="s">
        <v>3996</v>
      </c>
      <c r="D5028" s="220" t="s">
        <v>198</v>
      </c>
      <c r="E5028" s="221" t="s">
        <v>6854</v>
      </c>
      <c r="F5028" s="222" t="s">
        <v>6855</v>
      </c>
      <c r="G5028" s="223" t="s">
        <v>256</v>
      </c>
      <c r="H5028" s="224">
        <v>440</v>
      </c>
      <c r="I5028" s="225"/>
      <c r="J5028" s="226">
        <f>ROUND(I5028*H5028,2)</f>
        <v>0</v>
      </c>
      <c r="K5028" s="227"/>
      <c r="L5028" s="45"/>
      <c r="M5028" s="228" t="s">
        <v>1</v>
      </c>
      <c r="N5028" s="229" t="s">
        <v>38</v>
      </c>
      <c r="O5028" s="92"/>
      <c r="P5028" s="230">
        <f>O5028*H5028</f>
        <v>0</v>
      </c>
      <c r="Q5028" s="230">
        <v>0</v>
      </c>
      <c r="R5028" s="230">
        <f>Q5028*H5028</f>
        <v>0</v>
      </c>
      <c r="S5028" s="230">
        <v>0</v>
      </c>
      <c r="T5028" s="231">
        <f>S5028*H5028</f>
        <v>0</v>
      </c>
      <c r="U5028" s="39"/>
      <c r="V5028" s="39"/>
      <c r="W5028" s="39"/>
      <c r="X5028" s="39"/>
      <c r="Y5028" s="39"/>
      <c r="Z5028" s="39"/>
      <c r="AA5028" s="39"/>
      <c r="AB5028" s="39"/>
      <c r="AC5028" s="39"/>
      <c r="AD5028" s="39"/>
      <c r="AE5028" s="39"/>
      <c r="AR5028" s="232" t="s">
        <v>202</v>
      </c>
      <c r="AT5028" s="232" t="s">
        <v>198</v>
      </c>
      <c r="AU5028" s="232" t="s">
        <v>82</v>
      </c>
      <c r="AY5028" s="18" t="s">
        <v>196</v>
      </c>
      <c r="BE5028" s="233">
        <f>IF(N5028="základní",J5028,0)</f>
        <v>0</v>
      </c>
      <c r="BF5028" s="233">
        <f>IF(N5028="snížená",J5028,0)</f>
        <v>0</v>
      </c>
      <c r="BG5028" s="233">
        <f>IF(N5028="zákl. přenesená",J5028,0)</f>
        <v>0</v>
      </c>
      <c r="BH5028" s="233">
        <f>IF(N5028="sníž. přenesená",J5028,0)</f>
        <v>0</v>
      </c>
      <c r="BI5028" s="233">
        <f>IF(N5028="nulová",J5028,0)</f>
        <v>0</v>
      </c>
      <c r="BJ5028" s="18" t="s">
        <v>80</v>
      </c>
      <c r="BK5028" s="233">
        <f>ROUND(I5028*H5028,2)</f>
        <v>0</v>
      </c>
      <c r="BL5028" s="18" t="s">
        <v>202</v>
      </c>
      <c r="BM5028" s="232" t="s">
        <v>6856</v>
      </c>
    </row>
    <row r="5029" s="2" customFormat="1">
      <c r="A5029" s="39"/>
      <c r="B5029" s="40"/>
      <c r="C5029" s="41"/>
      <c r="D5029" s="234" t="s">
        <v>203</v>
      </c>
      <c r="E5029" s="41"/>
      <c r="F5029" s="235" t="s">
        <v>6855</v>
      </c>
      <c r="G5029" s="41"/>
      <c r="H5029" s="41"/>
      <c r="I5029" s="236"/>
      <c r="J5029" s="41"/>
      <c r="K5029" s="41"/>
      <c r="L5029" s="45"/>
      <c r="M5029" s="237"/>
      <c r="N5029" s="238"/>
      <c r="O5029" s="92"/>
      <c r="P5029" s="92"/>
      <c r="Q5029" s="92"/>
      <c r="R5029" s="92"/>
      <c r="S5029" s="92"/>
      <c r="T5029" s="93"/>
      <c r="U5029" s="39"/>
      <c r="V5029" s="39"/>
      <c r="W5029" s="39"/>
      <c r="X5029" s="39"/>
      <c r="Y5029" s="39"/>
      <c r="Z5029" s="39"/>
      <c r="AA5029" s="39"/>
      <c r="AB5029" s="39"/>
      <c r="AC5029" s="39"/>
      <c r="AD5029" s="39"/>
      <c r="AE5029" s="39"/>
      <c r="AT5029" s="18" t="s">
        <v>203</v>
      </c>
      <c r="AU5029" s="18" t="s">
        <v>82</v>
      </c>
    </row>
    <row r="5030" s="13" customFormat="1">
      <c r="A5030" s="13"/>
      <c r="B5030" s="239"/>
      <c r="C5030" s="240"/>
      <c r="D5030" s="234" t="s">
        <v>204</v>
      </c>
      <c r="E5030" s="241" t="s">
        <v>1</v>
      </c>
      <c r="F5030" s="242" t="s">
        <v>6857</v>
      </c>
      <c r="G5030" s="240"/>
      <c r="H5030" s="243">
        <v>440</v>
      </c>
      <c r="I5030" s="244"/>
      <c r="J5030" s="240"/>
      <c r="K5030" s="240"/>
      <c r="L5030" s="245"/>
      <c r="M5030" s="246"/>
      <c r="N5030" s="247"/>
      <c r="O5030" s="247"/>
      <c r="P5030" s="247"/>
      <c r="Q5030" s="247"/>
      <c r="R5030" s="247"/>
      <c r="S5030" s="247"/>
      <c r="T5030" s="248"/>
      <c r="U5030" s="13"/>
      <c r="V5030" s="13"/>
      <c r="W5030" s="13"/>
      <c r="X5030" s="13"/>
      <c r="Y5030" s="13"/>
      <c r="Z5030" s="13"/>
      <c r="AA5030" s="13"/>
      <c r="AB5030" s="13"/>
      <c r="AC5030" s="13"/>
      <c r="AD5030" s="13"/>
      <c r="AE5030" s="13"/>
      <c r="AT5030" s="249" t="s">
        <v>204</v>
      </c>
      <c r="AU5030" s="249" t="s">
        <v>82</v>
      </c>
      <c r="AV5030" s="13" t="s">
        <v>82</v>
      </c>
      <c r="AW5030" s="13" t="s">
        <v>30</v>
      </c>
      <c r="AX5030" s="13" t="s">
        <v>73</v>
      </c>
      <c r="AY5030" s="249" t="s">
        <v>196</v>
      </c>
    </row>
    <row r="5031" s="14" customFormat="1">
      <c r="A5031" s="14"/>
      <c r="B5031" s="250"/>
      <c r="C5031" s="251"/>
      <c r="D5031" s="234" t="s">
        <v>204</v>
      </c>
      <c r="E5031" s="252" t="s">
        <v>1</v>
      </c>
      <c r="F5031" s="253" t="s">
        <v>206</v>
      </c>
      <c r="G5031" s="251"/>
      <c r="H5031" s="254">
        <v>440</v>
      </c>
      <c r="I5031" s="255"/>
      <c r="J5031" s="251"/>
      <c r="K5031" s="251"/>
      <c r="L5031" s="256"/>
      <c r="M5031" s="257"/>
      <c r="N5031" s="258"/>
      <c r="O5031" s="258"/>
      <c r="P5031" s="258"/>
      <c r="Q5031" s="258"/>
      <c r="R5031" s="258"/>
      <c r="S5031" s="258"/>
      <c r="T5031" s="259"/>
      <c r="U5031" s="14"/>
      <c r="V5031" s="14"/>
      <c r="W5031" s="14"/>
      <c r="X5031" s="14"/>
      <c r="Y5031" s="14"/>
      <c r="Z5031" s="14"/>
      <c r="AA5031" s="14"/>
      <c r="AB5031" s="14"/>
      <c r="AC5031" s="14"/>
      <c r="AD5031" s="14"/>
      <c r="AE5031" s="14"/>
      <c r="AT5031" s="260" t="s">
        <v>204</v>
      </c>
      <c r="AU5031" s="260" t="s">
        <v>82</v>
      </c>
      <c r="AV5031" s="14" t="s">
        <v>202</v>
      </c>
      <c r="AW5031" s="14" t="s">
        <v>30</v>
      </c>
      <c r="AX5031" s="14" t="s">
        <v>80</v>
      </c>
      <c r="AY5031" s="260" t="s">
        <v>196</v>
      </c>
    </row>
    <row r="5032" s="2" customFormat="1" ht="24.15" customHeight="1">
      <c r="A5032" s="39"/>
      <c r="B5032" s="40"/>
      <c r="C5032" s="220" t="s">
        <v>6858</v>
      </c>
      <c r="D5032" s="220" t="s">
        <v>198</v>
      </c>
      <c r="E5032" s="221" t="s">
        <v>6859</v>
      </c>
      <c r="F5032" s="222" t="s">
        <v>6860</v>
      </c>
      <c r="G5032" s="223" t="s">
        <v>643</v>
      </c>
      <c r="H5032" s="224">
        <v>1</v>
      </c>
      <c r="I5032" s="225"/>
      <c r="J5032" s="226">
        <f>ROUND(I5032*H5032,2)</f>
        <v>0</v>
      </c>
      <c r="K5032" s="227"/>
      <c r="L5032" s="45"/>
      <c r="M5032" s="228" t="s">
        <v>1</v>
      </c>
      <c r="N5032" s="229" t="s">
        <v>38</v>
      </c>
      <c r="O5032" s="92"/>
      <c r="P5032" s="230">
        <f>O5032*H5032</f>
        <v>0</v>
      </c>
      <c r="Q5032" s="230">
        <v>0</v>
      </c>
      <c r="R5032" s="230">
        <f>Q5032*H5032</f>
        <v>0</v>
      </c>
      <c r="S5032" s="230">
        <v>0</v>
      </c>
      <c r="T5032" s="231">
        <f>S5032*H5032</f>
        <v>0</v>
      </c>
      <c r="U5032" s="39"/>
      <c r="V5032" s="39"/>
      <c r="W5032" s="39"/>
      <c r="X5032" s="39"/>
      <c r="Y5032" s="39"/>
      <c r="Z5032" s="39"/>
      <c r="AA5032" s="39"/>
      <c r="AB5032" s="39"/>
      <c r="AC5032" s="39"/>
      <c r="AD5032" s="39"/>
      <c r="AE5032" s="39"/>
      <c r="AR5032" s="232" t="s">
        <v>202</v>
      </c>
      <c r="AT5032" s="232" t="s">
        <v>198</v>
      </c>
      <c r="AU5032" s="232" t="s">
        <v>82</v>
      </c>
      <c r="AY5032" s="18" t="s">
        <v>196</v>
      </c>
      <c r="BE5032" s="233">
        <f>IF(N5032="základní",J5032,0)</f>
        <v>0</v>
      </c>
      <c r="BF5032" s="233">
        <f>IF(N5032="snížená",J5032,0)</f>
        <v>0</v>
      </c>
      <c r="BG5032" s="233">
        <f>IF(N5032="zákl. přenesená",J5032,0)</f>
        <v>0</v>
      </c>
      <c r="BH5032" s="233">
        <f>IF(N5032="sníž. přenesená",J5032,0)</f>
        <v>0</v>
      </c>
      <c r="BI5032" s="233">
        <f>IF(N5032="nulová",J5032,0)</f>
        <v>0</v>
      </c>
      <c r="BJ5032" s="18" t="s">
        <v>80</v>
      </c>
      <c r="BK5032" s="233">
        <f>ROUND(I5032*H5032,2)</f>
        <v>0</v>
      </c>
      <c r="BL5032" s="18" t="s">
        <v>202</v>
      </c>
      <c r="BM5032" s="232" t="s">
        <v>6861</v>
      </c>
    </row>
    <row r="5033" s="2" customFormat="1">
      <c r="A5033" s="39"/>
      <c r="B5033" s="40"/>
      <c r="C5033" s="41"/>
      <c r="D5033" s="234" t="s">
        <v>203</v>
      </c>
      <c r="E5033" s="41"/>
      <c r="F5033" s="235" t="s">
        <v>6860</v>
      </c>
      <c r="G5033" s="41"/>
      <c r="H5033" s="41"/>
      <c r="I5033" s="236"/>
      <c r="J5033" s="41"/>
      <c r="K5033" s="41"/>
      <c r="L5033" s="45"/>
      <c r="M5033" s="237"/>
      <c r="N5033" s="238"/>
      <c r="O5033" s="92"/>
      <c r="P5033" s="92"/>
      <c r="Q5033" s="92"/>
      <c r="R5033" s="92"/>
      <c r="S5033" s="92"/>
      <c r="T5033" s="93"/>
      <c r="U5033" s="39"/>
      <c r="V5033" s="39"/>
      <c r="W5033" s="39"/>
      <c r="X5033" s="39"/>
      <c r="Y5033" s="39"/>
      <c r="Z5033" s="39"/>
      <c r="AA5033" s="39"/>
      <c r="AB5033" s="39"/>
      <c r="AC5033" s="39"/>
      <c r="AD5033" s="39"/>
      <c r="AE5033" s="39"/>
      <c r="AT5033" s="18" t="s">
        <v>203</v>
      </c>
      <c r="AU5033" s="18" t="s">
        <v>82</v>
      </c>
    </row>
    <row r="5034" s="2" customFormat="1" ht="44.25" customHeight="1">
      <c r="A5034" s="39"/>
      <c r="B5034" s="40"/>
      <c r="C5034" s="220" t="s">
        <v>3992</v>
      </c>
      <c r="D5034" s="220" t="s">
        <v>198</v>
      </c>
      <c r="E5034" s="221" t="s">
        <v>6845</v>
      </c>
      <c r="F5034" s="222" t="s">
        <v>6846</v>
      </c>
      <c r="G5034" s="223" t="s">
        <v>2849</v>
      </c>
      <c r="H5034" s="293"/>
      <c r="I5034" s="225"/>
      <c r="J5034" s="226">
        <f>ROUND(I5034*H5034,2)</f>
        <v>0</v>
      </c>
      <c r="K5034" s="227"/>
      <c r="L5034" s="45"/>
      <c r="M5034" s="228" t="s">
        <v>1</v>
      </c>
      <c r="N5034" s="229" t="s">
        <v>38</v>
      </c>
      <c r="O5034" s="92"/>
      <c r="P5034" s="230">
        <f>O5034*H5034</f>
        <v>0</v>
      </c>
      <c r="Q5034" s="230">
        <v>0</v>
      </c>
      <c r="R5034" s="230">
        <f>Q5034*H5034</f>
        <v>0</v>
      </c>
      <c r="S5034" s="230">
        <v>0</v>
      </c>
      <c r="T5034" s="231">
        <f>S5034*H5034</f>
        <v>0</v>
      </c>
      <c r="U5034" s="39"/>
      <c r="V5034" s="39"/>
      <c r="W5034" s="39"/>
      <c r="X5034" s="39"/>
      <c r="Y5034" s="39"/>
      <c r="Z5034" s="39"/>
      <c r="AA5034" s="39"/>
      <c r="AB5034" s="39"/>
      <c r="AC5034" s="39"/>
      <c r="AD5034" s="39"/>
      <c r="AE5034" s="39"/>
      <c r="AR5034" s="232" t="s">
        <v>231</v>
      </c>
      <c r="AT5034" s="232" t="s">
        <v>198</v>
      </c>
      <c r="AU5034" s="232" t="s">
        <v>82</v>
      </c>
      <c r="AY5034" s="18" t="s">
        <v>196</v>
      </c>
      <c r="BE5034" s="233">
        <f>IF(N5034="základní",J5034,0)</f>
        <v>0</v>
      </c>
      <c r="BF5034" s="233">
        <f>IF(N5034="snížená",J5034,0)</f>
        <v>0</v>
      </c>
      <c r="BG5034" s="233">
        <f>IF(N5034="zákl. přenesená",J5034,0)</f>
        <v>0</v>
      </c>
      <c r="BH5034" s="233">
        <f>IF(N5034="sníž. přenesená",J5034,0)</f>
        <v>0</v>
      </c>
      <c r="BI5034" s="233">
        <f>IF(N5034="nulová",J5034,0)</f>
        <v>0</v>
      </c>
      <c r="BJ5034" s="18" t="s">
        <v>80</v>
      </c>
      <c r="BK5034" s="233">
        <f>ROUND(I5034*H5034,2)</f>
        <v>0</v>
      </c>
      <c r="BL5034" s="18" t="s">
        <v>231</v>
      </c>
      <c r="BM5034" s="232" t="s">
        <v>6862</v>
      </c>
    </row>
    <row r="5035" s="2" customFormat="1">
      <c r="A5035" s="39"/>
      <c r="B5035" s="40"/>
      <c r="C5035" s="41"/>
      <c r="D5035" s="234" t="s">
        <v>203</v>
      </c>
      <c r="E5035" s="41"/>
      <c r="F5035" s="235" t="s">
        <v>6846</v>
      </c>
      <c r="G5035" s="41"/>
      <c r="H5035" s="41"/>
      <c r="I5035" s="236"/>
      <c r="J5035" s="41"/>
      <c r="K5035" s="41"/>
      <c r="L5035" s="45"/>
      <c r="M5035" s="237"/>
      <c r="N5035" s="238"/>
      <c r="O5035" s="92"/>
      <c r="P5035" s="92"/>
      <c r="Q5035" s="92"/>
      <c r="R5035" s="92"/>
      <c r="S5035" s="92"/>
      <c r="T5035" s="93"/>
      <c r="U5035" s="39"/>
      <c r="V5035" s="39"/>
      <c r="W5035" s="39"/>
      <c r="X5035" s="39"/>
      <c r="Y5035" s="39"/>
      <c r="Z5035" s="39"/>
      <c r="AA5035" s="39"/>
      <c r="AB5035" s="39"/>
      <c r="AC5035" s="39"/>
      <c r="AD5035" s="39"/>
      <c r="AE5035" s="39"/>
      <c r="AT5035" s="18" t="s">
        <v>203</v>
      </c>
      <c r="AU5035" s="18" t="s">
        <v>82</v>
      </c>
    </row>
    <row r="5036" s="12" customFormat="1" ht="22.8" customHeight="1">
      <c r="A5036" s="12"/>
      <c r="B5036" s="204"/>
      <c r="C5036" s="205"/>
      <c r="D5036" s="206" t="s">
        <v>72</v>
      </c>
      <c r="E5036" s="218" t="s">
        <v>6863</v>
      </c>
      <c r="F5036" s="218" t="s">
        <v>6864</v>
      </c>
      <c r="G5036" s="205"/>
      <c r="H5036" s="205"/>
      <c r="I5036" s="208"/>
      <c r="J5036" s="219">
        <f>BK5036</f>
        <v>0</v>
      </c>
      <c r="K5036" s="205"/>
      <c r="L5036" s="210"/>
      <c r="M5036" s="211"/>
      <c r="N5036" s="212"/>
      <c r="O5036" s="212"/>
      <c r="P5036" s="213">
        <f>SUM(P5037:P5068)</f>
        <v>0</v>
      </c>
      <c r="Q5036" s="212"/>
      <c r="R5036" s="213">
        <f>SUM(R5037:R5068)</f>
        <v>0</v>
      </c>
      <c r="S5036" s="212"/>
      <c r="T5036" s="214">
        <f>SUM(T5037:T5068)</f>
        <v>0</v>
      </c>
      <c r="U5036" s="12"/>
      <c r="V5036" s="12"/>
      <c r="W5036" s="12"/>
      <c r="X5036" s="12"/>
      <c r="Y5036" s="12"/>
      <c r="Z5036" s="12"/>
      <c r="AA5036" s="12"/>
      <c r="AB5036" s="12"/>
      <c r="AC5036" s="12"/>
      <c r="AD5036" s="12"/>
      <c r="AE5036" s="12"/>
      <c r="AR5036" s="215" t="s">
        <v>80</v>
      </c>
      <c r="AT5036" s="216" t="s">
        <v>72</v>
      </c>
      <c r="AU5036" s="216" t="s">
        <v>80</v>
      </c>
      <c r="AY5036" s="215" t="s">
        <v>196</v>
      </c>
      <c r="BK5036" s="217">
        <f>SUM(BK5037:BK5068)</f>
        <v>0</v>
      </c>
    </row>
    <row r="5037" s="2" customFormat="1" ht="37.8" customHeight="1">
      <c r="A5037" s="39"/>
      <c r="B5037" s="40"/>
      <c r="C5037" s="220" t="s">
        <v>4000</v>
      </c>
      <c r="D5037" s="220" t="s">
        <v>198</v>
      </c>
      <c r="E5037" s="221" t="s">
        <v>6865</v>
      </c>
      <c r="F5037" s="222" t="s">
        <v>6866</v>
      </c>
      <c r="G5037" s="223" t="s">
        <v>643</v>
      </c>
      <c r="H5037" s="224">
        <v>1</v>
      </c>
      <c r="I5037" s="225"/>
      <c r="J5037" s="226">
        <f>ROUND(I5037*H5037,2)</f>
        <v>0</v>
      </c>
      <c r="K5037" s="227"/>
      <c r="L5037" s="45"/>
      <c r="M5037" s="228" t="s">
        <v>1</v>
      </c>
      <c r="N5037" s="229" t="s">
        <v>38</v>
      </c>
      <c r="O5037" s="92"/>
      <c r="P5037" s="230">
        <f>O5037*H5037</f>
        <v>0</v>
      </c>
      <c r="Q5037" s="230">
        <v>0</v>
      </c>
      <c r="R5037" s="230">
        <f>Q5037*H5037</f>
        <v>0</v>
      </c>
      <c r="S5037" s="230">
        <v>0</v>
      </c>
      <c r="T5037" s="231">
        <f>S5037*H5037</f>
        <v>0</v>
      </c>
      <c r="U5037" s="39"/>
      <c r="V5037" s="39"/>
      <c r="W5037" s="39"/>
      <c r="X5037" s="39"/>
      <c r="Y5037" s="39"/>
      <c r="Z5037" s="39"/>
      <c r="AA5037" s="39"/>
      <c r="AB5037" s="39"/>
      <c r="AC5037" s="39"/>
      <c r="AD5037" s="39"/>
      <c r="AE5037" s="39"/>
      <c r="AR5037" s="232" t="s">
        <v>202</v>
      </c>
      <c r="AT5037" s="232" t="s">
        <v>198</v>
      </c>
      <c r="AU5037" s="232" t="s">
        <v>82</v>
      </c>
      <c r="AY5037" s="18" t="s">
        <v>196</v>
      </c>
      <c r="BE5037" s="233">
        <f>IF(N5037="základní",J5037,0)</f>
        <v>0</v>
      </c>
      <c r="BF5037" s="233">
        <f>IF(N5037="snížená",J5037,0)</f>
        <v>0</v>
      </c>
      <c r="BG5037" s="233">
        <f>IF(N5037="zákl. přenesená",J5037,0)</f>
        <v>0</v>
      </c>
      <c r="BH5037" s="233">
        <f>IF(N5037="sníž. přenesená",J5037,0)</f>
        <v>0</v>
      </c>
      <c r="BI5037" s="233">
        <f>IF(N5037="nulová",J5037,0)</f>
        <v>0</v>
      </c>
      <c r="BJ5037" s="18" t="s">
        <v>80</v>
      </c>
      <c r="BK5037" s="233">
        <f>ROUND(I5037*H5037,2)</f>
        <v>0</v>
      </c>
      <c r="BL5037" s="18" t="s">
        <v>202</v>
      </c>
      <c r="BM5037" s="232" t="s">
        <v>6867</v>
      </c>
    </row>
    <row r="5038" s="2" customFormat="1">
      <c r="A5038" s="39"/>
      <c r="B5038" s="40"/>
      <c r="C5038" s="41"/>
      <c r="D5038" s="234" t="s">
        <v>203</v>
      </c>
      <c r="E5038" s="41"/>
      <c r="F5038" s="235" t="s">
        <v>6866</v>
      </c>
      <c r="G5038" s="41"/>
      <c r="H5038" s="41"/>
      <c r="I5038" s="236"/>
      <c r="J5038" s="41"/>
      <c r="K5038" s="41"/>
      <c r="L5038" s="45"/>
      <c r="M5038" s="237"/>
      <c r="N5038" s="238"/>
      <c r="O5038" s="92"/>
      <c r="P5038" s="92"/>
      <c r="Q5038" s="92"/>
      <c r="R5038" s="92"/>
      <c r="S5038" s="92"/>
      <c r="T5038" s="93"/>
      <c r="U5038" s="39"/>
      <c r="V5038" s="39"/>
      <c r="W5038" s="39"/>
      <c r="X5038" s="39"/>
      <c r="Y5038" s="39"/>
      <c r="Z5038" s="39"/>
      <c r="AA5038" s="39"/>
      <c r="AB5038" s="39"/>
      <c r="AC5038" s="39"/>
      <c r="AD5038" s="39"/>
      <c r="AE5038" s="39"/>
      <c r="AT5038" s="18" t="s">
        <v>203</v>
      </c>
      <c r="AU5038" s="18" t="s">
        <v>82</v>
      </c>
    </row>
    <row r="5039" s="2" customFormat="1" ht="44.25" customHeight="1">
      <c r="A5039" s="39"/>
      <c r="B5039" s="40"/>
      <c r="C5039" s="220" t="s">
        <v>6868</v>
      </c>
      <c r="D5039" s="220" t="s">
        <v>198</v>
      </c>
      <c r="E5039" s="221" t="s">
        <v>6869</v>
      </c>
      <c r="F5039" s="222" t="s">
        <v>6870</v>
      </c>
      <c r="G5039" s="223" t="s">
        <v>643</v>
      </c>
      <c r="H5039" s="224">
        <v>1</v>
      </c>
      <c r="I5039" s="225"/>
      <c r="J5039" s="226">
        <f>ROUND(I5039*H5039,2)</f>
        <v>0</v>
      </c>
      <c r="K5039" s="227"/>
      <c r="L5039" s="45"/>
      <c r="M5039" s="228" t="s">
        <v>1</v>
      </c>
      <c r="N5039" s="229" t="s">
        <v>38</v>
      </c>
      <c r="O5039" s="92"/>
      <c r="P5039" s="230">
        <f>O5039*H5039</f>
        <v>0</v>
      </c>
      <c r="Q5039" s="230">
        <v>0</v>
      </c>
      <c r="R5039" s="230">
        <f>Q5039*H5039</f>
        <v>0</v>
      </c>
      <c r="S5039" s="230">
        <v>0</v>
      </c>
      <c r="T5039" s="231">
        <f>S5039*H5039</f>
        <v>0</v>
      </c>
      <c r="U5039" s="39"/>
      <c r="V5039" s="39"/>
      <c r="W5039" s="39"/>
      <c r="X5039" s="39"/>
      <c r="Y5039" s="39"/>
      <c r="Z5039" s="39"/>
      <c r="AA5039" s="39"/>
      <c r="AB5039" s="39"/>
      <c r="AC5039" s="39"/>
      <c r="AD5039" s="39"/>
      <c r="AE5039" s="39"/>
      <c r="AR5039" s="232" t="s">
        <v>202</v>
      </c>
      <c r="AT5039" s="232" t="s">
        <v>198</v>
      </c>
      <c r="AU5039" s="232" t="s">
        <v>82</v>
      </c>
      <c r="AY5039" s="18" t="s">
        <v>196</v>
      </c>
      <c r="BE5039" s="233">
        <f>IF(N5039="základní",J5039,0)</f>
        <v>0</v>
      </c>
      <c r="BF5039" s="233">
        <f>IF(N5039="snížená",J5039,0)</f>
        <v>0</v>
      </c>
      <c r="BG5039" s="233">
        <f>IF(N5039="zákl. přenesená",J5039,0)</f>
        <v>0</v>
      </c>
      <c r="BH5039" s="233">
        <f>IF(N5039="sníž. přenesená",J5039,0)</f>
        <v>0</v>
      </c>
      <c r="BI5039" s="233">
        <f>IF(N5039="nulová",J5039,0)</f>
        <v>0</v>
      </c>
      <c r="BJ5039" s="18" t="s">
        <v>80</v>
      </c>
      <c r="BK5039" s="233">
        <f>ROUND(I5039*H5039,2)</f>
        <v>0</v>
      </c>
      <c r="BL5039" s="18" t="s">
        <v>202</v>
      </c>
      <c r="BM5039" s="232" t="s">
        <v>6871</v>
      </c>
    </row>
    <row r="5040" s="2" customFormat="1">
      <c r="A5040" s="39"/>
      <c r="B5040" s="40"/>
      <c r="C5040" s="41"/>
      <c r="D5040" s="234" t="s">
        <v>203</v>
      </c>
      <c r="E5040" s="41"/>
      <c r="F5040" s="235" t="s">
        <v>6870</v>
      </c>
      <c r="G5040" s="41"/>
      <c r="H5040" s="41"/>
      <c r="I5040" s="236"/>
      <c r="J5040" s="41"/>
      <c r="K5040" s="41"/>
      <c r="L5040" s="45"/>
      <c r="M5040" s="237"/>
      <c r="N5040" s="238"/>
      <c r="O5040" s="92"/>
      <c r="P5040" s="92"/>
      <c r="Q5040" s="92"/>
      <c r="R5040" s="92"/>
      <c r="S5040" s="92"/>
      <c r="T5040" s="93"/>
      <c r="U5040" s="39"/>
      <c r="V5040" s="39"/>
      <c r="W5040" s="39"/>
      <c r="X5040" s="39"/>
      <c r="Y5040" s="39"/>
      <c r="Z5040" s="39"/>
      <c r="AA5040" s="39"/>
      <c r="AB5040" s="39"/>
      <c r="AC5040" s="39"/>
      <c r="AD5040" s="39"/>
      <c r="AE5040" s="39"/>
      <c r="AT5040" s="18" t="s">
        <v>203</v>
      </c>
      <c r="AU5040" s="18" t="s">
        <v>82</v>
      </c>
    </row>
    <row r="5041" s="2" customFormat="1" ht="37.8" customHeight="1">
      <c r="A5041" s="39"/>
      <c r="B5041" s="40"/>
      <c r="C5041" s="220" t="s">
        <v>4003</v>
      </c>
      <c r="D5041" s="220" t="s">
        <v>198</v>
      </c>
      <c r="E5041" s="221" t="s">
        <v>6872</v>
      </c>
      <c r="F5041" s="222" t="s">
        <v>6873</v>
      </c>
      <c r="G5041" s="223" t="s">
        <v>643</v>
      </c>
      <c r="H5041" s="224">
        <v>1</v>
      </c>
      <c r="I5041" s="225"/>
      <c r="J5041" s="226">
        <f>ROUND(I5041*H5041,2)</f>
        <v>0</v>
      </c>
      <c r="K5041" s="227"/>
      <c r="L5041" s="45"/>
      <c r="M5041" s="228" t="s">
        <v>1</v>
      </c>
      <c r="N5041" s="229" t="s">
        <v>38</v>
      </c>
      <c r="O5041" s="92"/>
      <c r="P5041" s="230">
        <f>O5041*H5041</f>
        <v>0</v>
      </c>
      <c r="Q5041" s="230">
        <v>0</v>
      </c>
      <c r="R5041" s="230">
        <f>Q5041*H5041</f>
        <v>0</v>
      </c>
      <c r="S5041" s="230">
        <v>0</v>
      </c>
      <c r="T5041" s="231">
        <f>S5041*H5041</f>
        <v>0</v>
      </c>
      <c r="U5041" s="39"/>
      <c r="V5041" s="39"/>
      <c r="W5041" s="39"/>
      <c r="X5041" s="39"/>
      <c r="Y5041" s="39"/>
      <c r="Z5041" s="39"/>
      <c r="AA5041" s="39"/>
      <c r="AB5041" s="39"/>
      <c r="AC5041" s="39"/>
      <c r="AD5041" s="39"/>
      <c r="AE5041" s="39"/>
      <c r="AR5041" s="232" t="s">
        <v>202</v>
      </c>
      <c r="AT5041" s="232" t="s">
        <v>198</v>
      </c>
      <c r="AU5041" s="232" t="s">
        <v>82</v>
      </c>
      <c r="AY5041" s="18" t="s">
        <v>196</v>
      </c>
      <c r="BE5041" s="233">
        <f>IF(N5041="základní",J5041,0)</f>
        <v>0</v>
      </c>
      <c r="BF5041" s="233">
        <f>IF(N5041="snížená",J5041,0)</f>
        <v>0</v>
      </c>
      <c r="BG5041" s="233">
        <f>IF(N5041="zákl. přenesená",J5041,0)</f>
        <v>0</v>
      </c>
      <c r="BH5041" s="233">
        <f>IF(N5041="sníž. přenesená",J5041,0)</f>
        <v>0</v>
      </c>
      <c r="BI5041" s="233">
        <f>IF(N5041="nulová",J5041,0)</f>
        <v>0</v>
      </c>
      <c r="BJ5041" s="18" t="s">
        <v>80</v>
      </c>
      <c r="BK5041" s="233">
        <f>ROUND(I5041*H5041,2)</f>
        <v>0</v>
      </c>
      <c r="BL5041" s="18" t="s">
        <v>202</v>
      </c>
      <c r="BM5041" s="232" t="s">
        <v>6874</v>
      </c>
    </row>
    <row r="5042" s="2" customFormat="1">
      <c r="A5042" s="39"/>
      <c r="B5042" s="40"/>
      <c r="C5042" s="41"/>
      <c r="D5042" s="234" t="s">
        <v>203</v>
      </c>
      <c r="E5042" s="41"/>
      <c r="F5042" s="235" t="s">
        <v>6873</v>
      </c>
      <c r="G5042" s="41"/>
      <c r="H5042" s="41"/>
      <c r="I5042" s="236"/>
      <c r="J5042" s="41"/>
      <c r="K5042" s="41"/>
      <c r="L5042" s="45"/>
      <c r="M5042" s="237"/>
      <c r="N5042" s="238"/>
      <c r="O5042" s="92"/>
      <c r="P5042" s="92"/>
      <c r="Q5042" s="92"/>
      <c r="R5042" s="92"/>
      <c r="S5042" s="92"/>
      <c r="T5042" s="93"/>
      <c r="U5042" s="39"/>
      <c r="V5042" s="39"/>
      <c r="W5042" s="39"/>
      <c r="X5042" s="39"/>
      <c r="Y5042" s="39"/>
      <c r="Z5042" s="39"/>
      <c r="AA5042" s="39"/>
      <c r="AB5042" s="39"/>
      <c r="AC5042" s="39"/>
      <c r="AD5042" s="39"/>
      <c r="AE5042" s="39"/>
      <c r="AT5042" s="18" t="s">
        <v>203</v>
      </c>
      <c r="AU5042" s="18" t="s">
        <v>82</v>
      </c>
    </row>
    <row r="5043" s="2" customFormat="1" ht="37.8" customHeight="1">
      <c r="A5043" s="39"/>
      <c r="B5043" s="40"/>
      <c r="C5043" s="220" t="s">
        <v>6875</v>
      </c>
      <c r="D5043" s="220" t="s">
        <v>198</v>
      </c>
      <c r="E5043" s="221" t="s">
        <v>6876</v>
      </c>
      <c r="F5043" s="222" t="s">
        <v>6877</v>
      </c>
      <c r="G5043" s="223" t="s">
        <v>643</v>
      </c>
      <c r="H5043" s="224">
        <v>1</v>
      </c>
      <c r="I5043" s="225"/>
      <c r="J5043" s="226">
        <f>ROUND(I5043*H5043,2)</f>
        <v>0</v>
      </c>
      <c r="K5043" s="227"/>
      <c r="L5043" s="45"/>
      <c r="M5043" s="228" t="s">
        <v>1</v>
      </c>
      <c r="N5043" s="229" t="s">
        <v>38</v>
      </c>
      <c r="O5043" s="92"/>
      <c r="P5043" s="230">
        <f>O5043*H5043</f>
        <v>0</v>
      </c>
      <c r="Q5043" s="230">
        <v>0</v>
      </c>
      <c r="R5043" s="230">
        <f>Q5043*H5043</f>
        <v>0</v>
      </c>
      <c r="S5043" s="230">
        <v>0</v>
      </c>
      <c r="T5043" s="231">
        <f>S5043*H5043</f>
        <v>0</v>
      </c>
      <c r="U5043" s="39"/>
      <c r="V5043" s="39"/>
      <c r="W5043" s="39"/>
      <c r="X5043" s="39"/>
      <c r="Y5043" s="39"/>
      <c r="Z5043" s="39"/>
      <c r="AA5043" s="39"/>
      <c r="AB5043" s="39"/>
      <c r="AC5043" s="39"/>
      <c r="AD5043" s="39"/>
      <c r="AE5043" s="39"/>
      <c r="AR5043" s="232" t="s">
        <v>202</v>
      </c>
      <c r="AT5043" s="232" t="s">
        <v>198</v>
      </c>
      <c r="AU5043" s="232" t="s">
        <v>82</v>
      </c>
      <c r="AY5043" s="18" t="s">
        <v>196</v>
      </c>
      <c r="BE5043" s="233">
        <f>IF(N5043="základní",J5043,0)</f>
        <v>0</v>
      </c>
      <c r="BF5043" s="233">
        <f>IF(N5043="snížená",J5043,0)</f>
        <v>0</v>
      </c>
      <c r="BG5043" s="233">
        <f>IF(N5043="zákl. přenesená",J5043,0)</f>
        <v>0</v>
      </c>
      <c r="BH5043" s="233">
        <f>IF(N5043="sníž. přenesená",J5043,0)</f>
        <v>0</v>
      </c>
      <c r="BI5043" s="233">
        <f>IF(N5043="nulová",J5043,0)</f>
        <v>0</v>
      </c>
      <c r="BJ5043" s="18" t="s">
        <v>80</v>
      </c>
      <c r="BK5043" s="233">
        <f>ROUND(I5043*H5043,2)</f>
        <v>0</v>
      </c>
      <c r="BL5043" s="18" t="s">
        <v>202</v>
      </c>
      <c r="BM5043" s="232" t="s">
        <v>6878</v>
      </c>
    </row>
    <row r="5044" s="2" customFormat="1">
      <c r="A5044" s="39"/>
      <c r="B5044" s="40"/>
      <c r="C5044" s="41"/>
      <c r="D5044" s="234" t="s">
        <v>203</v>
      </c>
      <c r="E5044" s="41"/>
      <c r="F5044" s="235" t="s">
        <v>6877</v>
      </c>
      <c r="G5044" s="41"/>
      <c r="H5044" s="41"/>
      <c r="I5044" s="236"/>
      <c r="J5044" s="41"/>
      <c r="K5044" s="41"/>
      <c r="L5044" s="45"/>
      <c r="M5044" s="237"/>
      <c r="N5044" s="238"/>
      <c r="O5044" s="92"/>
      <c r="P5044" s="92"/>
      <c r="Q5044" s="92"/>
      <c r="R5044" s="92"/>
      <c r="S5044" s="92"/>
      <c r="T5044" s="93"/>
      <c r="U5044" s="39"/>
      <c r="V5044" s="39"/>
      <c r="W5044" s="39"/>
      <c r="X5044" s="39"/>
      <c r="Y5044" s="39"/>
      <c r="Z5044" s="39"/>
      <c r="AA5044" s="39"/>
      <c r="AB5044" s="39"/>
      <c r="AC5044" s="39"/>
      <c r="AD5044" s="39"/>
      <c r="AE5044" s="39"/>
      <c r="AT5044" s="18" t="s">
        <v>203</v>
      </c>
      <c r="AU5044" s="18" t="s">
        <v>82</v>
      </c>
    </row>
    <row r="5045" s="2" customFormat="1" ht="49.05" customHeight="1">
      <c r="A5045" s="39"/>
      <c r="B5045" s="40"/>
      <c r="C5045" s="220" t="s">
        <v>4007</v>
      </c>
      <c r="D5045" s="220" t="s">
        <v>198</v>
      </c>
      <c r="E5045" s="221" t="s">
        <v>6879</v>
      </c>
      <c r="F5045" s="222" t="s">
        <v>6880</v>
      </c>
      <c r="G5045" s="223" t="s">
        <v>643</v>
      </c>
      <c r="H5045" s="224">
        <v>1</v>
      </c>
      <c r="I5045" s="225"/>
      <c r="J5045" s="226">
        <f>ROUND(I5045*H5045,2)</f>
        <v>0</v>
      </c>
      <c r="K5045" s="227"/>
      <c r="L5045" s="45"/>
      <c r="M5045" s="228" t="s">
        <v>1</v>
      </c>
      <c r="N5045" s="229" t="s">
        <v>38</v>
      </c>
      <c r="O5045" s="92"/>
      <c r="P5045" s="230">
        <f>O5045*H5045</f>
        <v>0</v>
      </c>
      <c r="Q5045" s="230">
        <v>0</v>
      </c>
      <c r="R5045" s="230">
        <f>Q5045*H5045</f>
        <v>0</v>
      </c>
      <c r="S5045" s="230">
        <v>0</v>
      </c>
      <c r="T5045" s="231">
        <f>S5045*H5045</f>
        <v>0</v>
      </c>
      <c r="U5045" s="39"/>
      <c r="V5045" s="39"/>
      <c r="W5045" s="39"/>
      <c r="X5045" s="39"/>
      <c r="Y5045" s="39"/>
      <c r="Z5045" s="39"/>
      <c r="AA5045" s="39"/>
      <c r="AB5045" s="39"/>
      <c r="AC5045" s="39"/>
      <c r="AD5045" s="39"/>
      <c r="AE5045" s="39"/>
      <c r="AR5045" s="232" t="s">
        <v>202</v>
      </c>
      <c r="AT5045" s="232" t="s">
        <v>198</v>
      </c>
      <c r="AU5045" s="232" t="s">
        <v>82</v>
      </c>
      <c r="AY5045" s="18" t="s">
        <v>196</v>
      </c>
      <c r="BE5045" s="233">
        <f>IF(N5045="základní",J5045,0)</f>
        <v>0</v>
      </c>
      <c r="BF5045" s="233">
        <f>IF(N5045="snížená",J5045,0)</f>
        <v>0</v>
      </c>
      <c r="BG5045" s="233">
        <f>IF(N5045="zákl. přenesená",J5045,0)</f>
        <v>0</v>
      </c>
      <c r="BH5045" s="233">
        <f>IF(N5045="sníž. přenesená",J5045,0)</f>
        <v>0</v>
      </c>
      <c r="BI5045" s="233">
        <f>IF(N5045="nulová",J5045,0)</f>
        <v>0</v>
      </c>
      <c r="BJ5045" s="18" t="s">
        <v>80</v>
      </c>
      <c r="BK5045" s="233">
        <f>ROUND(I5045*H5045,2)</f>
        <v>0</v>
      </c>
      <c r="BL5045" s="18" t="s">
        <v>202</v>
      </c>
      <c r="BM5045" s="232" t="s">
        <v>6881</v>
      </c>
    </row>
    <row r="5046" s="2" customFormat="1">
      <c r="A5046" s="39"/>
      <c r="B5046" s="40"/>
      <c r="C5046" s="41"/>
      <c r="D5046" s="234" t="s">
        <v>203</v>
      </c>
      <c r="E5046" s="41"/>
      <c r="F5046" s="235" t="s">
        <v>6880</v>
      </c>
      <c r="G5046" s="41"/>
      <c r="H5046" s="41"/>
      <c r="I5046" s="236"/>
      <c r="J5046" s="41"/>
      <c r="K5046" s="41"/>
      <c r="L5046" s="45"/>
      <c r="M5046" s="237"/>
      <c r="N5046" s="238"/>
      <c r="O5046" s="92"/>
      <c r="P5046" s="92"/>
      <c r="Q5046" s="92"/>
      <c r="R5046" s="92"/>
      <c r="S5046" s="92"/>
      <c r="T5046" s="93"/>
      <c r="U5046" s="39"/>
      <c r="V5046" s="39"/>
      <c r="W5046" s="39"/>
      <c r="X5046" s="39"/>
      <c r="Y5046" s="39"/>
      <c r="Z5046" s="39"/>
      <c r="AA5046" s="39"/>
      <c r="AB5046" s="39"/>
      <c r="AC5046" s="39"/>
      <c r="AD5046" s="39"/>
      <c r="AE5046" s="39"/>
      <c r="AT5046" s="18" t="s">
        <v>203</v>
      </c>
      <c r="AU5046" s="18" t="s">
        <v>82</v>
      </c>
    </row>
    <row r="5047" s="2" customFormat="1" ht="49.05" customHeight="1">
      <c r="A5047" s="39"/>
      <c r="B5047" s="40"/>
      <c r="C5047" s="220" t="s">
        <v>6882</v>
      </c>
      <c r="D5047" s="220" t="s">
        <v>198</v>
      </c>
      <c r="E5047" s="221" t="s">
        <v>6883</v>
      </c>
      <c r="F5047" s="222" t="s">
        <v>6884</v>
      </c>
      <c r="G5047" s="223" t="s">
        <v>643</v>
      </c>
      <c r="H5047" s="224">
        <v>1</v>
      </c>
      <c r="I5047" s="225"/>
      <c r="J5047" s="226">
        <f>ROUND(I5047*H5047,2)</f>
        <v>0</v>
      </c>
      <c r="K5047" s="227"/>
      <c r="L5047" s="45"/>
      <c r="M5047" s="228" t="s">
        <v>1</v>
      </c>
      <c r="N5047" s="229" t="s">
        <v>38</v>
      </c>
      <c r="O5047" s="92"/>
      <c r="P5047" s="230">
        <f>O5047*H5047</f>
        <v>0</v>
      </c>
      <c r="Q5047" s="230">
        <v>0</v>
      </c>
      <c r="R5047" s="230">
        <f>Q5047*H5047</f>
        <v>0</v>
      </c>
      <c r="S5047" s="230">
        <v>0</v>
      </c>
      <c r="T5047" s="231">
        <f>S5047*H5047</f>
        <v>0</v>
      </c>
      <c r="U5047" s="39"/>
      <c r="V5047" s="39"/>
      <c r="W5047" s="39"/>
      <c r="X5047" s="39"/>
      <c r="Y5047" s="39"/>
      <c r="Z5047" s="39"/>
      <c r="AA5047" s="39"/>
      <c r="AB5047" s="39"/>
      <c r="AC5047" s="39"/>
      <c r="AD5047" s="39"/>
      <c r="AE5047" s="39"/>
      <c r="AR5047" s="232" t="s">
        <v>202</v>
      </c>
      <c r="AT5047" s="232" t="s">
        <v>198</v>
      </c>
      <c r="AU5047" s="232" t="s">
        <v>82</v>
      </c>
      <c r="AY5047" s="18" t="s">
        <v>196</v>
      </c>
      <c r="BE5047" s="233">
        <f>IF(N5047="základní",J5047,0)</f>
        <v>0</v>
      </c>
      <c r="BF5047" s="233">
        <f>IF(N5047="snížená",J5047,0)</f>
        <v>0</v>
      </c>
      <c r="BG5047" s="233">
        <f>IF(N5047="zákl. přenesená",J5047,0)</f>
        <v>0</v>
      </c>
      <c r="BH5047" s="233">
        <f>IF(N5047="sníž. přenesená",J5047,0)</f>
        <v>0</v>
      </c>
      <c r="BI5047" s="233">
        <f>IF(N5047="nulová",J5047,0)</f>
        <v>0</v>
      </c>
      <c r="BJ5047" s="18" t="s">
        <v>80</v>
      </c>
      <c r="BK5047" s="233">
        <f>ROUND(I5047*H5047,2)</f>
        <v>0</v>
      </c>
      <c r="BL5047" s="18" t="s">
        <v>202</v>
      </c>
      <c r="BM5047" s="232" t="s">
        <v>6885</v>
      </c>
    </row>
    <row r="5048" s="2" customFormat="1">
      <c r="A5048" s="39"/>
      <c r="B5048" s="40"/>
      <c r="C5048" s="41"/>
      <c r="D5048" s="234" t="s">
        <v>203</v>
      </c>
      <c r="E5048" s="41"/>
      <c r="F5048" s="235" t="s">
        <v>6884</v>
      </c>
      <c r="G5048" s="41"/>
      <c r="H5048" s="41"/>
      <c r="I5048" s="236"/>
      <c r="J5048" s="41"/>
      <c r="K5048" s="41"/>
      <c r="L5048" s="45"/>
      <c r="M5048" s="237"/>
      <c r="N5048" s="238"/>
      <c r="O5048" s="92"/>
      <c r="P5048" s="92"/>
      <c r="Q5048" s="92"/>
      <c r="R5048" s="92"/>
      <c r="S5048" s="92"/>
      <c r="T5048" s="93"/>
      <c r="U5048" s="39"/>
      <c r="V5048" s="39"/>
      <c r="W5048" s="39"/>
      <c r="X5048" s="39"/>
      <c r="Y5048" s="39"/>
      <c r="Z5048" s="39"/>
      <c r="AA5048" s="39"/>
      <c r="AB5048" s="39"/>
      <c r="AC5048" s="39"/>
      <c r="AD5048" s="39"/>
      <c r="AE5048" s="39"/>
      <c r="AT5048" s="18" t="s">
        <v>203</v>
      </c>
      <c r="AU5048" s="18" t="s">
        <v>82</v>
      </c>
    </row>
    <row r="5049" s="2" customFormat="1" ht="37.8" customHeight="1">
      <c r="A5049" s="39"/>
      <c r="B5049" s="40"/>
      <c r="C5049" s="220" t="s">
        <v>4010</v>
      </c>
      <c r="D5049" s="220" t="s">
        <v>198</v>
      </c>
      <c r="E5049" s="221" t="s">
        <v>6886</v>
      </c>
      <c r="F5049" s="222" t="s">
        <v>6887</v>
      </c>
      <c r="G5049" s="223" t="s">
        <v>643</v>
      </c>
      <c r="H5049" s="224">
        <v>1</v>
      </c>
      <c r="I5049" s="225"/>
      <c r="J5049" s="226">
        <f>ROUND(I5049*H5049,2)</f>
        <v>0</v>
      </c>
      <c r="K5049" s="227"/>
      <c r="L5049" s="45"/>
      <c r="M5049" s="228" t="s">
        <v>1</v>
      </c>
      <c r="N5049" s="229" t="s">
        <v>38</v>
      </c>
      <c r="O5049" s="92"/>
      <c r="P5049" s="230">
        <f>O5049*H5049</f>
        <v>0</v>
      </c>
      <c r="Q5049" s="230">
        <v>0</v>
      </c>
      <c r="R5049" s="230">
        <f>Q5049*H5049</f>
        <v>0</v>
      </c>
      <c r="S5049" s="230">
        <v>0</v>
      </c>
      <c r="T5049" s="231">
        <f>S5049*H5049</f>
        <v>0</v>
      </c>
      <c r="U5049" s="39"/>
      <c r="V5049" s="39"/>
      <c r="W5049" s="39"/>
      <c r="X5049" s="39"/>
      <c r="Y5049" s="39"/>
      <c r="Z5049" s="39"/>
      <c r="AA5049" s="39"/>
      <c r="AB5049" s="39"/>
      <c r="AC5049" s="39"/>
      <c r="AD5049" s="39"/>
      <c r="AE5049" s="39"/>
      <c r="AR5049" s="232" t="s">
        <v>202</v>
      </c>
      <c r="AT5049" s="232" t="s">
        <v>198</v>
      </c>
      <c r="AU5049" s="232" t="s">
        <v>82</v>
      </c>
      <c r="AY5049" s="18" t="s">
        <v>196</v>
      </c>
      <c r="BE5049" s="233">
        <f>IF(N5049="základní",J5049,0)</f>
        <v>0</v>
      </c>
      <c r="BF5049" s="233">
        <f>IF(N5049="snížená",J5049,0)</f>
        <v>0</v>
      </c>
      <c r="BG5049" s="233">
        <f>IF(N5049="zákl. přenesená",J5049,0)</f>
        <v>0</v>
      </c>
      <c r="BH5049" s="233">
        <f>IF(N5049="sníž. přenesená",J5049,0)</f>
        <v>0</v>
      </c>
      <c r="BI5049" s="233">
        <f>IF(N5049="nulová",J5049,0)</f>
        <v>0</v>
      </c>
      <c r="BJ5049" s="18" t="s">
        <v>80</v>
      </c>
      <c r="BK5049" s="233">
        <f>ROUND(I5049*H5049,2)</f>
        <v>0</v>
      </c>
      <c r="BL5049" s="18" t="s">
        <v>202</v>
      </c>
      <c r="BM5049" s="232" t="s">
        <v>6888</v>
      </c>
    </row>
    <row r="5050" s="2" customFormat="1">
      <c r="A5050" s="39"/>
      <c r="B5050" s="40"/>
      <c r="C5050" s="41"/>
      <c r="D5050" s="234" t="s">
        <v>203</v>
      </c>
      <c r="E5050" s="41"/>
      <c r="F5050" s="235" t="s">
        <v>6887</v>
      </c>
      <c r="G5050" s="41"/>
      <c r="H5050" s="41"/>
      <c r="I5050" s="236"/>
      <c r="J5050" s="41"/>
      <c r="K5050" s="41"/>
      <c r="L5050" s="45"/>
      <c r="M5050" s="237"/>
      <c r="N5050" s="238"/>
      <c r="O5050" s="92"/>
      <c r="P5050" s="92"/>
      <c r="Q5050" s="92"/>
      <c r="R5050" s="92"/>
      <c r="S5050" s="92"/>
      <c r="T5050" s="93"/>
      <c r="U5050" s="39"/>
      <c r="V5050" s="39"/>
      <c r="W5050" s="39"/>
      <c r="X5050" s="39"/>
      <c r="Y5050" s="39"/>
      <c r="Z5050" s="39"/>
      <c r="AA5050" s="39"/>
      <c r="AB5050" s="39"/>
      <c r="AC5050" s="39"/>
      <c r="AD5050" s="39"/>
      <c r="AE5050" s="39"/>
      <c r="AT5050" s="18" t="s">
        <v>203</v>
      </c>
      <c r="AU5050" s="18" t="s">
        <v>82</v>
      </c>
    </row>
    <row r="5051" s="2" customFormat="1" ht="37.8" customHeight="1">
      <c r="A5051" s="39"/>
      <c r="B5051" s="40"/>
      <c r="C5051" s="220" t="s">
        <v>6889</v>
      </c>
      <c r="D5051" s="220" t="s">
        <v>198</v>
      </c>
      <c r="E5051" s="221" t="s">
        <v>6890</v>
      </c>
      <c r="F5051" s="222" t="s">
        <v>6891</v>
      </c>
      <c r="G5051" s="223" t="s">
        <v>643</v>
      </c>
      <c r="H5051" s="224">
        <v>1</v>
      </c>
      <c r="I5051" s="225"/>
      <c r="J5051" s="226">
        <f>ROUND(I5051*H5051,2)</f>
        <v>0</v>
      </c>
      <c r="K5051" s="227"/>
      <c r="L5051" s="45"/>
      <c r="M5051" s="228" t="s">
        <v>1</v>
      </c>
      <c r="N5051" s="229" t="s">
        <v>38</v>
      </c>
      <c r="O5051" s="92"/>
      <c r="P5051" s="230">
        <f>O5051*H5051</f>
        <v>0</v>
      </c>
      <c r="Q5051" s="230">
        <v>0</v>
      </c>
      <c r="R5051" s="230">
        <f>Q5051*H5051</f>
        <v>0</v>
      </c>
      <c r="S5051" s="230">
        <v>0</v>
      </c>
      <c r="T5051" s="231">
        <f>S5051*H5051</f>
        <v>0</v>
      </c>
      <c r="U5051" s="39"/>
      <c r="V5051" s="39"/>
      <c r="W5051" s="39"/>
      <c r="X5051" s="39"/>
      <c r="Y5051" s="39"/>
      <c r="Z5051" s="39"/>
      <c r="AA5051" s="39"/>
      <c r="AB5051" s="39"/>
      <c r="AC5051" s="39"/>
      <c r="AD5051" s="39"/>
      <c r="AE5051" s="39"/>
      <c r="AR5051" s="232" t="s">
        <v>202</v>
      </c>
      <c r="AT5051" s="232" t="s">
        <v>198</v>
      </c>
      <c r="AU5051" s="232" t="s">
        <v>82</v>
      </c>
      <c r="AY5051" s="18" t="s">
        <v>196</v>
      </c>
      <c r="BE5051" s="233">
        <f>IF(N5051="základní",J5051,0)</f>
        <v>0</v>
      </c>
      <c r="BF5051" s="233">
        <f>IF(N5051="snížená",J5051,0)</f>
        <v>0</v>
      </c>
      <c r="BG5051" s="233">
        <f>IF(N5051="zákl. přenesená",J5051,0)</f>
        <v>0</v>
      </c>
      <c r="BH5051" s="233">
        <f>IF(N5051="sníž. přenesená",J5051,0)</f>
        <v>0</v>
      </c>
      <c r="BI5051" s="233">
        <f>IF(N5051="nulová",J5051,0)</f>
        <v>0</v>
      </c>
      <c r="BJ5051" s="18" t="s">
        <v>80</v>
      </c>
      <c r="BK5051" s="233">
        <f>ROUND(I5051*H5051,2)</f>
        <v>0</v>
      </c>
      <c r="BL5051" s="18" t="s">
        <v>202</v>
      </c>
      <c r="BM5051" s="232" t="s">
        <v>6892</v>
      </c>
    </row>
    <row r="5052" s="2" customFormat="1">
      <c r="A5052" s="39"/>
      <c r="B5052" s="40"/>
      <c r="C5052" s="41"/>
      <c r="D5052" s="234" t="s">
        <v>203</v>
      </c>
      <c r="E5052" s="41"/>
      <c r="F5052" s="235" t="s">
        <v>6891</v>
      </c>
      <c r="G5052" s="41"/>
      <c r="H5052" s="41"/>
      <c r="I5052" s="236"/>
      <c r="J5052" s="41"/>
      <c r="K5052" s="41"/>
      <c r="L5052" s="45"/>
      <c r="M5052" s="237"/>
      <c r="N5052" s="238"/>
      <c r="O5052" s="92"/>
      <c r="P5052" s="92"/>
      <c r="Q5052" s="92"/>
      <c r="R5052" s="92"/>
      <c r="S5052" s="92"/>
      <c r="T5052" s="93"/>
      <c r="U5052" s="39"/>
      <c r="V5052" s="39"/>
      <c r="W5052" s="39"/>
      <c r="X5052" s="39"/>
      <c r="Y5052" s="39"/>
      <c r="Z5052" s="39"/>
      <c r="AA5052" s="39"/>
      <c r="AB5052" s="39"/>
      <c r="AC5052" s="39"/>
      <c r="AD5052" s="39"/>
      <c r="AE5052" s="39"/>
      <c r="AT5052" s="18" t="s">
        <v>203</v>
      </c>
      <c r="AU5052" s="18" t="s">
        <v>82</v>
      </c>
    </row>
    <row r="5053" s="2" customFormat="1" ht="37.8" customHeight="1">
      <c r="A5053" s="39"/>
      <c r="B5053" s="40"/>
      <c r="C5053" s="220" t="s">
        <v>4014</v>
      </c>
      <c r="D5053" s="220" t="s">
        <v>198</v>
      </c>
      <c r="E5053" s="221" t="s">
        <v>6893</v>
      </c>
      <c r="F5053" s="222" t="s">
        <v>6894</v>
      </c>
      <c r="G5053" s="223" t="s">
        <v>643</v>
      </c>
      <c r="H5053" s="224">
        <v>3</v>
      </c>
      <c r="I5053" s="225"/>
      <c r="J5053" s="226">
        <f>ROUND(I5053*H5053,2)</f>
        <v>0</v>
      </c>
      <c r="K5053" s="227"/>
      <c r="L5053" s="45"/>
      <c r="M5053" s="228" t="s">
        <v>1</v>
      </c>
      <c r="N5053" s="229" t="s">
        <v>38</v>
      </c>
      <c r="O5053" s="92"/>
      <c r="P5053" s="230">
        <f>O5053*H5053</f>
        <v>0</v>
      </c>
      <c r="Q5053" s="230">
        <v>0</v>
      </c>
      <c r="R5053" s="230">
        <f>Q5053*H5053</f>
        <v>0</v>
      </c>
      <c r="S5053" s="230">
        <v>0</v>
      </c>
      <c r="T5053" s="231">
        <f>S5053*H5053</f>
        <v>0</v>
      </c>
      <c r="U5053" s="39"/>
      <c r="V5053" s="39"/>
      <c r="W5053" s="39"/>
      <c r="X5053" s="39"/>
      <c r="Y5053" s="39"/>
      <c r="Z5053" s="39"/>
      <c r="AA5053" s="39"/>
      <c r="AB5053" s="39"/>
      <c r="AC5053" s="39"/>
      <c r="AD5053" s="39"/>
      <c r="AE5053" s="39"/>
      <c r="AR5053" s="232" t="s">
        <v>202</v>
      </c>
      <c r="AT5053" s="232" t="s">
        <v>198</v>
      </c>
      <c r="AU5053" s="232" t="s">
        <v>82</v>
      </c>
      <c r="AY5053" s="18" t="s">
        <v>196</v>
      </c>
      <c r="BE5053" s="233">
        <f>IF(N5053="základní",J5053,0)</f>
        <v>0</v>
      </c>
      <c r="BF5053" s="233">
        <f>IF(N5053="snížená",J5053,0)</f>
        <v>0</v>
      </c>
      <c r="BG5053" s="233">
        <f>IF(N5053="zákl. přenesená",J5053,0)</f>
        <v>0</v>
      </c>
      <c r="BH5053" s="233">
        <f>IF(N5053="sníž. přenesená",J5053,0)</f>
        <v>0</v>
      </c>
      <c r="BI5053" s="233">
        <f>IF(N5053="nulová",J5053,0)</f>
        <v>0</v>
      </c>
      <c r="BJ5053" s="18" t="s">
        <v>80</v>
      </c>
      <c r="BK5053" s="233">
        <f>ROUND(I5053*H5053,2)</f>
        <v>0</v>
      </c>
      <c r="BL5053" s="18" t="s">
        <v>202</v>
      </c>
      <c r="BM5053" s="232" t="s">
        <v>6895</v>
      </c>
    </row>
    <row r="5054" s="2" customFormat="1">
      <c r="A5054" s="39"/>
      <c r="B5054" s="40"/>
      <c r="C5054" s="41"/>
      <c r="D5054" s="234" t="s">
        <v>203</v>
      </c>
      <c r="E5054" s="41"/>
      <c r="F5054" s="235" t="s">
        <v>6894</v>
      </c>
      <c r="G5054" s="41"/>
      <c r="H5054" s="41"/>
      <c r="I5054" s="236"/>
      <c r="J5054" s="41"/>
      <c r="K5054" s="41"/>
      <c r="L5054" s="45"/>
      <c r="M5054" s="237"/>
      <c r="N5054" s="238"/>
      <c r="O5054" s="92"/>
      <c r="P5054" s="92"/>
      <c r="Q5054" s="92"/>
      <c r="R5054" s="92"/>
      <c r="S5054" s="92"/>
      <c r="T5054" s="93"/>
      <c r="U5054" s="39"/>
      <c r="V5054" s="39"/>
      <c r="W5054" s="39"/>
      <c r="X5054" s="39"/>
      <c r="Y5054" s="39"/>
      <c r="Z5054" s="39"/>
      <c r="AA5054" s="39"/>
      <c r="AB5054" s="39"/>
      <c r="AC5054" s="39"/>
      <c r="AD5054" s="39"/>
      <c r="AE5054" s="39"/>
      <c r="AT5054" s="18" t="s">
        <v>203</v>
      </c>
      <c r="AU5054" s="18" t="s">
        <v>82</v>
      </c>
    </row>
    <row r="5055" s="2" customFormat="1" ht="37.8" customHeight="1">
      <c r="A5055" s="39"/>
      <c r="B5055" s="40"/>
      <c r="C5055" s="220" t="s">
        <v>6896</v>
      </c>
      <c r="D5055" s="220" t="s">
        <v>198</v>
      </c>
      <c r="E5055" s="221" t="s">
        <v>6897</v>
      </c>
      <c r="F5055" s="222" t="s">
        <v>6898</v>
      </c>
      <c r="G5055" s="223" t="s">
        <v>643</v>
      </c>
      <c r="H5055" s="224">
        <v>1</v>
      </c>
      <c r="I5055" s="225"/>
      <c r="J5055" s="226">
        <f>ROUND(I5055*H5055,2)</f>
        <v>0</v>
      </c>
      <c r="K5055" s="227"/>
      <c r="L5055" s="45"/>
      <c r="M5055" s="228" t="s">
        <v>1</v>
      </c>
      <c r="N5055" s="229" t="s">
        <v>38</v>
      </c>
      <c r="O5055" s="92"/>
      <c r="P5055" s="230">
        <f>O5055*H5055</f>
        <v>0</v>
      </c>
      <c r="Q5055" s="230">
        <v>0</v>
      </c>
      <c r="R5055" s="230">
        <f>Q5055*H5055</f>
        <v>0</v>
      </c>
      <c r="S5055" s="230">
        <v>0</v>
      </c>
      <c r="T5055" s="231">
        <f>S5055*H5055</f>
        <v>0</v>
      </c>
      <c r="U5055" s="39"/>
      <c r="V5055" s="39"/>
      <c r="W5055" s="39"/>
      <c r="X5055" s="39"/>
      <c r="Y5055" s="39"/>
      <c r="Z5055" s="39"/>
      <c r="AA5055" s="39"/>
      <c r="AB5055" s="39"/>
      <c r="AC5055" s="39"/>
      <c r="AD5055" s="39"/>
      <c r="AE5055" s="39"/>
      <c r="AR5055" s="232" t="s">
        <v>202</v>
      </c>
      <c r="AT5055" s="232" t="s">
        <v>198</v>
      </c>
      <c r="AU5055" s="232" t="s">
        <v>82</v>
      </c>
      <c r="AY5055" s="18" t="s">
        <v>196</v>
      </c>
      <c r="BE5055" s="233">
        <f>IF(N5055="základní",J5055,0)</f>
        <v>0</v>
      </c>
      <c r="BF5055" s="233">
        <f>IF(N5055="snížená",J5055,0)</f>
        <v>0</v>
      </c>
      <c r="BG5055" s="233">
        <f>IF(N5055="zákl. přenesená",J5055,0)</f>
        <v>0</v>
      </c>
      <c r="BH5055" s="233">
        <f>IF(N5055="sníž. přenesená",J5055,0)</f>
        <v>0</v>
      </c>
      <c r="BI5055" s="233">
        <f>IF(N5055="nulová",J5055,0)</f>
        <v>0</v>
      </c>
      <c r="BJ5055" s="18" t="s">
        <v>80</v>
      </c>
      <c r="BK5055" s="233">
        <f>ROUND(I5055*H5055,2)</f>
        <v>0</v>
      </c>
      <c r="BL5055" s="18" t="s">
        <v>202</v>
      </c>
      <c r="BM5055" s="232" t="s">
        <v>6899</v>
      </c>
    </row>
    <row r="5056" s="2" customFormat="1">
      <c r="A5056" s="39"/>
      <c r="B5056" s="40"/>
      <c r="C5056" s="41"/>
      <c r="D5056" s="234" t="s">
        <v>203</v>
      </c>
      <c r="E5056" s="41"/>
      <c r="F5056" s="235" t="s">
        <v>6898</v>
      </c>
      <c r="G5056" s="41"/>
      <c r="H5056" s="41"/>
      <c r="I5056" s="236"/>
      <c r="J5056" s="41"/>
      <c r="K5056" s="41"/>
      <c r="L5056" s="45"/>
      <c r="M5056" s="237"/>
      <c r="N5056" s="238"/>
      <c r="O5056" s="92"/>
      <c r="P5056" s="92"/>
      <c r="Q5056" s="92"/>
      <c r="R5056" s="92"/>
      <c r="S5056" s="92"/>
      <c r="T5056" s="93"/>
      <c r="U5056" s="39"/>
      <c r="V5056" s="39"/>
      <c r="W5056" s="39"/>
      <c r="X5056" s="39"/>
      <c r="Y5056" s="39"/>
      <c r="Z5056" s="39"/>
      <c r="AA5056" s="39"/>
      <c r="AB5056" s="39"/>
      <c r="AC5056" s="39"/>
      <c r="AD5056" s="39"/>
      <c r="AE5056" s="39"/>
      <c r="AT5056" s="18" t="s">
        <v>203</v>
      </c>
      <c r="AU5056" s="18" t="s">
        <v>82</v>
      </c>
    </row>
    <row r="5057" s="2" customFormat="1" ht="37.8" customHeight="1">
      <c r="A5057" s="39"/>
      <c r="B5057" s="40"/>
      <c r="C5057" s="220" t="s">
        <v>4018</v>
      </c>
      <c r="D5057" s="220" t="s">
        <v>198</v>
      </c>
      <c r="E5057" s="221" t="s">
        <v>6900</v>
      </c>
      <c r="F5057" s="222" t="s">
        <v>6901</v>
      </c>
      <c r="G5057" s="223" t="s">
        <v>643</v>
      </c>
      <c r="H5057" s="224">
        <v>1</v>
      </c>
      <c r="I5057" s="225"/>
      <c r="J5057" s="226">
        <f>ROUND(I5057*H5057,2)</f>
        <v>0</v>
      </c>
      <c r="K5057" s="227"/>
      <c r="L5057" s="45"/>
      <c r="M5057" s="228" t="s">
        <v>1</v>
      </c>
      <c r="N5057" s="229" t="s">
        <v>38</v>
      </c>
      <c r="O5057" s="92"/>
      <c r="P5057" s="230">
        <f>O5057*H5057</f>
        <v>0</v>
      </c>
      <c r="Q5057" s="230">
        <v>0</v>
      </c>
      <c r="R5057" s="230">
        <f>Q5057*H5057</f>
        <v>0</v>
      </c>
      <c r="S5057" s="230">
        <v>0</v>
      </c>
      <c r="T5057" s="231">
        <f>S5057*H5057</f>
        <v>0</v>
      </c>
      <c r="U5057" s="39"/>
      <c r="V5057" s="39"/>
      <c r="W5057" s="39"/>
      <c r="X5057" s="39"/>
      <c r="Y5057" s="39"/>
      <c r="Z5057" s="39"/>
      <c r="AA5057" s="39"/>
      <c r="AB5057" s="39"/>
      <c r="AC5057" s="39"/>
      <c r="AD5057" s="39"/>
      <c r="AE5057" s="39"/>
      <c r="AR5057" s="232" t="s">
        <v>202</v>
      </c>
      <c r="AT5057" s="232" t="s">
        <v>198</v>
      </c>
      <c r="AU5057" s="232" t="s">
        <v>82</v>
      </c>
      <c r="AY5057" s="18" t="s">
        <v>196</v>
      </c>
      <c r="BE5057" s="233">
        <f>IF(N5057="základní",J5057,0)</f>
        <v>0</v>
      </c>
      <c r="BF5057" s="233">
        <f>IF(N5057="snížená",J5057,0)</f>
        <v>0</v>
      </c>
      <c r="BG5057" s="233">
        <f>IF(N5057="zákl. přenesená",J5057,0)</f>
        <v>0</v>
      </c>
      <c r="BH5057" s="233">
        <f>IF(N5057="sníž. přenesená",J5057,0)</f>
        <v>0</v>
      </c>
      <c r="BI5057" s="233">
        <f>IF(N5057="nulová",J5057,0)</f>
        <v>0</v>
      </c>
      <c r="BJ5057" s="18" t="s">
        <v>80</v>
      </c>
      <c r="BK5057" s="233">
        <f>ROUND(I5057*H5057,2)</f>
        <v>0</v>
      </c>
      <c r="BL5057" s="18" t="s">
        <v>202</v>
      </c>
      <c r="BM5057" s="232" t="s">
        <v>6902</v>
      </c>
    </row>
    <row r="5058" s="2" customFormat="1">
      <c r="A5058" s="39"/>
      <c r="B5058" s="40"/>
      <c r="C5058" s="41"/>
      <c r="D5058" s="234" t="s">
        <v>203</v>
      </c>
      <c r="E5058" s="41"/>
      <c r="F5058" s="235" t="s">
        <v>6901</v>
      </c>
      <c r="G5058" s="41"/>
      <c r="H5058" s="41"/>
      <c r="I5058" s="236"/>
      <c r="J5058" s="41"/>
      <c r="K5058" s="41"/>
      <c r="L5058" s="45"/>
      <c r="M5058" s="237"/>
      <c r="N5058" s="238"/>
      <c r="O5058" s="92"/>
      <c r="P5058" s="92"/>
      <c r="Q5058" s="92"/>
      <c r="R5058" s="92"/>
      <c r="S5058" s="92"/>
      <c r="T5058" s="93"/>
      <c r="U5058" s="39"/>
      <c r="V5058" s="39"/>
      <c r="W5058" s="39"/>
      <c r="X5058" s="39"/>
      <c r="Y5058" s="39"/>
      <c r="Z5058" s="39"/>
      <c r="AA5058" s="39"/>
      <c r="AB5058" s="39"/>
      <c r="AC5058" s="39"/>
      <c r="AD5058" s="39"/>
      <c r="AE5058" s="39"/>
      <c r="AT5058" s="18" t="s">
        <v>203</v>
      </c>
      <c r="AU5058" s="18" t="s">
        <v>82</v>
      </c>
    </row>
    <row r="5059" s="2" customFormat="1" ht="37.8" customHeight="1">
      <c r="A5059" s="39"/>
      <c r="B5059" s="40"/>
      <c r="C5059" s="220" t="s">
        <v>6903</v>
      </c>
      <c r="D5059" s="220" t="s">
        <v>198</v>
      </c>
      <c r="E5059" s="221" t="s">
        <v>6904</v>
      </c>
      <c r="F5059" s="222" t="s">
        <v>6905</v>
      </c>
      <c r="G5059" s="223" t="s">
        <v>643</v>
      </c>
      <c r="H5059" s="224">
        <v>1</v>
      </c>
      <c r="I5059" s="225"/>
      <c r="J5059" s="226">
        <f>ROUND(I5059*H5059,2)</f>
        <v>0</v>
      </c>
      <c r="K5059" s="227"/>
      <c r="L5059" s="45"/>
      <c r="M5059" s="228" t="s">
        <v>1</v>
      </c>
      <c r="N5059" s="229" t="s">
        <v>38</v>
      </c>
      <c r="O5059" s="92"/>
      <c r="P5059" s="230">
        <f>O5059*H5059</f>
        <v>0</v>
      </c>
      <c r="Q5059" s="230">
        <v>0</v>
      </c>
      <c r="R5059" s="230">
        <f>Q5059*H5059</f>
        <v>0</v>
      </c>
      <c r="S5059" s="230">
        <v>0</v>
      </c>
      <c r="T5059" s="231">
        <f>S5059*H5059</f>
        <v>0</v>
      </c>
      <c r="U5059" s="39"/>
      <c r="V5059" s="39"/>
      <c r="W5059" s="39"/>
      <c r="X5059" s="39"/>
      <c r="Y5059" s="39"/>
      <c r="Z5059" s="39"/>
      <c r="AA5059" s="39"/>
      <c r="AB5059" s="39"/>
      <c r="AC5059" s="39"/>
      <c r="AD5059" s="39"/>
      <c r="AE5059" s="39"/>
      <c r="AR5059" s="232" t="s">
        <v>202</v>
      </c>
      <c r="AT5059" s="232" t="s">
        <v>198</v>
      </c>
      <c r="AU5059" s="232" t="s">
        <v>82</v>
      </c>
      <c r="AY5059" s="18" t="s">
        <v>196</v>
      </c>
      <c r="BE5059" s="233">
        <f>IF(N5059="základní",J5059,0)</f>
        <v>0</v>
      </c>
      <c r="BF5059" s="233">
        <f>IF(N5059="snížená",J5059,0)</f>
        <v>0</v>
      </c>
      <c r="BG5059" s="233">
        <f>IF(N5059="zákl. přenesená",J5059,0)</f>
        <v>0</v>
      </c>
      <c r="BH5059" s="233">
        <f>IF(N5059="sníž. přenesená",J5059,0)</f>
        <v>0</v>
      </c>
      <c r="BI5059" s="233">
        <f>IF(N5059="nulová",J5059,0)</f>
        <v>0</v>
      </c>
      <c r="BJ5059" s="18" t="s">
        <v>80</v>
      </c>
      <c r="BK5059" s="233">
        <f>ROUND(I5059*H5059,2)</f>
        <v>0</v>
      </c>
      <c r="BL5059" s="18" t="s">
        <v>202</v>
      </c>
      <c r="BM5059" s="232" t="s">
        <v>6906</v>
      </c>
    </row>
    <row r="5060" s="2" customFormat="1">
      <c r="A5060" s="39"/>
      <c r="B5060" s="40"/>
      <c r="C5060" s="41"/>
      <c r="D5060" s="234" t="s">
        <v>203</v>
      </c>
      <c r="E5060" s="41"/>
      <c r="F5060" s="235" t="s">
        <v>6905</v>
      </c>
      <c r="G5060" s="41"/>
      <c r="H5060" s="41"/>
      <c r="I5060" s="236"/>
      <c r="J5060" s="41"/>
      <c r="K5060" s="41"/>
      <c r="L5060" s="45"/>
      <c r="M5060" s="237"/>
      <c r="N5060" s="238"/>
      <c r="O5060" s="92"/>
      <c r="P5060" s="92"/>
      <c r="Q5060" s="92"/>
      <c r="R5060" s="92"/>
      <c r="S5060" s="92"/>
      <c r="T5060" s="93"/>
      <c r="U5060" s="39"/>
      <c r="V5060" s="39"/>
      <c r="W5060" s="39"/>
      <c r="X5060" s="39"/>
      <c r="Y5060" s="39"/>
      <c r="Z5060" s="39"/>
      <c r="AA5060" s="39"/>
      <c r="AB5060" s="39"/>
      <c r="AC5060" s="39"/>
      <c r="AD5060" s="39"/>
      <c r="AE5060" s="39"/>
      <c r="AT5060" s="18" t="s">
        <v>203</v>
      </c>
      <c r="AU5060" s="18" t="s">
        <v>82</v>
      </c>
    </row>
    <row r="5061" s="2" customFormat="1" ht="37.8" customHeight="1">
      <c r="A5061" s="39"/>
      <c r="B5061" s="40"/>
      <c r="C5061" s="220" t="s">
        <v>4022</v>
      </c>
      <c r="D5061" s="220" t="s">
        <v>198</v>
      </c>
      <c r="E5061" s="221" t="s">
        <v>6907</v>
      </c>
      <c r="F5061" s="222" t="s">
        <v>6908</v>
      </c>
      <c r="G5061" s="223" t="s">
        <v>643</v>
      </c>
      <c r="H5061" s="224">
        <v>2</v>
      </c>
      <c r="I5061" s="225"/>
      <c r="J5061" s="226">
        <f>ROUND(I5061*H5061,2)</f>
        <v>0</v>
      </c>
      <c r="K5061" s="227"/>
      <c r="L5061" s="45"/>
      <c r="M5061" s="228" t="s">
        <v>1</v>
      </c>
      <c r="N5061" s="229" t="s">
        <v>38</v>
      </c>
      <c r="O5061" s="92"/>
      <c r="P5061" s="230">
        <f>O5061*H5061</f>
        <v>0</v>
      </c>
      <c r="Q5061" s="230">
        <v>0</v>
      </c>
      <c r="R5061" s="230">
        <f>Q5061*H5061</f>
        <v>0</v>
      </c>
      <c r="S5061" s="230">
        <v>0</v>
      </c>
      <c r="T5061" s="231">
        <f>S5061*H5061</f>
        <v>0</v>
      </c>
      <c r="U5061" s="39"/>
      <c r="V5061" s="39"/>
      <c r="W5061" s="39"/>
      <c r="X5061" s="39"/>
      <c r="Y5061" s="39"/>
      <c r="Z5061" s="39"/>
      <c r="AA5061" s="39"/>
      <c r="AB5061" s="39"/>
      <c r="AC5061" s="39"/>
      <c r="AD5061" s="39"/>
      <c r="AE5061" s="39"/>
      <c r="AR5061" s="232" t="s">
        <v>202</v>
      </c>
      <c r="AT5061" s="232" t="s">
        <v>198</v>
      </c>
      <c r="AU5061" s="232" t="s">
        <v>82</v>
      </c>
      <c r="AY5061" s="18" t="s">
        <v>196</v>
      </c>
      <c r="BE5061" s="233">
        <f>IF(N5061="základní",J5061,0)</f>
        <v>0</v>
      </c>
      <c r="BF5061" s="233">
        <f>IF(N5061="snížená",J5061,0)</f>
        <v>0</v>
      </c>
      <c r="BG5061" s="233">
        <f>IF(N5061="zákl. přenesená",J5061,0)</f>
        <v>0</v>
      </c>
      <c r="BH5061" s="233">
        <f>IF(N5061="sníž. přenesená",J5061,0)</f>
        <v>0</v>
      </c>
      <c r="BI5061" s="233">
        <f>IF(N5061="nulová",J5061,0)</f>
        <v>0</v>
      </c>
      <c r="BJ5061" s="18" t="s">
        <v>80</v>
      </c>
      <c r="BK5061" s="233">
        <f>ROUND(I5061*H5061,2)</f>
        <v>0</v>
      </c>
      <c r="BL5061" s="18" t="s">
        <v>202</v>
      </c>
      <c r="BM5061" s="232" t="s">
        <v>6909</v>
      </c>
    </row>
    <row r="5062" s="2" customFormat="1">
      <c r="A5062" s="39"/>
      <c r="B5062" s="40"/>
      <c r="C5062" s="41"/>
      <c r="D5062" s="234" t="s">
        <v>203</v>
      </c>
      <c r="E5062" s="41"/>
      <c r="F5062" s="235" t="s">
        <v>6908</v>
      </c>
      <c r="G5062" s="41"/>
      <c r="H5062" s="41"/>
      <c r="I5062" s="236"/>
      <c r="J5062" s="41"/>
      <c r="K5062" s="41"/>
      <c r="L5062" s="45"/>
      <c r="M5062" s="237"/>
      <c r="N5062" s="238"/>
      <c r="O5062" s="92"/>
      <c r="P5062" s="92"/>
      <c r="Q5062" s="92"/>
      <c r="R5062" s="92"/>
      <c r="S5062" s="92"/>
      <c r="T5062" s="93"/>
      <c r="U5062" s="39"/>
      <c r="V5062" s="39"/>
      <c r="W5062" s="39"/>
      <c r="X5062" s="39"/>
      <c r="Y5062" s="39"/>
      <c r="Z5062" s="39"/>
      <c r="AA5062" s="39"/>
      <c r="AB5062" s="39"/>
      <c r="AC5062" s="39"/>
      <c r="AD5062" s="39"/>
      <c r="AE5062" s="39"/>
      <c r="AT5062" s="18" t="s">
        <v>203</v>
      </c>
      <c r="AU5062" s="18" t="s">
        <v>82</v>
      </c>
    </row>
    <row r="5063" s="2" customFormat="1" ht="37.8" customHeight="1">
      <c r="A5063" s="39"/>
      <c r="B5063" s="40"/>
      <c r="C5063" s="220" t="s">
        <v>6910</v>
      </c>
      <c r="D5063" s="220" t="s">
        <v>198</v>
      </c>
      <c r="E5063" s="221" t="s">
        <v>6911</v>
      </c>
      <c r="F5063" s="222" t="s">
        <v>6912</v>
      </c>
      <c r="G5063" s="223" t="s">
        <v>643</v>
      </c>
      <c r="H5063" s="224">
        <v>2</v>
      </c>
      <c r="I5063" s="225"/>
      <c r="J5063" s="226">
        <f>ROUND(I5063*H5063,2)</f>
        <v>0</v>
      </c>
      <c r="K5063" s="227"/>
      <c r="L5063" s="45"/>
      <c r="M5063" s="228" t="s">
        <v>1</v>
      </c>
      <c r="N5063" s="229" t="s">
        <v>38</v>
      </c>
      <c r="O5063" s="92"/>
      <c r="P5063" s="230">
        <f>O5063*H5063</f>
        <v>0</v>
      </c>
      <c r="Q5063" s="230">
        <v>0</v>
      </c>
      <c r="R5063" s="230">
        <f>Q5063*H5063</f>
        <v>0</v>
      </c>
      <c r="S5063" s="230">
        <v>0</v>
      </c>
      <c r="T5063" s="231">
        <f>S5063*H5063</f>
        <v>0</v>
      </c>
      <c r="U5063" s="39"/>
      <c r="V5063" s="39"/>
      <c r="W5063" s="39"/>
      <c r="X5063" s="39"/>
      <c r="Y5063" s="39"/>
      <c r="Z5063" s="39"/>
      <c r="AA5063" s="39"/>
      <c r="AB5063" s="39"/>
      <c r="AC5063" s="39"/>
      <c r="AD5063" s="39"/>
      <c r="AE5063" s="39"/>
      <c r="AR5063" s="232" t="s">
        <v>202</v>
      </c>
      <c r="AT5063" s="232" t="s">
        <v>198</v>
      </c>
      <c r="AU5063" s="232" t="s">
        <v>82</v>
      </c>
      <c r="AY5063" s="18" t="s">
        <v>196</v>
      </c>
      <c r="BE5063" s="233">
        <f>IF(N5063="základní",J5063,0)</f>
        <v>0</v>
      </c>
      <c r="BF5063" s="233">
        <f>IF(N5063="snížená",J5063,0)</f>
        <v>0</v>
      </c>
      <c r="BG5063" s="233">
        <f>IF(N5063="zákl. přenesená",J5063,0)</f>
        <v>0</v>
      </c>
      <c r="BH5063" s="233">
        <f>IF(N5063="sníž. přenesená",J5063,0)</f>
        <v>0</v>
      </c>
      <c r="BI5063" s="233">
        <f>IF(N5063="nulová",J5063,0)</f>
        <v>0</v>
      </c>
      <c r="BJ5063" s="18" t="s">
        <v>80</v>
      </c>
      <c r="BK5063" s="233">
        <f>ROUND(I5063*H5063,2)</f>
        <v>0</v>
      </c>
      <c r="BL5063" s="18" t="s">
        <v>202</v>
      </c>
      <c r="BM5063" s="232" t="s">
        <v>6913</v>
      </c>
    </row>
    <row r="5064" s="2" customFormat="1">
      <c r="A5064" s="39"/>
      <c r="B5064" s="40"/>
      <c r="C5064" s="41"/>
      <c r="D5064" s="234" t="s">
        <v>203</v>
      </c>
      <c r="E5064" s="41"/>
      <c r="F5064" s="235" t="s">
        <v>6912</v>
      </c>
      <c r="G5064" s="41"/>
      <c r="H5064" s="41"/>
      <c r="I5064" s="236"/>
      <c r="J5064" s="41"/>
      <c r="K5064" s="41"/>
      <c r="L5064" s="45"/>
      <c r="M5064" s="237"/>
      <c r="N5064" s="238"/>
      <c r="O5064" s="92"/>
      <c r="P5064" s="92"/>
      <c r="Q5064" s="92"/>
      <c r="R5064" s="92"/>
      <c r="S5064" s="92"/>
      <c r="T5064" s="93"/>
      <c r="U5064" s="39"/>
      <c r="V5064" s="39"/>
      <c r="W5064" s="39"/>
      <c r="X5064" s="39"/>
      <c r="Y5064" s="39"/>
      <c r="Z5064" s="39"/>
      <c r="AA5064" s="39"/>
      <c r="AB5064" s="39"/>
      <c r="AC5064" s="39"/>
      <c r="AD5064" s="39"/>
      <c r="AE5064" s="39"/>
      <c r="AT5064" s="18" t="s">
        <v>203</v>
      </c>
      <c r="AU5064" s="18" t="s">
        <v>82</v>
      </c>
    </row>
    <row r="5065" s="2" customFormat="1" ht="37.8" customHeight="1">
      <c r="A5065" s="39"/>
      <c r="B5065" s="40"/>
      <c r="C5065" s="220" t="s">
        <v>4025</v>
      </c>
      <c r="D5065" s="220" t="s">
        <v>198</v>
      </c>
      <c r="E5065" s="221" t="s">
        <v>6914</v>
      </c>
      <c r="F5065" s="222" t="s">
        <v>6915</v>
      </c>
      <c r="G5065" s="223" t="s">
        <v>643</v>
      </c>
      <c r="H5065" s="224">
        <v>4</v>
      </c>
      <c r="I5065" s="225"/>
      <c r="J5065" s="226">
        <f>ROUND(I5065*H5065,2)</f>
        <v>0</v>
      </c>
      <c r="K5065" s="227"/>
      <c r="L5065" s="45"/>
      <c r="M5065" s="228" t="s">
        <v>1</v>
      </c>
      <c r="N5065" s="229" t="s">
        <v>38</v>
      </c>
      <c r="O5065" s="92"/>
      <c r="P5065" s="230">
        <f>O5065*H5065</f>
        <v>0</v>
      </c>
      <c r="Q5065" s="230">
        <v>0</v>
      </c>
      <c r="R5065" s="230">
        <f>Q5065*H5065</f>
        <v>0</v>
      </c>
      <c r="S5065" s="230">
        <v>0</v>
      </c>
      <c r="T5065" s="231">
        <f>S5065*H5065</f>
        <v>0</v>
      </c>
      <c r="U5065" s="39"/>
      <c r="V5065" s="39"/>
      <c r="W5065" s="39"/>
      <c r="X5065" s="39"/>
      <c r="Y5065" s="39"/>
      <c r="Z5065" s="39"/>
      <c r="AA5065" s="39"/>
      <c r="AB5065" s="39"/>
      <c r="AC5065" s="39"/>
      <c r="AD5065" s="39"/>
      <c r="AE5065" s="39"/>
      <c r="AR5065" s="232" t="s">
        <v>202</v>
      </c>
      <c r="AT5065" s="232" t="s">
        <v>198</v>
      </c>
      <c r="AU5065" s="232" t="s">
        <v>82</v>
      </c>
      <c r="AY5065" s="18" t="s">
        <v>196</v>
      </c>
      <c r="BE5065" s="233">
        <f>IF(N5065="základní",J5065,0)</f>
        <v>0</v>
      </c>
      <c r="BF5065" s="233">
        <f>IF(N5065="snížená",J5065,0)</f>
        <v>0</v>
      </c>
      <c r="BG5065" s="233">
        <f>IF(N5065="zákl. přenesená",J5065,0)</f>
        <v>0</v>
      </c>
      <c r="BH5065" s="233">
        <f>IF(N5065="sníž. přenesená",J5065,0)</f>
        <v>0</v>
      </c>
      <c r="BI5065" s="233">
        <f>IF(N5065="nulová",J5065,0)</f>
        <v>0</v>
      </c>
      <c r="BJ5065" s="18" t="s">
        <v>80</v>
      </c>
      <c r="BK5065" s="233">
        <f>ROUND(I5065*H5065,2)</f>
        <v>0</v>
      </c>
      <c r="BL5065" s="18" t="s">
        <v>202</v>
      </c>
      <c r="BM5065" s="232" t="s">
        <v>6916</v>
      </c>
    </row>
    <row r="5066" s="2" customFormat="1">
      <c r="A5066" s="39"/>
      <c r="B5066" s="40"/>
      <c r="C5066" s="41"/>
      <c r="D5066" s="234" t="s">
        <v>203</v>
      </c>
      <c r="E5066" s="41"/>
      <c r="F5066" s="235" t="s">
        <v>6915</v>
      </c>
      <c r="G5066" s="41"/>
      <c r="H5066" s="41"/>
      <c r="I5066" s="236"/>
      <c r="J5066" s="41"/>
      <c r="K5066" s="41"/>
      <c r="L5066" s="45"/>
      <c r="M5066" s="237"/>
      <c r="N5066" s="238"/>
      <c r="O5066" s="92"/>
      <c r="P5066" s="92"/>
      <c r="Q5066" s="92"/>
      <c r="R5066" s="92"/>
      <c r="S5066" s="92"/>
      <c r="T5066" s="93"/>
      <c r="U5066" s="39"/>
      <c r="V5066" s="39"/>
      <c r="W5066" s="39"/>
      <c r="X5066" s="39"/>
      <c r="Y5066" s="39"/>
      <c r="Z5066" s="39"/>
      <c r="AA5066" s="39"/>
      <c r="AB5066" s="39"/>
      <c r="AC5066" s="39"/>
      <c r="AD5066" s="39"/>
      <c r="AE5066" s="39"/>
      <c r="AT5066" s="18" t="s">
        <v>203</v>
      </c>
      <c r="AU5066" s="18" t="s">
        <v>82</v>
      </c>
    </row>
    <row r="5067" s="2" customFormat="1" ht="44.25" customHeight="1">
      <c r="A5067" s="39"/>
      <c r="B5067" s="40"/>
      <c r="C5067" s="220" t="s">
        <v>6917</v>
      </c>
      <c r="D5067" s="220" t="s">
        <v>198</v>
      </c>
      <c r="E5067" s="221" t="s">
        <v>6845</v>
      </c>
      <c r="F5067" s="222" t="s">
        <v>6846</v>
      </c>
      <c r="G5067" s="223" t="s">
        <v>2849</v>
      </c>
      <c r="H5067" s="293"/>
      <c r="I5067" s="225"/>
      <c r="J5067" s="226">
        <f>ROUND(I5067*H5067,2)</f>
        <v>0</v>
      </c>
      <c r="K5067" s="227"/>
      <c r="L5067" s="45"/>
      <c r="M5067" s="228" t="s">
        <v>1</v>
      </c>
      <c r="N5067" s="229" t="s">
        <v>38</v>
      </c>
      <c r="O5067" s="92"/>
      <c r="P5067" s="230">
        <f>O5067*H5067</f>
        <v>0</v>
      </c>
      <c r="Q5067" s="230">
        <v>0</v>
      </c>
      <c r="R5067" s="230">
        <f>Q5067*H5067</f>
        <v>0</v>
      </c>
      <c r="S5067" s="230">
        <v>0</v>
      </c>
      <c r="T5067" s="231">
        <f>S5067*H5067</f>
        <v>0</v>
      </c>
      <c r="U5067" s="39"/>
      <c r="V5067" s="39"/>
      <c r="W5067" s="39"/>
      <c r="X5067" s="39"/>
      <c r="Y5067" s="39"/>
      <c r="Z5067" s="39"/>
      <c r="AA5067" s="39"/>
      <c r="AB5067" s="39"/>
      <c r="AC5067" s="39"/>
      <c r="AD5067" s="39"/>
      <c r="AE5067" s="39"/>
      <c r="AR5067" s="232" t="s">
        <v>231</v>
      </c>
      <c r="AT5067" s="232" t="s">
        <v>198</v>
      </c>
      <c r="AU5067" s="232" t="s">
        <v>82</v>
      </c>
      <c r="AY5067" s="18" t="s">
        <v>196</v>
      </c>
      <c r="BE5067" s="233">
        <f>IF(N5067="základní",J5067,0)</f>
        <v>0</v>
      </c>
      <c r="BF5067" s="233">
        <f>IF(N5067="snížená",J5067,0)</f>
        <v>0</v>
      </c>
      <c r="BG5067" s="233">
        <f>IF(N5067="zákl. přenesená",J5067,0)</f>
        <v>0</v>
      </c>
      <c r="BH5067" s="233">
        <f>IF(N5067="sníž. přenesená",J5067,0)</f>
        <v>0</v>
      </c>
      <c r="BI5067" s="233">
        <f>IF(N5067="nulová",J5067,0)</f>
        <v>0</v>
      </c>
      <c r="BJ5067" s="18" t="s">
        <v>80</v>
      </c>
      <c r="BK5067" s="233">
        <f>ROUND(I5067*H5067,2)</f>
        <v>0</v>
      </c>
      <c r="BL5067" s="18" t="s">
        <v>231</v>
      </c>
      <c r="BM5067" s="232" t="s">
        <v>6918</v>
      </c>
    </row>
    <row r="5068" s="2" customFormat="1">
      <c r="A5068" s="39"/>
      <c r="B5068" s="40"/>
      <c r="C5068" s="41"/>
      <c r="D5068" s="234" t="s">
        <v>203</v>
      </c>
      <c r="E5068" s="41"/>
      <c r="F5068" s="235" t="s">
        <v>6846</v>
      </c>
      <c r="G5068" s="41"/>
      <c r="H5068" s="41"/>
      <c r="I5068" s="236"/>
      <c r="J5068" s="41"/>
      <c r="K5068" s="41"/>
      <c r="L5068" s="45"/>
      <c r="M5068" s="237"/>
      <c r="N5068" s="238"/>
      <c r="O5068" s="92"/>
      <c r="P5068" s="92"/>
      <c r="Q5068" s="92"/>
      <c r="R5068" s="92"/>
      <c r="S5068" s="92"/>
      <c r="T5068" s="93"/>
      <c r="U5068" s="39"/>
      <c r="V5068" s="39"/>
      <c r="W5068" s="39"/>
      <c r="X5068" s="39"/>
      <c r="Y5068" s="39"/>
      <c r="Z5068" s="39"/>
      <c r="AA5068" s="39"/>
      <c r="AB5068" s="39"/>
      <c r="AC5068" s="39"/>
      <c r="AD5068" s="39"/>
      <c r="AE5068" s="39"/>
      <c r="AT5068" s="18" t="s">
        <v>203</v>
      </c>
      <c r="AU5068" s="18" t="s">
        <v>82</v>
      </c>
    </row>
    <row r="5069" s="12" customFormat="1" ht="22.8" customHeight="1">
      <c r="A5069" s="12"/>
      <c r="B5069" s="204"/>
      <c r="C5069" s="205"/>
      <c r="D5069" s="206" t="s">
        <v>72</v>
      </c>
      <c r="E5069" s="218" t="s">
        <v>3875</v>
      </c>
      <c r="F5069" s="218" t="s">
        <v>6919</v>
      </c>
      <c r="G5069" s="205"/>
      <c r="H5069" s="205"/>
      <c r="I5069" s="208"/>
      <c r="J5069" s="219">
        <f>BK5069</f>
        <v>0</v>
      </c>
      <c r="K5069" s="205"/>
      <c r="L5069" s="210"/>
      <c r="M5069" s="211"/>
      <c r="N5069" s="212"/>
      <c r="O5069" s="212"/>
      <c r="P5069" s="213">
        <f>SUM(P5070:P5261)</f>
        <v>0</v>
      </c>
      <c r="Q5069" s="212"/>
      <c r="R5069" s="213">
        <f>SUM(R5070:R5261)</f>
        <v>0</v>
      </c>
      <c r="S5069" s="212"/>
      <c r="T5069" s="214">
        <f>SUM(T5070:T5261)</f>
        <v>0</v>
      </c>
      <c r="U5069" s="12"/>
      <c r="V5069" s="12"/>
      <c r="W5069" s="12"/>
      <c r="X5069" s="12"/>
      <c r="Y5069" s="12"/>
      <c r="Z5069" s="12"/>
      <c r="AA5069" s="12"/>
      <c r="AB5069" s="12"/>
      <c r="AC5069" s="12"/>
      <c r="AD5069" s="12"/>
      <c r="AE5069" s="12"/>
      <c r="AR5069" s="215" t="s">
        <v>82</v>
      </c>
      <c r="AT5069" s="216" t="s">
        <v>72</v>
      </c>
      <c r="AU5069" s="216" t="s">
        <v>80</v>
      </c>
      <c r="AY5069" s="215" t="s">
        <v>196</v>
      </c>
      <c r="BK5069" s="217">
        <f>SUM(BK5070:BK5261)</f>
        <v>0</v>
      </c>
    </row>
    <row r="5070" s="2" customFormat="1" ht="24.15" customHeight="1">
      <c r="A5070" s="39"/>
      <c r="B5070" s="40"/>
      <c r="C5070" s="220" t="s">
        <v>6920</v>
      </c>
      <c r="D5070" s="220" t="s">
        <v>198</v>
      </c>
      <c r="E5070" s="221" t="s">
        <v>6921</v>
      </c>
      <c r="F5070" s="222" t="s">
        <v>6922</v>
      </c>
      <c r="G5070" s="223" t="s">
        <v>201</v>
      </c>
      <c r="H5070" s="224">
        <v>3632.6999999999998</v>
      </c>
      <c r="I5070" s="225"/>
      <c r="J5070" s="226">
        <f>ROUND(I5070*H5070,2)</f>
        <v>0</v>
      </c>
      <c r="K5070" s="227"/>
      <c r="L5070" s="45"/>
      <c r="M5070" s="228" t="s">
        <v>1</v>
      </c>
      <c r="N5070" s="229" t="s">
        <v>38</v>
      </c>
      <c r="O5070" s="92"/>
      <c r="P5070" s="230">
        <f>O5070*H5070</f>
        <v>0</v>
      </c>
      <c r="Q5070" s="230">
        <v>0</v>
      </c>
      <c r="R5070" s="230">
        <f>Q5070*H5070</f>
        <v>0</v>
      </c>
      <c r="S5070" s="230">
        <v>0</v>
      </c>
      <c r="T5070" s="231">
        <f>S5070*H5070</f>
        <v>0</v>
      </c>
      <c r="U5070" s="39"/>
      <c r="V5070" s="39"/>
      <c r="W5070" s="39"/>
      <c r="X5070" s="39"/>
      <c r="Y5070" s="39"/>
      <c r="Z5070" s="39"/>
      <c r="AA5070" s="39"/>
      <c r="AB5070" s="39"/>
      <c r="AC5070" s="39"/>
      <c r="AD5070" s="39"/>
      <c r="AE5070" s="39"/>
      <c r="AR5070" s="232" t="s">
        <v>231</v>
      </c>
      <c r="AT5070" s="232" t="s">
        <v>198</v>
      </c>
      <c r="AU5070" s="232" t="s">
        <v>82</v>
      </c>
      <c r="AY5070" s="18" t="s">
        <v>196</v>
      </c>
      <c r="BE5070" s="233">
        <f>IF(N5070="základní",J5070,0)</f>
        <v>0</v>
      </c>
      <c r="BF5070" s="233">
        <f>IF(N5070="snížená",J5070,0)</f>
        <v>0</v>
      </c>
      <c r="BG5070" s="233">
        <f>IF(N5070="zákl. přenesená",J5070,0)</f>
        <v>0</v>
      </c>
      <c r="BH5070" s="233">
        <f>IF(N5070="sníž. přenesená",J5070,0)</f>
        <v>0</v>
      </c>
      <c r="BI5070" s="233">
        <f>IF(N5070="nulová",J5070,0)</f>
        <v>0</v>
      </c>
      <c r="BJ5070" s="18" t="s">
        <v>80</v>
      </c>
      <c r="BK5070" s="233">
        <f>ROUND(I5070*H5070,2)</f>
        <v>0</v>
      </c>
      <c r="BL5070" s="18" t="s">
        <v>231</v>
      </c>
      <c r="BM5070" s="232" t="s">
        <v>6923</v>
      </c>
    </row>
    <row r="5071" s="2" customFormat="1">
      <c r="A5071" s="39"/>
      <c r="B5071" s="40"/>
      <c r="C5071" s="41"/>
      <c r="D5071" s="234" t="s">
        <v>203</v>
      </c>
      <c r="E5071" s="41"/>
      <c r="F5071" s="235" t="s">
        <v>6922</v>
      </c>
      <c r="G5071" s="41"/>
      <c r="H5071" s="41"/>
      <c r="I5071" s="236"/>
      <c r="J5071" s="41"/>
      <c r="K5071" s="41"/>
      <c r="L5071" s="45"/>
      <c r="M5071" s="237"/>
      <c r="N5071" s="238"/>
      <c r="O5071" s="92"/>
      <c r="P5071" s="92"/>
      <c r="Q5071" s="92"/>
      <c r="R5071" s="92"/>
      <c r="S5071" s="92"/>
      <c r="T5071" s="93"/>
      <c r="U5071" s="39"/>
      <c r="V5071" s="39"/>
      <c r="W5071" s="39"/>
      <c r="X5071" s="39"/>
      <c r="Y5071" s="39"/>
      <c r="Z5071" s="39"/>
      <c r="AA5071" s="39"/>
      <c r="AB5071" s="39"/>
      <c r="AC5071" s="39"/>
      <c r="AD5071" s="39"/>
      <c r="AE5071" s="39"/>
      <c r="AT5071" s="18" t="s">
        <v>203</v>
      </c>
      <c r="AU5071" s="18" t="s">
        <v>82</v>
      </c>
    </row>
    <row r="5072" s="15" customFormat="1">
      <c r="A5072" s="15"/>
      <c r="B5072" s="261"/>
      <c r="C5072" s="262"/>
      <c r="D5072" s="234" t="s">
        <v>204</v>
      </c>
      <c r="E5072" s="263" t="s">
        <v>1</v>
      </c>
      <c r="F5072" s="264" t="s">
        <v>324</v>
      </c>
      <c r="G5072" s="262"/>
      <c r="H5072" s="263" t="s">
        <v>1</v>
      </c>
      <c r="I5072" s="265"/>
      <c r="J5072" s="262"/>
      <c r="K5072" s="262"/>
      <c r="L5072" s="266"/>
      <c r="M5072" s="267"/>
      <c r="N5072" s="268"/>
      <c r="O5072" s="268"/>
      <c r="P5072" s="268"/>
      <c r="Q5072" s="268"/>
      <c r="R5072" s="268"/>
      <c r="S5072" s="268"/>
      <c r="T5072" s="269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T5072" s="270" t="s">
        <v>204</v>
      </c>
      <c r="AU5072" s="270" t="s">
        <v>82</v>
      </c>
      <c r="AV5072" s="15" t="s">
        <v>80</v>
      </c>
      <c r="AW5072" s="15" t="s">
        <v>30</v>
      </c>
      <c r="AX5072" s="15" t="s">
        <v>73</v>
      </c>
      <c r="AY5072" s="270" t="s">
        <v>196</v>
      </c>
    </row>
    <row r="5073" s="13" customFormat="1">
      <c r="A5073" s="13"/>
      <c r="B5073" s="239"/>
      <c r="C5073" s="240"/>
      <c r="D5073" s="234" t="s">
        <v>204</v>
      </c>
      <c r="E5073" s="241" t="s">
        <v>1</v>
      </c>
      <c r="F5073" s="242" t="s">
        <v>6924</v>
      </c>
      <c r="G5073" s="240"/>
      <c r="H5073" s="243">
        <v>898.5</v>
      </c>
      <c r="I5073" s="244"/>
      <c r="J5073" s="240"/>
      <c r="K5073" s="240"/>
      <c r="L5073" s="245"/>
      <c r="M5073" s="246"/>
      <c r="N5073" s="247"/>
      <c r="O5073" s="247"/>
      <c r="P5073" s="247"/>
      <c r="Q5073" s="247"/>
      <c r="R5073" s="247"/>
      <c r="S5073" s="247"/>
      <c r="T5073" s="248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9" t="s">
        <v>204</v>
      </c>
      <c r="AU5073" s="249" t="s">
        <v>82</v>
      </c>
      <c r="AV5073" s="13" t="s">
        <v>82</v>
      </c>
      <c r="AW5073" s="13" t="s">
        <v>30</v>
      </c>
      <c r="AX5073" s="13" t="s">
        <v>73</v>
      </c>
      <c r="AY5073" s="249" t="s">
        <v>196</v>
      </c>
    </row>
    <row r="5074" s="15" customFormat="1">
      <c r="A5074" s="15"/>
      <c r="B5074" s="261"/>
      <c r="C5074" s="262"/>
      <c r="D5074" s="234" t="s">
        <v>204</v>
      </c>
      <c r="E5074" s="263" t="s">
        <v>1</v>
      </c>
      <c r="F5074" s="264" t="s">
        <v>308</v>
      </c>
      <c r="G5074" s="262"/>
      <c r="H5074" s="263" t="s">
        <v>1</v>
      </c>
      <c r="I5074" s="265"/>
      <c r="J5074" s="262"/>
      <c r="K5074" s="262"/>
      <c r="L5074" s="266"/>
      <c r="M5074" s="267"/>
      <c r="N5074" s="268"/>
      <c r="O5074" s="268"/>
      <c r="P5074" s="268"/>
      <c r="Q5074" s="268"/>
      <c r="R5074" s="268"/>
      <c r="S5074" s="268"/>
      <c r="T5074" s="269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T5074" s="270" t="s">
        <v>204</v>
      </c>
      <c r="AU5074" s="270" t="s">
        <v>82</v>
      </c>
      <c r="AV5074" s="15" t="s">
        <v>80</v>
      </c>
      <c r="AW5074" s="15" t="s">
        <v>30</v>
      </c>
      <c r="AX5074" s="15" t="s">
        <v>73</v>
      </c>
      <c r="AY5074" s="270" t="s">
        <v>196</v>
      </c>
    </row>
    <row r="5075" s="13" customFormat="1">
      <c r="A5075" s="13"/>
      <c r="B5075" s="239"/>
      <c r="C5075" s="240"/>
      <c r="D5075" s="234" t="s">
        <v>204</v>
      </c>
      <c r="E5075" s="241" t="s">
        <v>1</v>
      </c>
      <c r="F5075" s="242" t="s">
        <v>6925</v>
      </c>
      <c r="G5075" s="240"/>
      <c r="H5075" s="243">
        <v>589.60000000000002</v>
      </c>
      <c r="I5075" s="244"/>
      <c r="J5075" s="240"/>
      <c r="K5075" s="240"/>
      <c r="L5075" s="245"/>
      <c r="M5075" s="246"/>
      <c r="N5075" s="247"/>
      <c r="O5075" s="247"/>
      <c r="P5075" s="247"/>
      <c r="Q5075" s="247"/>
      <c r="R5075" s="247"/>
      <c r="S5075" s="247"/>
      <c r="T5075" s="248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9" t="s">
        <v>204</v>
      </c>
      <c r="AU5075" s="249" t="s">
        <v>82</v>
      </c>
      <c r="AV5075" s="13" t="s">
        <v>82</v>
      </c>
      <c r="AW5075" s="13" t="s">
        <v>30</v>
      </c>
      <c r="AX5075" s="13" t="s">
        <v>73</v>
      </c>
      <c r="AY5075" s="249" t="s">
        <v>196</v>
      </c>
    </row>
    <row r="5076" s="13" customFormat="1">
      <c r="A5076" s="13"/>
      <c r="B5076" s="239"/>
      <c r="C5076" s="240"/>
      <c r="D5076" s="234" t="s">
        <v>204</v>
      </c>
      <c r="E5076" s="241" t="s">
        <v>1</v>
      </c>
      <c r="F5076" s="242" t="s">
        <v>6926</v>
      </c>
      <c r="G5076" s="240"/>
      <c r="H5076" s="243">
        <v>452.69999999999999</v>
      </c>
      <c r="I5076" s="244"/>
      <c r="J5076" s="240"/>
      <c r="K5076" s="240"/>
      <c r="L5076" s="245"/>
      <c r="M5076" s="246"/>
      <c r="N5076" s="247"/>
      <c r="O5076" s="247"/>
      <c r="P5076" s="247"/>
      <c r="Q5076" s="247"/>
      <c r="R5076" s="247"/>
      <c r="S5076" s="247"/>
      <c r="T5076" s="248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9" t="s">
        <v>204</v>
      </c>
      <c r="AU5076" s="249" t="s">
        <v>82</v>
      </c>
      <c r="AV5076" s="13" t="s">
        <v>82</v>
      </c>
      <c r="AW5076" s="13" t="s">
        <v>30</v>
      </c>
      <c r="AX5076" s="13" t="s">
        <v>73</v>
      </c>
      <c r="AY5076" s="249" t="s">
        <v>196</v>
      </c>
    </row>
    <row r="5077" s="15" customFormat="1">
      <c r="A5077" s="15"/>
      <c r="B5077" s="261"/>
      <c r="C5077" s="262"/>
      <c r="D5077" s="234" t="s">
        <v>204</v>
      </c>
      <c r="E5077" s="263" t="s">
        <v>1</v>
      </c>
      <c r="F5077" s="264" t="s">
        <v>890</v>
      </c>
      <c r="G5077" s="262"/>
      <c r="H5077" s="263" t="s">
        <v>1</v>
      </c>
      <c r="I5077" s="265"/>
      <c r="J5077" s="262"/>
      <c r="K5077" s="262"/>
      <c r="L5077" s="266"/>
      <c r="M5077" s="267"/>
      <c r="N5077" s="268"/>
      <c r="O5077" s="268"/>
      <c r="P5077" s="268"/>
      <c r="Q5077" s="268"/>
      <c r="R5077" s="268"/>
      <c r="S5077" s="268"/>
      <c r="T5077" s="269"/>
      <c r="U5077" s="15"/>
      <c r="V5077" s="15"/>
      <c r="W5077" s="15"/>
      <c r="X5077" s="15"/>
      <c r="Y5077" s="15"/>
      <c r="Z5077" s="15"/>
      <c r="AA5077" s="15"/>
      <c r="AB5077" s="15"/>
      <c r="AC5077" s="15"/>
      <c r="AD5077" s="15"/>
      <c r="AE5077" s="15"/>
      <c r="AT5077" s="270" t="s">
        <v>204</v>
      </c>
      <c r="AU5077" s="270" t="s">
        <v>82</v>
      </c>
      <c r="AV5077" s="15" t="s">
        <v>80</v>
      </c>
      <c r="AW5077" s="15" t="s">
        <v>30</v>
      </c>
      <c r="AX5077" s="15" t="s">
        <v>73</v>
      </c>
      <c r="AY5077" s="270" t="s">
        <v>196</v>
      </c>
    </row>
    <row r="5078" s="13" customFormat="1">
      <c r="A5078" s="13"/>
      <c r="B5078" s="239"/>
      <c r="C5078" s="240"/>
      <c r="D5078" s="234" t="s">
        <v>204</v>
      </c>
      <c r="E5078" s="241" t="s">
        <v>1</v>
      </c>
      <c r="F5078" s="242" t="s">
        <v>6927</v>
      </c>
      <c r="G5078" s="240"/>
      <c r="H5078" s="243">
        <v>848.5</v>
      </c>
      <c r="I5078" s="244"/>
      <c r="J5078" s="240"/>
      <c r="K5078" s="240"/>
      <c r="L5078" s="245"/>
      <c r="M5078" s="246"/>
      <c r="N5078" s="247"/>
      <c r="O5078" s="247"/>
      <c r="P5078" s="247"/>
      <c r="Q5078" s="247"/>
      <c r="R5078" s="247"/>
      <c r="S5078" s="247"/>
      <c r="T5078" s="248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9" t="s">
        <v>204</v>
      </c>
      <c r="AU5078" s="249" t="s">
        <v>82</v>
      </c>
      <c r="AV5078" s="13" t="s">
        <v>82</v>
      </c>
      <c r="AW5078" s="13" t="s">
        <v>30</v>
      </c>
      <c r="AX5078" s="13" t="s">
        <v>73</v>
      </c>
      <c r="AY5078" s="249" t="s">
        <v>196</v>
      </c>
    </row>
    <row r="5079" s="13" customFormat="1">
      <c r="A5079" s="13"/>
      <c r="B5079" s="239"/>
      <c r="C5079" s="240"/>
      <c r="D5079" s="234" t="s">
        <v>204</v>
      </c>
      <c r="E5079" s="241" t="s">
        <v>1</v>
      </c>
      <c r="F5079" s="242" t="s">
        <v>6928</v>
      </c>
      <c r="G5079" s="240"/>
      <c r="H5079" s="243">
        <v>63.799999999999997</v>
      </c>
      <c r="I5079" s="244"/>
      <c r="J5079" s="240"/>
      <c r="K5079" s="240"/>
      <c r="L5079" s="245"/>
      <c r="M5079" s="246"/>
      <c r="N5079" s="247"/>
      <c r="O5079" s="247"/>
      <c r="P5079" s="247"/>
      <c r="Q5079" s="247"/>
      <c r="R5079" s="247"/>
      <c r="S5079" s="247"/>
      <c r="T5079" s="248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9" t="s">
        <v>204</v>
      </c>
      <c r="AU5079" s="249" t="s">
        <v>82</v>
      </c>
      <c r="AV5079" s="13" t="s">
        <v>82</v>
      </c>
      <c r="AW5079" s="13" t="s">
        <v>30</v>
      </c>
      <c r="AX5079" s="13" t="s">
        <v>73</v>
      </c>
      <c r="AY5079" s="249" t="s">
        <v>196</v>
      </c>
    </row>
    <row r="5080" s="15" customFormat="1">
      <c r="A5080" s="15"/>
      <c r="B5080" s="261"/>
      <c r="C5080" s="262"/>
      <c r="D5080" s="234" t="s">
        <v>204</v>
      </c>
      <c r="E5080" s="263" t="s">
        <v>1</v>
      </c>
      <c r="F5080" s="264" t="s">
        <v>914</v>
      </c>
      <c r="G5080" s="262"/>
      <c r="H5080" s="263" t="s">
        <v>1</v>
      </c>
      <c r="I5080" s="265"/>
      <c r="J5080" s="262"/>
      <c r="K5080" s="262"/>
      <c r="L5080" s="266"/>
      <c r="M5080" s="267"/>
      <c r="N5080" s="268"/>
      <c r="O5080" s="268"/>
      <c r="P5080" s="268"/>
      <c r="Q5080" s="268"/>
      <c r="R5080" s="268"/>
      <c r="S5080" s="268"/>
      <c r="T5080" s="269"/>
      <c r="U5080" s="15"/>
      <c r="V5080" s="15"/>
      <c r="W5080" s="15"/>
      <c r="X5080" s="15"/>
      <c r="Y5080" s="15"/>
      <c r="Z5080" s="15"/>
      <c r="AA5080" s="15"/>
      <c r="AB5080" s="15"/>
      <c r="AC5080" s="15"/>
      <c r="AD5080" s="15"/>
      <c r="AE5080" s="15"/>
      <c r="AT5080" s="270" t="s">
        <v>204</v>
      </c>
      <c r="AU5080" s="270" t="s">
        <v>82</v>
      </c>
      <c r="AV5080" s="15" t="s">
        <v>80</v>
      </c>
      <c r="AW5080" s="15" t="s">
        <v>30</v>
      </c>
      <c r="AX5080" s="15" t="s">
        <v>73</v>
      </c>
      <c r="AY5080" s="270" t="s">
        <v>196</v>
      </c>
    </row>
    <row r="5081" s="13" customFormat="1">
      <c r="A5081" s="13"/>
      <c r="B5081" s="239"/>
      <c r="C5081" s="240"/>
      <c r="D5081" s="234" t="s">
        <v>204</v>
      </c>
      <c r="E5081" s="241" t="s">
        <v>1</v>
      </c>
      <c r="F5081" s="242" t="s">
        <v>6929</v>
      </c>
      <c r="G5081" s="240"/>
      <c r="H5081" s="243">
        <v>779.60000000000002</v>
      </c>
      <c r="I5081" s="244"/>
      <c r="J5081" s="240"/>
      <c r="K5081" s="240"/>
      <c r="L5081" s="245"/>
      <c r="M5081" s="246"/>
      <c r="N5081" s="247"/>
      <c r="O5081" s="247"/>
      <c r="P5081" s="247"/>
      <c r="Q5081" s="247"/>
      <c r="R5081" s="247"/>
      <c r="S5081" s="247"/>
      <c r="T5081" s="248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9" t="s">
        <v>204</v>
      </c>
      <c r="AU5081" s="249" t="s">
        <v>82</v>
      </c>
      <c r="AV5081" s="13" t="s">
        <v>82</v>
      </c>
      <c r="AW5081" s="13" t="s">
        <v>30</v>
      </c>
      <c r="AX5081" s="13" t="s">
        <v>73</v>
      </c>
      <c r="AY5081" s="249" t="s">
        <v>196</v>
      </c>
    </row>
    <row r="5082" s="14" customFormat="1">
      <c r="A5082" s="14"/>
      <c r="B5082" s="250"/>
      <c r="C5082" s="251"/>
      <c r="D5082" s="234" t="s">
        <v>204</v>
      </c>
      <c r="E5082" s="252" t="s">
        <v>1</v>
      </c>
      <c r="F5082" s="253" t="s">
        <v>206</v>
      </c>
      <c r="G5082" s="251"/>
      <c r="H5082" s="254">
        <v>3632.7000000000003</v>
      </c>
      <c r="I5082" s="255"/>
      <c r="J5082" s="251"/>
      <c r="K5082" s="251"/>
      <c r="L5082" s="256"/>
      <c r="M5082" s="257"/>
      <c r="N5082" s="258"/>
      <c r="O5082" s="258"/>
      <c r="P5082" s="258"/>
      <c r="Q5082" s="258"/>
      <c r="R5082" s="258"/>
      <c r="S5082" s="258"/>
      <c r="T5082" s="259"/>
      <c r="U5082" s="14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T5082" s="260" t="s">
        <v>204</v>
      </c>
      <c r="AU5082" s="260" t="s">
        <v>82</v>
      </c>
      <c r="AV5082" s="14" t="s">
        <v>202</v>
      </c>
      <c r="AW5082" s="14" t="s">
        <v>30</v>
      </c>
      <c r="AX5082" s="14" t="s">
        <v>80</v>
      </c>
      <c r="AY5082" s="260" t="s">
        <v>196</v>
      </c>
    </row>
    <row r="5083" s="2" customFormat="1" ht="37.8" customHeight="1">
      <c r="A5083" s="39"/>
      <c r="B5083" s="40"/>
      <c r="C5083" s="220" t="s">
        <v>4029</v>
      </c>
      <c r="D5083" s="220" t="s">
        <v>198</v>
      </c>
      <c r="E5083" s="221" t="s">
        <v>6930</v>
      </c>
      <c r="F5083" s="222" t="s">
        <v>6931</v>
      </c>
      <c r="G5083" s="223" t="s">
        <v>201</v>
      </c>
      <c r="H5083" s="224">
        <v>3632.6999999999998</v>
      </c>
      <c r="I5083" s="225"/>
      <c r="J5083" s="226">
        <f>ROUND(I5083*H5083,2)</f>
        <v>0</v>
      </c>
      <c r="K5083" s="227"/>
      <c r="L5083" s="45"/>
      <c r="M5083" s="228" t="s">
        <v>1</v>
      </c>
      <c r="N5083" s="229" t="s">
        <v>38</v>
      </c>
      <c r="O5083" s="92"/>
      <c r="P5083" s="230">
        <f>O5083*H5083</f>
        <v>0</v>
      </c>
      <c r="Q5083" s="230">
        <v>0</v>
      </c>
      <c r="R5083" s="230">
        <f>Q5083*H5083</f>
        <v>0</v>
      </c>
      <c r="S5083" s="230">
        <v>0</v>
      </c>
      <c r="T5083" s="231">
        <f>S5083*H5083</f>
        <v>0</v>
      </c>
      <c r="U5083" s="39"/>
      <c r="V5083" s="39"/>
      <c r="W5083" s="39"/>
      <c r="X5083" s="39"/>
      <c r="Y5083" s="39"/>
      <c r="Z5083" s="39"/>
      <c r="AA5083" s="39"/>
      <c r="AB5083" s="39"/>
      <c r="AC5083" s="39"/>
      <c r="AD5083" s="39"/>
      <c r="AE5083" s="39"/>
      <c r="AR5083" s="232" t="s">
        <v>231</v>
      </c>
      <c r="AT5083" s="232" t="s">
        <v>198</v>
      </c>
      <c r="AU5083" s="232" t="s">
        <v>82</v>
      </c>
      <c r="AY5083" s="18" t="s">
        <v>196</v>
      </c>
      <c r="BE5083" s="233">
        <f>IF(N5083="základní",J5083,0)</f>
        <v>0</v>
      </c>
      <c r="BF5083" s="233">
        <f>IF(N5083="snížená",J5083,0)</f>
        <v>0</v>
      </c>
      <c r="BG5083" s="233">
        <f>IF(N5083="zákl. přenesená",J5083,0)</f>
        <v>0</v>
      </c>
      <c r="BH5083" s="233">
        <f>IF(N5083="sníž. přenesená",J5083,0)</f>
        <v>0</v>
      </c>
      <c r="BI5083" s="233">
        <f>IF(N5083="nulová",J5083,0)</f>
        <v>0</v>
      </c>
      <c r="BJ5083" s="18" t="s">
        <v>80</v>
      </c>
      <c r="BK5083" s="233">
        <f>ROUND(I5083*H5083,2)</f>
        <v>0</v>
      </c>
      <c r="BL5083" s="18" t="s">
        <v>231</v>
      </c>
      <c r="BM5083" s="232" t="s">
        <v>6932</v>
      </c>
    </row>
    <row r="5084" s="2" customFormat="1">
      <c r="A5084" s="39"/>
      <c r="B5084" s="40"/>
      <c r="C5084" s="41"/>
      <c r="D5084" s="234" t="s">
        <v>203</v>
      </c>
      <c r="E5084" s="41"/>
      <c r="F5084" s="235" t="s">
        <v>6931</v>
      </c>
      <c r="G5084" s="41"/>
      <c r="H5084" s="41"/>
      <c r="I5084" s="236"/>
      <c r="J5084" s="41"/>
      <c r="K5084" s="41"/>
      <c r="L5084" s="45"/>
      <c r="M5084" s="237"/>
      <c r="N5084" s="238"/>
      <c r="O5084" s="92"/>
      <c r="P5084" s="92"/>
      <c r="Q5084" s="92"/>
      <c r="R5084" s="92"/>
      <c r="S5084" s="92"/>
      <c r="T5084" s="93"/>
      <c r="U5084" s="39"/>
      <c r="V5084" s="39"/>
      <c r="W5084" s="39"/>
      <c r="X5084" s="39"/>
      <c r="Y5084" s="39"/>
      <c r="Z5084" s="39"/>
      <c r="AA5084" s="39"/>
      <c r="AB5084" s="39"/>
      <c r="AC5084" s="39"/>
      <c r="AD5084" s="39"/>
      <c r="AE5084" s="39"/>
      <c r="AT5084" s="18" t="s">
        <v>203</v>
      </c>
      <c r="AU5084" s="18" t="s">
        <v>82</v>
      </c>
    </row>
    <row r="5085" s="15" customFormat="1">
      <c r="A5085" s="15"/>
      <c r="B5085" s="261"/>
      <c r="C5085" s="262"/>
      <c r="D5085" s="234" t="s">
        <v>204</v>
      </c>
      <c r="E5085" s="263" t="s">
        <v>1</v>
      </c>
      <c r="F5085" s="264" t="s">
        <v>324</v>
      </c>
      <c r="G5085" s="262"/>
      <c r="H5085" s="263" t="s">
        <v>1</v>
      </c>
      <c r="I5085" s="265"/>
      <c r="J5085" s="262"/>
      <c r="K5085" s="262"/>
      <c r="L5085" s="266"/>
      <c r="M5085" s="267"/>
      <c r="N5085" s="268"/>
      <c r="O5085" s="268"/>
      <c r="P5085" s="268"/>
      <c r="Q5085" s="268"/>
      <c r="R5085" s="268"/>
      <c r="S5085" s="268"/>
      <c r="T5085" s="269"/>
      <c r="U5085" s="15"/>
      <c r="V5085" s="15"/>
      <c r="W5085" s="15"/>
      <c r="X5085" s="15"/>
      <c r="Y5085" s="15"/>
      <c r="Z5085" s="15"/>
      <c r="AA5085" s="15"/>
      <c r="AB5085" s="15"/>
      <c r="AC5085" s="15"/>
      <c r="AD5085" s="15"/>
      <c r="AE5085" s="15"/>
      <c r="AT5085" s="270" t="s">
        <v>204</v>
      </c>
      <c r="AU5085" s="270" t="s">
        <v>82</v>
      </c>
      <c r="AV5085" s="15" t="s">
        <v>80</v>
      </c>
      <c r="AW5085" s="15" t="s">
        <v>30</v>
      </c>
      <c r="AX5085" s="15" t="s">
        <v>73</v>
      </c>
      <c r="AY5085" s="270" t="s">
        <v>196</v>
      </c>
    </row>
    <row r="5086" s="13" customFormat="1">
      <c r="A5086" s="13"/>
      <c r="B5086" s="239"/>
      <c r="C5086" s="240"/>
      <c r="D5086" s="234" t="s">
        <v>204</v>
      </c>
      <c r="E5086" s="241" t="s">
        <v>1</v>
      </c>
      <c r="F5086" s="242" t="s">
        <v>6924</v>
      </c>
      <c r="G5086" s="240"/>
      <c r="H5086" s="243">
        <v>898.5</v>
      </c>
      <c r="I5086" s="244"/>
      <c r="J5086" s="240"/>
      <c r="K5086" s="240"/>
      <c r="L5086" s="245"/>
      <c r="M5086" s="246"/>
      <c r="N5086" s="247"/>
      <c r="O5086" s="247"/>
      <c r="P5086" s="247"/>
      <c r="Q5086" s="247"/>
      <c r="R5086" s="247"/>
      <c r="S5086" s="247"/>
      <c r="T5086" s="248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9" t="s">
        <v>204</v>
      </c>
      <c r="AU5086" s="249" t="s">
        <v>82</v>
      </c>
      <c r="AV5086" s="13" t="s">
        <v>82</v>
      </c>
      <c r="AW5086" s="13" t="s">
        <v>30</v>
      </c>
      <c r="AX5086" s="13" t="s">
        <v>73</v>
      </c>
      <c r="AY5086" s="249" t="s">
        <v>196</v>
      </c>
    </row>
    <row r="5087" s="15" customFormat="1">
      <c r="A5087" s="15"/>
      <c r="B5087" s="261"/>
      <c r="C5087" s="262"/>
      <c r="D5087" s="234" t="s">
        <v>204</v>
      </c>
      <c r="E5087" s="263" t="s">
        <v>1</v>
      </c>
      <c r="F5087" s="264" t="s">
        <v>308</v>
      </c>
      <c r="G5087" s="262"/>
      <c r="H5087" s="263" t="s">
        <v>1</v>
      </c>
      <c r="I5087" s="265"/>
      <c r="J5087" s="262"/>
      <c r="K5087" s="262"/>
      <c r="L5087" s="266"/>
      <c r="M5087" s="267"/>
      <c r="N5087" s="268"/>
      <c r="O5087" s="268"/>
      <c r="P5087" s="268"/>
      <c r="Q5087" s="268"/>
      <c r="R5087" s="268"/>
      <c r="S5087" s="268"/>
      <c r="T5087" s="269"/>
      <c r="U5087" s="15"/>
      <c r="V5087" s="15"/>
      <c r="W5087" s="15"/>
      <c r="X5087" s="15"/>
      <c r="Y5087" s="15"/>
      <c r="Z5087" s="15"/>
      <c r="AA5087" s="15"/>
      <c r="AB5087" s="15"/>
      <c r="AC5087" s="15"/>
      <c r="AD5087" s="15"/>
      <c r="AE5087" s="15"/>
      <c r="AT5087" s="270" t="s">
        <v>204</v>
      </c>
      <c r="AU5087" s="270" t="s">
        <v>82</v>
      </c>
      <c r="AV5087" s="15" t="s">
        <v>80</v>
      </c>
      <c r="AW5087" s="15" t="s">
        <v>30</v>
      </c>
      <c r="AX5087" s="15" t="s">
        <v>73</v>
      </c>
      <c r="AY5087" s="270" t="s">
        <v>196</v>
      </c>
    </row>
    <row r="5088" s="13" customFormat="1">
      <c r="A5088" s="13"/>
      <c r="B5088" s="239"/>
      <c r="C5088" s="240"/>
      <c r="D5088" s="234" t="s">
        <v>204</v>
      </c>
      <c r="E5088" s="241" t="s">
        <v>1</v>
      </c>
      <c r="F5088" s="242" t="s">
        <v>6925</v>
      </c>
      <c r="G5088" s="240"/>
      <c r="H5088" s="243">
        <v>589.60000000000002</v>
      </c>
      <c r="I5088" s="244"/>
      <c r="J5088" s="240"/>
      <c r="K5088" s="240"/>
      <c r="L5088" s="245"/>
      <c r="M5088" s="246"/>
      <c r="N5088" s="247"/>
      <c r="O5088" s="247"/>
      <c r="P5088" s="247"/>
      <c r="Q5088" s="247"/>
      <c r="R5088" s="247"/>
      <c r="S5088" s="247"/>
      <c r="T5088" s="248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9" t="s">
        <v>204</v>
      </c>
      <c r="AU5088" s="249" t="s">
        <v>82</v>
      </c>
      <c r="AV5088" s="13" t="s">
        <v>82</v>
      </c>
      <c r="AW5088" s="13" t="s">
        <v>30</v>
      </c>
      <c r="AX5088" s="13" t="s">
        <v>73</v>
      </c>
      <c r="AY5088" s="249" t="s">
        <v>196</v>
      </c>
    </row>
    <row r="5089" s="13" customFormat="1">
      <c r="A5089" s="13"/>
      <c r="B5089" s="239"/>
      <c r="C5089" s="240"/>
      <c r="D5089" s="234" t="s">
        <v>204</v>
      </c>
      <c r="E5089" s="241" t="s">
        <v>1</v>
      </c>
      <c r="F5089" s="242" t="s">
        <v>6926</v>
      </c>
      <c r="G5089" s="240"/>
      <c r="H5089" s="243">
        <v>452.69999999999999</v>
      </c>
      <c r="I5089" s="244"/>
      <c r="J5089" s="240"/>
      <c r="K5089" s="240"/>
      <c r="L5089" s="245"/>
      <c r="M5089" s="246"/>
      <c r="N5089" s="247"/>
      <c r="O5089" s="247"/>
      <c r="P5089" s="247"/>
      <c r="Q5089" s="247"/>
      <c r="R5089" s="247"/>
      <c r="S5089" s="247"/>
      <c r="T5089" s="248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9" t="s">
        <v>204</v>
      </c>
      <c r="AU5089" s="249" t="s">
        <v>82</v>
      </c>
      <c r="AV5089" s="13" t="s">
        <v>82</v>
      </c>
      <c r="AW5089" s="13" t="s">
        <v>30</v>
      </c>
      <c r="AX5089" s="13" t="s">
        <v>73</v>
      </c>
      <c r="AY5089" s="249" t="s">
        <v>196</v>
      </c>
    </row>
    <row r="5090" s="15" customFormat="1">
      <c r="A5090" s="15"/>
      <c r="B5090" s="261"/>
      <c r="C5090" s="262"/>
      <c r="D5090" s="234" t="s">
        <v>204</v>
      </c>
      <c r="E5090" s="263" t="s">
        <v>1</v>
      </c>
      <c r="F5090" s="264" t="s">
        <v>890</v>
      </c>
      <c r="G5090" s="262"/>
      <c r="H5090" s="263" t="s">
        <v>1</v>
      </c>
      <c r="I5090" s="265"/>
      <c r="J5090" s="262"/>
      <c r="K5090" s="262"/>
      <c r="L5090" s="266"/>
      <c r="M5090" s="267"/>
      <c r="N5090" s="268"/>
      <c r="O5090" s="268"/>
      <c r="P5090" s="268"/>
      <c r="Q5090" s="268"/>
      <c r="R5090" s="268"/>
      <c r="S5090" s="268"/>
      <c r="T5090" s="269"/>
      <c r="U5090" s="15"/>
      <c r="V5090" s="15"/>
      <c r="W5090" s="15"/>
      <c r="X5090" s="15"/>
      <c r="Y5090" s="15"/>
      <c r="Z5090" s="15"/>
      <c r="AA5090" s="15"/>
      <c r="AB5090" s="15"/>
      <c r="AC5090" s="15"/>
      <c r="AD5090" s="15"/>
      <c r="AE5090" s="15"/>
      <c r="AT5090" s="270" t="s">
        <v>204</v>
      </c>
      <c r="AU5090" s="270" t="s">
        <v>82</v>
      </c>
      <c r="AV5090" s="15" t="s">
        <v>80</v>
      </c>
      <c r="AW5090" s="15" t="s">
        <v>30</v>
      </c>
      <c r="AX5090" s="15" t="s">
        <v>73</v>
      </c>
      <c r="AY5090" s="270" t="s">
        <v>196</v>
      </c>
    </row>
    <row r="5091" s="13" customFormat="1">
      <c r="A5091" s="13"/>
      <c r="B5091" s="239"/>
      <c r="C5091" s="240"/>
      <c r="D5091" s="234" t="s">
        <v>204</v>
      </c>
      <c r="E5091" s="241" t="s">
        <v>1</v>
      </c>
      <c r="F5091" s="242" t="s">
        <v>6927</v>
      </c>
      <c r="G5091" s="240"/>
      <c r="H5091" s="243">
        <v>848.5</v>
      </c>
      <c r="I5091" s="244"/>
      <c r="J5091" s="240"/>
      <c r="K5091" s="240"/>
      <c r="L5091" s="245"/>
      <c r="M5091" s="246"/>
      <c r="N5091" s="247"/>
      <c r="O5091" s="247"/>
      <c r="P5091" s="247"/>
      <c r="Q5091" s="247"/>
      <c r="R5091" s="247"/>
      <c r="S5091" s="247"/>
      <c r="T5091" s="248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9" t="s">
        <v>204</v>
      </c>
      <c r="AU5091" s="249" t="s">
        <v>82</v>
      </c>
      <c r="AV5091" s="13" t="s">
        <v>82</v>
      </c>
      <c r="AW5091" s="13" t="s">
        <v>30</v>
      </c>
      <c r="AX5091" s="13" t="s">
        <v>73</v>
      </c>
      <c r="AY5091" s="249" t="s">
        <v>196</v>
      </c>
    </row>
    <row r="5092" s="13" customFormat="1">
      <c r="A5092" s="13"/>
      <c r="B5092" s="239"/>
      <c r="C5092" s="240"/>
      <c r="D5092" s="234" t="s">
        <v>204</v>
      </c>
      <c r="E5092" s="241" t="s">
        <v>1</v>
      </c>
      <c r="F5092" s="242" t="s">
        <v>6928</v>
      </c>
      <c r="G5092" s="240"/>
      <c r="H5092" s="243">
        <v>63.799999999999997</v>
      </c>
      <c r="I5092" s="244"/>
      <c r="J5092" s="240"/>
      <c r="K5092" s="240"/>
      <c r="L5092" s="245"/>
      <c r="M5092" s="246"/>
      <c r="N5092" s="247"/>
      <c r="O5092" s="247"/>
      <c r="P5092" s="247"/>
      <c r="Q5092" s="247"/>
      <c r="R5092" s="247"/>
      <c r="S5092" s="247"/>
      <c r="T5092" s="248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9" t="s">
        <v>204</v>
      </c>
      <c r="AU5092" s="249" t="s">
        <v>82</v>
      </c>
      <c r="AV5092" s="13" t="s">
        <v>82</v>
      </c>
      <c r="AW5092" s="13" t="s">
        <v>30</v>
      </c>
      <c r="AX5092" s="13" t="s">
        <v>73</v>
      </c>
      <c r="AY5092" s="249" t="s">
        <v>196</v>
      </c>
    </row>
    <row r="5093" s="15" customFormat="1">
      <c r="A5093" s="15"/>
      <c r="B5093" s="261"/>
      <c r="C5093" s="262"/>
      <c r="D5093" s="234" t="s">
        <v>204</v>
      </c>
      <c r="E5093" s="263" t="s">
        <v>1</v>
      </c>
      <c r="F5093" s="264" t="s">
        <v>914</v>
      </c>
      <c r="G5093" s="262"/>
      <c r="H5093" s="263" t="s">
        <v>1</v>
      </c>
      <c r="I5093" s="265"/>
      <c r="J5093" s="262"/>
      <c r="K5093" s="262"/>
      <c r="L5093" s="266"/>
      <c r="M5093" s="267"/>
      <c r="N5093" s="268"/>
      <c r="O5093" s="268"/>
      <c r="P5093" s="268"/>
      <c r="Q5093" s="268"/>
      <c r="R5093" s="268"/>
      <c r="S5093" s="268"/>
      <c r="T5093" s="269"/>
      <c r="U5093" s="15"/>
      <c r="V5093" s="15"/>
      <c r="W5093" s="15"/>
      <c r="X5093" s="15"/>
      <c r="Y5093" s="15"/>
      <c r="Z5093" s="15"/>
      <c r="AA5093" s="15"/>
      <c r="AB5093" s="15"/>
      <c r="AC5093" s="15"/>
      <c r="AD5093" s="15"/>
      <c r="AE5093" s="15"/>
      <c r="AT5093" s="270" t="s">
        <v>204</v>
      </c>
      <c r="AU5093" s="270" t="s">
        <v>82</v>
      </c>
      <c r="AV5093" s="15" t="s">
        <v>80</v>
      </c>
      <c r="AW5093" s="15" t="s">
        <v>30</v>
      </c>
      <c r="AX5093" s="15" t="s">
        <v>73</v>
      </c>
      <c r="AY5093" s="270" t="s">
        <v>196</v>
      </c>
    </row>
    <row r="5094" s="13" customFormat="1">
      <c r="A5094" s="13"/>
      <c r="B5094" s="239"/>
      <c r="C5094" s="240"/>
      <c r="D5094" s="234" t="s">
        <v>204</v>
      </c>
      <c r="E5094" s="241" t="s">
        <v>1</v>
      </c>
      <c r="F5094" s="242" t="s">
        <v>6929</v>
      </c>
      <c r="G5094" s="240"/>
      <c r="H5094" s="243">
        <v>779.60000000000002</v>
      </c>
      <c r="I5094" s="244"/>
      <c r="J5094" s="240"/>
      <c r="K5094" s="240"/>
      <c r="L5094" s="245"/>
      <c r="M5094" s="246"/>
      <c r="N5094" s="247"/>
      <c r="O5094" s="247"/>
      <c r="P5094" s="247"/>
      <c r="Q5094" s="247"/>
      <c r="R5094" s="247"/>
      <c r="S5094" s="247"/>
      <c r="T5094" s="248"/>
      <c r="U5094" s="13"/>
      <c r="V5094" s="13"/>
      <c r="W5094" s="13"/>
      <c r="X5094" s="13"/>
      <c r="Y5094" s="13"/>
      <c r="Z5094" s="13"/>
      <c r="AA5094" s="13"/>
      <c r="AB5094" s="13"/>
      <c r="AC5094" s="13"/>
      <c r="AD5094" s="13"/>
      <c r="AE5094" s="13"/>
      <c r="AT5094" s="249" t="s">
        <v>204</v>
      </c>
      <c r="AU5094" s="249" t="s">
        <v>82</v>
      </c>
      <c r="AV5094" s="13" t="s">
        <v>82</v>
      </c>
      <c r="AW5094" s="13" t="s">
        <v>30</v>
      </c>
      <c r="AX5094" s="13" t="s">
        <v>73</v>
      </c>
      <c r="AY5094" s="249" t="s">
        <v>196</v>
      </c>
    </row>
    <row r="5095" s="14" customFormat="1">
      <c r="A5095" s="14"/>
      <c r="B5095" s="250"/>
      <c r="C5095" s="251"/>
      <c r="D5095" s="234" t="s">
        <v>204</v>
      </c>
      <c r="E5095" s="252" t="s">
        <v>1</v>
      </c>
      <c r="F5095" s="253" t="s">
        <v>206</v>
      </c>
      <c r="G5095" s="251"/>
      <c r="H5095" s="254">
        <v>3632.7000000000003</v>
      </c>
      <c r="I5095" s="255"/>
      <c r="J5095" s="251"/>
      <c r="K5095" s="251"/>
      <c r="L5095" s="256"/>
      <c r="M5095" s="257"/>
      <c r="N5095" s="258"/>
      <c r="O5095" s="258"/>
      <c r="P5095" s="258"/>
      <c r="Q5095" s="258"/>
      <c r="R5095" s="258"/>
      <c r="S5095" s="258"/>
      <c r="T5095" s="259"/>
      <c r="U5095" s="14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T5095" s="260" t="s">
        <v>204</v>
      </c>
      <c r="AU5095" s="260" t="s">
        <v>82</v>
      </c>
      <c r="AV5095" s="14" t="s">
        <v>202</v>
      </c>
      <c r="AW5095" s="14" t="s">
        <v>30</v>
      </c>
      <c r="AX5095" s="14" t="s">
        <v>80</v>
      </c>
      <c r="AY5095" s="260" t="s">
        <v>196</v>
      </c>
    </row>
    <row r="5096" s="2" customFormat="1" ht="44.25" customHeight="1">
      <c r="A5096" s="39"/>
      <c r="B5096" s="40"/>
      <c r="C5096" s="220" t="s">
        <v>6933</v>
      </c>
      <c r="D5096" s="220" t="s">
        <v>198</v>
      </c>
      <c r="E5096" s="221" t="s">
        <v>6934</v>
      </c>
      <c r="F5096" s="222" t="s">
        <v>6935</v>
      </c>
      <c r="G5096" s="223" t="s">
        <v>256</v>
      </c>
      <c r="H5096" s="224">
        <v>336</v>
      </c>
      <c r="I5096" s="225"/>
      <c r="J5096" s="226">
        <f>ROUND(I5096*H5096,2)</f>
        <v>0</v>
      </c>
      <c r="K5096" s="227"/>
      <c r="L5096" s="45"/>
      <c r="M5096" s="228" t="s">
        <v>1</v>
      </c>
      <c r="N5096" s="229" t="s">
        <v>38</v>
      </c>
      <c r="O5096" s="92"/>
      <c r="P5096" s="230">
        <f>O5096*H5096</f>
        <v>0</v>
      </c>
      <c r="Q5096" s="230">
        <v>0</v>
      </c>
      <c r="R5096" s="230">
        <f>Q5096*H5096</f>
        <v>0</v>
      </c>
      <c r="S5096" s="230">
        <v>0</v>
      </c>
      <c r="T5096" s="231">
        <f>S5096*H5096</f>
        <v>0</v>
      </c>
      <c r="U5096" s="39"/>
      <c r="V5096" s="39"/>
      <c r="W5096" s="39"/>
      <c r="X5096" s="39"/>
      <c r="Y5096" s="39"/>
      <c r="Z5096" s="39"/>
      <c r="AA5096" s="39"/>
      <c r="AB5096" s="39"/>
      <c r="AC5096" s="39"/>
      <c r="AD5096" s="39"/>
      <c r="AE5096" s="39"/>
      <c r="AR5096" s="232" t="s">
        <v>231</v>
      </c>
      <c r="AT5096" s="232" t="s">
        <v>198</v>
      </c>
      <c r="AU5096" s="232" t="s">
        <v>82</v>
      </c>
      <c r="AY5096" s="18" t="s">
        <v>196</v>
      </c>
      <c r="BE5096" s="233">
        <f>IF(N5096="základní",J5096,0)</f>
        <v>0</v>
      </c>
      <c r="BF5096" s="233">
        <f>IF(N5096="snížená",J5096,0)</f>
        <v>0</v>
      </c>
      <c r="BG5096" s="233">
        <f>IF(N5096="zákl. přenesená",J5096,0)</f>
        <v>0</v>
      </c>
      <c r="BH5096" s="233">
        <f>IF(N5096="sníž. přenesená",J5096,0)</f>
        <v>0</v>
      </c>
      <c r="BI5096" s="233">
        <f>IF(N5096="nulová",J5096,0)</f>
        <v>0</v>
      </c>
      <c r="BJ5096" s="18" t="s">
        <v>80</v>
      </c>
      <c r="BK5096" s="233">
        <f>ROUND(I5096*H5096,2)</f>
        <v>0</v>
      </c>
      <c r="BL5096" s="18" t="s">
        <v>231</v>
      </c>
      <c r="BM5096" s="232" t="s">
        <v>6936</v>
      </c>
    </row>
    <row r="5097" s="2" customFormat="1">
      <c r="A5097" s="39"/>
      <c r="B5097" s="40"/>
      <c r="C5097" s="41"/>
      <c r="D5097" s="234" t="s">
        <v>203</v>
      </c>
      <c r="E5097" s="41"/>
      <c r="F5097" s="235" t="s">
        <v>6935</v>
      </c>
      <c r="G5097" s="41"/>
      <c r="H5097" s="41"/>
      <c r="I5097" s="236"/>
      <c r="J5097" s="41"/>
      <c r="K5097" s="41"/>
      <c r="L5097" s="45"/>
      <c r="M5097" s="237"/>
      <c r="N5097" s="238"/>
      <c r="O5097" s="92"/>
      <c r="P5097" s="92"/>
      <c r="Q5097" s="92"/>
      <c r="R5097" s="92"/>
      <c r="S5097" s="92"/>
      <c r="T5097" s="93"/>
      <c r="U5097" s="39"/>
      <c r="V5097" s="39"/>
      <c r="W5097" s="39"/>
      <c r="X5097" s="39"/>
      <c r="Y5097" s="39"/>
      <c r="Z5097" s="39"/>
      <c r="AA5097" s="39"/>
      <c r="AB5097" s="39"/>
      <c r="AC5097" s="39"/>
      <c r="AD5097" s="39"/>
      <c r="AE5097" s="39"/>
      <c r="AT5097" s="18" t="s">
        <v>203</v>
      </c>
      <c r="AU5097" s="18" t="s">
        <v>82</v>
      </c>
    </row>
    <row r="5098" s="13" customFormat="1">
      <c r="A5098" s="13"/>
      <c r="B5098" s="239"/>
      <c r="C5098" s="240"/>
      <c r="D5098" s="234" t="s">
        <v>204</v>
      </c>
      <c r="E5098" s="241" t="s">
        <v>1</v>
      </c>
      <c r="F5098" s="242" t="s">
        <v>6937</v>
      </c>
      <c r="G5098" s="240"/>
      <c r="H5098" s="243">
        <v>224</v>
      </c>
      <c r="I5098" s="244"/>
      <c r="J5098" s="240"/>
      <c r="K5098" s="240"/>
      <c r="L5098" s="245"/>
      <c r="M5098" s="246"/>
      <c r="N5098" s="247"/>
      <c r="O5098" s="247"/>
      <c r="P5098" s="247"/>
      <c r="Q5098" s="247"/>
      <c r="R5098" s="247"/>
      <c r="S5098" s="247"/>
      <c r="T5098" s="248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9" t="s">
        <v>204</v>
      </c>
      <c r="AU5098" s="249" t="s">
        <v>82</v>
      </c>
      <c r="AV5098" s="13" t="s">
        <v>82</v>
      </c>
      <c r="AW5098" s="13" t="s">
        <v>30</v>
      </c>
      <c r="AX5098" s="13" t="s">
        <v>73</v>
      </c>
      <c r="AY5098" s="249" t="s">
        <v>196</v>
      </c>
    </row>
    <row r="5099" s="13" customFormat="1">
      <c r="A5099" s="13"/>
      <c r="B5099" s="239"/>
      <c r="C5099" s="240"/>
      <c r="D5099" s="234" t="s">
        <v>204</v>
      </c>
      <c r="E5099" s="241" t="s">
        <v>1</v>
      </c>
      <c r="F5099" s="242" t="s">
        <v>6938</v>
      </c>
      <c r="G5099" s="240"/>
      <c r="H5099" s="243">
        <v>38.399999999999999</v>
      </c>
      <c r="I5099" s="244"/>
      <c r="J5099" s="240"/>
      <c r="K5099" s="240"/>
      <c r="L5099" s="245"/>
      <c r="M5099" s="246"/>
      <c r="N5099" s="247"/>
      <c r="O5099" s="247"/>
      <c r="P5099" s="247"/>
      <c r="Q5099" s="247"/>
      <c r="R5099" s="247"/>
      <c r="S5099" s="247"/>
      <c r="T5099" s="248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9" t="s">
        <v>204</v>
      </c>
      <c r="AU5099" s="249" t="s">
        <v>82</v>
      </c>
      <c r="AV5099" s="13" t="s">
        <v>82</v>
      </c>
      <c r="AW5099" s="13" t="s">
        <v>30</v>
      </c>
      <c r="AX5099" s="13" t="s">
        <v>73</v>
      </c>
      <c r="AY5099" s="249" t="s">
        <v>196</v>
      </c>
    </row>
    <row r="5100" s="13" customFormat="1">
      <c r="A5100" s="13"/>
      <c r="B5100" s="239"/>
      <c r="C5100" s="240"/>
      <c r="D5100" s="234" t="s">
        <v>204</v>
      </c>
      <c r="E5100" s="241" t="s">
        <v>1</v>
      </c>
      <c r="F5100" s="242" t="s">
        <v>6939</v>
      </c>
      <c r="G5100" s="240"/>
      <c r="H5100" s="243">
        <v>73.599999999999994</v>
      </c>
      <c r="I5100" s="244"/>
      <c r="J5100" s="240"/>
      <c r="K5100" s="240"/>
      <c r="L5100" s="245"/>
      <c r="M5100" s="246"/>
      <c r="N5100" s="247"/>
      <c r="O5100" s="247"/>
      <c r="P5100" s="247"/>
      <c r="Q5100" s="247"/>
      <c r="R5100" s="247"/>
      <c r="S5100" s="247"/>
      <c r="T5100" s="248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9" t="s">
        <v>204</v>
      </c>
      <c r="AU5100" s="249" t="s">
        <v>82</v>
      </c>
      <c r="AV5100" s="13" t="s">
        <v>82</v>
      </c>
      <c r="AW5100" s="13" t="s">
        <v>30</v>
      </c>
      <c r="AX5100" s="13" t="s">
        <v>73</v>
      </c>
      <c r="AY5100" s="249" t="s">
        <v>196</v>
      </c>
    </row>
    <row r="5101" s="14" customFormat="1">
      <c r="A5101" s="14"/>
      <c r="B5101" s="250"/>
      <c r="C5101" s="251"/>
      <c r="D5101" s="234" t="s">
        <v>204</v>
      </c>
      <c r="E5101" s="252" t="s">
        <v>1</v>
      </c>
      <c r="F5101" s="253" t="s">
        <v>206</v>
      </c>
      <c r="G5101" s="251"/>
      <c r="H5101" s="254">
        <v>336</v>
      </c>
      <c r="I5101" s="255"/>
      <c r="J5101" s="251"/>
      <c r="K5101" s="251"/>
      <c r="L5101" s="256"/>
      <c r="M5101" s="257"/>
      <c r="N5101" s="258"/>
      <c r="O5101" s="258"/>
      <c r="P5101" s="258"/>
      <c r="Q5101" s="258"/>
      <c r="R5101" s="258"/>
      <c r="S5101" s="258"/>
      <c r="T5101" s="259"/>
      <c r="U5101" s="14"/>
      <c r="V5101" s="14"/>
      <c r="W5101" s="14"/>
      <c r="X5101" s="14"/>
      <c r="Y5101" s="14"/>
      <c r="Z5101" s="14"/>
      <c r="AA5101" s="14"/>
      <c r="AB5101" s="14"/>
      <c r="AC5101" s="14"/>
      <c r="AD5101" s="14"/>
      <c r="AE5101" s="14"/>
      <c r="AT5101" s="260" t="s">
        <v>204</v>
      </c>
      <c r="AU5101" s="260" t="s">
        <v>82</v>
      </c>
      <c r="AV5101" s="14" t="s">
        <v>202</v>
      </c>
      <c r="AW5101" s="14" t="s">
        <v>30</v>
      </c>
      <c r="AX5101" s="14" t="s">
        <v>80</v>
      </c>
      <c r="AY5101" s="260" t="s">
        <v>196</v>
      </c>
    </row>
    <row r="5102" s="2" customFormat="1" ht="24.15" customHeight="1">
      <c r="A5102" s="39"/>
      <c r="B5102" s="40"/>
      <c r="C5102" s="220" t="s">
        <v>4032</v>
      </c>
      <c r="D5102" s="220" t="s">
        <v>198</v>
      </c>
      <c r="E5102" s="221" t="s">
        <v>6940</v>
      </c>
      <c r="F5102" s="222" t="s">
        <v>6941</v>
      </c>
      <c r="G5102" s="223" t="s">
        <v>256</v>
      </c>
      <c r="H5102" s="224">
        <v>504</v>
      </c>
      <c r="I5102" s="225"/>
      <c r="J5102" s="226">
        <f>ROUND(I5102*H5102,2)</f>
        <v>0</v>
      </c>
      <c r="K5102" s="227"/>
      <c r="L5102" s="45"/>
      <c r="M5102" s="228" t="s">
        <v>1</v>
      </c>
      <c r="N5102" s="229" t="s">
        <v>38</v>
      </c>
      <c r="O5102" s="92"/>
      <c r="P5102" s="230">
        <f>O5102*H5102</f>
        <v>0</v>
      </c>
      <c r="Q5102" s="230">
        <v>0</v>
      </c>
      <c r="R5102" s="230">
        <f>Q5102*H5102</f>
        <v>0</v>
      </c>
      <c r="S5102" s="230">
        <v>0</v>
      </c>
      <c r="T5102" s="231">
        <f>S5102*H5102</f>
        <v>0</v>
      </c>
      <c r="U5102" s="39"/>
      <c r="V5102" s="39"/>
      <c r="W5102" s="39"/>
      <c r="X5102" s="39"/>
      <c r="Y5102" s="39"/>
      <c r="Z5102" s="39"/>
      <c r="AA5102" s="39"/>
      <c r="AB5102" s="39"/>
      <c r="AC5102" s="39"/>
      <c r="AD5102" s="39"/>
      <c r="AE5102" s="39"/>
      <c r="AR5102" s="232" t="s">
        <v>231</v>
      </c>
      <c r="AT5102" s="232" t="s">
        <v>198</v>
      </c>
      <c r="AU5102" s="232" t="s">
        <v>82</v>
      </c>
      <c r="AY5102" s="18" t="s">
        <v>196</v>
      </c>
      <c r="BE5102" s="233">
        <f>IF(N5102="základní",J5102,0)</f>
        <v>0</v>
      </c>
      <c r="BF5102" s="233">
        <f>IF(N5102="snížená",J5102,0)</f>
        <v>0</v>
      </c>
      <c r="BG5102" s="233">
        <f>IF(N5102="zákl. přenesená",J5102,0)</f>
        <v>0</v>
      </c>
      <c r="BH5102" s="233">
        <f>IF(N5102="sníž. přenesená",J5102,0)</f>
        <v>0</v>
      </c>
      <c r="BI5102" s="233">
        <f>IF(N5102="nulová",J5102,0)</f>
        <v>0</v>
      </c>
      <c r="BJ5102" s="18" t="s">
        <v>80</v>
      </c>
      <c r="BK5102" s="233">
        <f>ROUND(I5102*H5102,2)</f>
        <v>0</v>
      </c>
      <c r="BL5102" s="18" t="s">
        <v>231</v>
      </c>
      <c r="BM5102" s="232" t="s">
        <v>6942</v>
      </c>
    </row>
    <row r="5103" s="2" customFormat="1">
      <c r="A5103" s="39"/>
      <c r="B5103" s="40"/>
      <c r="C5103" s="41"/>
      <c r="D5103" s="234" t="s">
        <v>203</v>
      </c>
      <c r="E5103" s="41"/>
      <c r="F5103" s="235" t="s">
        <v>6941</v>
      </c>
      <c r="G5103" s="41"/>
      <c r="H5103" s="41"/>
      <c r="I5103" s="236"/>
      <c r="J5103" s="41"/>
      <c r="K5103" s="41"/>
      <c r="L5103" s="45"/>
      <c r="M5103" s="237"/>
      <c r="N5103" s="238"/>
      <c r="O5103" s="92"/>
      <c r="P5103" s="92"/>
      <c r="Q5103" s="92"/>
      <c r="R5103" s="92"/>
      <c r="S5103" s="92"/>
      <c r="T5103" s="93"/>
      <c r="U5103" s="39"/>
      <c r="V5103" s="39"/>
      <c r="W5103" s="39"/>
      <c r="X5103" s="39"/>
      <c r="Y5103" s="39"/>
      <c r="Z5103" s="39"/>
      <c r="AA5103" s="39"/>
      <c r="AB5103" s="39"/>
      <c r="AC5103" s="39"/>
      <c r="AD5103" s="39"/>
      <c r="AE5103" s="39"/>
      <c r="AT5103" s="18" t="s">
        <v>203</v>
      </c>
      <c r="AU5103" s="18" t="s">
        <v>82</v>
      </c>
    </row>
    <row r="5104" s="13" customFormat="1">
      <c r="A5104" s="13"/>
      <c r="B5104" s="239"/>
      <c r="C5104" s="240"/>
      <c r="D5104" s="234" t="s">
        <v>204</v>
      </c>
      <c r="E5104" s="241" t="s">
        <v>1</v>
      </c>
      <c r="F5104" s="242" t="s">
        <v>6943</v>
      </c>
      <c r="G5104" s="240"/>
      <c r="H5104" s="243">
        <v>504</v>
      </c>
      <c r="I5104" s="244"/>
      <c r="J5104" s="240"/>
      <c r="K5104" s="240"/>
      <c r="L5104" s="245"/>
      <c r="M5104" s="246"/>
      <c r="N5104" s="247"/>
      <c r="O5104" s="247"/>
      <c r="P5104" s="247"/>
      <c r="Q5104" s="247"/>
      <c r="R5104" s="247"/>
      <c r="S5104" s="247"/>
      <c r="T5104" s="248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9" t="s">
        <v>204</v>
      </c>
      <c r="AU5104" s="249" t="s">
        <v>82</v>
      </c>
      <c r="AV5104" s="13" t="s">
        <v>82</v>
      </c>
      <c r="AW5104" s="13" t="s">
        <v>30</v>
      </c>
      <c r="AX5104" s="13" t="s">
        <v>73</v>
      </c>
      <c r="AY5104" s="249" t="s">
        <v>196</v>
      </c>
    </row>
    <row r="5105" s="14" customFormat="1">
      <c r="A5105" s="14"/>
      <c r="B5105" s="250"/>
      <c r="C5105" s="251"/>
      <c r="D5105" s="234" t="s">
        <v>204</v>
      </c>
      <c r="E5105" s="252" t="s">
        <v>1</v>
      </c>
      <c r="F5105" s="253" t="s">
        <v>206</v>
      </c>
      <c r="G5105" s="251"/>
      <c r="H5105" s="254">
        <v>504</v>
      </c>
      <c r="I5105" s="255"/>
      <c r="J5105" s="251"/>
      <c r="K5105" s="251"/>
      <c r="L5105" s="256"/>
      <c r="M5105" s="257"/>
      <c r="N5105" s="258"/>
      <c r="O5105" s="258"/>
      <c r="P5105" s="258"/>
      <c r="Q5105" s="258"/>
      <c r="R5105" s="258"/>
      <c r="S5105" s="258"/>
      <c r="T5105" s="259"/>
      <c r="U5105" s="14"/>
      <c r="V5105" s="14"/>
      <c r="W5105" s="14"/>
      <c r="X5105" s="14"/>
      <c r="Y5105" s="14"/>
      <c r="Z5105" s="14"/>
      <c r="AA5105" s="14"/>
      <c r="AB5105" s="14"/>
      <c r="AC5105" s="14"/>
      <c r="AD5105" s="14"/>
      <c r="AE5105" s="14"/>
      <c r="AT5105" s="260" t="s">
        <v>204</v>
      </c>
      <c r="AU5105" s="260" t="s">
        <v>82</v>
      </c>
      <c r="AV5105" s="14" t="s">
        <v>202</v>
      </c>
      <c r="AW5105" s="14" t="s">
        <v>30</v>
      </c>
      <c r="AX5105" s="14" t="s">
        <v>80</v>
      </c>
      <c r="AY5105" s="260" t="s">
        <v>196</v>
      </c>
    </row>
    <row r="5106" s="2" customFormat="1" ht="44.25" customHeight="1">
      <c r="A5106" s="39"/>
      <c r="B5106" s="40"/>
      <c r="C5106" s="220" t="s">
        <v>6944</v>
      </c>
      <c r="D5106" s="220" t="s">
        <v>198</v>
      </c>
      <c r="E5106" s="221" t="s">
        <v>6945</v>
      </c>
      <c r="F5106" s="222" t="s">
        <v>6946</v>
      </c>
      <c r="G5106" s="223" t="s">
        <v>256</v>
      </c>
      <c r="H5106" s="224">
        <v>336</v>
      </c>
      <c r="I5106" s="225"/>
      <c r="J5106" s="226">
        <f>ROUND(I5106*H5106,2)</f>
        <v>0</v>
      </c>
      <c r="K5106" s="227"/>
      <c r="L5106" s="45"/>
      <c r="M5106" s="228" t="s">
        <v>1</v>
      </c>
      <c r="N5106" s="229" t="s">
        <v>38</v>
      </c>
      <c r="O5106" s="92"/>
      <c r="P5106" s="230">
        <f>O5106*H5106</f>
        <v>0</v>
      </c>
      <c r="Q5106" s="230">
        <v>0</v>
      </c>
      <c r="R5106" s="230">
        <f>Q5106*H5106</f>
        <v>0</v>
      </c>
      <c r="S5106" s="230">
        <v>0</v>
      </c>
      <c r="T5106" s="231">
        <f>S5106*H5106</f>
        <v>0</v>
      </c>
      <c r="U5106" s="39"/>
      <c r="V5106" s="39"/>
      <c r="W5106" s="39"/>
      <c r="X5106" s="39"/>
      <c r="Y5106" s="39"/>
      <c r="Z5106" s="39"/>
      <c r="AA5106" s="39"/>
      <c r="AB5106" s="39"/>
      <c r="AC5106" s="39"/>
      <c r="AD5106" s="39"/>
      <c r="AE5106" s="39"/>
      <c r="AR5106" s="232" t="s">
        <v>231</v>
      </c>
      <c r="AT5106" s="232" t="s">
        <v>198</v>
      </c>
      <c r="AU5106" s="232" t="s">
        <v>82</v>
      </c>
      <c r="AY5106" s="18" t="s">
        <v>196</v>
      </c>
      <c r="BE5106" s="233">
        <f>IF(N5106="základní",J5106,0)</f>
        <v>0</v>
      </c>
      <c r="BF5106" s="233">
        <f>IF(N5106="snížená",J5106,0)</f>
        <v>0</v>
      </c>
      <c r="BG5106" s="233">
        <f>IF(N5106="zákl. přenesená",J5106,0)</f>
        <v>0</v>
      </c>
      <c r="BH5106" s="233">
        <f>IF(N5106="sníž. přenesená",J5106,0)</f>
        <v>0</v>
      </c>
      <c r="BI5106" s="233">
        <f>IF(N5106="nulová",J5106,0)</f>
        <v>0</v>
      </c>
      <c r="BJ5106" s="18" t="s">
        <v>80</v>
      </c>
      <c r="BK5106" s="233">
        <f>ROUND(I5106*H5106,2)</f>
        <v>0</v>
      </c>
      <c r="BL5106" s="18" t="s">
        <v>231</v>
      </c>
      <c r="BM5106" s="232" t="s">
        <v>6947</v>
      </c>
    </row>
    <row r="5107" s="2" customFormat="1">
      <c r="A5107" s="39"/>
      <c r="B5107" s="40"/>
      <c r="C5107" s="41"/>
      <c r="D5107" s="234" t="s">
        <v>203</v>
      </c>
      <c r="E5107" s="41"/>
      <c r="F5107" s="235" t="s">
        <v>6946</v>
      </c>
      <c r="G5107" s="41"/>
      <c r="H5107" s="41"/>
      <c r="I5107" s="236"/>
      <c r="J5107" s="41"/>
      <c r="K5107" s="41"/>
      <c r="L5107" s="45"/>
      <c r="M5107" s="237"/>
      <c r="N5107" s="238"/>
      <c r="O5107" s="92"/>
      <c r="P5107" s="92"/>
      <c r="Q5107" s="92"/>
      <c r="R5107" s="92"/>
      <c r="S5107" s="92"/>
      <c r="T5107" s="93"/>
      <c r="U5107" s="39"/>
      <c r="V5107" s="39"/>
      <c r="W5107" s="39"/>
      <c r="X5107" s="39"/>
      <c r="Y5107" s="39"/>
      <c r="Z5107" s="39"/>
      <c r="AA5107" s="39"/>
      <c r="AB5107" s="39"/>
      <c r="AC5107" s="39"/>
      <c r="AD5107" s="39"/>
      <c r="AE5107" s="39"/>
      <c r="AT5107" s="18" t="s">
        <v>203</v>
      </c>
      <c r="AU5107" s="18" t="s">
        <v>82</v>
      </c>
    </row>
    <row r="5108" s="13" customFormat="1">
      <c r="A5108" s="13"/>
      <c r="B5108" s="239"/>
      <c r="C5108" s="240"/>
      <c r="D5108" s="234" t="s">
        <v>204</v>
      </c>
      <c r="E5108" s="241" t="s">
        <v>1</v>
      </c>
      <c r="F5108" s="242" t="s">
        <v>6937</v>
      </c>
      <c r="G5108" s="240"/>
      <c r="H5108" s="243">
        <v>224</v>
      </c>
      <c r="I5108" s="244"/>
      <c r="J5108" s="240"/>
      <c r="K5108" s="240"/>
      <c r="L5108" s="245"/>
      <c r="M5108" s="246"/>
      <c r="N5108" s="247"/>
      <c r="O5108" s="247"/>
      <c r="P5108" s="247"/>
      <c r="Q5108" s="247"/>
      <c r="R5108" s="247"/>
      <c r="S5108" s="247"/>
      <c r="T5108" s="248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49" t="s">
        <v>204</v>
      </c>
      <c r="AU5108" s="249" t="s">
        <v>82</v>
      </c>
      <c r="AV5108" s="13" t="s">
        <v>82</v>
      </c>
      <c r="AW5108" s="13" t="s">
        <v>30</v>
      </c>
      <c r="AX5108" s="13" t="s">
        <v>73</v>
      </c>
      <c r="AY5108" s="249" t="s">
        <v>196</v>
      </c>
    </row>
    <row r="5109" s="13" customFormat="1">
      <c r="A5109" s="13"/>
      <c r="B5109" s="239"/>
      <c r="C5109" s="240"/>
      <c r="D5109" s="234" t="s">
        <v>204</v>
      </c>
      <c r="E5109" s="241" t="s">
        <v>1</v>
      </c>
      <c r="F5109" s="242" t="s">
        <v>6938</v>
      </c>
      <c r="G5109" s="240"/>
      <c r="H5109" s="243">
        <v>38.399999999999999</v>
      </c>
      <c r="I5109" s="244"/>
      <c r="J5109" s="240"/>
      <c r="K5109" s="240"/>
      <c r="L5109" s="245"/>
      <c r="M5109" s="246"/>
      <c r="N5109" s="247"/>
      <c r="O5109" s="247"/>
      <c r="P5109" s="247"/>
      <c r="Q5109" s="247"/>
      <c r="R5109" s="247"/>
      <c r="S5109" s="247"/>
      <c r="T5109" s="248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9" t="s">
        <v>204</v>
      </c>
      <c r="AU5109" s="249" t="s">
        <v>82</v>
      </c>
      <c r="AV5109" s="13" t="s">
        <v>82</v>
      </c>
      <c r="AW5109" s="13" t="s">
        <v>30</v>
      </c>
      <c r="AX5109" s="13" t="s">
        <v>73</v>
      </c>
      <c r="AY5109" s="249" t="s">
        <v>196</v>
      </c>
    </row>
    <row r="5110" s="13" customFormat="1">
      <c r="A5110" s="13"/>
      <c r="B5110" s="239"/>
      <c r="C5110" s="240"/>
      <c r="D5110" s="234" t="s">
        <v>204</v>
      </c>
      <c r="E5110" s="241" t="s">
        <v>1</v>
      </c>
      <c r="F5110" s="242" t="s">
        <v>6939</v>
      </c>
      <c r="G5110" s="240"/>
      <c r="H5110" s="243">
        <v>73.599999999999994</v>
      </c>
      <c r="I5110" s="244"/>
      <c r="J5110" s="240"/>
      <c r="K5110" s="240"/>
      <c r="L5110" s="245"/>
      <c r="M5110" s="246"/>
      <c r="N5110" s="247"/>
      <c r="O5110" s="247"/>
      <c r="P5110" s="247"/>
      <c r="Q5110" s="247"/>
      <c r="R5110" s="247"/>
      <c r="S5110" s="247"/>
      <c r="T5110" s="248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9" t="s">
        <v>204</v>
      </c>
      <c r="AU5110" s="249" t="s">
        <v>82</v>
      </c>
      <c r="AV5110" s="13" t="s">
        <v>82</v>
      </c>
      <c r="AW5110" s="13" t="s">
        <v>30</v>
      </c>
      <c r="AX5110" s="13" t="s">
        <v>73</v>
      </c>
      <c r="AY5110" s="249" t="s">
        <v>196</v>
      </c>
    </row>
    <row r="5111" s="14" customFormat="1">
      <c r="A5111" s="14"/>
      <c r="B5111" s="250"/>
      <c r="C5111" s="251"/>
      <c r="D5111" s="234" t="s">
        <v>204</v>
      </c>
      <c r="E5111" s="252" t="s">
        <v>1</v>
      </c>
      <c r="F5111" s="253" t="s">
        <v>206</v>
      </c>
      <c r="G5111" s="251"/>
      <c r="H5111" s="254">
        <v>336</v>
      </c>
      <c r="I5111" s="255"/>
      <c r="J5111" s="251"/>
      <c r="K5111" s="251"/>
      <c r="L5111" s="256"/>
      <c r="M5111" s="257"/>
      <c r="N5111" s="258"/>
      <c r="O5111" s="258"/>
      <c r="P5111" s="258"/>
      <c r="Q5111" s="258"/>
      <c r="R5111" s="258"/>
      <c r="S5111" s="258"/>
      <c r="T5111" s="259"/>
      <c r="U5111" s="14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T5111" s="260" t="s">
        <v>204</v>
      </c>
      <c r="AU5111" s="260" t="s">
        <v>82</v>
      </c>
      <c r="AV5111" s="14" t="s">
        <v>202</v>
      </c>
      <c r="AW5111" s="14" t="s">
        <v>30</v>
      </c>
      <c r="AX5111" s="14" t="s">
        <v>80</v>
      </c>
      <c r="AY5111" s="260" t="s">
        <v>196</v>
      </c>
    </row>
    <row r="5112" s="2" customFormat="1" ht="24.15" customHeight="1">
      <c r="A5112" s="39"/>
      <c r="B5112" s="40"/>
      <c r="C5112" s="220" t="s">
        <v>4538</v>
      </c>
      <c r="D5112" s="220" t="s">
        <v>198</v>
      </c>
      <c r="E5112" s="221" t="s">
        <v>6948</v>
      </c>
      <c r="F5112" s="222" t="s">
        <v>6949</v>
      </c>
      <c r="G5112" s="223" t="s">
        <v>256</v>
      </c>
      <c r="H5112" s="224">
        <v>386.39999999999998</v>
      </c>
      <c r="I5112" s="225"/>
      <c r="J5112" s="226">
        <f>ROUND(I5112*H5112,2)</f>
        <v>0</v>
      </c>
      <c r="K5112" s="227"/>
      <c r="L5112" s="45"/>
      <c r="M5112" s="228" t="s">
        <v>1</v>
      </c>
      <c r="N5112" s="229" t="s">
        <v>38</v>
      </c>
      <c r="O5112" s="92"/>
      <c r="P5112" s="230">
        <f>O5112*H5112</f>
        <v>0</v>
      </c>
      <c r="Q5112" s="230">
        <v>0</v>
      </c>
      <c r="R5112" s="230">
        <f>Q5112*H5112</f>
        <v>0</v>
      </c>
      <c r="S5112" s="230">
        <v>0</v>
      </c>
      <c r="T5112" s="231">
        <f>S5112*H5112</f>
        <v>0</v>
      </c>
      <c r="U5112" s="39"/>
      <c r="V5112" s="39"/>
      <c r="W5112" s="39"/>
      <c r="X5112" s="39"/>
      <c r="Y5112" s="39"/>
      <c r="Z5112" s="39"/>
      <c r="AA5112" s="39"/>
      <c r="AB5112" s="39"/>
      <c r="AC5112" s="39"/>
      <c r="AD5112" s="39"/>
      <c r="AE5112" s="39"/>
      <c r="AR5112" s="232" t="s">
        <v>231</v>
      </c>
      <c r="AT5112" s="232" t="s">
        <v>198</v>
      </c>
      <c r="AU5112" s="232" t="s">
        <v>82</v>
      </c>
      <c r="AY5112" s="18" t="s">
        <v>196</v>
      </c>
      <c r="BE5112" s="233">
        <f>IF(N5112="základní",J5112,0)</f>
        <v>0</v>
      </c>
      <c r="BF5112" s="233">
        <f>IF(N5112="snížená",J5112,0)</f>
        <v>0</v>
      </c>
      <c r="BG5112" s="233">
        <f>IF(N5112="zákl. přenesená",J5112,0)</f>
        <v>0</v>
      </c>
      <c r="BH5112" s="233">
        <f>IF(N5112="sníž. přenesená",J5112,0)</f>
        <v>0</v>
      </c>
      <c r="BI5112" s="233">
        <f>IF(N5112="nulová",J5112,0)</f>
        <v>0</v>
      </c>
      <c r="BJ5112" s="18" t="s">
        <v>80</v>
      </c>
      <c r="BK5112" s="233">
        <f>ROUND(I5112*H5112,2)</f>
        <v>0</v>
      </c>
      <c r="BL5112" s="18" t="s">
        <v>231</v>
      </c>
      <c r="BM5112" s="232" t="s">
        <v>6950</v>
      </c>
    </row>
    <row r="5113" s="2" customFormat="1">
      <c r="A5113" s="39"/>
      <c r="B5113" s="40"/>
      <c r="C5113" s="41"/>
      <c r="D5113" s="234" t="s">
        <v>203</v>
      </c>
      <c r="E5113" s="41"/>
      <c r="F5113" s="235" t="s">
        <v>6949</v>
      </c>
      <c r="G5113" s="41"/>
      <c r="H5113" s="41"/>
      <c r="I5113" s="236"/>
      <c r="J5113" s="41"/>
      <c r="K5113" s="41"/>
      <c r="L5113" s="45"/>
      <c r="M5113" s="237"/>
      <c r="N5113" s="238"/>
      <c r="O5113" s="92"/>
      <c r="P5113" s="92"/>
      <c r="Q5113" s="92"/>
      <c r="R5113" s="92"/>
      <c r="S5113" s="92"/>
      <c r="T5113" s="93"/>
      <c r="U5113" s="39"/>
      <c r="V5113" s="39"/>
      <c r="W5113" s="39"/>
      <c r="X5113" s="39"/>
      <c r="Y5113" s="39"/>
      <c r="Z5113" s="39"/>
      <c r="AA5113" s="39"/>
      <c r="AB5113" s="39"/>
      <c r="AC5113" s="39"/>
      <c r="AD5113" s="39"/>
      <c r="AE5113" s="39"/>
      <c r="AT5113" s="18" t="s">
        <v>203</v>
      </c>
      <c r="AU5113" s="18" t="s">
        <v>82</v>
      </c>
    </row>
    <row r="5114" s="13" customFormat="1">
      <c r="A5114" s="13"/>
      <c r="B5114" s="239"/>
      <c r="C5114" s="240"/>
      <c r="D5114" s="234" t="s">
        <v>204</v>
      </c>
      <c r="E5114" s="241" t="s">
        <v>1</v>
      </c>
      <c r="F5114" s="242" t="s">
        <v>6951</v>
      </c>
      <c r="G5114" s="240"/>
      <c r="H5114" s="243">
        <v>386.39999999999998</v>
      </c>
      <c r="I5114" s="244"/>
      <c r="J5114" s="240"/>
      <c r="K5114" s="240"/>
      <c r="L5114" s="245"/>
      <c r="M5114" s="246"/>
      <c r="N5114" s="247"/>
      <c r="O5114" s="247"/>
      <c r="P5114" s="247"/>
      <c r="Q5114" s="247"/>
      <c r="R5114" s="247"/>
      <c r="S5114" s="247"/>
      <c r="T5114" s="248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9" t="s">
        <v>204</v>
      </c>
      <c r="AU5114" s="249" t="s">
        <v>82</v>
      </c>
      <c r="AV5114" s="13" t="s">
        <v>82</v>
      </c>
      <c r="AW5114" s="13" t="s">
        <v>30</v>
      </c>
      <c r="AX5114" s="13" t="s">
        <v>80</v>
      </c>
      <c r="AY5114" s="249" t="s">
        <v>196</v>
      </c>
    </row>
    <row r="5115" s="2" customFormat="1" ht="33" customHeight="1">
      <c r="A5115" s="39"/>
      <c r="B5115" s="40"/>
      <c r="C5115" s="220" t="s">
        <v>4037</v>
      </c>
      <c r="D5115" s="220" t="s">
        <v>198</v>
      </c>
      <c r="E5115" s="221" t="s">
        <v>6952</v>
      </c>
      <c r="F5115" s="222" t="s">
        <v>6953</v>
      </c>
      <c r="G5115" s="223" t="s">
        <v>256</v>
      </c>
      <c r="H5115" s="224">
        <v>2480.6799999999998</v>
      </c>
      <c r="I5115" s="225"/>
      <c r="J5115" s="226">
        <f>ROUND(I5115*H5115,2)</f>
        <v>0</v>
      </c>
      <c r="K5115" s="227"/>
      <c r="L5115" s="45"/>
      <c r="M5115" s="228" t="s">
        <v>1</v>
      </c>
      <c r="N5115" s="229" t="s">
        <v>38</v>
      </c>
      <c r="O5115" s="92"/>
      <c r="P5115" s="230">
        <f>O5115*H5115</f>
        <v>0</v>
      </c>
      <c r="Q5115" s="230">
        <v>0</v>
      </c>
      <c r="R5115" s="230">
        <f>Q5115*H5115</f>
        <v>0</v>
      </c>
      <c r="S5115" s="230">
        <v>0</v>
      </c>
      <c r="T5115" s="231">
        <f>S5115*H5115</f>
        <v>0</v>
      </c>
      <c r="U5115" s="39"/>
      <c r="V5115" s="39"/>
      <c r="W5115" s="39"/>
      <c r="X5115" s="39"/>
      <c r="Y5115" s="39"/>
      <c r="Z5115" s="39"/>
      <c r="AA5115" s="39"/>
      <c r="AB5115" s="39"/>
      <c r="AC5115" s="39"/>
      <c r="AD5115" s="39"/>
      <c r="AE5115" s="39"/>
      <c r="AR5115" s="232" t="s">
        <v>231</v>
      </c>
      <c r="AT5115" s="232" t="s">
        <v>198</v>
      </c>
      <c r="AU5115" s="232" t="s">
        <v>82</v>
      </c>
      <c r="AY5115" s="18" t="s">
        <v>196</v>
      </c>
      <c r="BE5115" s="233">
        <f>IF(N5115="základní",J5115,0)</f>
        <v>0</v>
      </c>
      <c r="BF5115" s="233">
        <f>IF(N5115="snížená",J5115,0)</f>
        <v>0</v>
      </c>
      <c r="BG5115" s="233">
        <f>IF(N5115="zákl. přenesená",J5115,0)</f>
        <v>0</v>
      </c>
      <c r="BH5115" s="233">
        <f>IF(N5115="sníž. přenesená",J5115,0)</f>
        <v>0</v>
      </c>
      <c r="BI5115" s="233">
        <f>IF(N5115="nulová",J5115,0)</f>
        <v>0</v>
      </c>
      <c r="BJ5115" s="18" t="s">
        <v>80</v>
      </c>
      <c r="BK5115" s="233">
        <f>ROUND(I5115*H5115,2)</f>
        <v>0</v>
      </c>
      <c r="BL5115" s="18" t="s">
        <v>231</v>
      </c>
      <c r="BM5115" s="232" t="s">
        <v>6954</v>
      </c>
    </row>
    <row r="5116" s="2" customFormat="1">
      <c r="A5116" s="39"/>
      <c r="B5116" s="40"/>
      <c r="C5116" s="41"/>
      <c r="D5116" s="234" t="s">
        <v>203</v>
      </c>
      <c r="E5116" s="41"/>
      <c r="F5116" s="235" t="s">
        <v>6953</v>
      </c>
      <c r="G5116" s="41"/>
      <c r="H5116" s="41"/>
      <c r="I5116" s="236"/>
      <c r="J5116" s="41"/>
      <c r="K5116" s="41"/>
      <c r="L5116" s="45"/>
      <c r="M5116" s="237"/>
      <c r="N5116" s="238"/>
      <c r="O5116" s="92"/>
      <c r="P5116" s="92"/>
      <c r="Q5116" s="92"/>
      <c r="R5116" s="92"/>
      <c r="S5116" s="92"/>
      <c r="T5116" s="93"/>
      <c r="U5116" s="39"/>
      <c r="V5116" s="39"/>
      <c r="W5116" s="39"/>
      <c r="X5116" s="39"/>
      <c r="Y5116" s="39"/>
      <c r="Z5116" s="39"/>
      <c r="AA5116" s="39"/>
      <c r="AB5116" s="39"/>
      <c r="AC5116" s="39"/>
      <c r="AD5116" s="39"/>
      <c r="AE5116" s="39"/>
      <c r="AT5116" s="18" t="s">
        <v>203</v>
      </c>
      <c r="AU5116" s="18" t="s">
        <v>82</v>
      </c>
    </row>
    <row r="5117" s="15" customFormat="1">
      <c r="A5117" s="15"/>
      <c r="B5117" s="261"/>
      <c r="C5117" s="262"/>
      <c r="D5117" s="234" t="s">
        <v>204</v>
      </c>
      <c r="E5117" s="263" t="s">
        <v>1</v>
      </c>
      <c r="F5117" s="264" t="s">
        <v>324</v>
      </c>
      <c r="G5117" s="262"/>
      <c r="H5117" s="263" t="s">
        <v>1</v>
      </c>
      <c r="I5117" s="265"/>
      <c r="J5117" s="262"/>
      <c r="K5117" s="262"/>
      <c r="L5117" s="266"/>
      <c r="M5117" s="267"/>
      <c r="N5117" s="268"/>
      <c r="O5117" s="268"/>
      <c r="P5117" s="268"/>
      <c r="Q5117" s="268"/>
      <c r="R5117" s="268"/>
      <c r="S5117" s="268"/>
      <c r="T5117" s="269"/>
      <c r="U5117" s="15"/>
      <c r="V5117" s="15"/>
      <c r="W5117" s="15"/>
      <c r="X5117" s="15"/>
      <c r="Y5117" s="15"/>
      <c r="Z5117" s="15"/>
      <c r="AA5117" s="15"/>
      <c r="AB5117" s="15"/>
      <c r="AC5117" s="15"/>
      <c r="AD5117" s="15"/>
      <c r="AE5117" s="15"/>
      <c r="AT5117" s="270" t="s">
        <v>204</v>
      </c>
      <c r="AU5117" s="270" t="s">
        <v>82</v>
      </c>
      <c r="AV5117" s="15" t="s">
        <v>80</v>
      </c>
      <c r="AW5117" s="15" t="s">
        <v>30</v>
      </c>
      <c r="AX5117" s="15" t="s">
        <v>73</v>
      </c>
      <c r="AY5117" s="270" t="s">
        <v>196</v>
      </c>
    </row>
    <row r="5118" s="13" customFormat="1">
      <c r="A5118" s="13"/>
      <c r="B5118" s="239"/>
      <c r="C5118" s="240"/>
      <c r="D5118" s="234" t="s">
        <v>204</v>
      </c>
      <c r="E5118" s="241" t="s">
        <v>1</v>
      </c>
      <c r="F5118" s="242" t="s">
        <v>6955</v>
      </c>
      <c r="G5118" s="240"/>
      <c r="H5118" s="243">
        <v>16.199999999999999</v>
      </c>
      <c r="I5118" s="244"/>
      <c r="J5118" s="240"/>
      <c r="K5118" s="240"/>
      <c r="L5118" s="245"/>
      <c r="M5118" s="246"/>
      <c r="N5118" s="247"/>
      <c r="O5118" s="247"/>
      <c r="P5118" s="247"/>
      <c r="Q5118" s="247"/>
      <c r="R5118" s="247"/>
      <c r="S5118" s="247"/>
      <c r="T5118" s="248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9" t="s">
        <v>204</v>
      </c>
      <c r="AU5118" s="249" t="s">
        <v>82</v>
      </c>
      <c r="AV5118" s="13" t="s">
        <v>82</v>
      </c>
      <c r="AW5118" s="13" t="s">
        <v>30</v>
      </c>
      <c r="AX5118" s="13" t="s">
        <v>73</v>
      </c>
      <c r="AY5118" s="249" t="s">
        <v>196</v>
      </c>
    </row>
    <row r="5119" s="13" customFormat="1">
      <c r="A5119" s="13"/>
      <c r="B5119" s="239"/>
      <c r="C5119" s="240"/>
      <c r="D5119" s="234" t="s">
        <v>204</v>
      </c>
      <c r="E5119" s="241" t="s">
        <v>1</v>
      </c>
      <c r="F5119" s="242" t="s">
        <v>6956</v>
      </c>
      <c r="G5119" s="240"/>
      <c r="H5119" s="243">
        <v>94.799999999999997</v>
      </c>
      <c r="I5119" s="244"/>
      <c r="J5119" s="240"/>
      <c r="K5119" s="240"/>
      <c r="L5119" s="245"/>
      <c r="M5119" s="246"/>
      <c r="N5119" s="247"/>
      <c r="O5119" s="247"/>
      <c r="P5119" s="247"/>
      <c r="Q5119" s="247"/>
      <c r="R5119" s="247"/>
      <c r="S5119" s="247"/>
      <c r="T5119" s="248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9" t="s">
        <v>204</v>
      </c>
      <c r="AU5119" s="249" t="s">
        <v>82</v>
      </c>
      <c r="AV5119" s="13" t="s">
        <v>82</v>
      </c>
      <c r="AW5119" s="13" t="s">
        <v>30</v>
      </c>
      <c r="AX5119" s="13" t="s">
        <v>73</v>
      </c>
      <c r="AY5119" s="249" t="s">
        <v>196</v>
      </c>
    </row>
    <row r="5120" s="13" customFormat="1">
      <c r="A5120" s="13"/>
      <c r="B5120" s="239"/>
      <c r="C5120" s="240"/>
      <c r="D5120" s="234" t="s">
        <v>204</v>
      </c>
      <c r="E5120" s="241" t="s">
        <v>1</v>
      </c>
      <c r="F5120" s="242" t="s">
        <v>6957</v>
      </c>
      <c r="G5120" s="240"/>
      <c r="H5120" s="243">
        <v>43.399999999999999</v>
      </c>
      <c r="I5120" s="244"/>
      <c r="J5120" s="240"/>
      <c r="K5120" s="240"/>
      <c r="L5120" s="245"/>
      <c r="M5120" s="246"/>
      <c r="N5120" s="247"/>
      <c r="O5120" s="247"/>
      <c r="P5120" s="247"/>
      <c r="Q5120" s="247"/>
      <c r="R5120" s="247"/>
      <c r="S5120" s="247"/>
      <c r="T5120" s="248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9" t="s">
        <v>204</v>
      </c>
      <c r="AU5120" s="249" t="s">
        <v>82</v>
      </c>
      <c r="AV5120" s="13" t="s">
        <v>82</v>
      </c>
      <c r="AW5120" s="13" t="s">
        <v>30</v>
      </c>
      <c r="AX5120" s="13" t="s">
        <v>73</v>
      </c>
      <c r="AY5120" s="249" t="s">
        <v>196</v>
      </c>
    </row>
    <row r="5121" s="13" customFormat="1">
      <c r="A5121" s="13"/>
      <c r="B5121" s="239"/>
      <c r="C5121" s="240"/>
      <c r="D5121" s="234" t="s">
        <v>204</v>
      </c>
      <c r="E5121" s="241" t="s">
        <v>1</v>
      </c>
      <c r="F5121" s="242" t="s">
        <v>6958</v>
      </c>
      <c r="G5121" s="240"/>
      <c r="H5121" s="243">
        <v>34.100000000000001</v>
      </c>
      <c r="I5121" s="244"/>
      <c r="J5121" s="240"/>
      <c r="K5121" s="240"/>
      <c r="L5121" s="245"/>
      <c r="M5121" s="246"/>
      <c r="N5121" s="247"/>
      <c r="O5121" s="247"/>
      <c r="P5121" s="247"/>
      <c r="Q5121" s="247"/>
      <c r="R5121" s="247"/>
      <c r="S5121" s="247"/>
      <c r="T5121" s="248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9" t="s">
        <v>204</v>
      </c>
      <c r="AU5121" s="249" t="s">
        <v>82</v>
      </c>
      <c r="AV5121" s="13" t="s">
        <v>82</v>
      </c>
      <c r="AW5121" s="13" t="s">
        <v>30</v>
      </c>
      <c r="AX5121" s="13" t="s">
        <v>73</v>
      </c>
      <c r="AY5121" s="249" t="s">
        <v>196</v>
      </c>
    </row>
    <row r="5122" s="13" customFormat="1">
      <c r="A5122" s="13"/>
      <c r="B5122" s="239"/>
      <c r="C5122" s="240"/>
      <c r="D5122" s="234" t="s">
        <v>204</v>
      </c>
      <c r="E5122" s="241" t="s">
        <v>1</v>
      </c>
      <c r="F5122" s="242" t="s">
        <v>6959</v>
      </c>
      <c r="G5122" s="240"/>
      <c r="H5122" s="243">
        <v>22.199999999999999</v>
      </c>
      <c r="I5122" s="244"/>
      <c r="J5122" s="240"/>
      <c r="K5122" s="240"/>
      <c r="L5122" s="245"/>
      <c r="M5122" s="246"/>
      <c r="N5122" s="247"/>
      <c r="O5122" s="247"/>
      <c r="P5122" s="247"/>
      <c r="Q5122" s="247"/>
      <c r="R5122" s="247"/>
      <c r="S5122" s="247"/>
      <c r="T5122" s="248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9" t="s">
        <v>204</v>
      </c>
      <c r="AU5122" s="249" t="s">
        <v>82</v>
      </c>
      <c r="AV5122" s="13" t="s">
        <v>82</v>
      </c>
      <c r="AW5122" s="13" t="s">
        <v>30</v>
      </c>
      <c r="AX5122" s="13" t="s">
        <v>73</v>
      </c>
      <c r="AY5122" s="249" t="s">
        <v>196</v>
      </c>
    </row>
    <row r="5123" s="13" customFormat="1">
      <c r="A5123" s="13"/>
      <c r="B5123" s="239"/>
      <c r="C5123" s="240"/>
      <c r="D5123" s="234" t="s">
        <v>204</v>
      </c>
      <c r="E5123" s="241" t="s">
        <v>1</v>
      </c>
      <c r="F5123" s="242" t="s">
        <v>6960</v>
      </c>
      <c r="G5123" s="240"/>
      <c r="H5123" s="243">
        <v>21.100000000000001</v>
      </c>
      <c r="I5123" s="244"/>
      <c r="J5123" s="240"/>
      <c r="K5123" s="240"/>
      <c r="L5123" s="245"/>
      <c r="M5123" s="246"/>
      <c r="N5123" s="247"/>
      <c r="O5123" s="247"/>
      <c r="P5123" s="247"/>
      <c r="Q5123" s="247"/>
      <c r="R5123" s="247"/>
      <c r="S5123" s="247"/>
      <c r="T5123" s="248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9" t="s">
        <v>204</v>
      </c>
      <c r="AU5123" s="249" t="s">
        <v>82</v>
      </c>
      <c r="AV5123" s="13" t="s">
        <v>82</v>
      </c>
      <c r="AW5123" s="13" t="s">
        <v>30</v>
      </c>
      <c r="AX5123" s="13" t="s">
        <v>73</v>
      </c>
      <c r="AY5123" s="249" t="s">
        <v>196</v>
      </c>
    </row>
    <row r="5124" s="13" customFormat="1">
      <c r="A5124" s="13"/>
      <c r="B5124" s="239"/>
      <c r="C5124" s="240"/>
      <c r="D5124" s="234" t="s">
        <v>204</v>
      </c>
      <c r="E5124" s="241" t="s">
        <v>1</v>
      </c>
      <c r="F5124" s="242" t="s">
        <v>6961</v>
      </c>
      <c r="G5124" s="240"/>
      <c r="H5124" s="243">
        <v>11.699999999999999</v>
      </c>
      <c r="I5124" s="244"/>
      <c r="J5124" s="240"/>
      <c r="K5124" s="240"/>
      <c r="L5124" s="245"/>
      <c r="M5124" s="246"/>
      <c r="N5124" s="247"/>
      <c r="O5124" s="247"/>
      <c r="P5124" s="247"/>
      <c r="Q5124" s="247"/>
      <c r="R5124" s="247"/>
      <c r="S5124" s="247"/>
      <c r="T5124" s="248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49" t="s">
        <v>204</v>
      </c>
      <c r="AU5124" s="249" t="s">
        <v>82</v>
      </c>
      <c r="AV5124" s="13" t="s">
        <v>82</v>
      </c>
      <c r="AW5124" s="13" t="s">
        <v>30</v>
      </c>
      <c r="AX5124" s="13" t="s">
        <v>73</v>
      </c>
      <c r="AY5124" s="249" t="s">
        <v>196</v>
      </c>
    </row>
    <row r="5125" s="13" customFormat="1">
      <c r="A5125" s="13"/>
      <c r="B5125" s="239"/>
      <c r="C5125" s="240"/>
      <c r="D5125" s="234" t="s">
        <v>204</v>
      </c>
      <c r="E5125" s="241" t="s">
        <v>1</v>
      </c>
      <c r="F5125" s="242" t="s">
        <v>6962</v>
      </c>
      <c r="G5125" s="240"/>
      <c r="H5125" s="243">
        <v>19.899999999999999</v>
      </c>
      <c r="I5125" s="244"/>
      <c r="J5125" s="240"/>
      <c r="K5125" s="240"/>
      <c r="L5125" s="245"/>
      <c r="M5125" s="246"/>
      <c r="N5125" s="247"/>
      <c r="O5125" s="247"/>
      <c r="P5125" s="247"/>
      <c r="Q5125" s="247"/>
      <c r="R5125" s="247"/>
      <c r="S5125" s="247"/>
      <c r="T5125" s="248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9" t="s">
        <v>204</v>
      </c>
      <c r="AU5125" s="249" t="s">
        <v>82</v>
      </c>
      <c r="AV5125" s="13" t="s">
        <v>82</v>
      </c>
      <c r="AW5125" s="13" t="s">
        <v>30</v>
      </c>
      <c r="AX5125" s="13" t="s">
        <v>73</v>
      </c>
      <c r="AY5125" s="249" t="s">
        <v>196</v>
      </c>
    </row>
    <row r="5126" s="13" customFormat="1">
      <c r="A5126" s="13"/>
      <c r="B5126" s="239"/>
      <c r="C5126" s="240"/>
      <c r="D5126" s="234" t="s">
        <v>204</v>
      </c>
      <c r="E5126" s="241" t="s">
        <v>1</v>
      </c>
      <c r="F5126" s="242" t="s">
        <v>6963</v>
      </c>
      <c r="G5126" s="240"/>
      <c r="H5126" s="243">
        <v>16.800000000000001</v>
      </c>
      <c r="I5126" s="244"/>
      <c r="J5126" s="240"/>
      <c r="K5126" s="240"/>
      <c r="L5126" s="245"/>
      <c r="M5126" s="246"/>
      <c r="N5126" s="247"/>
      <c r="O5126" s="247"/>
      <c r="P5126" s="247"/>
      <c r="Q5126" s="247"/>
      <c r="R5126" s="247"/>
      <c r="S5126" s="247"/>
      <c r="T5126" s="248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9" t="s">
        <v>204</v>
      </c>
      <c r="AU5126" s="249" t="s">
        <v>82</v>
      </c>
      <c r="AV5126" s="13" t="s">
        <v>82</v>
      </c>
      <c r="AW5126" s="13" t="s">
        <v>30</v>
      </c>
      <c r="AX5126" s="13" t="s">
        <v>73</v>
      </c>
      <c r="AY5126" s="249" t="s">
        <v>196</v>
      </c>
    </row>
    <row r="5127" s="13" customFormat="1">
      <c r="A5127" s="13"/>
      <c r="B5127" s="239"/>
      <c r="C5127" s="240"/>
      <c r="D5127" s="234" t="s">
        <v>204</v>
      </c>
      <c r="E5127" s="241" t="s">
        <v>1</v>
      </c>
      <c r="F5127" s="242" t="s">
        <v>6964</v>
      </c>
      <c r="G5127" s="240"/>
      <c r="H5127" s="243">
        <v>13.9</v>
      </c>
      <c r="I5127" s="244"/>
      <c r="J5127" s="240"/>
      <c r="K5127" s="240"/>
      <c r="L5127" s="245"/>
      <c r="M5127" s="246"/>
      <c r="N5127" s="247"/>
      <c r="O5127" s="247"/>
      <c r="P5127" s="247"/>
      <c r="Q5127" s="247"/>
      <c r="R5127" s="247"/>
      <c r="S5127" s="247"/>
      <c r="T5127" s="248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9" t="s">
        <v>204</v>
      </c>
      <c r="AU5127" s="249" t="s">
        <v>82</v>
      </c>
      <c r="AV5127" s="13" t="s">
        <v>82</v>
      </c>
      <c r="AW5127" s="13" t="s">
        <v>30</v>
      </c>
      <c r="AX5127" s="13" t="s">
        <v>73</v>
      </c>
      <c r="AY5127" s="249" t="s">
        <v>196</v>
      </c>
    </row>
    <row r="5128" s="13" customFormat="1">
      <c r="A5128" s="13"/>
      <c r="B5128" s="239"/>
      <c r="C5128" s="240"/>
      <c r="D5128" s="234" t="s">
        <v>204</v>
      </c>
      <c r="E5128" s="241" t="s">
        <v>1</v>
      </c>
      <c r="F5128" s="242" t="s">
        <v>6965</v>
      </c>
      <c r="G5128" s="240"/>
      <c r="H5128" s="243">
        <v>49.799999999999997</v>
      </c>
      <c r="I5128" s="244"/>
      <c r="J5128" s="240"/>
      <c r="K5128" s="240"/>
      <c r="L5128" s="245"/>
      <c r="M5128" s="246"/>
      <c r="N5128" s="247"/>
      <c r="O5128" s="247"/>
      <c r="P5128" s="247"/>
      <c r="Q5128" s="247"/>
      <c r="R5128" s="247"/>
      <c r="S5128" s="247"/>
      <c r="T5128" s="248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9" t="s">
        <v>204</v>
      </c>
      <c r="AU5128" s="249" t="s">
        <v>82</v>
      </c>
      <c r="AV5128" s="13" t="s">
        <v>82</v>
      </c>
      <c r="AW5128" s="13" t="s">
        <v>30</v>
      </c>
      <c r="AX5128" s="13" t="s">
        <v>73</v>
      </c>
      <c r="AY5128" s="249" t="s">
        <v>196</v>
      </c>
    </row>
    <row r="5129" s="13" customFormat="1">
      <c r="A5129" s="13"/>
      <c r="B5129" s="239"/>
      <c r="C5129" s="240"/>
      <c r="D5129" s="234" t="s">
        <v>204</v>
      </c>
      <c r="E5129" s="241" t="s">
        <v>1</v>
      </c>
      <c r="F5129" s="242" t="s">
        <v>6966</v>
      </c>
      <c r="G5129" s="240"/>
      <c r="H5129" s="243">
        <v>47</v>
      </c>
      <c r="I5129" s="244"/>
      <c r="J5129" s="240"/>
      <c r="K5129" s="240"/>
      <c r="L5129" s="245"/>
      <c r="M5129" s="246"/>
      <c r="N5129" s="247"/>
      <c r="O5129" s="247"/>
      <c r="P5129" s="247"/>
      <c r="Q5129" s="247"/>
      <c r="R5129" s="247"/>
      <c r="S5129" s="247"/>
      <c r="T5129" s="248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9" t="s">
        <v>204</v>
      </c>
      <c r="AU5129" s="249" t="s">
        <v>82</v>
      </c>
      <c r="AV5129" s="13" t="s">
        <v>82</v>
      </c>
      <c r="AW5129" s="13" t="s">
        <v>30</v>
      </c>
      <c r="AX5129" s="13" t="s">
        <v>73</v>
      </c>
      <c r="AY5129" s="249" t="s">
        <v>196</v>
      </c>
    </row>
    <row r="5130" s="13" customFormat="1">
      <c r="A5130" s="13"/>
      <c r="B5130" s="239"/>
      <c r="C5130" s="240"/>
      <c r="D5130" s="234" t="s">
        <v>204</v>
      </c>
      <c r="E5130" s="241" t="s">
        <v>1</v>
      </c>
      <c r="F5130" s="242" t="s">
        <v>6967</v>
      </c>
      <c r="G5130" s="240"/>
      <c r="H5130" s="243">
        <v>36.200000000000003</v>
      </c>
      <c r="I5130" s="244"/>
      <c r="J5130" s="240"/>
      <c r="K5130" s="240"/>
      <c r="L5130" s="245"/>
      <c r="M5130" s="246"/>
      <c r="N5130" s="247"/>
      <c r="O5130" s="247"/>
      <c r="P5130" s="247"/>
      <c r="Q5130" s="247"/>
      <c r="R5130" s="247"/>
      <c r="S5130" s="247"/>
      <c r="T5130" s="248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9" t="s">
        <v>204</v>
      </c>
      <c r="AU5130" s="249" t="s">
        <v>82</v>
      </c>
      <c r="AV5130" s="13" t="s">
        <v>82</v>
      </c>
      <c r="AW5130" s="13" t="s">
        <v>30</v>
      </c>
      <c r="AX5130" s="13" t="s">
        <v>73</v>
      </c>
      <c r="AY5130" s="249" t="s">
        <v>196</v>
      </c>
    </row>
    <row r="5131" s="13" customFormat="1">
      <c r="A5131" s="13"/>
      <c r="B5131" s="239"/>
      <c r="C5131" s="240"/>
      <c r="D5131" s="234" t="s">
        <v>204</v>
      </c>
      <c r="E5131" s="241" t="s">
        <v>1</v>
      </c>
      <c r="F5131" s="242" t="s">
        <v>6968</v>
      </c>
      <c r="G5131" s="240"/>
      <c r="H5131" s="243">
        <v>36.200000000000003</v>
      </c>
      <c r="I5131" s="244"/>
      <c r="J5131" s="240"/>
      <c r="K5131" s="240"/>
      <c r="L5131" s="245"/>
      <c r="M5131" s="246"/>
      <c r="N5131" s="247"/>
      <c r="O5131" s="247"/>
      <c r="P5131" s="247"/>
      <c r="Q5131" s="247"/>
      <c r="R5131" s="247"/>
      <c r="S5131" s="247"/>
      <c r="T5131" s="248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9" t="s">
        <v>204</v>
      </c>
      <c r="AU5131" s="249" t="s">
        <v>82</v>
      </c>
      <c r="AV5131" s="13" t="s">
        <v>82</v>
      </c>
      <c r="AW5131" s="13" t="s">
        <v>30</v>
      </c>
      <c r="AX5131" s="13" t="s">
        <v>73</v>
      </c>
      <c r="AY5131" s="249" t="s">
        <v>196</v>
      </c>
    </row>
    <row r="5132" s="13" customFormat="1">
      <c r="A5132" s="13"/>
      <c r="B5132" s="239"/>
      <c r="C5132" s="240"/>
      <c r="D5132" s="234" t="s">
        <v>204</v>
      </c>
      <c r="E5132" s="241" t="s">
        <v>1</v>
      </c>
      <c r="F5132" s="242" t="s">
        <v>6969</v>
      </c>
      <c r="G5132" s="240"/>
      <c r="H5132" s="243">
        <v>7.0999999999999996</v>
      </c>
      <c r="I5132" s="244"/>
      <c r="J5132" s="240"/>
      <c r="K5132" s="240"/>
      <c r="L5132" s="245"/>
      <c r="M5132" s="246"/>
      <c r="N5132" s="247"/>
      <c r="O5132" s="247"/>
      <c r="P5132" s="247"/>
      <c r="Q5132" s="247"/>
      <c r="R5132" s="247"/>
      <c r="S5132" s="247"/>
      <c r="T5132" s="248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9" t="s">
        <v>204</v>
      </c>
      <c r="AU5132" s="249" t="s">
        <v>82</v>
      </c>
      <c r="AV5132" s="13" t="s">
        <v>82</v>
      </c>
      <c r="AW5132" s="13" t="s">
        <v>30</v>
      </c>
      <c r="AX5132" s="13" t="s">
        <v>73</v>
      </c>
      <c r="AY5132" s="249" t="s">
        <v>196</v>
      </c>
    </row>
    <row r="5133" s="13" customFormat="1">
      <c r="A5133" s="13"/>
      <c r="B5133" s="239"/>
      <c r="C5133" s="240"/>
      <c r="D5133" s="234" t="s">
        <v>204</v>
      </c>
      <c r="E5133" s="241" t="s">
        <v>1</v>
      </c>
      <c r="F5133" s="242" t="s">
        <v>6970</v>
      </c>
      <c r="G5133" s="240"/>
      <c r="H5133" s="243">
        <v>35.799999999999997</v>
      </c>
      <c r="I5133" s="244"/>
      <c r="J5133" s="240"/>
      <c r="K5133" s="240"/>
      <c r="L5133" s="245"/>
      <c r="M5133" s="246"/>
      <c r="N5133" s="247"/>
      <c r="O5133" s="247"/>
      <c r="P5133" s="247"/>
      <c r="Q5133" s="247"/>
      <c r="R5133" s="247"/>
      <c r="S5133" s="247"/>
      <c r="T5133" s="248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9" t="s">
        <v>204</v>
      </c>
      <c r="AU5133" s="249" t="s">
        <v>82</v>
      </c>
      <c r="AV5133" s="13" t="s">
        <v>82</v>
      </c>
      <c r="AW5133" s="13" t="s">
        <v>30</v>
      </c>
      <c r="AX5133" s="13" t="s">
        <v>73</v>
      </c>
      <c r="AY5133" s="249" t="s">
        <v>196</v>
      </c>
    </row>
    <row r="5134" s="13" customFormat="1">
      <c r="A5134" s="13"/>
      <c r="B5134" s="239"/>
      <c r="C5134" s="240"/>
      <c r="D5134" s="234" t="s">
        <v>204</v>
      </c>
      <c r="E5134" s="241" t="s">
        <v>1</v>
      </c>
      <c r="F5134" s="242" t="s">
        <v>6971</v>
      </c>
      <c r="G5134" s="240"/>
      <c r="H5134" s="243">
        <v>52</v>
      </c>
      <c r="I5134" s="244"/>
      <c r="J5134" s="240"/>
      <c r="K5134" s="240"/>
      <c r="L5134" s="245"/>
      <c r="M5134" s="246"/>
      <c r="N5134" s="247"/>
      <c r="O5134" s="247"/>
      <c r="P5134" s="247"/>
      <c r="Q5134" s="247"/>
      <c r="R5134" s="247"/>
      <c r="S5134" s="247"/>
      <c r="T5134" s="248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9" t="s">
        <v>204</v>
      </c>
      <c r="AU5134" s="249" t="s">
        <v>82</v>
      </c>
      <c r="AV5134" s="13" t="s">
        <v>82</v>
      </c>
      <c r="AW5134" s="13" t="s">
        <v>30</v>
      </c>
      <c r="AX5134" s="13" t="s">
        <v>73</v>
      </c>
      <c r="AY5134" s="249" t="s">
        <v>196</v>
      </c>
    </row>
    <row r="5135" s="13" customFormat="1">
      <c r="A5135" s="13"/>
      <c r="B5135" s="239"/>
      <c r="C5135" s="240"/>
      <c r="D5135" s="234" t="s">
        <v>204</v>
      </c>
      <c r="E5135" s="241" t="s">
        <v>1</v>
      </c>
      <c r="F5135" s="242" t="s">
        <v>6972</v>
      </c>
      <c r="G5135" s="240"/>
      <c r="H5135" s="243">
        <v>43.200000000000003</v>
      </c>
      <c r="I5135" s="244"/>
      <c r="J5135" s="240"/>
      <c r="K5135" s="240"/>
      <c r="L5135" s="245"/>
      <c r="M5135" s="246"/>
      <c r="N5135" s="247"/>
      <c r="O5135" s="247"/>
      <c r="P5135" s="247"/>
      <c r="Q5135" s="247"/>
      <c r="R5135" s="247"/>
      <c r="S5135" s="247"/>
      <c r="T5135" s="248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9" t="s">
        <v>204</v>
      </c>
      <c r="AU5135" s="249" t="s">
        <v>82</v>
      </c>
      <c r="AV5135" s="13" t="s">
        <v>82</v>
      </c>
      <c r="AW5135" s="13" t="s">
        <v>30</v>
      </c>
      <c r="AX5135" s="13" t="s">
        <v>73</v>
      </c>
      <c r="AY5135" s="249" t="s">
        <v>196</v>
      </c>
    </row>
    <row r="5136" s="13" customFormat="1">
      <c r="A5136" s="13"/>
      <c r="B5136" s="239"/>
      <c r="C5136" s="240"/>
      <c r="D5136" s="234" t="s">
        <v>204</v>
      </c>
      <c r="E5136" s="241" t="s">
        <v>1</v>
      </c>
      <c r="F5136" s="242" t="s">
        <v>6973</v>
      </c>
      <c r="G5136" s="240"/>
      <c r="H5136" s="243">
        <v>127</v>
      </c>
      <c r="I5136" s="244"/>
      <c r="J5136" s="240"/>
      <c r="K5136" s="240"/>
      <c r="L5136" s="245"/>
      <c r="M5136" s="246"/>
      <c r="N5136" s="247"/>
      <c r="O5136" s="247"/>
      <c r="P5136" s="247"/>
      <c r="Q5136" s="247"/>
      <c r="R5136" s="247"/>
      <c r="S5136" s="247"/>
      <c r="T5136" s="248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9" t="s">
        <v>204</v>
      </c>
      <c r="AU5136" s="249" t="s">
        <v>82</v>
      </c>
      <c r="AV5136" s="13" t="s">
        <v>82</v>
      </c>
      <c r="AW5136" s="13" t="s">
        <v>30</v>
      </c>
      <c r="AX5136" s="13" t="s">
        <v>73</v>
      </c>
      <c r="AY5136" s="249" t="s">
        <v>196</v>
      </c>
    </row>
    <row r="5137" s="16" customFormat="1">
      <c r="A5137" s="16"/>
      <c r="B5137" s="282"/>
      <c r="C5137" s="283"/>
      <c r="D5137" s="234" t="s">
        <v>204</v>
      </c>
      <c r="E5137" s="284" t="s">
        <v>1</v>
      </c>
      <c r="F5137" s="285" t="s">
        <v>527</v>
      </c>
      <c r="G5137" s="283"/>
      <c r="H5137" s="286">
        <v>728.40000000000009</v>
      </c>
      <c r="I5137" s="287"/>
      <c r="J5137" s="283"/>
      <c r="K5137" s="283"/>
      <c r="L5137" s="288"/>
      <c r="M5137" s="289"/>
      <c r="N5137" s="290"/>
      <c r="O5137" s="290"/>
      <c r="P5137" s="290"/>
      <c r="Q5137" s="290"/>
      <c r="R5137" s="290"/>
      <c r="S5137" s="290"/>
      <c r="T5137" s="291"/>
      <c r="U5137" s="16"/>
      <c r="V5137" s="16"/>
      <c r="W5137" s="16"/>
      <c r="X5137" s="16"/>
      <c r="Y5137" s="16"/>
      <c r="Z5137" s="16"/>
      <c r="AA5137" s="16"/>
      <c r="AB5137" s="16"/>
      <c r="AC5137" s="16"/>
      <c r="AD5137" s="16"/>
      <c r="AE5137" s="16"/>
      <c r="AT5137" s="292" t="s">
        <v>204</v>
      </c>
      <c r="AU5137" s="292" t="s">
        <v>82</v>
      </c>
      <c r="AV5137" s="16" t="s">
        <v>210</v>
      </c>
      <c r="AW5137" s="16" t="s">
        <v>30</v>
      </c>
      <c r="AX5137" s="16" t="s">
        <v>73</v>
      </c>
      <c r="AY5137" s="292" t="s">
        <v>196</v>
      </c>
    </row>
    <row r="5138" s="15" customFormat="1">
      <c r="A5138" s="15"/>
      <c r="B5138" s="261"/>
      <c r="C5138" s="262"/>
      <c r="D5138" s="234" t="s">
        <v>204</v>
      </c>
      <c r="E5138" s="263" t="s">
        <v>1</v>
      </c>
      <c r="F5138" s="264" t="s">
        <v>308</v>
      </c>
      <c r="G5138" s="262"/>
      <c r="H5138" s="263" t="s">
        <v>1</v>
      </c>
      <c r="I5138" s="265"/>
      <c r="J5138" s="262"/>
      <c r="K5138" s="262"/>
      <c r="L5138" s="266"/>
      <c r="M5138" s="267"/>
      <c r="N5138" s="268"/>
      <c r="O5138" s="268"/>
      <c r="P5138" s="268"/>
      <c r="Q5138" s="268"/>
      <c r="R5138" s="268"/>
      <c r="S5138" s="268"/>
      <c r="T5138" s="269"/>
      <c r="U5138" s="15"/>
      <c r="V5138" s="15"/>
      <c r="W5138" s="15"/>
      <c r="X5138" s="15"/>
      <c r="Y5138" s="15"/>
      <c r="Z5138" s="15"/>
      <c r="AA5138" s="15"/>
      <c r="AB5138" s="15"/>
      <c r="AC5138" s="15"/>
      <c r="AD5138" s="15"/>
      <c r="AE5138" s="15"/>
      <c r="AT5138" s="270" t="s">
        <v>204</v>
      </c>
      <c r="AU5138" s="270" t="s">
        <v>82</v>
      </c>
      <c r="AV5138" s="15" t="s">
        <v>80</v>
      </c>
      <c r="AW5138" s="15" t="s">
        <v>30</v>
      </c>
      <c r="AX5138" s="15" t="s">
        <v>73</v>
      </c>
      <c r="AY5138" s="270" t="s">
        <v>196</v>
      </c>
    </row>
    <row r="5139" s="13" customFormat="1">
      <c r="A5139" s="13"/>
      <c r="B5139" s="239"/>
      <c r="C5139" s="240"/>
      <c r="D5139" s="234" t="s">
        <v>204</v>
      </c>
      <c r="E5139" s="241" t="s">
        <v>1</v>
      </c>
      <c r="F5139" s="242" t="s">
        <v>6974</v>
      </c>
      <c r="G5139" s="240"/>
      <c r="H5139" s="243">
        <v>39.299999999999997</v>
      </c>
      <c r="I5139" s="244"/>
      <c r="J5139" s="240"/>
      <c r="K5139" s="240"/>
      <c r="L5139" s="245"/>
      <c r="M5139" s="246"/>
      <c r="N5139" s="247"/>
      <c r="O5139" s="247"/>
      <c r="P5139" s="247"/>
      <c r="Q5139" s="247"/>
      <c r="R5139" s="247"/>
      <c r="S5139" s="247"/>
      <c r="T5139" s="248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9" t="s">
        <v>204</v>
      </c>
      <c r="AU5139" s="249" t="s">
        <v>82</v>
      </c>
      <c r="AV5139" s="13" t="s">
        <v>82</v>
      </c>
      <c r="AW5139" s="13" t="s">
        <v>30</v>
      </c>
      <c r="AX5139" s="13" t="s">
        <v>73</v>
      </c>
      <c r="AY5139" s="249" t="s">
        <v>196</v>
      </c>
    </row>
    <row r="5140" s="13" customFormat="1">
      <c r="A5140" s="13"/>
      <c r="B5140" s="239"/>
      <c r="C5140" s="240"/>
      <c r="D5140" s="234" t="s">
        <v>204</v>
      </c>
      <c r="E5140" s="241" t="s">
        <v>1</v>
      </c>
      <c r="F5140" s="242" t="s">
        <v>6975</v>
      </c>
      <c r="G5140" s="240"/>
      <c r="H5140" s="243">
        <v>22.699999999999999</v>
      </c>
      <c r="I5140" s="244"/>
      <c r="J5140" s="240"/>
      <c r="K5140" s="240"/>
      <c r="L5140" s="245"/>
      <c r="M5140" s="246"/>
      <c r="N5140" s="247"/>
      <c r="O5140" s="247"/>
      <c r="P5140" s="247"/>
      <c r="Q5140" s="247"/>
      <c r="R5140" s="247"/>
      <c r="S5140" s="247"/>
      <c r="T5140" s="248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9" t="s">
        <v>204</v>
      </c>
      <c r="AU5140" s="249" t="s">
        <v>82</v>
      </c>
      <c r="AV5140" s="13" t="s">
        <v>82</v>
      </c>
      <c r="AW5140" s="13" t="s">
        <v>30</v>
      </c>
      <c r="AX5140" s="13" t="s">
        <v>73</v>
      </c>
      <c r="AY5140" s="249" t="s">
        <v>196</v>
      </c>
    </row>
    <row r="5141" s="13" customFormat="1">
      <c r="A5141" s="13"/>
      <c r="B5141" s="239"/>
      <c r="C5141" s="240"/>
      <c r="D5141" s="234" t="s">
        <v>204</v>
      </c>
      <c r="E5141" s="241" t="s">
        <v>1</v>
      </c>
      <c r="F5141" s="242" t="s">
        <v>6976</v>
      </c>
      <c r="G5141" s="240"/>
      <c r="H5141" s="243">
        <v>21</v>
      </c>
      <c r="I5141" s="244"/>
      <c r="J5141" s="240"/>
      <c r="K5141" s="240"/>
      <c r="L5141" s="245"/>
      <c r="M5141" s="246"/>
      <c r="N5141" s="247"/>
      <c r="O5141" s="247"/>
      <c r="P5141" s="247"/>
      <c r="Q5141" s="247"/>
      <c r="R5141" s="247"/>
      <c r="S5141" s="247"/>
      <c r="T5141" s="248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9" t="s">
        <v>204</v>
      </c>
      <c r="AU5141" s="249" t="s">
        <v>82</v>
      </c>
      <c r="AV5141" s="13" t="s">
        <v>82</v>
      </c>
      <c r="AW5141" s="13" t="s">
        <v>30</v>
      </c>
      <c r="AX5141" s="13" t="s">
        <v>73</v>
      </c>
      <c r="AY5141" s="249" t="s">
        <v>196</v>
      </c>
    </row>
    <row r="5142" s="13" customFormat="1">
      <c r="A5142" s="13"/>
      <c r="B5142" s="239"/>
      <c r="C5142" s="240"/>
      <c r="D5142" s="234" t="s">
        <v>204</v>
      </c>
      <c r="E5142" s="241" t="s">
        <v>1</v>
      </c>
      <c r="F5142" s="242" t="s">
        <v>6977</v>
      </c>
      <c r="G5142" s="240"/>
      <c r="H5142" s="243">
        <v>16.300000000000001</v>
      </c>
      <c r="I5142" s="244"/>
      <c r="J5142" s="240"/>
      <c r="K5142" s="240"/>
      <c r="L5142" s="245"/>
      <c r="M5142" s="246"/>
      <c r="N5142" s="247"/>
      <c r="O5142" s="247"/>
      <c r="P5142" s="247"/>
      <c r="Q5142" s="247"/>
      <c r="R5142" s="247"/>
      <c r="S5142" s="247"/>
      <c r="T5142" s="248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49" t="s">
        <v>204</v>
      </c>
      <c r="AU5142" s="249" t="s">
        <v>82</v>
      </c>
      <c r="AV5142" s="13" t="s">
        <v>82</v>
      </c>
      <c r="AW5142" s="13" t="s">
        <v>30</v>
      </c>
      <c r="AX5142" s="13" t="s">
        <v>73</v>
      </c>
      <c r="AY5142" s="249" t="s">
        <v>196</v>
      </c>
    </row>
    <row r="5143" s="13" customFormat="1">
      <c r="A5143" s="13"/>
      <c r="B5143" s="239"/>
      <c r="C5143" s="240"/>
      <c r="D5143" s="234" t="s">
        <v>204</v>
      </c>
      <c r="E5143" s="241" t="s">
        <v>1</v>
      </c>
      <c r="F5143" s="242" t="s">
        <v>6978</v>
      </c>
      <c r="G5143" s="240"/>
      <c r="H5143" s="243">
        <v>19.5</v>
      </c>
      <c r="I5143" s="244"/>
      <c r="J5143" s="240"/>
      <c r="K5143" s="240"/>
      <c r="L5143" s="245"/>
      <c r="M5143" s="246"/>
      <c r="N5143" s="247"/>
      <c r="O5143" s="247"/>
      <c r="P5143" s="247"/>
      <c r="Q5143" s="247"/>
      <c r="R5143" s="247"/>
      <c r="S5143" s="247"/>
      <c r="T5143" s="248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9" t="s">
        <v>204</v>
      </c>
      <c r="AU5143" s="249" t="s">
        <v>82</v>
      </c>
      <c r="AV5143" s="13" t="s">
        <v>82</v>
      </c>
      <c r="AW5143" s="13" t="s">
        <v>30</v>
      </c>
      <c r="AX5143" s="13" t="s">
        <v>73</v>
      </c>
      <c r="AY5143" s="249" t="s">
        <v>196</v>
      </c>
    </row>
    <row r="5144" s="13" customFormat="1">
      <c r="A5144" s="13"/>
      <c r="B5144" s="239"/>
      <c r="C5144" s="240"/>
      <c r="D5144" s="234" t="s">
        <v>204</v>
      </c>
      <c r="E5144" s="241" t="s">
        <v>1</v>
      </c>
      <c r="F5144" s="242" t="s">
        <v>6979</v>
      </c>
      <c r="G5144" s="240"/>
      <c r="H5144" s="243">
        <v>18.399999999999999</v>
      </c>
      <c r="I5144" s="244"/>
      <c r="J5144" s="240"/>
      <c r="K5144" s="240"/>
      <c r="L5144" s="245"/>
      <c r="M5144" s="246"/>
      <c r="N5144" s="247"/>
      <c r="O5144" s="247"/>
      <c r="P5144" s="247"/>
      <c r="Q5144" s="247"/>
      <c r="R5144" s="247"/>
      <c r="S5144" s="247"/>
      <c r="T5144" s="248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9" t="s">
        <v>204</v>
      </c>
      <c r="AU5144" s="249" t="s">
        <v>82</v>
      </c>
      <c r="AV5144" s="13" t="s">
        <v>82</v>
      </c>
      <c r="AW5144" s="13" t="s">
        <v>30</v>
      </c>
      <c r="AX5144" s="13" t="s">
        <v>73</v>
      </c>
      <c r="AY5144" s="249" t="s">
        <v>196</v>
      </c>
    </row>
    <row r="5145" s="13" customFormat="1">
      <c r="A5145" s="13"/>
      <c r="B5145" s="239"/>
      <c r="C5145" s="240"/>
      <c r="D5145" s="234" t="s">
        <v>204</v>
      </c>
      <c r="E5145" s="241" t="s">
        <v>1</v>
      </c>
      <c r="F5145" s="242" t="s">
        <v>6980</v>
      </c>
      <c r="G5145" s="240"/>
      <c r="H5145" s="243">
        <v>6.2999999999999998</v>
      </c>
      <c r="I5145" s="244"/>
      <c r="J5145" s="240"/>
      <c r="K5145" s="240"/>
      <c r="L5145" s="245"/>
      <c r="M5145" s="246"/>
      <c r="N5145" s="247"/>
      <c r="O5145" s="247"/>
      <c r="P5145" s="247"/>
      <c r="Q5145" s="247"/>
      <c r="R5145" s="247"/>
      <c r="S5145" s="247"/>
      <c r="T5145" s="248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9" t="s">
        <v>204</v>
      </c>
      <c r="AU5145" s="249" t="s">
        <v>82</v>
      </c>
      <c r="AV5145" s="13" t="s">
        <v>82</v>
      </c>
      <c r="AW5145" s="13" t="s">
        <v>30</v>
      </c>
      <c r="AX5145" s="13" t="s">
        <v>73</v>
      </c>
      <c r="AY5145" s="249" t="s">
        <v>196</v>
      </c>
    </row>
    <row r="5146" s="13" customFormat="1">
      <c r="A5146" s="13"/>
      <c r="B5146" s="239"/>
      <c r="C5146" s="240"/>
      <c r="D5146" s="234" t="s">
        <v>204</v>
      </c>
      <c r="E5146" s="241" t="s">
        <v>1</v>
      </c>
      <c r="F5146" s="242" t="s">
        <v>6981</v>
      </c>
      <c r="G5146" s="240"/>
      <c r="H5146" s="243">
        <v>11</v>
      </c>
      <c r="I5146" s="244"/>
      <c r="J5146" s="240"/>
      <c r="K5146" s="240"/>
      <c r="L5146" s="245"/>
      <c r="M5146" s="246"/>
      <c r="N5146" s="247"/>
      <c r="O5146" s="247"/>
      <c r="P5146" s="247"/>
      <c r="Q5146" s="247"/>
      <c r="R5146" s="247"/>
      <c r="S5146" s="247"/>
      <c r="T5146" s="248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49" t="s">
        <v>204</v>
      </c>
      <c r="AU5146" s="249" t="s">
        <v>82</v>
      </c>
      <c r="AV5146" s="13" t="s">
        <v>82</v>
      </c>
      <c r="AW5146" s="13" t="s">
        <v>30</v>
      </c>
      <c r="AX5146" s="13" t="s">
        <v>73</v>
      </c>
      <c r="AY5146" s="249" t="s">
        <v>196</v>
      </c>
    </row>
    <row r="5147" s="13" customFormat="1">
      <c r="A5147" s="13"/>
      <c r="B5147" s="239"/>
      <c r="C5147" s="240"/>
      <c r="D5147" s="234" t="s">
        <v>204</v>
      </c>
      <c r="E5147" s="241" t="s">
        <v>1</v>
      </c>
      <c r="F5147" s="242" t="s">
        <v>6982</v>
      </c>
      <c r="G5147" s="240"/>
      <c r="H5147" s="243">
        <v>35.799999999999997</v>
      </c>
      <c r="I5147" s="244"/>
      <c r="J5147" s="240"/>
      <c r="K5147" s="240"/>
      <c r="L5147" s="245"/>
      <c r="M5147" s="246"/>
      <c r="N5147" s="247"/>
      <c r="O5147" s="247"/>
      <c r="P5147" s="247"/>
      <c r="Q5147" s="247"/>
      <c r="R5147" s="247"/>
      <c r="S5147" s="247"/>
      <c r="T5147" s="248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9" t="s">
        <v>204</v>
      </c>
      <c r="AU5147" s="249" t="s">
        <v>82</v>
      </c>
      <c r="AV5147" s="13" t="s">
        <v>82</v>
      </c>
      <c r="AW5147" s="13" t="s">
        <v>30</v>
      </c>
      <c r="AX5147" s="13" t="s">
        <v>73</v>
      </c>
      <c r="AY5147" s="249" t="s">
        <v>196</v>
      </c>
    </row>
    <row r="5148" s="13" customFormat="1">
      <c r="A5148" s="13"/>
      <c r="B5148" s="239"/>
      <c r="C5148" s="240"/>
      <c r="D5148" s="234" t="s">
        <v>204</v>
      </c>
      <c r="E5148" s="241" t="s">
        <v>1</v>
      </c>
      <c r="F5148" s="242" t="s">
        <v>6983</v>
      </c>
      <c r="G5148" s="240"/>
      <c r="H5148" s="243">
        <v>66.599999999999994</v>
      </c>
      <c r="I5148" s="244"/>
      <c r="J5148" s="240"/>
      <c r="K5148" s="240"/>
      <c r="L5148" s="245"/>
      <c r="M5148" s="246"/>
      <c r="N5148" s="247"/>
      <c r="O5148" s="247"/>
      <c r="P5148" s="247"/>
      <c r="Q5148" s="247"/>
      <c r="R5148" s="247"/>
      <c r="S5148" s="247"/>
      <c r="T5148" s="248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49" t="s">
        <v>204</v>
      </c>
      <c r="AU5148" s="249" t="s">
        <v>82</v>
      </c>
      <c r="AV5148" s="13" t="s">
        <v>82</v>
      </c>
      <c r="AW5148" s="13" t="s">
        <v>30</v>
      </c>
      <c r="AX5148" s="13" t="s">
        <v>73</v>
      </c>
      <c r="AY5148" s="249" t="s">
        <v>196</v>
      </c>
    </row>
    <row r="5149" s="13" customFormat="1">
      <c r="A5149" s="13"/>
      <c r="B5149" s="239"/>
      <c r="C5149" s="240"/>
      <c r="D5149" s="234" t="s">
        <v>204</v>
      </c>
      <c r="E5149" s="241" t="s">
        <v>1</v>
      </c>
      <c r="F5149" s="242" t="s">
        <v>6984</v>
      </c>
      <c r="G5149" s="240"/>
      <c r="H5149" s="243">
        <v>14.199999999999999</v>
      </c>
      <c r="I5149" s="244"/>
      <c r="J5149" s="240"/>
      <c r="K5149" s="240"/>
      <c r="L5149" s="245"/>
      <c r="M5149" s="246"/>
      <c r="N5149" s="247"/>
      <c r="O5149" s="247"/>
      <c r="P5149" s="247"/>
      <c r="Q5149" s="247"/>
      <c r="R5149" s="247"/>
      <c r="S5149" s="247"/>
      <c r="T5149" s="248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49" t="s">
        <v>204</v>
      </c>
      <c r="AU5149" s="249" t="s">
        <v>82</v>
      </c>
      <c r="AV5149" s="13" t="s">
        <v>82</v>
      </c>
      <c r="AW5149" s="13" t="s">
        <v>30</v>
      </c>
      <c r="AX5149" s="13" t="s">
        <v>73</v>
      </c>
      <c r="AY5149" s="249" t="s">
        <v>196</v>
      </c>
    </row>
    <row r="5150" s="13" customFormat="1">
      <c r="A5150" s="13"/>
      <c r="B5150" s="239"/>
      <c r="C5150" s="240"/>
      <c r="D5150" s="234" t="s">
        <v>204</v>
      </c>
      <c r="E5150" s="241" t="s">
        <v>1</v>
      </c>
      <c r="F5150" s="242" t="s">
        <v>6985</v>
      </c>
      <c r="G5150" s="240"/>
      <c r="H5150" s="243">
        <v>1.8999999999999999</v>
      </c>
      <c r="I5150" s="244"/>
      <c r="J5150" s="240"/>
      <c r="K5150" s="240"/>
      <c r="L5150" s="245"/>
      <c r="M5150" s="246"/>
      <c r="N5150" s="247"/>
      <c r="O5150" s="247"/>
      <c r="P5150" s="247"/>
      <c r="Q5150" s="247"/>
      <c r="R5150" s="247"/>
      <c r="S5150" s="247"/>
      <c r="T5150" s="248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49" t="s">
        <v>204</v>
      </c>
      <c r="AU5150" s="249" t="s">
        <v>82</v>
      </c>
      <c r="AV5150" s="13" t="s">
        <v>82</v>
      </c>
      <c r="AW5150" s="13" t="s">
        <v>30</v>
      </c>
      <c r="AX5150" s="13" t="s">
        <v>73</v>
      </c>
      <c r="AY5150" s="249" t="s">
        <v>196</v>
      </c>
    </row>
    <row r="5151" s="13" customFormat="1">
      <c r="A5151" s="13"/>
      <c r="B5151" s="239"/>
      <c r="C5151" s="240"/>
      <c r="D5151" s="234" t="s">
        <v>204</v>
      </c>
      <c r="E5151" s="241" t="s">
        <v>1</v>
      </c>
      <c r="F5151" s="242" t="s">
        <v>6986</v>
      </c>
      <c r="G5151" s="240"/>
      <c r="H5151" s="243">
        <v>10.1</v>
      </c>
      <c r="I5151" s="244"/>
      <c r="J5151" s="240"/>
      <c r="K5151" s="240"/>
      <c r="L5151" s="245"/>
      <c r="M5151" s="246"/>
      <c r="N5151" s="247"/>
      <c r="O5151" s="247"/>
      <c r="P5151" s="247"/>
      <c r="Q5151" s="247"/>
      <c r="R5151" s="247"/>
      <c r="S5151" s="247"/>
      <c r="T5151" s="248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9" t="s">
        <v>204</v>
      </c>
      <c r="AU5151" s="249" t="s">
        <v>82</v>
      </c>
      <c r="AV5151" s="13" t="s">
        <v>82</v>
      </c>
      <c r="AW5151" s="13" t="s">
        <v>30</v>
      </c>
      <c r="AX5151" s="13" t="s">
        <v>73</v>
      </c>
      <c r="AY5151" s="249" t="s">
        <v>196</v>
      </c>
    </row>
    <row r="5152" s="13" customFormat="1">
      <c r="A5152" s="13"/>
      <c r="B5152" s="239"/>
      <c r="C5152" s="240"/>
      <c r="D5152" s="234" t="s">
        <v>204</v>
      </c>
      <c r="E5152" s="241" t="s">
        <v>1</v>
      </c>
      <c r="F5152" s="242" t="s">
        <v>6987</v>
      </c>
      <c r="G5152" s="240"/>
      <c r="H5152" s="243">
        <v>21.100000000000001</v>
      </c>
      <c r="I5152" s="244"/>
      <c r="J5152" s="240"/>
      <c r="K5152" s="240"/>
      <c r="L5152" s="245"/>
      <c r="M5152" s="246"/>
      <c r="N5152" s="247"/>
      <c r="O5152" s="247"/>
      <c r="P5152" s="247"/>
      <c r="Q5152" s="247"/>
      <c r="R5152" s="247"/>
      <c r="S5152" s="247"/>
      <c r="T5152" s="248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49" t="s">
        <v>204</v>
      </c>
      <c r="AU5152" s="249" t="s">
        <v>82</v>
      </c>
      <c r="AV5152" s="13" t="s">
        <v>82</v>
      </c>
      <c r="AW5152" s="13" t="s">
        <v>30</v>
      </c>
      <c r="AX5152" s="13" t="s">
        <v>73</v>
      </c>
      <c r="AY5152" s="249" t="s">
        <v>196</v>
      </c>
    </row>
    <row r="5153" s="13" customFormat="1">
      <c r="A5153" s="13"/>
      <c r="B5153" s="239"/>
      <c r="C5153" s="240"/>
      <c r="D5153" s="234" t="s">
        <v>204</v>
      </c>
      <c r="E5153" s="241" t="s">
        <v>1</v>
      </c>
      <c r="F5153" s="242" t="s">
        <v>6988</v>
      </c>
      <c r="G5153" s="240"/>
      <c r="H5153" s="243">
        <v>162.80000000000001</v>
      </c>
      <c r="I5153" s="244"/>
      <c r="J5153" s="240"/>
      <c r="K5153" s="240"/>
      <c r="L5153" s="245"/>
      <c r="M5153" s="246"/>
      <c r="N5153" s="247"/>
      <c r="O5153" s="247"/>
      <c r="P5153" s="247"/>
      <c r="Q5153" s="247"/>
      <c r="R5153" s="247"/>
      <c r="S5153" s="247"/>
      <c r="T5153" s="248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9" t="s">
        <v>204</v>
      </c>
      <c r="AU5153" s="249" t="s">
        <v>82</v>
      </c>
      <c r="AV5153" s="13" t="s">
        <v>82</v>
      </c>
      <c r="AW5153" s="13" t="s">
        <v>30</v>
      </c>
      <c r="AX5153" s="13" t="s">
        <v>73</v>
      </c>
      <c r="AY5153" s="249" t="s">
        <v>196</v>
      </c>
    </row>
    <row r="5154" s="13" customFormat="1">
      <c r="A5154" s="13"/>
      <c r="B5154" s="239"/>
      <c r="C5154" s="240"/>
      <c r="D5154" s="234" t="s">
        <v>204</v>
      </c>
      <c r="E5154" s="241" t="s">
        <v>1</v>
      </c>
      <c r="F5154" s="242" t="s">
        <v>6989</v>
      </c>
      <c r="G5154" s="240"/>
      <c r="H5154" s="243">
        <v>44.399999999999999</v>
      </c>
      <c r="I5154" s="244"/>
      <c r="J5154" s="240"/>
      <c r="K5154" s="240"/>
      <c r="L5154" s="245"/>
      <c r="M5154" s="246"/>
      <c r="N5154" s="247"/>
      <c r="O5154" s="247"/>
      <c r="P5154" s="247"/>
      <c r="Q5154" s="247"/>
      <c r="R5154" s="247"/>
      <c r="S5154" s="247"/>
      <c r="T5154" s="248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9" t="s">
        <v>204</v>
      </c>
      <c r="AU5154" s="249" t="s">
        <v>82</v>
      </c>
      <c r="AV5154" s="13" t="s">
        <v>82</v>
      </c>
      <c r="AW5154" s="13" t="s">
        <v>30</v>
      </c>
      <c r="AX5154" s="13" t="s">
        <v>73</v>
      </c>
      <c r="AY5154" s="249" t="s">
        <v>196</v>
      </c>
    </row>
    <row r="5155" s="13" customFormat="1">
      <c r="A5155" s="13"/>
      <c r="B5155" s="239"/>
      <c r="C5155" s="240"/>
      <c r="D5155" s="234" t="s">
        <v>204</v>
      </c>
      <c r="E5155" s="241" t="s">
        <v>1</v>
      </c>
      <c r="F5155" s="242" t="s">
        <v>6990</v>
      </c>
      <c r="G5155" s="240"/>
      <c r="H5155" s="243">
        <v>36.799999999999997</v>
      </c>
      <c r="I5155" s="244"/>
      <c r="J5155" s="240"/>
      <c r="K5155" s="240"/>
      <c r="L5155" s="245"/>
      <c r="M5155" s="246"/>
      <c r="N5155" s="247"/>
      <c r="O5155" s="247"/>
      <c r="P5155" s="247"/>
      <c r="Q5155" s="247"/>
      <c r="R5155" s="247"/>
      <c r="S5155" s="247"/>
      <c r="T5155" s="248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9" t="s">
        <v>204</v>
      </c>
      <c r="AU5155" s="249" t="s">
        <v>82</v>
      </c>
      <c r="AV5155" s="13" t="s">
        <v>82</v>
      </c>
      <c r="AW5155" s="13" t="s">
        <v>30</v>
      </c>
      <c r="AX5155" s="13" t="s">
        <v>73</v>
      </c>
      <c r="AY5155" s="249" t="s">
        <v>196</v>
      </c>
    </row>
    <row r="5156" s="16" customFormat="1">
      <c r="A5156" s="16"/>
      <c r="B5156" s="282"/>
      <c r="C5156" s="283"/>
      <c r="D5156" s="234" t="s">
        <v>204</v>
      </c>
      <c r="E5156" s="284" t="s">
        <v>1</v>
      </c>
      <c r="F5156" s="285" t="s">
        <v>527</v>
      </c>
      <c r="G5156" s="283"/>
      <c r="H5156" s="286">
        <v>548.19999999999993</v>
      </c>
      <c r="I5156" s="287"/>
      <c r="J5156" s="283"/>
      <c r="K5156" s="283"/>
      <c r="L5156" s="288"/>
      <c r="M5156" s="289"/>
      <c r="N5156" s="290"/>
      <c r="O5156" s="290"/>
      <c r="P5156" s="290"/>
      <c r="Q5156" s="290"/>
      <c r="R5156" s="290"/>
      <c r="S5156" s="290"/>
      <c r="T5156" s="291"/>
      <c r="U5156" s="16"/>
      <c r="V5156" s="16"/>
      <c r="W5156" s="16"/>
      <c r="X5156" s="16"/>
      <c r="Y5156" s="16"/>
      <c r="Z5156" s="16"/>
      <c r="AA5156" s="16"/>
      <c r="AB5156" s="16"/>
      <c r="AC5156" s="16"/>
      <c r="AD5156" s="16"/>
      <c r="AE5156" s="16"/>
      <c r="AT5156" s="292" t="s">
        <v>204</v>
      </c>
      <c r="AU5156" s="292" t="s">
        <v>82</v>
      </c>
      <c r="AV5156" s="16" t="s">
        <v>210</v>
      </c>
      <c r="AW5156" s="16" t="s">
        <v>30</v>
      </c>
      <c r="AX5156" s="16" t="s">
        <v>73</v>
      </c>
      <c r="AY5156" s="292" t="s">
        <v>196</v>
      </c>
    </row>
    <row r="5157" s="15" customFormat="1">
      <c r="A5157" s="15"/>
      <c r="B5157" s="261"/>
      <c r="C5157" s="262"/>
      <c r="D5157" s="234" t="s">
        <v>204</v>
      </c>
      <c r="E5157" s="263" t="s">
        <v>1</v>
      </c>
      <c r="F5157" s="264" t="s">
        <v>890</v>
      </c>
      <c r="G5157" s="262"/>
      <c r="H5157" s="263" t="s">
        <v>1</v>
      </c>
      <c r="I5157" s="265"/>
      <c r="J5157" s="262"/>
      <c r="K5157" s="262"/>
      <c r="L5157" s="266"/>
      <c r="M5157" s="267"/>
      <c r="N5157" s="268"/>
      <c r="O5157" s="268"/>
      <c r="P5157" s="268"/>
      <c r="Q5157" s="268"/>
      <c r="R5157" s="268"/>
      <c r="S5157" s="268"/>
      <c r="T5157" s="269"/>
      <c r="U5157" s="15"/>
      <c r="V5157" s="15"/>
      <c r="W5157" s="15"/>
      <c r="X5157" s="15"/>
      <c r="Y5157" s="15"/>
      <c r="Z5157" s="15"/>
      <c r="AA5157" s="15"/>
      <c r="AB5157" s="15"/>
      <c r="AC5157" s="15"/>
      <c r="AD5157" s="15"/>
      <c r="AE5157" s="15"/>
      <c r="AT5157" s="270" t="s">
        <v>204</v>
      </c>
      <c r="AU5157" s="270" t="s">
        <v>82</v>
      </c>
      <c r="AV5157" s="15" t="s">
        <v>80</v>
      </c>
      <c r="AW5157" s="15" t="s">
        <v>30</v>
      </c>
      <c r="AX5157" s="15" t="s">
        <v>73</v>
      </c>
      <c r="AY5157" s="270" t="s">
        <v>196</v>
      </c>
    </row>
    <row r="5158" s="13" customFormat="1">
      <c r="A5158" s="13"/>
      <c r="B5158" s="239"/>
      <c r="C5158" s="240"/>
      <c r="D5158" s="234" t="s">
        <v>204</v>
      </c>
      <c r="E5158" s="241" t="s">
        <v>1</v>
      </c>
      <c r="F5158" s="242" t="s">
        <v>6991</v>
      </c>
      <c r="G5158" s="240"/>
      <c r="H5158" s="243">
        <v>25.600000000000001</v>
      </c>
      <c r="I5158" s="244"/>
      <c r="J5158" s="240"/>
      <c r="K5158" s="240"/>
      <c r="L5158" s="245"/>
      <c r="M5158" s="246"/>
      <c r="N5158" s="247"/>
      <c r="O5158" s="247"/>
      <c r="P5158" s="247"/>
      <c r="Q5158" s="247"/>
      <c r="R5158" s="247"/>
      <c r="S5158" s="247"/>
      <c r="T5158" s="248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9" t="s">
        <v>204</v>
      </c>
      <c r="AU5158" s="249" t="s">
        <v>82</v>
      </c>
      <c r="AV5158" s="13" t="s">
        <v>82</v>
      </c>
      <c r="AW5158" s="13" t="s">
        <v>30</v>
      </c>
      <c r="AX5158" s="13" t="s">
        <v>73</v>
      </c>
      <c r="AY5158" s="249" t="s">
        <v>196</v>
      </c>
    </row>
    <row r="5159" s="13" customFormat="1">
      <c r="A5159" s="13"/>
      <c r="B5159" s="239"/>
      <c r="C5159" s="240"/>
      <c r="D5159" s="234" t="s">
        <v>204</v>
      </c>
      <c r="E5159" s="241" t="s">
        <v>1</v>
      </c>
      <c r="F5159" s="242" t="s">
        <v>6992</v>
      </c>
      <c r="G5159" s="240"/>
      <c r="H5159" s="243">
        <v>16.199999999999999</v>
      </c>
      <c r="I5159" s="244"/>
      <c r="J5159" s="240"/>
      <c r="K5159" s="240"/>
      <c r="L5159" s="245"/>
      <c r="M5159" s="246"/>
      <c r="N5159" s="247"/>
      <c r="O5159" s="247"/>
      <c r="P5159" s="247"/>
      <c r="Q5159" s="247"/>
      <c r="R5159" s="247"/>
      <c r="S5159" s="247"/>
      <c r="T5159" s="248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9" t="s">
        <v>204</v>
      </c>
      <c r="AU5159" s="249" t="s">
        <v>82</v>
      </c>
      <c r="AV5159" s="13" t="s">
        <v>82</v>
      </c>
      <c r="AW5159" s="13" t="s">
        <v>30</v>
      </c>
      <c r="AX5159" s="13" t="s">
        <v>73</v>
      </c>
      <c r="AY5159" s="249" t="s">
        <v>196</v>
      </c>
    </row>
    <row r="5160" s="13" customFormat="1">
      <c r="A5160" s="13"/>
      <c r="B5160" s="239"/>
      <c r="C5160" s="240"/>
      <c r="D5160" s="234" t="s">
        <v>204</v>
      </c>
      <c r="E5160" s="241" t="s">
        <v>1</v>
      </c>
      <c r="F5160" s="242" t="s">
        <v>6993</v>
      </c>
      <c r="G5160" s="240"/>
      <c r="H5160" s="243">
        <v>21</v>
      </c>
      <c r="I5160" s="244"/>
      <c r="J5160" s="240"/>
      <c r="K5160" s="240"/>
      <c r="L5160" s="245"/>
      <c r="M5160" s="246"/>
      <c r="N5160" s="247"/>
      <c r="O5160" s="247"/>
      <c r="P5160" s="247"/>
      <c r="Q5160" s="247"/>
      <c r="R5160" s="247"/>
      <c r="S5160" s="247"/>
      <c r="T5160" s="248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9" t="s">
        <v>204</v>
      </c>
      <c r="AU5160" s="249" t="s">
        <v>82</v>
      </c>
      <c r="AV5160" s="13" t="s">
        <v>82</v>
      </c>
      <c r="AW5160" s="13" t="s">
        <v>30</v>
      </c>
      <c r="AX5160" s="13" t="s">
        <v>73</v>
      </c>
      <c r="AY5160" s="249" t="s">
        <v>196</v>
      </c>
    </row>
    <row r="5161" s="13" customFormat="1">
      <c r="A5161" s="13"/>
      <c r="B5161" s="239"/>
      <c r="C5161" s="240"/>
      <c r="D5161" s="234" t="s">
        <v>204</v>
      </c>
      <c r="E5161" s="241" t="s">
        <v>1</v>
      </c>
      <c r="F5161" s="242" t="s">
        <v>6994</v>
      </c>
      <c r="G5161" s="240"/>
      <c r="H5161" s="243">
        <v>11.199999999999999</v>
      </c>
      <c r="I5161" s="244"/>
      <c r="J5161" s="240"/>
      <c r="K5161" s="240"/>
      <c r="L5161" s="245"/>
      <c r="M5161" s="246"/>
      <c r="N5161" s="247"/>
      <c r="O5161" s="247"/>
      <c r="P5161" s="247"/>
      <c r="Q5161" s="247"/>
      <c r="R5161" s="247"/>
      <c r="S5161" s="247"/>
      <c r="T5161" s="248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9" t="s">
        <v>204</v>
      </c>
      <c r="AU5161" s="249" t="s">
        <v>82</v>
      </c>
      <c r="AV5161" s="13" t="s">
        <v>82</v>
      </c>
      <c r="AW5161" s="13" t="s">
        <v>30</v>
      </c>
      <c r="AX5161" s="13" t="s">
        <v>73</v>
      </c>
      <c r="AY5161" s="249" t="s">
        <v>196</v>
      </c>
    </row>
    <row r="5162" s="13" customFormat="1">
      <c r="A5162" s="13"/>
      <c r="B5162" s="239"/>
      <c r="C5162" s="240"/>
      <c r="D5162" s="234" t="s">
        <v>204</v>
      </c>
      <c r="E5162" s="241" t="s">
        <v>1</v>
      </c>
      <c r="F5162" s="242" t="s">
        <v>6995</v>
      </c>
      <c r="G5162" s="240"/>
      <c r="H5162" s="243">
        <v>14.800000000000001</v>
      </c>
      <c r="I5162" s="244"/>
      <c r="J5162" s="240"/>
      <c r="K5162" s="240"/>
      <c r="L5162" s="245"/>
      <c r="M5162" s="246"/>
      <c r="N5162" s="247"/>
      <c r="O5162" s="247"/>
      <c r="P5162" s="247"/>
      <c r="Q5162" s="247"/>
      <c r="R5162" s="247"/>
      <c r="S5162" s="247"/>
      <c r="T5162" s="248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9" t="s">
        <v>204</v>
      </c>
      <c r="AU5162" s="249" t="s">
        <v>82</v>
      </c>
      <c r="AV5162" s="13" t="s">
        <v>82</v>
      </c>
      <c r="AW5162" s="13" t="s">
        <v>30</v>
      </c>
      <c r="AX5162" s="13" t="s">
        <v>73</v>
      </c>
      <c r="AY5162" s="249" t="s">
        <v>196</v>
      </c>
    </row>
    <row r="5163" s="13" customFormat="1">
      <c r="A5163" s="13"/>
      <c r="B5163" s="239"/>
      <c r="C5163" s="240"/>
      <c r="D5163" s="234" t="s">
        <v>204</v>
      </c>
      <c r="E5163" s="241" t="s">
        <v>1</v>
      </c>
      <c r="F5163" s="242" t="s">
        <v>6996</v>
      </c>
      <c r="G5163" s="240"/>
      <c r="H5163" s="243">
        <v>19.600000000000001</v>
      </c>
      <c r="I5163" s="244"/>
      <c r="J5163" s="240"/>
      <c r="K5163" s="240"/>
      <c r="L5163" s="245"/>
      <c r="M5163" s="246"/>
      <c r="N5163" s="247"/>
      <c r="O5163" s="247"/>
      <c r="P5163" s="247"/>
      <c r="Q5163" s="247"/>
      <c r="R5163" s="247"/>
      <c r="S5163" s="247"/>
      <c r="T5163" s="248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9" t="s">
        <v>204</v>
      </c>
      <c r="AU5163" s="249" t="s">
        <v>82</v>
      </c>
      <c r="AV5163" s="13" t="s">
        <v>82</v>
      </c>
      <c r="AW5163" s="13" t="s">
        <v>30</v>
      </c>
      <c r="AX5163" s="13" t="s">
        <v>73</v>
      </c>
      <c r="AY5163" s="249" t="s">
        <v>196</v>
      </c>
    </row>
    <row r="5164" s="13" customFormat="1">
      <c r="A5164" s="13"/>
      <c r="B5164" s="239"/>
      <c r="C5164" s="240"/>
      <c r="D5164" s="234" t="s">
        <v>204</v>
      </c>
      <c r="E5164" s="241" t="s">
        <v>1</v>
      </c>
      <c r="F5164" s="242" t="s">
        <v>6997</v>
      </c>
      <c r="G5164" s="240"/>
      <c r="H5164" s="243">
        <v>9.8000000000000007</v>
      </c>
      <c r="I5164" s="244"/>
      <c r="J5164" s="240"/>
      <c r="K5164" s="240"/>
      <c r="L5164" s="245"/>
      <c r="M5164" s="246"/>
      <c r="N5164" s="247"/>
      <c r="O5164" s="247"/>
      <c r="P5164" s="247"/>
      <c r="Q5164" s="247"/>
      <c r="R5164" s="247"/>
      <c r="S5164" s="247"/>
      <c r="T5164" s="248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9" t="s">
        <v>204</v>
      </c>
      <c r="AU5164" s="249" t="s">
        <v>82</v>
      </c>
      <c r="AV5164" s="13" t="s">
        <v>82</v>
      </c>
      <c r="AW5164" s="13" t="s">
        <v>30</v>
      </c>
      <c r="AX5164" s="13" t="s">
        <v>73</v>
      </c>
      <c r="AY5164" s="249" t="s">
        <v>196</v>
      </c>
    </row>
    <row r="5165" s="13" customFormat="1">
      <c r="A5165" s="13"/>
      <c r="B5165" s="239"/>
      <c r="C5165" s="240"/>
      <c r="D5165" s="234" t="s">
        <v>204</v>
      </c>
      <c r="E5165" s="241" t="s">
        <v>1</v>
      </c>
      <c r="F5165" s="242" t="s">
        <v>6998</v>
      </c>
      <c r="G5165" s="240"/>
      <c r="H5165" s="243">
        <v>9.1999999999999993</v>
      </c>
      <c r="I5165" s="244"/>
      <c r="J5165" s="240"/>
      <c r="K5165" s="240"/>
      <c r="L5165" s="245"/>
      <c r="M5165" s="246"/>
      <c r="N5165" s="247"/>
      <c r="O5165" s="247"/>
      <c r="P5165" s="247"/>
      <c r="Q5165" s="247"/>
      <c r="R5165" s="247"/>
      <c r="S5165" s="247"/>
      <c r="T5165" s="248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9" t="s">
        <v>204</v>
      </c>
      <c r="AU5165" s="249" t="s">
        <v>82</v>
      </c>
      <c r="AV5165" s="13" t="s">
        <v>82</v>
      </c>
      <c r="AW5165" s="13" t="s">
        <v>30</v>
      </c>
      <c r="AX5165" s="13" t="s">
        <v>73</v>
      </c>
      <c r="AY5165" s="249" t="s">
        <v>196</v>
      </c>
    </row>
    <row r="5166" s="13" customFormat="1">
      <c r="A5166" s="13"/>
      <c r="B5166" s="239"/>
      <c r="C5166" s="240"/>
      <c r="D5166" s="234" t="s">
        <v>204</v>
      </c>
      <c r="E5166" s="241" t="s">
        <v>1</v>
      </c>
      <c r="F5166" s="242" t="s">
        <v>6999</v>
      </c>
      <c r="G5166" s="240"/>
      <c r="H5166" s="243">
        <v>100.5</v>
      </c>
      <c r="I5166" s="244"/>
      <c r="J5166" s="240"/>
      <c r="K5166" s="240"/>
      <c r="L5166" s="245"/>
      <c r="M5166" s="246"/>
      <c r="N5166" s="247"/>
      <c r="O5166" s="247"/>
      <c r="P5166" s="247"/>
      <c r="Q5166" s="247"/>
      <c r="R5166" s="247"/>
      <c r="S5166" s="247"/>
      <c r="T5166" s="248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9" t="s">
        <v>204</v>
      </c>
      <c r="AU5166" s="249" t="s">
        <v>82</v>
      </c>
      <c r="AV5166" s="13" t="s">
        <v>82</v>
      </c>
      <c r="AW5166" s="13" t="s">
        <v>30</v>
      </c>
      <c r="AX5166" s="13" t="s">
        <v>73</v>
      </c>
      <c r="AY5166" s="249" t="s">
        <v>196</v>
      </c>
    </row>
    <row r="5167" s="13" customFormat="1">
      <c r="A5167" s="13"/>
      <c r="B5167" s="239"/>
      <c r="C5167" s="240"/>
      <c r="D5167" s="234" t="s">
        <v>204</v>
      </c>
      <c r="E5167" s="241" t="s">
        <v>1</v>
      </c>
      <c r="F5167" s="242" t="s">
        <v>7000</v>
      </c>
      <c r="G5167" s="240"/>
      <c r="H5167" s="243">
        <v>64</v>
      </c>
      <c r="I5167" s="244"/>
      <c r="J5167" s="240"/>
      <c r="K5167" s="240"/>
      <c r="L5167" s="245"/>
      <c r="M5167" s="246"/>
      <c r="N5167" s="247"/>
      <c r="O5167" s="247"/>
      <c r="P5167" s="247"/>
      <c r="Q5167" s="247"/>
      <c r="R5167" s="247"/>
      <c r="S5167" s="247"/>
      <c r="T5167" s="248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9" t="s">
        <v>204</v>
      </c>
      <c r="AU5167" s="249" t="s">
        <v>82</v>
      </c>
      <c r="AV5167" s="13" t="s">
        <v>82</v>
      </c>
      <c r="AW5167" s="13" t="s">
        <v>30</v>
      </c>
      <c r="AX5167" s="13" t="s">
        <v>73</v>
      </c>
      <c r="AY5167" s="249" t="s">
        <v>196</v>
      </c>
    </row>
    <row r="5168" s="13" customFormat="1">
      <c r="A5168" s="13"/>
      <c r="B5168" s="239"/>
      <c r="C5168" s="240"/>
      <c r="D5168" s="234" t="s">
        <v>204</v>
      </c>
      <c r="E5168" s="241" t="s">
        <v>1</v>
      </c>
      <c r="F5168" s="242" t="s">
        <v>7001</v>
      </c>
      <c r="G5168" s="240"/>
      <c r="H5168" s="243">
        <v>27.399999999999999</v>
      </c>
      <c r="I5168" s="244"/>
      <c r="J5168" s="240"/>
      <c r="K5168" s="240"/>
      <c r="L5168" s="245"/>
      <c r="M5168" s="246"/>
      <c r="N5168" s="247"/>
      <c r="O5168" s="247"/>
      <c r="P5168" s="247"/>
      <c r="Q5168" s="247"/>
      <c r="R5168" s="247"/>
      <c r="S5168" s="247"/>
      <c r="T5168" s="248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9" t="s">
        <v>204</v>
      </c>
      <c r="AU5168" s="249" t="s">
        <v>82</v>
      </c>
      <c r="AV5168" s="13" t="s">
        <v>82</v>
      </c>
      <c r="AW5168" s="13" t="s">
        <v>30</v>
      </c>
      <c r="AX5168" s="13" t="s">
        <v>73</v>
      </c>
      <c r="AY5168" s="249" t="s">
        <v>196</v>
      </c>
    </row>
    <row r="5169" s="13" customFormat="1">
      <c r="A5169" s="13"/>
      <c r="B5169" s="239"/>
      <c r="C5169" s="240"/>
      <c r="D5169" s="234" t="s">
        <v>204</v>
      </c>
      <c r="E5169" s="241" t="s">
        <v>1</v>
      </c>
      <c r="F5169" s="242" t="s">
        <v>6988</v>
      </c>
      <c r="G5169" s="240"/>
      <c r="H5169" s="243">
        <v>162.80000000000001</v>
      </c>
      <c r="I5169" s="244"/>
      <c r="J5169" s="240"/>
      <c r="K5169" s="240"/>
      <c r="L5169" s="245"/>
      <c r="M5169" s="246"/>
      <c r="N5169" s="247"/>
      <c r="O5169" s="247"/>
      <c r="P5169" s="247"/>
      <c r="Q5169" s="247"/>
      <c r="R5169" s="247"/>
      <c r="S5169" s="247"/>
      <c r="T5169" s="248"/>
      <c r="U5169" s="13"/>
      <c r="V5169" s="13"/>
      <c r="W5169" s="13"/>
      <c r="X5169" s="13"/>
      <c r="Y5169" s="13"/>
      <c r="Z5169" s="13"/>
      <c r="AA5169" s="13"/>
      <c r="AB5169" s="13"/>
      <c r="AC5169" s="13"/>
      <c r="AD5169" s="13"/>
      <c r="AE5169" s="13"/>
      <c r="AT5169" s="249" t="s">
        <v>204</v>
      </c>
      <c r="AU5169" s="249" t="s">
        <v>82</v>
      </c>
      <c r="AV5169" s="13" t="s">
        <v>82</v>
      </c>
      <c r="AW5169" s="13" t="s">
        <v>30</v>
      </c>
      <c r="AX5169" s="13" t="s">
        <v>73</v>
      </c>
      <c r="AY5169" s="249" t="s">
        <v>196</v>
      </c>
    </row>
    <row r="5170" s="13" customFormat="1">
      <c r="A5170" s="13"/>
      <c r="B5170" s="239"/>
      <c r="C5170" s="240"/>
      <c r="D5170" s="234" t="s">
        <v>204</v>
      </c>
      <c r="E5170" s="241" t="s">
        <v>1</v>
      </c>
      <c r="F5170" s="242" t="s">
        <v>6989</v>
      </c>
      <c r="G5170" s="240"/>
      <c r="H5170" s="243">
        <v>44.399999999999999</v>
      </c>
      <c r="I5170" s="244"/>
      <c r="J5170" s="240"/>
      <c r="K5170" s="240"/>
      <c r="L5170" s="245"/>
      <c r="M5170" s="246"/>
      <c r="N5170" s="247"/>
      <c r="O5170" s="247"/>
      <c r="P5170" s="247"/>
      <c r="Q5170" s="247"/>
      <c r="R5170" s="247"/>
      <c r="S5170" s="247"/>
      <c r="T5170" s="248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9" t="s">
        <v>204</v>
      </c>
      <c r="AU5170" s="249" t="s">
        <v>82</v>
      </c>
      <c r="AV5170" s="13" t="s">
        <v>82</v>
      </c>
      <c r="AW5170" s="13" t="s">
        <v>30</v>
      </c>
      <c r="AX5170" s="13" t="s">
        <v>73</v>
      </c>
      <c r="AY5170" s="249" t="s">
        <v>196</v>
      </c>
    </row>
    <row r="5171" s="13" customFormat="1">
      <c r="A5171" s="13"/>
      <c r="B5171" s="239"/>
      <c r="C5171" s="240"/>
      <c r="D5171" s="234" t="s">
        <v>204</v>
      </c>
      <c r="E5171" s="241" t="s">
        <v>1</v>
      </c>
      <c r="F5171" s="242" t="s">
        <v>7002</v>
      </c>
      <c r="G5171" s="240"/>
      <c r="H5171" s="243">
        <v>43.200000000000003</v>
      </c>
      <c r="I5171" s="244"/>
      <c r="J5171" s="240"/>
      <c r="K5171" s="240"/>
      <c r="L5171" s="245"/>
      <c r="M5171" s="246"/>
      <c r="N5171" s="247"/>
      <c r="O5171" s="247"/>
      <c r="P5171" s="247"/>
      <c r="Q5171" s="247"/>
      <c r="R5171" s="247"/>
      <c r="S5171" s="247"/>
      <c r="T5171" s="248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9" t="s">
        <v>204</v>
      </c>
      <c r="AU5171" s="249" t="s">
        <v>82</v>
      </c>
      <c r="AV5171" s="13" t="s">
        <v>82</v>
      </c>
      <c r="AW5171" s="13" t="s">
        <v>30</v>
      </c>
      <c r="AX5171" s="13" t="s">
        <v>73</v>
      </c>
      <c r="AY5171" s="249" t="s">
        <v>196</v>
      </c>
    </row>
    <row r="5172" s="16" customFormat="1">
      <c r="A5172" s="16"/>
      <c r="B5172" s="282"/>
      <c r="C5172" s="283"/>
      <c r="D5172" s="234" t="s">
        <v>204</v>
      </c>
      <c r="E5172" s="284" t="s">
        <v>1</v>
      </c>
      <c r="F5172" s="285" t="s">
        <v>527</v>
      </c>
      <c r="G5172" s="283"/>
      <c r="H5172" s="286">
        <v>569.70000000000005</v>
      </c>
      <c r="I5172" s="287"/>
      <c r="J5172" s="283"/>
      <c r="K5172" s="283"/>
      <c r="L5172" s="288"/>
      <c r="M5172" s="289"/>
      <c r="N5172" s="290"/>
      <c r="O5172" s="290"/>
      <c r="P5172" s="290"/>
      <c r="Q5172" s="290"/>
      <c r="R5172" s="290"/>
      <c r="S5172" s="290"/>
      <c r="T5172" s="291"/>
      <c r="U5172" s="16"/>
      <c r="V5172" s="16"/>
      <c r="W5172" s="16"/>
      <c r="X5172" s="16"/>
      <c r="Y5172" s="16"/>
      <c r="Z5172" s="16"/>
      <c r="AA5172" s="16"/>
      <c r="AB5172" s="16"/>
      <c r="AC5172" s="16"/>
      <c r="AD5172" s="16"/>
      <c r="AE5172" s="16"/>
      <c r="AT5172" s="292" t="s">
        <v>204</v>
      </c>
      <c r="AU5172" s="292" t="s">
        <v>82</v>
      </c>
      <c r="AV5172" s="16" t="s">
        <v>210</v>
      </c>
      <c r="AW5172" s="16" t="s">
        <v>30</v>
      </c>
      <c r="AX5172" s="16" t="s">
        <v>73</v>
      </c>
      <c r="AY5172" s="292" t="s">
        <v>196</v>
      </c>
    </row>
    <row r="5173" s="15" customFormat="1">
      <c r="A5173" s="15"/>
      <c r="B5173" s="261"/>
      <c r="C5173" s="262"/>
      <c r="D5173" s="234" t="s">
        <v>204</v>
      </c>
      <c r="E5173" s="263" t="s">
        <v>1</v>
      </c>
      <c r="F5173" s="264" t="s">
        <v>914</v>
      </c>
      <c r="G5173" s="262"/>
      <c r="H5173" s="263" t="s">
        <v>1</v>
      </c>
      <c r="I5173" s="265"/>
      <c r="J5173" s="262"/>
      <c r="K5173" s="262"/>
      <c r="L5173" s="266"/>
      <c r="M5173" s="267"/>
      <c r="N5173" s="268"/>
      <c r="O5173" s="268"/>
      <c r="P5173" s="268"/>
      <c r="Q5173" s="268"/>
      <c r="R5173" s="268"/>
      <c r="S5173" s="268"/>
      <c r="T5173" s="269"/>
      <c r="U5173" s="15"/>
      <c r="V5173" s="15"/>
      <c r="W5173" s="15"/>
      <c r="X5173" s="15"/>
      <c r="Y5173" s="15"/>
      <c r="Z5173" s="15"/>
      <c r="AA5173" s="15"/>
      <c r="AB5173" s="15"/>
      <c r="AC5173" s="15"/>
      <c r="AD5173" s="15"/>
      <c r="AE5173" s="15"/>
      <c r="AT5173" s="270" t="s">
        <v>204</v>
      </c>
      <c r="AU5173" s="270" t="s">
        <v>82</v>
      </c>
      <c r="AV5173" s="15" t="s">
        <v>80</v>
      </c>
      <c r="AW5173" s="15" t="s">
        <v>30</v>
      </c>
      <c r="AX5173" s="15" t="s">
        <v>73</v>
      </c>
      <c r="AY5173" s="270" t="s">
        <v>196</v>
      </c>
    </row>
    <row r="5174" s="13" customFormat="1">
      <c r="A5174" s="13"/>
      <c r="B5174" s="239"/>
      <c r="C5174" s="240"/>
      <c r="D5174" s="234" t="s">
        <v>204</v>
      </c>
      <c r="E5174" s="241" t="s">
        <v>1</v>
      </c>
      <c r="F5174" s="242" t="s">
        <v>7003</v>
      </c>
      <c r="G5174" s="240"/>
      <c r="H5174" s="243">
        <v>52.200000000000003</v>
      </c>
      <c r="I5174" s="244"/>
      <c r="J5174" s="240"/>
      <c r="K5174" s="240"/>
      <c r="L5174" s="245"/>
      <c r="M5174" s="246"/>
      <c r="N5174" s="247"/>
      <c r="O5174" s="247"/>
      <c r="P5174" s="247"/>
      <c r="Q5174" s="247"/>
      <c r="R5174" s="247"/>
      <c r="S5174" s="247"/>
      <c r="T5174" s="248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9" t="s">
        <v>204</v>
      </c>
      <c r="AU5174" s="249" t="s">
        <v>82</v>
      </c>
      <c r="AV5174" s="13" t="s">
        <v>82</v>
      </c>
      <c r="AW5174" s="13" t="s">
        <v>30</v>
      </c>
      <c r="AX5174" s="13" t="s">
        <v>73</v>
      </c>
      <c r="AY5174" s="249" t="s">
        <v>196</v>
      </c>
    </row>
    <row r="5175" s="13" customFormat="1">
      <c r="A5175" s="13"/>
      <c r="B5175" s="239"/>
      <c r="C5175" s="240"/>
      <c r="D5175" s="234" t="s">
        <v>204</v>
      </c>
      <c r="E5175" s="241" t="s">
        <v>1</v>
      </c>
      <c r="F5175" s="242" t="s">
        <v>1577</v>
      </c>
      <c r="G5175" s="240"/>
      <c r="H5175" s="243">
        <v>58.479999999999997</v>
      </c>
      <c r="I5175" s="244"/>
      <c r="J5175" s="240"/>
      <c r="K5175" s="240"/>
      <c r="L5175" s="245"/>
      <c r="M5175" s="246"/>
      <c r="N5175" s="247"/>
      <c r="O5175" s="247"/>
      <c r="P5175" s="247"/>
      <c r="Q5175" s="247"/>
      <c r="R5175" s="247"/>
      <c r="S5175" s="247"/>
      <c r="T5175" s="248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9" t="s">
        <v>204</v>
      </c>
      <c r="AU5175" s="249" t="s">
        <v>82</v>
      </c>
      <c r="AV5175" s="13" t="s">
        <v>82</v>
      </c>
      <c r="AW5175" s="13" t="s">
        <v>30</v>
      </c>
      <c r="AX5175" s="13" t="s">
        <v>73</v>
      </c>
      <c r="AY5175" s="249" t="s">
        <v>196</v>
      </c>
    </row>
    <row r="5176" s="13" customFormat="1">
      <c r="A5176" s="13"/>
      <c r="B5176" s="239"/>
      <c r="C5176" s="240"/>
      <c r="D5176" s="234" t="s">
        <v>204</v>
      </c>
      <c r="E5176" s="241" t="s">
        <v>1</v>
      </c>
      <c r="F5176" s="242" t="s">
        <v>7004</v>
      </c>
      <c r="G5176" s="240"/>
      <c r="H5176" s="243">
        <v>65.200000000000003</v>
      </c>
      <c r="I5176" s="244"/>
      <c r="J5176" s="240"/>
      <c r="K5176" s="240"/>
      <c r="L5176" s="245"/>
      <c r="M5176" s="246"/>
      <c r="N5176" s="247"/>
      <c r="O5176" s="247"/>
      <c r="P5176" s="247"/>
      <c r="Q5176" s="247"/>
      <c r="R5176" s="247"/>
      <c r="S5176" s="247"/>
      <c r="T5176" s="248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9" t="s">
        <v>204</v>
      </c>
      <c r="AU5176" s="249" t="s">
        <v>82</v>
      </c>
      <c r="AV5176" s="13" t="s">
        <v>82</v>
      </c>
      <c r="AW5176" s="13" t="s">
        <v>30</v>
      </c>
      <c r="AX5176" s="13" t="s">
        <v>73</v>
      </c>
      <c r="AY5176" s="249" t="s">
        <v>196</v>
      </c>
    </row>
    <row r="5177" s="13" customFormat="1">
      <c r="A5177" s="13"/>
      <c r="B5177" s="239"/>
      <c r="C5177" s="240"/>
      <c r="D5177" s="234" t="s">
        <v>204</v>
      </c>
      <c r="E5177" s="241" t="s">
        <v>1</v>
      </c>
      <c r="F5177" s="242" t="s">
        <v>7005</v>
      </c>
      <c r="G5177" s="240"/>
      <c r="H5177" s="243">
        <v>123.59999999999999</v>
      </c>
      <c r="I5177" s="244"/>
      <c r="J5177" s="240"/>
      <c r="K5177" s="240"/>
      <c r="L5177" s="245"/>
      <c r="M5177" s="246"/>
      <c r="N5177" s="247"/>
      <c r="O5177" s="247"/>
      <c r="P5177" s="247"/>
      <c r="Q5177" s="247"/>
      <c r="R5177" s="247"/>
      <c r="S5177" s="247"/>
      <c r="T5177" s="248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9" t="s">
        <v>204</v>
      </c>
      <c r="AU5177" s="249" t="s">
        <v>82</v>
      </c>
      <c r="AV5177" s="13" t="s">
        <v>82</v>
      </c>
      <c r="AW5177" s="13" t="s">
        <v>30</v>
      </c>
      <c r="AX5177" s="13" t="s">
        <v>73</v>
      </c>
      <c r="AY5177" s="249" t="s">
        <v>196</v>
      </c>
    </row>
    <row r="5178" s="13" customFormat="1">
      <c r="A5178" s="13"/>
      <c r="B5178" s="239"/>
      <c r="C5178" s="240"/>
      <c r="D5178" s="234" t="s">
        <v>204</v>
      </c>
      <c r="E5178" s="241" t="s">
        <v>1</v>
      </c>
      <c r="F5178" s="242" t="s">
        <v>7006</v>
      </c>
      <c r="G5178" s="240"/>
      <c r="H5178" s="243">
        <v>57.100000000000001</v>
      </c>
      <c r="I5178" s="244"/>
      <c r="J5178" s="240"/>
      <c r="K5178" s="240"/>
      <c r="L5178" s="245"/>
      <c r="M5178" s="246"/>
      <c r="N5178" s="247"/>
      <c r="O5178" s="247"/>
      <c r="P5178" s="247"/>
      <c r="Q5178" s="247"/>
      <c r="R5178" s="247"/>
      <c r="S5178" s="247"/>
      <c r="T5178" s="248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9" t="s">
        <v>204</v>
      </c>
      <c r="AU5178" s="249" t="s">
        <v>82</v>
      </c>
      <c r="AV5178" s="13" t="s">
        <v>82</v>
      </c>
      <c r="AW5178" s="13" t="s">
        <v>30</v>
      </c>
      <c r="AX5178" s="13" t="s">
        <v>73</v>
      </c>
      <c r="AY5178" s="249" t="s">
        <v>196</v>
      </c>
    </row>
    <row r="5179" s="13" customFormat="1">
      <c r="A5179" s="13"/>
      <c r="B5179" s="239"/>
      <c r="C5179" s="240"/>
      <c r="D5179" s="234" t="s">
        <v>204</v>
      </c>
      <c r="E5179" s="241" t="s">
        <v>1</v>
      </c>
      <c r="F5179" s="242" t="s">
        <v>6988</v>
      </c>
      <c r="G5179" s="240"/>
      <c r="H5179" s="243">
        <v>162.80000000000001</v>
      </c>
      <c r="I5179" s="244"/>
      <c r="J5179" s="240"/>
      <c r="K5179" s="240"/>
      <c r="L5179" s="245"/>
      <c r="M5179" s="246"/>
      <c r="N5179" s="247"/>
      <c r="O5179" s="247"/>
      <c r="P5179" s="247"/>
      <c r="Q5179" s="247"/>
      <c r="R5179" s="247"/>
      <c r="S5179" s="247"/>
      <c r="T5179" s="248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9" t="s">
        <v>204</v>
      </c>
      <c r="AU5179" s="249" t="s">
        <v>82</v>
      </c>
      <c r="AV5179" s="13" t="s">
        <v>82</v>
      </c>
      <c r="AW5179" s="13" t="s">
        <v>30</v>
      </c>
      <c r="AX5179" s="13" t="s">
        <v>73</v>
      </c>
      <c r="AY5179" s="249" t="s">
        <v>196</v>
      </c>
    </row>
    <row r="5180" s="13" customFormat="1">
      <c r="A5180" s="13"/>
      <c r="B5180" s="239"/>
      <c r="C5180" s="240"/>
      <c r="D5180" s="234" t="s">
        <v>204</v>
      </c>
      <c r="E5180" s="241" t="s">
        <v>1</v>
      </c>
      <c r="F5180" s="242" t="s">
        <v>6989</v>
      </c>
      <c r="G5180" s="240"/>
      <c r="H5180" s="243">
        <v>44.399999999999999</v>
      </c>
      <c r="I5180" s="244"/>
      <c r="J5180" s="240"/>
      <c r="K5180" s="240"/>
      <c r="L5180" s="245"/>
      <c r="M5180" s="246"/>
      <c r="N5180" s="247"/>
      <c r="O5180" s="247"/>
      <c r="P5180" s="247"/>
      <c r="Q5180" s="247"/>
      <c r="R5180" s="247"/>
      <c r="S5180" s="247"/>
      <c r="T5180" s="248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9" t="s">
        <v>204</v>
      </c>
      <c r="AU5180" s="249" t="s">
        <v>82</v>
      </c>
      <c r="AV5180" s="13" t="s">
        <v>82</v>
      </c>
      <c r="AW5180" s="13" t="s">
        <v>30</v>
      </c>
      <c r="AX5180" s="13" t="s">
        <v>73</v>
      </c>
      <c r="AY5180" s="249" t="s">
        <v>196</v>
      </c>
    </row>
    <row r="5181" s="13" customFormat="1">
      <c r="A5181" s="13"/>
      <c r="B5181" s="239"/>
      <c r="C5181" s="240"/>
      <c r="D5181" s="234" t="s">
        <v>204</v>
      </c>
      <c r="E5181" s="241" t="s">
        <v>1</v>
      </c>
      <c r="F5181" s="242" t="s">
        <v>7007</v>
      </c>
      <c r="G5181" s="240"/>
      <c r="H5181" s="243">
        <v>27.399999999999999</v>
      </c>
      <c r="I5181" s="244"/>
      <c r="J5181" s="240"/>
      <c r="K5181" s="240"/>
      <c r="L5181" s="245"/>
      <c r="M5181" s="246"/>
      <c r="N5181" s="247"/>
      <c r="O5181" s="247"/>
      <c r="P5181" s="247"/>
      <c r="Q5181" s="247"/>
      <c r="R5181" s="247"/>
      <c r="S5181" s="247"/>
      <c r="T5181" s="248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49" t="s">
        <v>204</v>
      </c>
      <c r="AU5181" s="249" t="s">
        <v>82</v>
      </c>
      <c r="AV5181" s="13" t="s">
        <v>82</v>
      </c>
      <c r="AW5181" s="13" t="s">
        <v>30</v>
      </c>
      <c r="AX5181" s="13" t="s">
        <v>73</v>
      </c>
      <c r="AY5181" s="249" t="s">
        <v>196</v>
      </c>
    </row>
    <row r="5182" s="13" customFormat="1">
      <c r="A5182" s="13"/>
      <c r="B5182" s="239"/>
      <c r="C5182" s="240"/>
      <c r="D5182" s="234" t="s">
        <v>204</v>
      </c>
      <c r="E5182" s="241" t="s">
        <v>1</v>
      </c>
      <c r="F5182" s="242" t="s">
        <v>7002</v>
      </c>
      <c r="G5182" s="240"/>
      <c r="H5182" s="243">
        <v>43.200000000000003</v>
      </c>
      <c r="I5182" s="244"/>
      <c r="J5182" s="240"/>
      <c r="K5182" s="240"/>
      <c r="L5182" s="245"/>
      <c r="M5182" s="246"/>
      <c r="N5182" s="247"/>
      <c r="O5182" s="247"/>
      <c r="P5182" s="247"/>
      <c r="Q5182" s="247"/>
      <c r="R5182" s="247"/>
      <c r="S5182" s="247"/>
      <c r="T5182" s="248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9" t="s">
        <v>204</v>
      </c>
      <c r="AU5182" s="249" t="s">
        <v>82</v>
      </c>
      <c r="AV5182" s="13" t="s">
        <v>82</v>
      </c>
      <c r="AW5182" s="13" t="s">
        <v>30</v>
      </c>
      <c r="AX5182" s="13" t="s">
        <v>73</v>
      </c>
      <c r="AY5182" s="249" t="s">
        <v>196</v>
      </c>
    </row>
    <row r="5183" s="16" customFormat="1">
      <c r="A5183" s="16"/>
      <c r="B5183" s="282"/>
      <c r="C5183" s="283"/>
      <c r="D5183" s="234" t="s">
        <v>204</v>
      </c>
      <c r="E5183" s="284" t="s">
        <v>1</v>
      </c>
      <c r="F5183" s="285" t="s">
        <v>527</v>
      </c>
      <c r="G5183" s="283"/>
      <c r="H5183" s="286">
        <v>634.38000000000011</v>
      </c>
      <c r="I5183" s="287"/>
      <c r="J5183" s="283"/>
      <c r="K5183" s="283"/>
      <c r="L5183" s="288"/>
      <c r="M5183" s="289"/>
      <c r="N5183" s="290"/>
      <c r="O5183" s="290"/>
      <c r="P5183" s="290"/>
      <c r="Q5183" s="290"/>
      <c r="R5183" s="290"/>
      <c r="S5183" s="290"/>
      <c r="T5183" s="291"/>
      <c r="U5183" s="16"/>
      <c r="V5183" s="16"/>
      <c r="W5183" s="16"/>
      <c r="X5183" s="16"/>
      <c r="Y5183" s="16"/>
      <c r="Z5183" s="16"/>
      <c r="AA5183" s="16"/>
      <c r="AB5183" s="16"/>
      <c r="AC5183" s="16"/>
      <c r="AD5183" s="16"/>
      <c r="AE5183" s="16"/>
      <c r="AT5183" s="292" t="s">
        <v>204</v>
      </c>
      <c r="AU5183" s="292" t="s">
        <v>82</v>
      </c>
      <c r="AV5183" s="16" t="s">
        <v>210</v>
      </c>
      <c r="AW5183" s="16" t="s">
        <v>30</v>
      </c>
      <c r="AX5183" s="16" t="s">
        <v>73</v>
      </c>
      <c r="AY5183" s="292" t="s">
        <v>196</v>
      </c>
    </row>
    <row r="5184" s="14" customFormat="1">
      <c r="A5184" s="14"/>
      <c r="B5184" s="250"/>
      <c r="C5184" s="251"/>
      <c r="D5184" s="234" t="s">
        <v>204</v>
      </c>
      <c r="E5184" s="252" t="s">
        <v>1</v>
      </c>
      <c r="F5184" s="253" t="s">
        <v>206</v>
      </c>
      <c r="G5184" s="251"/>
      <c r="H5184" s="254">
        <v>2480.6800000000003</v>
      </c>
      <c r="I5184" s="255"/>
      <c r="J5184" s="251"/>
      <c r="K5184" s="251"/>
      <c r="L5184" s="256"/>
      <c r="M5184" s="257"/>
      <c r="N5184" s="258"/>
      <c r="O5184" s="258"/>
      <c r="P5184" s="258"/>
      <c r="Q5184" s="258"/>
      <c r="R5184" s="258"/>
      <c r="S5184" s="258"/>
      <c r="T5184" s="259"/>
      <c r="U5184" s="14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T5184" s="260" t="s">
        <v>204</v>
      </c>
      <c r="AU5184" s="260" t="s">
        <v>82</v>
      </c>
      <c r="AV5184" s="14" t="s">
        <v>202</v>
      </c>
      <c r="AW5184" s="14" t="s">
        <v>30</v>
      </c>
      <c r="AX5184" s="14" t="s">
        <v>80</v>
      </c>
      <c r="AY5184" s="260" t="s">
        <v>196</v>
      </c>
    </row>
    <row r="5185" s="2" customFormat="1" ht="37.8" customHeight="1">
      <c r="A5185" s="39"/>
      <c r="B5185" s="40"/>
      <c r="C5185" s="220" t="s">
        <v>7008</v>
      </c>
      <c r="D5185" s="220" t="s">
        <v>198</v>
      </c>
      <c r="E5185" s="221" t="s">
        <v>7009</v>
      </c>
      <c r="F5185" s="222" t="s">
        <v>7010</v>
      </c>
      <c r="G5185" s="223" t="s">
        <v>256</v>
      </c>
      <c r="H5185" s="224">
        <v>115.2</v>
      </c>
      <c r="I5185" s="225"/>
      <c r="J5185" s="226">
        <f>ROUND(I5185*H5185,2)</f>
        <v>0</v>
      </c>
      <c r="K5185" s="227"/>
      <c r="L5185" s="45"/>
      <c r="M5185" s="228" t="s">
        <v>1</v>
      </c>
      <c r="N5185" s="229" t="s">
        <v>38</v>
      </c>
      <c r="O5185" s="92"/>
      <c r="P5185" s="230">
        <f>O5185*H5185</f>
        <v>0</v>
      </c>
      <c r="Q5185" s="230">
        <v>0</v>
      </c>
      <c r="R5185" s="230">
        <f>Q5185*H5185</f>
        <v>0</v>
      </c>
      <c r="S5185" s="230">
        <v>0</v>
      </c>
      <c r="T5185" s="231">
        <f>S5185*H5185</f>
        <v>0</v>
      </c>
      <c r="U5185" s="39"/>
      <c r="V5185" s="39"/>
      <c r="W5185" s="39"/>
      <c r="X5185" s="39"/>
      <c r="Y5185" s="39"/>
      <c r="Z5185" s="39"/>
      <c r="AA5185" s="39"/>
      <c r="AB5185" s="39"/>
      <c r="AC5185" s="39"/>
      <c r="AD5185" s="39"/>
      <c r="AE5185" s="39"/>
      <c r="AR5185" s="232" t="s">
        <v>231</v>
      </c>
      <c r="AT5185" s="232" t="s">
        <v>198</v>
      </c>
      <c r="AU5185" s="232" t="s">
        <v>82</v>
      </c>
      <c r="AY5185" s="18" t="s">
        <v>196</v>
      </c>
      <c r="BE5185" s="233">
        <f>IF(N5185="základní",J5185,0)</f>
        <v>0</v>
      </c>
      <c r="BF5185" s="233">
        <f>IF(N5185="snížená",J5185,0)</f>
        <v>0</v>
      </c>
      <c r="BG5185" s="233">
        <f>IF(N5185="zákl. přenesená",J5185,0)</f>
        <v>0</v>
      </c>
      <c r="BH5185" s="233">
        <f>IF(N5185="sníž. přenesená",J5185,0)</f>
        <v>0</v>
      </c>
      <c r="BI5185" s="233">
        <f>IF(N5185="nulová",J5185,0)</f>
        <v>0</v>
      </c>
      <c r="BJ5185" s="18" t="s">
        <v>80</v>
      </c>
      <c r="BK5185" s="233">
        <f>ROUND(I5185*H5185,2)</f>
        <v>0</v>
      </c>
      <c r="BL5185" s="18" t="s">
        <v>231</v>
      </c>
      <c r="BM5185" s="232" t="s">
        <v>7011</v>
      </c>
    </row>
    <row r="5186" s="2" customFormat="1">
      <c r="A5186" s="39"/>
      <c r="B5186" s="40"/>
      <c r="C5186" s="41"/>
      <c r="D5186" s="234" t="s">
        <v>203</v>
      </c>
      <c r="E5186" s="41"/>
      <c r="F5186" s="235" t="s">
        <v>7010</v>
      </c>
      <c r="G5186" s="41"/>
      <c r="H5186" s="41"/>
      <c r="I5186" s="236"/>
      <c r="J5186" s="41"/>
      <c r="K5186" s="41"/>
      <c r="L5186" s="45"/>
      <c r="M5186" s="237"/>
      <c r="N5186" s="238"/>
      <c r="O5186" s="92"/>
      <c r="P5186" s="92"/>
      <c r="Q5186" s="92"/>
      <c r="R5186" s="92"/>
      <c r="S5186" s="92"/>
      <c r="T5186" s="93"/>
      <c r="U5186" s="39"/>
      <c r="V5186" s="39"/>
      <c r="W5186" s="39"/>
      <c r="X5186" s="39"/>
      <c r="Y5186" s="39"/>
      <c r="Z5186" s="39"/>
      <c r="AA5186" s="39"/>
      <c r="AB5186" s="39"/>
      <c r="AC5186" s="39"/>
      <c r="AD5186" s="39"/>
      <c r="AE5186" s="39"/>
      <c r="AT5186" s="18" t="s">
        <v>203</v>
      </c>
      <c r="AU5186" s="18" t="s">
        <v>82</v>
      </c>
    </row>
    <row r="5187" s="13" customFormat="1">
      <c r="A5187" s="13"/>
      <c r="B5187" s="239"/>
      <c r="C5187" s="240"/>
      <c r="D5187" s="234" t="s">
        <v>204</v>
      </c>
      <c r="E5187" s="241" t="s">
        <v>1</v>
      </c>
      <c r="F5187" s="242" t="s">
        <v>7012</v>
      </c>
      <c r="G5187" s="240"/>
      <c r="H5187" s="243">
        <v>84</v>
      </c>
      <c r="I5187" s="244"/>
      <c r="J5187" s="240"/>
      <c r="K5187" s="240"/>
      <c r="L5187" s="245"/>
      <c r="M5187" s="246"/>
      <c r="N5187" s="247"/>
      <c r="O5187" s="247"/>
      <c r="P5187" s="247"/>
      <c r="Q5187" s="247"/>
      <c r="R5187" s="247"/>
      <c r="S5187" s="247"/>
      <c r="T5187" s="248"/>
      <c r="U5187" s="13"/>
      <c r="V5187" s="13"/>
      <c r="W5187" s="13"/>
      <c r="X5187" s="13"/>
      <c r="Y5187" s="13"/>
      <c r="Z5187" s="13"/>
      <c r="AA5187" s="13"/>
      <c r="AB5187" s="13"/>
      <c r="AC5187" s="13"/>
      <c r="AD5187" s="13"/>
      <c r="AE5187" s="13"/>
      <c r="AT5187" s="249" t="s">
        <v>204</v>
      </c>
      <c r="AU5187" s="249" t="s">
        <v>82</v>
      </c>
      <c r="AV5187" s="13" t="s">
        <v>82</v>
      </c>
      <c r="AW5187" s="13" t="s">
        <v>30</v>
      </c>
      <c r="AX5187" s="13" t="s">
        <v>73</v>
      </c>
      <c r="AY5187" s="249" t="s">
        <v>196</v>
      </c>
    </row>
    <row r="5188" s="13" customFormat="1">
      <c r="A5188" s="13"/>
      <c r="B5188" s="239"/>
      <c r="C5188" s="240"/>
      <c r="D5188" s="234" t="s">
        <v>204</v>
      </c>
      <c r="E5188" s="241" t="s">
        <v>1</v>
      </c>
      <c r="F5188" s="242" t="s">
        <v>7013</v>
      </c>
      <c r="G5188" s="240"/>
      <c r="H5188" s="243">
        <v>3.6000000000000001</v>
      </c>
      <c r="I5188" s="244"/>
      <c r="J5188" s="240"/>
      <c r="K5188" s="240"/>
      <c r="L5188" s="245"/>
      <c r="M5188" s="246"/>
      <c r="N5188" s="247"/>
      <c r="O5188" s="247"/>
      <c r="P5188" s="247"/>
      <c r="Q5188" s="247"/>
      <c r="R5188" s="247"/>
      <c r="S5188" s="247"/>
      <c r="T5188" s="248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9" t="s">
        <v>204</v>
      </c>
      <c r="AU5188" s="249" t="s">
        <v>82</v>
      </c>
      <c r="AV5188" s="13" t="s">
        <v>82</v>
      </c>
      <c r="AW5188" s="13" t="s">
        <v>30</v>
      </c>
      <c r="AX5188" s="13" t="s">
        <v>73</v>
      </c>
      <c r="AY5188" s="249" t="s">
        <v>196</v>
      </c>
    </row>
    <row r="5189" s="13" customFormat="1">
      <c r="A5189" s="13"/>
      <c r="B5189" s="239"/>
      <c r="C5189" s="240"/>
      <c r="D5189" s="234" t="s">
        <v>204</v>
      </c>
      <c r="E5189" s="241" t="s">
        <v>1</v>
      </c>
      <c r="F5189" s="242" t="s">
        <v>7014</v>
      </c>
      <c r="G5189" s="240"/>
      <c r="H5189" s="243">
        <v>27.600000000000001</v>
      </c>
      <c r="I5189" s="244"/>
      <c r="J5189" s="240"/>
      <c r="K5189" s="240"/>
      <c r="L5189" s="245"/>
      <c r="M5189" s="246"/>
      <c r="N5189" s="247"/>
      <c r="O5189" s="247"/>
      <c r="P5189" s="247"/>
      <c r="Q5189" s="247"/>
      <c r="R5189" s="247"/>
      <c r="S5189" s="247"/>
      <c r="T5189" s="248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9" t="s">
        <v>204</v>
      </c>
      <c r="AU5189" s="249" t="s">
        <v>82</v>
      </c>
      <c r="AV5189" s="13" t="s">
        <v>82</v>
      </c>
      <c r="AW5189" s="13" t="s">
        <v>30</v>
      </c>
      <c r="AX5189" s="13" t="s">
        <v>73</v>
      </c>
      <c r="AY5189" s="249" t="s">
        <v>196</v>
      </c>
    </row>
    <row r="5190" s="14" customFormat="1">
      <c r="A5190" s="14"/>
      <c r="B5190" s="250"/>
      <c r="C5190" s="251"/>
      <c r="D5190" s="234" t="s">
        <v>204</v>
      </c>
      <c r="E5190" s="252" t="s">
        <v>1</v>
      </c>
      <c r="F5190" s="253" t="s">
        <v>206</v>
      </c>
      <c r="G5190" s="251"/>
      <c r="H5190" s="254">
        <v>115.19999999999999</v>
      </c>
      <c r="I5190" s="255"/>
      <c r="J5190" s="251"/>
      <c r="K5190" s="251"/>
      <c r="L5190" s="256"/>
      <c r="M5190" s="257"/>
      <c r="N5190" s="258"/>
      <c r="O5190" s="258"/>
      <c r="P5190" s="258"/>
      <c r="Q5190" s="258"/>
      <c r="R5190" s="258"/>
      <c r="S5190" s="258"/>
      <c r="T5190" s="259"/>
      <c r="U5190" s="14"/>
      <c r="V5190" s="14"/>
      <c r="W5190" s="14"/>
      <c r="X5190" s="14"/>
      <c r="Y5190" s="14"/>
      <c r="Z5190" s="14"/>
      <c r="AA5190" s="14"/>
      <c r="AB5190" s="14"/>
      <c r="AC5190" s="14"/>
      <c r="AD5190" s="14"/>
      <c r="AE5190" s="14"/>
      <c r="AT5190" s="260" t="s">
        <v>204</v>
      </c>
      <c r="AU5190" s="260" t="s">
        <v>82</v>
      </c>
      <c r="AV5190" s="14" t="s">
        <v>202</v>
      </c>
      <c r="AW5190" s="14" t="s">
        <v>30</v>
      </c>
      <c r="AX5190" s="14" t="s">
        <v>80</v>
      </c>
      <c r="AY5190" s="260" t="s">
        <v>196</v>
      </c>
    </row>
    <row r="5191" s="2" customFormat="1" ht="24.15" customHeight="1">
      <c r="A5191" s="39"/>
      <c r="B5191" s="40"/>
      <c r="C5191" s="220" t="s">
        <v>4040</v>
      </c>
      <c r="D5191" s="220" t="s">
        <v>198</v>
      </c>
      <c r="E5191" s="221" t="s">
        <v>7015</v>
      </c>
      <c r="F5191" s="222" t="s">
        <v>7016</v>
      </c>
      <c r="G5191" s="223" t="s">
        <v>256</v>
      </c>
      <c r="H5191" s="224">
        <v>2595.8800000000001</v>
      </c>
      <c r="I5191" s="225"/>
      <c r="J5191" s="226">
        <f>ROUND(I5191*H5191,2)</f>
        <v>0</v>
      </c>
      <c r="K5191" s="227"/>
      <c r="L5191" s="45"/>
      <c r="M5191" s="228" t="s">
        <v>1</v>
      </c>
      <c r="N5191" s="229" t="s">
        <v>38</v>
      </c>
      <c r="O5191" s="92"/>
      <c r="P5191" s="230">
        <f>O5191*H5191</f>
        <v>0</v>
      </c>
      <c r="Q5191" s="230">
        <v>0</v>
      </c>
      <c r="R5191" s="230">
        <f>Q5191*H5191</f>
        <v>0</v>
      </c>
      <c r="S5191" s="230">
        <v>0</v>
      </c>
      <c r="T5191" s="231">
        <f>S5191*H5191</f>
        <v>0</v>
      </c>
      <c r="U5191" s="39"/>
      <c r="V5191" s="39"/>
      <c r="W5191" s="39"/>
      <c r="X5191" s="39"/>
      <c r="Y5191" s="39"/>
      <c r="Z5191" s="39"/>
      <c r="AA5191" s="39"/>
      <c r="AB5191" s="39"/>
      <c r="AC5191" s="39"/>
      <c r="AD5191" s="39"/>
      <c r="AE5191" s="39"/>
      <c r="AR5191" s="232" t="s">
        <v>231</v>
      </c>
      <c r="AT5191" s="232" t="s">
        <v>198</v>
      </c>
      <c r="AU5191" s="232" t="s">
        <v>82</v>
      </c>
      <c r="AY5191" s="18" t="s">
        <v>196</v>
      </c>
      <c r="BE5191" s="233">
        <f>IF(N5191="základní",J5191,0)</f>
        <v>0</v>
      </c>
      <c r="BF5191" s="233">
        <f>IF(N5191="snížená",J5191,0)</f>
        <v>0</v>
      </c>
      <c r="BG5191" s="233">
        <f>IF(N5191="zákl. přenesená",J5191,0)</f>
        <v>0</v>
      </c>
      <c r="BH5191" s="233">
        <f>IF(N5191="sníž. přenesená",J5191,0)</f>
        <v>0</v>
      </c>
      <c r="BI5191" s="233">
        <f>IF(N5191="nulová",J5191,0)</f>
        <v>0</v>
      </c>
      <c r="BJ5191" s="18" t="s">
        <v>80</v>
      </c>
      <c r="BK5191" s="233">
        <f>ROUND(I5191*H5191,2)</f>
        <v>0</v>
      </c>
      <c r="BL5191" s="18" t="s">
        <v>231</v>
      </c>
      <c r="BM5191" s="232" t="s">
        <v>7017</v>
      </c>
    </row>
    <row r="5192" s="2" customFormat="1">
      <c r="A5192" s="39"/>
      <c r="B5192" s="40"/>
      <c r="C5192" s="41"/>
      <c r="D5192" s="234" t="s">
        <v>203</v>
      </c>
      <c r="E5192" s="41"/>
      <c r="F5192" s="235" t="s">
        <v>7016</v>
      </c>
      <c r="G5192" s="41"/>
      <c r="H5192" s="41"/>
      <c r="I5192" s="236"/>
      <c r="J5192" s="41"/>
      <c r="K5192" s="41"/>
      <c r="L5192" s="45"/>
      <c r="M5192" s="237"/>
      <c r="N5192" s="238"/>
      <c r="O5192" s="92"/>
      <c r="P5192" s="92"/>
      <c r="Q5192" s="92"/>
      <c r="R5192" s="92"/>
      <c r="S5192" s="92"/>
      <c r="T5192" s="93"/>
      <c r="U5192" s="39"/>
      <c r="V5192" s="39"/>
      <c r="W5192" s="39"/>
      <c r="X5192" s="39"/>
      <c r="Y5192" s="39"/>
      <c r="Z5192" s="39"/>
      <c r="AA5192" s="39"/>
      <c r="AB5192" s="39"/>
      <c r="AC5192" s="39"/>
      <c r="AD5192" s="39"/>
      <c r="AE5192" s="39"/>
      <c r="AT5192" s="18" t="s">
        <v>203</v>
      </c>
      <c r="AU5192" s="18" t="s">
        <v>82</v>
      </c>
    </row>
    <row r="5193" s="13" customFormat="1">
      <c r="A5193" s="13"/>
      <c r="B5193" s="239"/>
      <c r="C5193" s="240"/>
      <c r="D5193" s="234" t="s">
        <v>204</v>
      </c>
      <c r="E5193" s="241" t="s">
        <v>1</v>
      </c>
      <c r="F5193" s="242" t="s">
        <v>7018</v>
      </c>
      <c r="G5193" s="240"/>
      <c r="H5193" s="243">
        <v>2595.8800000000001</v>
      </c>
      <c r="I5193" s="244"/>
      <c r="J5193" s="240"/>
      <c r="K5193" s="240"/>
      <c r="L5193" s="245"/>
      <c r="M5193" s="246"/>
      <c r="N5193" s="247"/>
      <c r="O5193" s="247"/>
      <c r="P5193" s="247"/>
      <c r="Q5193" s="247"/>
      <c r="R5193" s="247"/>
      <c r="S5193" s="247"/>
      <c r="T5193" s="248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49" t="s">
        <v>204</v>
      </c>
      <c r="AU5193" s="249" t="s">
        <v>82</v>
      </c>
      <c r="AV5193" s="13" t="s">
        <v>82</v>
      </c>
      <c r="AW5193" s="13" t="s">
        <v>30</v>
      </c>
      <c r="AX5193" s="13" t="s">
        <v>73</v>
      </c>
      <c r="AY5193" s="249" t="s">
        <v>196</v>
      </c>
    </row>
    <row r="5194" s="14" customFormat="1">
      <c r="A5194" s="14"/>
      <c r="B5194" s="250"/>
      <c r="C5194" s="251"/>
      <c r="D5194" s="234" t="s">
        <v>204</v>
      </c>
      <c r="E5194" s="252" t="s">
        <v>1</v>
      </c>
      <c r="F5194" s="253" t="s">
        <v>206</v>
      </c>
      <c r="G5194" s="251"/>
      <c r="H5194" s="254">
        <v>2595.8800000000001</v>
      </c>
      <c r="I5194" s="255"/>
      <c r="J5194" s="251"/>
      <c r="K5194" s="251"/>
      <c r="L5194" s="256"/>
      <c r="M5194" s="257"/>
      <c r="N5194" s="258"/>
      <c r="O5194" s="258"/>
      <c r="P5194" s="258"/>
      <c r="Q5194" s="258"/>
      <c r="R5194" s="258"/>
      <c r="S5194" s="258"/>
      <c r="T5194" s="259"/>
      <c r="U5194" s="14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T5194" s="260" t="s">
        <v>204</v>
      </c>
      <c r="AU5194" s="260" t="s">
        <v>82</v>
      </c>
      <c r="AV5194" s="14" t="s">
        <v>202</v>
      </c>
      <c r="AW5194" s="14" t="s">
        <v>30</v>
      </c>
      <c r="AX5194" s="14" t="s">
        <v>80</v>
      </c>
      <c r="AY5194" s="260" t="s">
        <v>196</v>
      </c>
    </row>
    <row r="5195" s="2" customFormat="1" ht="49.05" customHeight="1">
      <c r="A5195" s="39"/>
      <c r="B5195" s="40"/>
      <c r="C5195" s="220" t="s">
        <v>7019</v>
      </c>
      <c r="D5195" s="220" t="s">
        <v>198</v>
      </c>
      <c r="E5195" s="221" t="s">
        <v>7020</v>
      </c>
      <c r="F5195" s="222" t="s">
        <v>7021</v>
      </c>
      <c r="G5195" s="223" t="s">
        <v>201</v>
      </c>
      <c r="H5195" s="224">
        <v>3632.6999999999998</v>
      </c>
      <c r="I5195" s="225"/>
      <c r="J5195" s="226">
        <f>ROUND(I5195*H5195,2)</f>
        <v>0</v>
      </c>
      <c r="K5195" s="227"/>
      <c r="L5195" s="45"/>
      <c r="M5195" s="228" t="s">
        <v>1</v>
      </c>
      <c r="N5195" s="229" t="s">
        <v>38</v>
      </c>
      <c r="O5195" s="92"/>
      <c r="P5195" s="230">
        <f>O5195*H5195</f>
        <v>0</v>
      </c>
      <c r="Q5195" s="230">
        <v>0</v>
      </c>
      <c r="R5195" s="230">
        <f>Q5195*H5195</f>
        <v>0</v>
      </c>
      <c r="S5195" s="230">
        <v>0</v>
      </c>
      <c r="T5195" s="231">
        <f>S5195*H5195</f>
        <v>0</v>
      </c>
      <c r="U5195" s="39"/>
      <c r="V5195" s="39"/>
      <c r="W5195" s="39"/>
      <c r="X5195" s="39"/>
      <c r="Y5195" s="39"/>
      <c r="Z5195" s="39"/>
      <c r="AA5195" s="39"/>
      <c r="AB5195" s="39"/>
      <c r="AC5195" s="39"/>
      <c r="AD5195" s="39"/>
      <c r="AE5195" s="39"/>
      <c r="AR5195" s="232" t="s">
        <v>231</v>
      </c>
      <c r="AT5195" s="232" t="s">
        <v>198</v>
      </c>
      <c r="AU5195" s="232" t="s">
        <v>82</v>
      </c>
      <c r="AY5195" s="18" t="s">
        <v>196</v>
      </c>
      <c r="BE5195" s="233">
        <f>IF(N5195="základní",J5195,0)</f>
        <v>0</v>
      </c>
      <c r="BF5195" s="233">
        <f>IF(N5195="snížená",J5195,0)</f>
        <v>0</v>
      </c>
      <c r="BG5195" s="233">
        <f>IF(N5195="zákl. přenesená",J5195,0)</f>
        <v>0</v>
      </c>
      <c r="BH5195" s="233">
        <f>IF(N5195="sníž. přenesená",J5195,0)</f>
        <v>0</v>
      </c>
      <c r="BI5195" s="233">
        <f>IF(N5195="nulová",J5195,0)</f>
        <v>0</v>
      </c>
      <c r="BJ5195" s="18" t="s">
        <v>80</v>
      </c>
      <c r="BK5195" s="233">
        <f>ROUND(I5195*H5195,2)</f>
        <v>0</v>
      </c>
      <c r="BL5195" s="18" t="s">
        <v>231</v>
      </c>
      <c r="BM5195" s="232" t="s">
        <v>7022</v>
      </c>
    </row>
    <row r="5196" s="2" customFormat="1">
      <c r="A5196" s="39"/>
      <c r="B5196" s="40"/>
      <c r="C5196" s="41"/>
      <c r="D5196" s="234" t="s">
        <v>203</v>
      </c>
      <c r="E5196" s="41"/>
      <c r="F5196" s="235" t="s">
        <v>7021</v>
      </c>
      <c r="G5196" s="41"/>
      <c r="H5196" s="41"/>
      <c r="I5196" s="236"/>
      <c r="J5196" s="41"/>
      <c r="K5196" s="41"/>
      <c r="L5196" s="45"/>
      <c r="M5196" s="237"/>
      <c r="N5196" s="238"/>
      <c r="O5196" s="92"/>
      <c r="P5196" s="92"/>
      <c r="Q5196" s="92"/>
      <c r="R5196" s="92"/>
      <c r="S5196" s="92"/>
      <c r="T5196" s="93"/>
      <c r="U5196" s="39"/>
      <c r="V5196" s="39"/>
      <c r="W5196" s="39"/>
      <c r="X5196" s="39"/>
      <c r="Y5196" s="39"/>
      <c r="Z5196" s="39"/>
      <c r="AA5196" s="39"/>
      <c r="AB5196" s="39"/>
      <c r="AC5196" s="39"/>
      <c r="AD5196" s="39"/>
      <c r="AE5196" s="39"/>
      <c r="AT5196" s="18" t="s">
        <v>203</v>
      </c>
      <c r="AU5196" s="18" t="s">
        <v>82</v>
      </c>
    </row>
    <row r="5197" s="15" customFormat="1">
      <c r="A5197" s="15"/>
      <c r="B5197" s="261"/>
      <c r="C5197" s="262"/>
      <c r="D5197" s="234" t="s">
        <v>204</v>
      </c>
      <c r="E5197" s="263" t="s">
        <v>1</v>
      </c>
      <c r="F5197" s="264" t="s">
        <v>324</v>
      </c>
      <c r="G5197" s="262"/>
      <c r="H5197" s="263" t="s">
        <v>1</v>
      </c>
      <c r="I5197" s="265"/>
      <c r="J5197" s="262"/>
      <c r="K5197" s="262"/>
      <c r="L5197" s="266"/>
      <c r="M5197" s="267"/>
      <c r="N5197" s="268"/>
      <c r="O5197" s="268"/>
      <c r="P5197" s="268"/>
      <c r="Q5197" s="268"/>
      <c r="R5197" s="268"/>
      <c r="S5197" s="268"/>
      <c r="T5197" s="269"/>
      <c r="U5197" s="15"/>
      <c r="V5197" s="15"/>
      <c r="W5197" s="15"/>
      <c r="X5197" s="15"/>
      <c r="Y5197" s="15"/>
      <c r="Z5197" s="15"/>
      <c r="AA5197" s="15"/>
      <c r="AB5197" s="15"/>
      <c r="AC5197" s="15"/>
      <c r="AD5197" s="15"/>
      <c r="AE5197" s="15"/>
      <c r="AT5197" s="270" t="s">
        <v>204</v>
      </c>
      <c r="AU5197" s="270" t="s">
        <v>82</v>
      </c>
      <c r="AV5197" s="15" t="s">
        <v>80</v>
      </c>
      <c r="AW5197" s="15" t="s">
        <v>30</v>
      </c>
      <c r="AX5197" s="15" t="s">
        <v>73</v>
      </c>
      <c r="AY5197" s="270" t="s">
        <v>196</v>
      </c>
    </row>
    <row r="5198" s="13" customFormat="1">
      <c r="A5198" s="13"/>
      <c r="B5198" s="239"/>
      <c r="C5198" s="240"/>
      <c r="D5198" s="234" t="s">
        <v>204</v>
      </c>
      <c r="E5198" s="241" t="s">
        <v>1</v>
      </c>
      <c r="F5198" s="242" t="s">
        <v>6924</v>
      </c>
      <c r="G5198" s="240"/>
      <c r="H5198" s="243">
        <v>898.5</v>
      </c>
      <c r="I5198" s="244"/>
      <c r="J5198" s="240"/>
      <c r="K5198" s="240"/>
      <c r="L5198" s="245"/>
      <c r="M5198" s="246"/>
      <c r="N5198" s="247"/>
      <c r="O5198" s="247"/>
      <c r="P5198" s="247"/>
      <c r="Q5198" s="247"/>
      <c r="R5198" s="247"/>
      <c r="S5198" s="247"/>
      <c r="T5198" s="248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9" t="s">
        <v>204</v>
      </c>
      <c r="AU5198" s="249" t="s">
        <v>82</v>
      </c>
      <c r="AV5198" s="13" t="s">
        <v>82</v>
      </c>
      <c r="AW5198" s="13" t="s">
        <v>30</v>
      </c>
      <c r="AX5198" s="13" t="s">
        <v>73</v>
      </c>
      <c r="AY5198" s="249" t="s">
        <v>196</v>
      </c>
    </row>
    <row r="5199" s="15" customFormat="1">
      <c r="A5199" s="15"/>
      <c r="B5199" s="261"/>
      <c r="C5199" s="262"/>
      <c r="D5199" s="234" t="s">
        <v>204</v>
      </c>
      <c r="E5199" s="263" t="s">
        <v>1</v>
      </c>
      <c r="F5199" s="264" t="s">
        <v>308</v>
      </c>
      <c r="G5199" s="262"/>
      <c r="H5199" s="263" t="s">
        <v>1</v>
      </c>
      <c r="I5199" s="265"/>
      <c r="J5199" s="262"/>
      <c r="K5199" s="262"/>
      <c r="L5199" s="266"/>
      <c r="M5199" s="267"/>
      <c r="N5199" s="268"/>
      <c r="O5199" s="268"/>
      <c r="P5199" s="268"/>
      <c r="Q5199" s="268"/>
      <c r="R5199" s="268"/>
      <c r="S5199" s="268"/>
      <c r="T5199" s="269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T5199" s="270" t="s">
        <v>204</v>
      </c>
      <c r="AU5199" s="270" t="s">
        <v>82</v>
      </c>
      <c r="AV5199" s="15" t="s">
        <v>80</v>
      </c>
      <c r="AW5199" s="15" t="s">
        <v>30</v>
      </c>
      <c r="AX5199" s="15" t="s">
        <v>73</v>
      </c>
      <c r="AY5199" s="270" t="s">
        <v>196</v>
      </c>
    </row>
    <row r="5200" s="13" customFormat="1">
      <c r="A5200" s="13"/>
      <c r="B5200" s="239"/>
      <c r="C5200" s="240"/>
      <c r="D5200" s="234" t="s">
        <v>204</v>
      </c>
      <c r="E5200" s="241" t="s">
        <v>1</v>
      </c>
      <c r="F5200" s="242" t="s">
        <v>6925</v>
      </c>
      <c r="G5200" s="240"/>
      <c r="H5200" s="243">
        <v>589.60000000000002</v>
      </c>
      <c r="I5200" s="244"/>
      <c r="J5200" s="240"/>
      <c r="K5200" s="240"/>
      <c r="L5200" s="245"/>
      <c r="M5200" s="246"/>
      <c r="N5200" s="247"/>
      <c r="O5200" s="247"/>
      <c r="P5200" s="247"/>
      <c r="Q5200" s="247"/>
      <c r="R5200" s="247"/>
      <c r="S5200" s="247"/>
      <c r="T5200" s="248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9" t="s">
        <v>204</v>
      </c>
      <c r="AU5200" s="249" t="s">
        <v>82</v>
      </c>
      <c r="AV5200" s="13" t="s">
        <v>82</v>
      </c>
      <c r="AW5200" s="13" t="s">
        <v>30</v>
      </c>
      <c r="AX5200" s="13" t="s">
        <v>73</v>
      </c>
      <c r="AY5200" s="249" t="s">
        <v>196</v>
      </c>
    </row>
    <row r="5201" s="13" customFormat="1">
      <c r="A5201" s="13"/>
      <c r="B5201" s="239"/>
      <c r="C5201" s="240"/>
      <c r="D5201" s="234" t="s">
        <v>204</v>
      </c>
      <c r="E5201" s="241" t="s">
        <v>1</v>
      </c>
      <c r="F5201" s="242" t="s">
        <v>6926</v>
      </c>
      <c r="G5201" s="240"/>
      <c r="H5201" s="243">
        <v>452.69999999999999</v>
      </c>
      <c r="I5201" s="244"/>
      <c r="J5201" s="240"/>
      <c r="K5201" s="240"/>
      <c r="L5201" s="245"/>
      <c r="M5201" s="246"/>
      <c r="N5201" s="247"/>
      <c r="O5201" s="247"/>
      <c r="P5201" s="247"/>
      <c r="Q5201" s="247"/>
      <c r="R5201" s="247"/>
      <c r="S5201" s="247"/>
      <c r="T5201" s="248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49" t="s">
        <v>204</v>
      </c>
      <c r="AU5201" s="249" t="s">
        <v>82</v>
      </c>
      <c r="AV5201" s="13" t="s">
        <v>82</v>
      </c>
      <c r="AW5201" s="13" t="s">
        <v>30</v>
      </c>
      <c r="AX5201" s="13" t="s">
        <v>73</v>
      </c>
      <c r="AY5201" s="249" t="s">
        <v>196</v>
      </c>
    </row>
    <row r="5202" s="15" customFormat="1">
      <c r="A5202" s="15"/>
      <c r="B5202" s="261"/>
      <c r="C5202" s="262"/>
      <c r="D5202" s="234" t="s">
        <v>204</v>
      </c>
      <c r="E5202" s="263" t="s">
        <v>1</v>
      </c>
      <c r="F5202" s="264" t="s">
        <v>890</v>
      </c>
      <c r="G5202" s="262"/>
      <c r="H5202" s="263" t="s">
        <v>1</v>
      </c>
      <c r="I5202" s="265"/>
      <c r="J5202" s="262"/>
      <c r="K5202" s="262"/>
      <c r="L5202" s="266"/>
      <c r="M5202" s="267"/>
      <c r="N5202" s="268"/>
      <c r="O5202" s="268"/>
      <c r="P5202" s="268"/>
      <c r="Q5202" s="268"/>
      <c r="R5202" s="268"/>
      <c r="S5202" s="268"/>
      <c r="T5202" s="269"/>
      <c r="U5202" s="15"/>
      <c r="V5202" s="15"/>
      <c r="W5202" s="15"/>
      <c r="X5202" s="15"/>
      <c r="Y5202" s="15"/>
      <c r="Z5202" s="15"/>
      <c r="AA5202" s="15"/>
      <c r="AB5202" s="15"/>
      <c r="AC5202" s="15"/>
      <c r="AD5202" s="15"/>
      <c r="AE5202" s="15"/>
      <c r="AT5202" s="270" t="s">
        <v>204</v>
      </c>
      <c r="AU5202" s="270" t="s">
        <v>82</v>
      </c>
      <c r="AV5202" s="15" t="s">
        <v>80</v>
      </c>
      <c r="AW5202" s="15" t="s">
        <v>30</v>
      </c>
      <c r="AX5202" s="15" t="s">
        <v>73</v>
      </c>
      <c r="AY5202" s="270" t="s">
        <v>196</v>
      </c>
    </row>
    <row r="5203" s="13" customFormat="1">
      <c r="A5203" s="13"/>
      <c r="B5203" s="239"/>
      <c r="C5203" s="240"/>
      <c r="D5203" s="234" t="s">
        <v>204</v>
      </c>
      <c r="E5203" s="241" t="s">
        <v>1</v>
      </c>
      <c r="F5203" s="242" t="s">
        <v>6927</v>
      </c>
      <c r="G5203" s="240"/>
      <c r="H5203" s="243">
        <v>848.5</v>
      </c>
      <c r="I5203" s="244"/>
      <c r="J5203" s="240"/>
      <c r="K5203" s="240"/>
      <c r="L5203" s="245"/>
      <c r="M5203" s="246"/>
      <c r="N5203" s="247"/>
      <c r="O5203" s="247"/>
      <c r="P5203" s="247"/>
      <c r="Q5203" s="247"/>
      <c r="R5203" s="247"/>
      <c r="S5203" s="247"/>
      <c r="T5203" s="248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9" t="s">
        <v>204</v>
      </c>
      <c r="AU5203" s="249" t="s">
        <v>82</v>
      </c>
      <c r="AV5203" s="13" t="s">
        <v>82</v>
      </c>
      <c r="AW5203" s="13" t="s">
        <v>30</v>
      </c>
      <c r="AX5203" s="13" t="s">
        <v>73</v>
      </c>
      <c r="AY5203" s="249" t="s">
        <v>196</v>
      </c>
    </row>
    <row r="5204" s="13" customFormat="1">
      <c r="A5204" s="13"/>
      <c r="B5204" s="239"/>
      <c r="C5204" s="240"/>
      <c r="D5204" s="234" t="s">
        <v>204</v>
      </c>
      <c r="E5204" s="241" t="s">
        <v>1</v>
      </c>
      <c r="F5204" s="242" t="s">
        <v>6928</v>
      </c>
      <c r="G5204" s="240"/>
      <c r="H5204" s="243">
        <v>63.799999999999997</v>
      </c>
      <c r="I5204" s="244"/>
      <c r="J5204" s="240"/>
      <c r="K5204" s="240"/>
      <c r="L5204" s="245"/>
      <c r="M5204" s="246"/>
      <c r="N5204" s="247"/>
      <c r="O5204" s="247"/>
      <c r="P5204" s="247"/>
      <c r="Q5204" s="247"/>
      <c r="R5204" s="247"/>
      <c r="S5204" s="247"/>
      <c r="T5204" s="248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9" t="s">
        <v>204</v>
      </c>
      <c r="AU5204" s="249" t="s">
        <v>82</v>
      </c>
      <c r="AV5204" s="13" t="s">
        <v>82</v>
      </c>
      <c r="AW5204" s="13" t="s">
        <v>30</v>
      </c>
      <c r="AX5204" s="13" t="s">
        <v>73</v>
      </c>
      <c r="AY5204" s="249" t="s">
        <v>196</v>
      </c>
    </row>
    <row r="5205" s="15" customFormat="1">
      <c r="A5205" s="15"/>
      <c r="B5205" s="261"/>
      <c r="C5205" s="262"/>
      <c r="D5205" s="234" t="s">
        <v>204</v>
      </c>
      <c r="E5205" s="263" t="s">
        <v>1</v>
      </c>
      <c r="F5205" s="264" t="s">
        <v>914</v>
      </c>
      <c r="G5205" s="262"/>
      <c r="H5205" s="263" t="s">
        <v>1</v>
      </c>
      <c r="I5205" s="265"/>
      <c r="J5205" s="262"/>
      <c r="K5205" s="262"/>
      <c r="L5205" s="266"/>
      <c r="M5205" s="267"/>
      <c r="N5205" s="268"/>
      <c r="O5205" s="268"/>
      <c r="P5205" s="268"/>
      <c r="Q5205" s="268"/>
      <c r="R5205" s="268"/>
      <c r="S5205" s="268"/>
      <c r="T5205" s="269"/>
      <c r="U5205" s="15"/>
      <c r="V5205" s="15"/>
      <c r="W5205" s="15"/>
      <c r="X5205" s="15"/>
      <c r="Y5205" s="15"/>
      <c r="Z5205" s="15"/>
      <c r="AA5205" s="15"/>
      <c r="AB5205" s="15"/>
      <c r="AC5205" s="15"/>
      <c r="AD5205" s="15"/>
      <c r="AE5205" s="15"/>
      <c r="AT5205" s="270" t="s">
        <v>204</v>
      </c>
      <c r="AU5205" s="270" t="s">
        <v>82</v>
      </c>
      <c r="AV5205" s="15" t="s">
        <v>80</v>
      </c>
      <c r="AW5205" s="15" t="s">
        <v>30</v>
      </c>
      <c r="AX5205" s="15" t="s">
        <v>73</v>
      </c>
      <c r="AY5205" s="270" t="s">
        <v>196</v>
      </c>
    </row>
    <row r="5206" s="13" customFormat="1">
      <c r="A5206" s="13"/>
      <c r="B5206" s="239"/>
      <c r="C5206" s="240"/>
      <c r="D5206" s="234" t="s">
        <v>204</v>
      </c>
      <c r="E5206" s="241" t="s">
        <v>1</v>
      </c>
      <c r="F5206" s="242" t="s">
        <v>6929</v>
      </c>
      <c r="G5206" s="240"/>
      <c r="H5206" s="243">
        <v>779.60000000000002</v>
      </c>
      <c r="I5206" s="244"/>
      <c r="J5206" s="240"/>
      <c r="K5206" s="240"/>
      <c r="L5206" s="245"/>
      <c r="M5206" s="246"/>
      <c r="N5206" s="247"/>
      <c r="O5206" s="247"/>
      <c r="P5206" s="247"/>
      <c r="Q5206" s="247"/>
      <c r="R5206" s="247"/>
      <c r="S5206" s="247"/>
      <c r="T5206" s="248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49" t="s">
        <v>204</v>
      </c>
      <c r="AU5206" s="249" t="s">
        <v>82</v>
      </c>
      <c r="AV5206" s="13" t="s">
        <v>82</v>
      </c>
      <c r="AW5206" s="13" t="s">
        <v>30</v>
      </c>
      <c r="AX5206" s="13" t="s">
        <v>73</v>
      </c>
      <c r="AY5206" s="249" t="s">
        <v>196</v>
      </c>
    </row>
    <row r="5207" s="14" customFormat="1">
      <c r="A5207" s="14"/>
      <c r="B5207" s="250"/>
      <c r="C5207" s="251"/>
      <c r="D5207" s="234" t="s">
        <v>204</v>
      </c>
      <c r="E5207" s="252" t="s">
        <v>1</v>
      </c>
      <c r="F5207" s="253" t="s">
        <v>206</v>
      </c>
      <c r="G5207" s="251"/>
      <c r="H5207" s="254">
        <v>3632.7000000000003</v>
      </c>
      <c r="I5207" s="255"/>
      <c r="J5207" s="251"/>
      <c r="K5207" s="251"/>
      <c r="L5207" s="256"/>
      <c r="M5207" s="257"/>
      <c r="N5207" s="258"/>
      <c r="O5207" s="258"/>
      <c r="P5207" s="258"/>
      <c r="Q5207" s="258"/>
      <c r="R5207" s="258"/>
      <c r="S5207" s="258"/>
      <c r="T5207" s="259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60" t="s">
        <v>204</v>
      </c>
      <c r="AU5207" s="260" t="s">
        <v>82</v>
      </c>
      <c r="AV5207" s="14" t="s">
        <v>202</v>
      </c>
      <c r="AW5207" s="14" t="s">
        <v>30</v>
      </c>
      <c r="AX5207" s="14" t="s">
        <v>80</v>
      </c>
      <c r="AY5207" s="260" t="s">
        <v>196</v>
      </c>
    </row>
    <row r="5208" s="2" customFormat="1" ht="33" customHeight="1">
      <c r="A5208" s="39"/>
      <c r="B5208" s="40"/>
      <c r="C5208" s="220" t="s">
        <v>4044</v>
      </c>
      <c r="D5208" s="220" t="s">
        <v>198</v>
      </c>
      <c r="E5208" s="221" t="s">
        <v>7023</v>
      </c>
      <c r="F5208" s="222" t="s">
        <v>7024</v>
      </c>
      <c r="G5208" s="223" t="s">
        <v>201</v>
      </c>
      <c r="H5208" s="224">
        <v>892.75999999999999</v>
      </c>
      <c r="I5208" s="225"/>
      <c r="J5208" s="226">
        <f>ROUND(I5208*H5208,2)</f>
        <v>0</v>
      </c>
      <c r="K5208" s="227"/>
      <c r="L5208" s="45"/>
      <c r="M5208" s="228" t="s">
        <v>1</v>
      </c>
      <c r="N5208" s="229" t="s">
        <v>38</v>
      </c>
      <c r="O5208" s="92"/>
      <c r="P5208" s="230">
        <f>O5208*H5208</f>
        <v>0</v>
      </c>
      <c r="Q5208" s="230">
        <v>0</v>
      </c>
      <c r="R5208" s="230">
        <f>Q5208*H5208</f>
        <v>0</v>
      </c>
      <c r="S5208" s="230">
        <v>0</v>
      </c>
      <c r="T5208" s="231">
        <f>S5208*H5208</f>
        <v>0</v>
      </c>
      <c r="U5208" s="39"/>
      <c r="V5208" s="39"/>
      <c r="W5208" s="39"/>
      <c r="X5208" s="39"/>
      <c r="Y5208" s="39"/>
      <c r="Z5208" s="39"/>
      <c r="AA5208" s="39"/>
      <c r="AB5208" s="39"/>
      <c r="AC5208" s="39"/>
      <c r="AD5208" s="39"/>
      <c r="AE5208" s="39"/>
      <c r="AR5208" s="232" t="s">
        <v>231</v>
      </c>
      <c r="AT5208" s="232" t="s">
        <v>198</v>
      </c>
      <c r="AU5208" s="232" t="s">
        <v>82</v>
      </c>
      <c r="AY5208" s="18" t="s">
        <v>196</v>
      </c>
      <c r="BE5208" s="233">
        <f>IF(N5208="základní",J5208,0)</f>
        <v>0</v>
      </c>
      <c r="BF5208" s="233">
        <f>IF(N5208="snížená",J5208,0)</f>
        <v>0</v>
      </c>
      <c r="BG5208" s="233">
        <f>IF(N5208="zákl. přenesená",J5208,0)</f>
        <v>0</v>
      </c>
      <c r="BH5208" s="233">
        <f>IF(N5208="sníž. přenesená",J5208,0)</f>
        <v>0</v>
      </c>
      <c r="BI5208" s="233">
        <f>IF(N5208="nulová",J5208,0)</f>
        <v>0</v>
      </c>
      <c r="BJ5208" s="18" t="s">
        <v>80</v>
      </c>
      <c r="BK5208" s="233">
        <f>ROUND(I5208*H5208,2)</f>
        <v>0</v>
      </c>
      <c r="BL5208" s="18" t="s">
        <v>231</v>
      </c>
      <c r="BM5208" s="232" t="s">
        <v>7025</v>
      </c>
    </row>
    <row r="5209" s="2" customFormat="1">
      <c r="A5209" s="39"/>
      <c r="B5209" s="40"/>
      <c r="C5209" s="41"/>
      <c r="D5209" s="234" t="s">
        <v>203</v>
      </c>
      <c r="E5209" s="41"/>
      <c r="F5209" s="235" t="s">
        <v>7024</v>
      </c>
      <c r="G5209" s="41"/>
      <c r="H5209" s="41"/>
      <c r="I5209" s="236"/>
      <c r="J5209" s="41"/>
      <c r="K5209" s="41"/>
      <c r="L5209" s="45"/>
      <c r="M5209" s="237"/>
      <c r="N5209" s="238"/>
      <c r="O5209" s="92"/>
      <c r="P5209" s="92"/>
      <c r="Q5209" s="92"/>
      <c r="R5209" s="92"/>
      <c r="S5209" s="92"/>
      <c r="T5209" s="93"/>
      <c r="U5209" s="39"/>
      <c r="V5209" s="39"/>
      <c r="W5209" s="39"/>
      <c r="X5209" s="39"/>
      <c r="Y5209" s="39"/>
      <c r="Z5209" s="39"/>
      <c r="AA5209" s="39"/>
      <c r="AB5209" s="39"/>
      <c r="AC5209" s="39"/>
      <c r="AD5209" s="39"/>
      <c r="AE5209" s="39"/>
      <c r="AT5209" s="18" t="s">
        <v>203</v>
      </c>
      <c r="AU5209" s="18" t="s">
        <v>82</v>
      </c>
    </row>
    <row r="5210" s="13" customFormat="1">
      <c r="A5210" s="13"/>
      <c r="B5210" s="239"/>
      <c r="C5210" s="240"/>
      <c r="D5210" s="234" t="s">
        <v>204</v>
      </c>
      <c r="E5210" s="241" t="s">
        <v>1</v>
      </c>
      <c r="F5210" s="242" t="s">
        <v>7026</v>
      </c>
      <c r="G5210" s="240"/>
      <c r="H5210" s="243">
        <v>892.75999999999999</v>
      </c>
      <c r="I5210" s="244"/>
      <c r="J5210" s="240"/>
      <c r="K5210" s="240"/>
      <c r="L5210" s="245"/>
      <c r="M5210" s="246"/>
      <c r="N5210" s="247"/>
      <c r="O5210" s="247"/>
      <c r="P5210" s="247"/>
      <c r="Q5210" s="247"/>
      <c r="R5210" s="247"/>
      <c r="S5210" s="247"/>
      <c r="T5210" s="248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9" t="s">
        <v>204</v>
      </c>
      <c r="AU5210" s="249" t="s">
        <v>82</v>
      </c>
      <c r="AV5210" s="13" t="s">
        <v>82</v>
      </c>
      <c r="AW5210" s="13" t="s">
        <v>30</v>
      </c>
      <c r="AX5210" s="13" t="s">
        <v>73</v>
      </c>
      <c r="AY5210" s="249" t="s">
        <v>196</v>
      </c>
    </row>
    <row r="5211" s="14" customFormat="1">
      <c r="A5211" s="14"/>
      <c r="B5211" s="250"/>
      <c r="C5211" s="251"/>
      <c r="D5211" s="234" t="s">
        <v>204</v>
      </c>
      <c r="E5211" s="252" t="s">
        <v>1</v>
      </c>
      <c r="F5211" s="253" t="s">
        <v>206</v>
      </c>
      <c r="G5211" s="251"/>
      <c r="H5211" s="254">
        <v>892.75999999999999</v>
      </c>
      <c r="I5211" s="255"/>
      <c r="J5211" s="251"/>
      <c r="K5211" s="251"/>
      <c r="L5211" s="256"/>
      <c r="M5211" s="257"/>
      <c r="N5211" s="258"/>
      <c r="O5211" s="258"/>
      <c r="P5211" s="258"/>
      <c r="Q5211" s="258"/>
      <c r="R5211" s="258"/>
      <c r="S5211" s="258"/>
      <c r="T5211" s="259"/>
      <c r="U5211" s="14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T5211" s="260" t="s">
        <v>204</v>
      </c>
      <c r="AU5211" s="260" t="s">
        <v>82</v>
      </c>
      <c r="AV5211" s="14" t="s">
        <v>202</v>
      </c>
      <c r="AW5211" s="14" t="s">
        <v>30</v>
      </c>
      <c r="AX5211" s="14" t="s">
        <v>80</v>
      </c>
      <c r="AY5211" s="260" t="s">
        <v>196</v>
      </c>
    </row>
    <row r="5212" s="2" customFormat="1" ht="24.15" customHeight="1">
      <c r="A5212" s="39"/>
      <c r="B5212" s="40"/>
      <c r="C5212" s="220" t="s">
        <v>7027</v>
      </c>
      <c r="D5212" s="220" t="s">
        <v>198</v>
      </c>
      <c r="E5212" s="221" t="s">
        <v>7028</v>
      </c>
      <c r="F5212" s="222" t="s">
        <v>7029</v>
      </c>
      <c r="G5212" s="223" t="s">
        <v>201</v>
      </c>
      <c r="H5212" s="224">
        <v>179.30000000000001</v>
      </c>
      <c r="I5212" s="225"/>
      <c r="J5212" s="226">
        <f>ROUND(I5212*H5212,2)</f>
        <v>0</v>
      </c>
      <c r="K5212" s="227"/>
      <c r="L5212" s="45"/>
      <c r="M5212" s="228" t="s">
        <v>1</v>
      </c>
      <c r="N5212" s="229" t="s">
        <v>38</v>
      </c>
      <c r="O5212" s="92"/>
      <c r="P5212" s="230">
        <f>O5212*H5212</f>
        <v>0</v>
      </c>
      <c r="Q5212" s="230">
        <v>0</v>
      </c>
      <c r="R5212" s="230">
        <f>Q5212*H5212</f>
        <v>0</v>
      </c>
      <c r="S5212" s="230">
        <v>0</v>
      </c>
      <c r="T5212" s="231">
        <f>S5212*H5212</f>
        <v>0</v>
      </c>
      <c r="U5212" s="39"/>
      <c r="V5212" s="39"/>
      <c r="W5212" s="39"/>
      <c r="X5212" s="39"/>
      <c r="Y5212" s="39"/>
      <c r="Z5212" s="39"/>
      <c r="AA5212" s="39"/>
      <c r="AB5212" s="39"/>
      <c r="AC5212" s="39"/>
      <c r="AD5212" s="39"/>
      <c r="AE5212" s="39"/>
      <c r="AR5212" s="232" t="s">
        <v>231</v>
      </c>
      <c r="AT5212" s="232" t="s">
        <v>198</v>
      </c>
      <c r="AU5212" s="232" t="s">
        <v>82</v>
      </c>
      <c r="AY5212" s="18" t="s">
        <v>196</v>
      </c>
      <c r="BE5212" s="233">
        <f>IF(N5212="základní",J5212,0)</f>
        <v>0</v>
      </c>
      <c r="BF5212" s="233">
        <f>IF(N5212="snížená",J5212,0)</f>
        <v>0</v>
      </c>
      <c r="BG5212" s="233">
        <f>IF(N5212="zákl. přenesená",J5212,0)</f>
        <v>0</v>
      </c>
      <c r="BH5212" s="233">
        <f>IF(N5212="sníž. přenesená",J5212,0)</f>
        <v>0</v>
      </c>
      <c r="BI5212" s="233">
        <f>IF(N5212="nulová",J5212,0)</f>
        <v>0</v>
      </c>
      <c r="BJ5212" s="18" t="s">
        <v>80</v>
      </c>
      <c r="BK5212" s="233">
        <f>ROUND(I5212*H5212,2)</f>
        <v>0</v>
      </c>
      <c r="BL5212" s="18" t="s">
        <v>231</v>
      </c>
      <c r="BM5212" s="232" t="s">
        <v>7030</v>
      </c>
    </row>
    <row r="5213" s="2" customFormat="1">
      <c r="A5213" s="39"/>
      <c r="B5213" s="40"/>
      <c r="C5213" s="41"/>
      <c r="D5213" s="234" t="s">
        <v>203</v>
      </c>
      <c r="E5213" s="41"/>
      <c r="F5213" s="235" t="s">
        <v>7029</v>
      </c>
      <c r="G5213" s="41"/>
      <c r="H5213" s="41"/>
      <c r="I5213" s="236"/>
      <c r="J5213" s="41"/>
      <c r="K5213" s="41"/>
      <c r="L5213" s="45"/>
      <c r="M5213" s="237"/>
      <c r="N5213" s="238"/>
      <c r="O5213" s="92"/>
      <c r="P5213" s="92"/>
      <c r="Q5213" s="92"/>
      <c r="R5213" s="92"/>
      <c r="S5213" s="92"/>
      <c r="T5213" s="93"/>
      <c r="U5213" s="39"/>
      <c r="V5213" s="39"/>
      <c r="W5213" s="39"/>
      <c r="X5213" s="39"/>
      <c r="Y5213" s="39"/>
      <c r="Z5213" s="39"/>
      <c r="AA5213" s="39"/>
      <c r="AB5213" s="39"/>
      <c r="AC5213" s="39"/>
      <c r="AD5213" s="39"/>
      <c r="AE5213" s="39"/>
      <c r="AT5213" s="18" t="s">
        <v>203</v>
      </c>
      <c r="AU5213" s="18" t="s">
        <v>82</v>
      </c>
    </row>
    <row r="5214" s="13" customFormat="1">
      <c r="A5214" s="13"/>
      <c r="B5214" s="239"/>
      <c r="C5214" s="240"/>
      <c r="D5214" s="234" t="s">
        <v>204</v>
      </c>
      <c r="E5214" s="241" t="s">
        <v>1</v>
      </c>
      <c r="F5214" s="242" t="s">
        <v>7031</v>
      </c>
      <c r="G5214" s="240"/>
      <c r="H5214" s="243">
        <v>179.30000000000001</v>
      </c>
      <c r="I5214" s="244"/>
      <c r="J5214" s="240"/>
      <c r="K5214" s="240"/>
      <c r="L5214" s="245"/>
      <c r="M5214" s="246"/>
      <c r="N5214" s="247"/>
      <c r="O5214" s="247"/>
      <c r="P5214" s="247"/>
      <c r="Q5214" s="247"/>
      <c r="R5214" s="247"/>
      <c r="S5214" s="247"/>
      <c r="T5214" s="248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9" t="s">
        <v>204</v>
      </c>
      <c r="AU5214" s="249" t="s">
        <v>82</v>
      </c>
      <c r="AV5214" s="13" t="s">
        <v>82</v>
      </c>
      <c r="AW5214" s="13" t="s">
        <v>30</v>
      </c>
      <c r="AX5214" s="13" t="s">
        <v>73</v>
      </c>
      <c r="AY5214" s="249" t="s">
        <v>196</v>
      </c>
    </row>
    <row r="5215" s="14" customFormat="1">
      <c r="A5215" s="14"/>
      <c r="B5215" s="250"/>
      <c r="C5215" s="251"/>
      <c r="D5215" s="234" t="s">
        <v>204</v>
      </c>
      <c r="E5215" s="252" t="s">
        <v>1</v>
      </c>
      <c r="F5215" s="253" t="s">
        <v>206</v>
      </c>
      <c r="G5215" s="251"/>
      <c r="H5215" s="254">
        <v>179.30000000000001</v>
      </c>
      <c r="I5215" s="255"/>
      <c r="J5215" s="251"/>
      <c r="K5215" s="251"/>
      <c r="L5215" s="256"/>
      <c r="M5215" s="257"/>
      <c r="N5215" s="258"/>
      <c r="O5215" s="258"/>
      <c r="P5215" s="258"/>
      <c r="Q5215" s="258"/>
      <c r="R5215" s="258"/>
      <c r="S5215" s="258"/>
      <c r="T5215" s="259"/>
      <c r="U5215" s="14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T5215" s="260" t="s">
        <v>204</v>
      </c>
      <c r="AU5215" s="260" t="s">
        <v>82</v>
      </c>
      <c r="AV5215" s="14" t="s">
        <v>202</v>
      </c>
      <c r="AW5215" s="14" t="s">
        <v>30</v>
      </c>
      <c r="AX5215" s="14" t="s">
        <v>80</v>
      </c>
      <c r="AY5215" s="260" t="s">
        <v>196</v>
      </c>
    </row>
    <row r="5216" s="2" customFormat="1" ht="24.15" customHeight="1">
      <c r="A5216" s="39"/>
      <c r="B5216" s="40"/>
      <c r="C5216" s="220" t="s">
        <v>7032</v>
      </c>
      <c r="D5216" s="220" t="s">
        <v>198</v>
      </c>
      <c r="E5216" s="221" t="s">
        <v>7033</v>
      </c>
      <c r="F5216" s="222" t="s">
        <v>7034</v>
      </c>
      <c r="G5216" s="223" t="s">
        <v>201</v>
      </c>
      <c r="H5216" s="224">
        <v>371.23399999999998</v>
      </c>
      <c r="I5216" s="225"/>
      <c r="J5216" s="226">
        <f>ROUND(I5216*H5216,2)</f>
        <v>0</v>
      </c>
      <c r="K5216" s="227"/>
      <c r="L5216" s="45"/>
      <c r="M5216" s="228" t="s">
        <v>1</v>
      </c>
      <c r="N5216" s="229" t="s">
        <v>38</v>
      </c>
      <c r="O5216" s="92"/>
      <c r="P5216" s="230">
        <f>O5216*H5216</f>
        <v>0</v>
      </c>
      <c r="Q5216" s="230">
        <v>0</v>
      </c>
      <c r="R5216" s="230">
        <f>Q5216*H5216</f>
        <v>0</v>
      </c>
      <c r="S5216" s="230">
        <v>0</v>
      </c>
      <c r="T5216" s="231">
        <f>S5216*H5216</f>
        <v>0</v>
      </c>
      <c r="U5216" s="39"/>
      <c r="V5216" s="39"/>
      <c r="W5216" s="39"/>
      <c r="X5216" s="39"/>
      <c r="Y5216" s="39"/>
      <c r="Z5216" s="39"/>
      <c r="AA5216" s="39"/>
      <c r="AB5216" s="39"/>
      <c r="AC5216" s="39"/>
      <c r="AD5216" s="39"/>
      <c r="AE5216" s="39"/>
      <c r="AR5216" s="232" t="s">
        <v>231</v>
      </c>
      <c r="AT5216" s="232" t="s">
        <v>198</v>
      </c>
      <c r="AU5216" s="232" t="s">
        <v>82</v>
      </c>
      <c r="AY5216" s="18" t="s">
        <v>196</v>
      </c>
      <c r="BE5216" s="233">
        <f>IF(N5216="základní",J5216,0)</f>
        <v>0</v>
      </c>
      <c r="BF5216" s="233">
        <f>IF(N5216="snížená",J5216,0)</f>
        <v>0</v>
      </c>
      <c r="BG5216" s="233">
        <f>IF(N5216="zákl. přenesená",J5216,0)</f>
        <v>0</v>
      </c>
      <c r="BH5216" s="233">
        <f>IF(N5216="sníž. přenesená",J5216,0)</f>
        <v>0</v>
      </c>
      <c r="BI5216" s="233">
        <f>IF(N5216="nulová",J5216,0)</f>
        <v>0</v>
      </c>
      <c r="BJ5216" s="18" t="s">
        <v>80</v>
      </c>
      <c r="BK5216" s="233">
        <f>ROUND(I5216*H5216,2)</f>
        <v>0</v>
      </c>
      <c r="BL5216" s="18" t="s">
        <v>231</v>
      </c>
      <c r="BM5216" s="232" t="s">
        <v>7035</v>
      </c>
    </row>
    <row r="5217" s="2" customFormat="1">
      <c r="A5217" s="39"/>
      <c r="B5217" s="40"/>
      <c r="C5217" s="41"/>
      <c r="D5217" s="234" t="s">
        <v>203</v>
      </c>
      <c r="E5217" s="41"/>
      <c r="F5217" s="235" t="s">
        <v>7034</v>
      </c>
      <c r="G5217" s="41"/>
      <c r="H5217" s="41"/>
      <c r="I5217" s="236"/>
      <c r="J5217" s="41"/>
      <c r="K5217" s="41"/>
      <c r="L5217" s="45"/>
      <c r="M5217" s="237"/>
      <c r="N5217" s="238"/>
      <c r="O5217" s="92"/>
      <c r="P5217" s="92"/>
      <c r="Q5217" s="92"/>
      <c r="R5217" s="92"/>
      <c r="S5217" s="92"/>
      <c r="T5217" s="93"/>
      <c r="U5217" s="39"/>
      <c r="V5217" s="39"/>
      <c r="W5217" s="39"/>
      <c r="X5217" s="39"/>
      <c r="Y5217" s="39"/>
      <c r="Z5217" s="39"/>
      <c r="AA5217" s="39"/>
      <c r="AB5217" s="39"/>
      <c r="AC5217" s="39"/>
      <c r="AD5217" s="39"/>
      <c r="AE5217" s="39"/>
      <c r="AT5217" s="18" t="s">
        <v>203</v>
      </c>
      <c r="AU5217" s="18" t="s">
        <v>82</v>
      </c>
    </row>
    <row r="5218" s="13" customFormat="1">
      <c r="A5218" s="13"/>
      <c r="B5218" s="239"/>
      <c r="C5218" s="240"/>
      <c r="D5218" s="234" t="s">
        <v>204</v>
      </c>
      <c r="E5218" s="241" t="s">
        <v>1</v>
      </c>
      <c r="F5218" s="242" t="s">
        <v>7036</v>
      </c>
      <c r="G5218" s="240"/>
      <c r="H5218" s="243">
        <v>33.770000000000003</v>
      </c>
      <c r="I5218" s="244"/>
      <c r="J5218" s="240"/>
      <c r="K5218" s="240"/>
      <c r="L5218" s="245"/>
      <c r="M5218" s="246"/>
      <c r="N5218" s="247"/>
      <c r="O5218" s="247"/>
      <c r="P5218" s="247"/>
      <c r="Q5218" s="247"/>
      <c r="R5218" s="247"/>
      <c r="S5218" s="247"/>
      <c r="T5218" s="248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9" t="s">
        <v>204</v>
      </c>
      <c r="AU5218" s="249" t="s">
        <v>82</v>
      </c>
      <c r="AV5218" s="13" t="s">
        <v>82</v>
      </c>
      <c r="AW5218" s="13" t="s">
        <v>30</v>
      </c>
      <c r="AX5218" s="13" t="s">
        <v>73</v>
      </c>
      <c r="AY5218" s="249" t="s">
        <v>196</v>
      </c>
    </row>
    <row r="5219" s="13" customFormat="1">
      <c r="A5219" s="13"/>
      <c r="B5219" s="239"/>
      <c r="C5219" s="240"/>
      <c r="D5219" s="234" t="s">
        <v>204</v>
      </c>
      <c r="E5219" s="241" t="s">
        <v>1</v>
      </c>
      <c r="F5219" s="242" t="s">
        <v>7037</v>
      </c>
      <c r="G5219" s="240"/>
      <c r="H5219" s="243">
        <v>337.464</v>
      </c>
      <c r="I5219" s="244"/>
      <c r="J5219" s="240"/>
      <c r="K5219" s="240"/>
      <c r="L5219" s="245"/>
      <c r="M5219" s="246"/>
      <c r="N5219" s="247"/>
      <c r="O5219" s="247"/>
      <c r="P5219" s="247"/>
      <c r="Q5219" s="247"/>
      <c r="R5219" s="247"/>
      <c r="S5219" s="247"/>
      <c r="T5219" s="248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9" t="s">
        <v>204</v>
      </c>
      <c r="AU5219" s="249" t="s">
        <v>82</v>
      </c>
      <c r="AV5219" s="13" t="s">
        <v>82</v>
      </c>
      <c r="AW5219" s="13" t="s">
        <v>30</v>
      </c>
      <c r="AX5219" s="13" t="s">
        <v>73</v>
      </c>
      <c r="AY5219" s="249" t="s">
        <v>196</v>
      </c>
    </row>
    <row r="5220" s="14" customFormat="1">
      <c r="A5220" s="14"/>
      <c r="B5220" s="250"/>
      <c r="C5220" s="251"/>
      <c r="D5220" s="234" t="s">
        <v>204</v>
      </c>
      <c r="E5220" s="252" t="s">
        <v>1</v>
      </c>
      <c r="F5220" s="253" t="s">
        <v>206</v>
      </c>
      <c r="G5220" s="251"/>
      <c r="H5220" s="254">
        <v>371.23399999999998</v>
      </c>
      <c r="I5220" s="255"/>
      <c r="J5220" s="251"/>
      <c r="K5220" s="251"/>
      <c r="L5220" s="256"/>
      <c r="M5220" s="257"/>
      <c r="N5220" s="258"/>
      <c r="O5220" s="258"/>
      <c r="P5220" s="258"/>
      <c r="Q5220" s="258"/>
      <c r="R5220" s="258"/>
      <c r="S5220" s="258"/>
      <c r="T5220" s="259"/>
      <c r="U5220" s="14"/>
      <c r="V5220" s="14"/>
      <c r="W5220" s="14"/>
      <c r="X5220" s="14"/>
      <c r="Y5220" s="14"/>
      <c r="Z5220" s="14"/>
      <c r="AA5220" s="14"/>
      <c r="AB5220" s="14"/>
      <c r="AC5220" s="14"/>
      <c r="AD5220" s="14"/>
      <c r="AE5220" s="14"/>
      <c r="AT5220" s="260" t="s">
        <v>204</v>
      </c>
      <c r="AU5220" s="260" t="s">
        <v>82</v>
      </c>
      <c r="AV5220" s="14" t="s">
        <v>202</v>
      </c>
      <c r="AW5220" s="14" t="s">
        <v>30</v>
      </c>
      <c r="AX5220" s="14" t="s">
        <v>80</v>
      </c>
      <c r="AY5220" s="260" t="s">
        <v>196</v>
      </c>
    </row>
    <row r="5221" s="2" customFormat="1" ht="33" customHeight="1">
      <c r="A5221" s="39"/>
      <c r="B5221" s="40"/>
      <c r="C5221" s="220" t="s">
        <v>4534</v>
      </c>
      <c r="D5221" s="220" t="s">
        <v>198</v>
      </c>
      <c r="E5221" s="221" t="s">
        <v>7038</v>
      </c>
      <c r="F5221" s="222" t="s">
        <v>7039</v>
      </c>
      <c r="G5221" s="223" t="s">
        <v>201</v>
      </c>
      <c r="H5221" s="224">
        <v>2865.9070000000002</v>
      </c>
      <c r="I5221" s="225"/>
      <c r="J5221" s="226">
        <f>ROUND(I5221*H5221,2)</f>
        <v>0</v>
      </c>
      <c r="K5221" s="227"/>
      <c r="L5221" s="45"/>
      <c r="M5221" s="228" t="s">
        <v>1</v>
      </c>
      <c r="N5221" s="229" t="s">
        <v>38</v>
      </c>
      <c r="O5221" s="92"/>
      <c r="P5221" s="230">
        <f>O5221*H5221</f>
        <v>0</v>
      </c>
      <c r="Q5221" s="230">
        <v>0</v>
      </c>
      <c r="R5221" s="230">
        <f>Q5221*H5221</f>
        <v>0</v>
      </c>
      <c r="S5221" s="230">
        <v>0</v>
      </c>
      <c r="T5221" s="231">
        <f>S5221*H5221</f>
        <v>0</v>
      </c>
      <c r="U5221" s="39"/>
      <c r="V5221" s="39"/>
      <c r="W5221" s="39"/>
      <c r="X5221" s="39"/>
      <c r="Y5221" s="39"/>
      <c r="Z5221" s="39"/>
      <c r="AA5221" s="39"/>
      <c r="AB5221" s="39"/>
      <c r="AC5221" s="39"/>
      <c r="AD5221" s="39"/>
      <c r="AE5221" s="39"/>
      <c r="AR5221" s="232" t="s">
        <v>231</v>
      </c>
      <c r="AT5221" s="232" t="s">
        <v>198</v>
      </c>
      <c r="AU5221" s="232" t="s">
        <v>82</v>
      </c>
      <c r="AY5221" s="18" t="s">
        <v>196</v>
      </c>
      <c r="BE5221" s="233">
        <f>IF(N5221="základní",J5221,0)</f>
        <v>0</v>
      </c>
      <c r="BF5221" s="233">
        <f>IF(N5221="snížená",J5221,0)</f>
        <v>0</v>
      </c>
      <c r="BG5221" s="233">
        <f>IF(N5221="zákl. přenesená",J5221,0)</f>
        <v>0</v>
      </c>
      <c r="BH5221" s="233">
        <f>IF(N5221="sníž. přenesená",J5221,0)</f>
        <v>0</v>
      </c>
      <c r="BI5221" s="233">
        <f>IF(N5221="nulová",J5221,0)</f>
        <v>0</v>
      </c>
      <c r="BJ5221" s="18" t="s">
        <v>80</v>
      </c>
      <c r="BK5221" s="233">
        <f>ROUND(I5221*H5221,2)</f>
        <v>0</v>
      </c>
      <c r="BL5221" s="18" t="s">
        <v>231</v>
      </c>
      <c r="BM5221" s="232" t="s">
        <v>7040</v>
      </c>
    </row>
    <row r="5222" s="2" customFormat="1">
      <c r="A5222" s="39"/>
      <c r="B5222" s="40"/>
      <c r="C5222" s="41"/>
      <c r="D5222" s="234" t="s">
        <v>203</v>
      </c>
      <c r="E5222" s="41"/>
      <c r="F5222" s="235" t="s">
        <v>7039</v>
      </c>
      <c r="G5222" s="41"/>
      <c r="H5222" s="41"/>
      <c r="I5222" s="236"/>
      <c r="J5222" s="41"/>
      <c r="K5222" s="41"/>
      <c r="L5222" s="45"/>
      <c r="M5222" s="237"/>
      <c r="N5222" s="238"/>
      <c r="O5222" s="92"/>
      <c r="P5222" s="92"/>
      <c r="Q5222" s="92"/>
      <c r="R5222" s="92"/>
      <c r="S5222" s="92"/>
      <c r="T5222" s="93"/>
      <c r="U5222" s="39"/>
      <c r="V5222" s="39"/>
      <c r="W5222" s="39"/>
      <c r="X5222" s="39"/>
      <c r="Y5222" s="39"/>
      <c r="Z5222" s="39"/>
      <c r="AA5222" s="39"/>
      <c r="AB5222" s="39"/>
      <c r="AC5222" s="39"/>
      <c r="AD5222" s="39"/>
      <c r="AE5222" s="39"/>
      <c r="AT5222" s="18" t="s">
        <v>203</v>
      </c>
      <c r="AU5222" s="18" t="s">
        <v>82</v>
      </c>
    </row>
    <row r="5223" s="13" customFormat="1">
      <c r="A5223" s="13"/>
      <c r="B5223" s="239"/>
      <c r="C5223" s="240"/>
      <c r="D5223" s="234" t="s">
        <v>204</v>
      </c>
      <c r="E5223" s="241" t="s">
        <v>1</v>
      </c>
      <c r="F5223" s="242" t="s">
        <v>7041</v>
      </c>
      <c r="G5223" s="240"/>
      <c r="H5223" s="243">
        <v>2865.9070000000002</v>
      </c>
      <c r="I5223" s="244"/>
      <c r="J5223" s="240"/>
      <c r="K5223" s="240"/>
      <c r="L5223" s="245"/>
      <c r="M5223" s="246"/>
      <c r="N5223" s="247"/>
      <c r="O5223" s="247"/>
      <c r="P5223" s="247"/>
      <c r="Q5223" s="247"/>
      <c r="R5223" s="247"/>
      <c r="S5223" s="247"/>
      <c r="T5223" s="248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9" t="s">
        <v>204</v>
      </c>
      <c r="AU5223" s="249" t="s">
        <v>82</v>
      </c>
      <c r="AV5223" s="13" t="s">
        <v>82</v>
      </c>
      <c r="AW5223" s="13" t="s">
        <v>30</v>
      </c>
      <c r="AX5223" s="13" t="s">
        <v>80</v>
      </c>
      <c r="AY5223" s="249" t="s">
        <v>196</v>
      </c>
    </row>
    <row r="5224" s="2" customFormat="1" ht="24.15" customHeight="1">
      <c r="A5224" s="39"/>
      <c r="B5224" s="40"/>
      <c r="C5224" s="220" t="s">
        <v>7042</v>
      </c>
      <c r="D5224" s="220" t="s">
        <v>198</v>
      </c>
      <c r="E5224" s="221" t="s">
        <v>7043</v>
      </c>
      <c r="F5224" s="222" t="s">
        <v>7044</v>
      </c>
      <c r="G5224" s="223" t="s">
        <v>201</v>
      </c>
      <c r="H5224" s="224">
        <v>32.119999999999997</v>
      </c>
      <c r="I5224" s="225"/>
      <c r="J5224" s="226">
        <f>ROUND(I5224*H5224,2)</f>
        <v>0</v>
      </c>
      <c r="K5224" s="227"/>
      <c r="L5224" s="45"/>
      <c r="M5224" s="228" t="s">
        <v>1</v>
      </c>
      <c r="N5224" s="229" t="s">
        <v>38</v>
      </c>
      <c r="O5224" s="92"/>
      <c r="P5224" s="230">
        <f>O5224*H5224</f>
        <v>0</v>
      </c>
      <c r="Q5224" s="230">
        <v>0</v>
      </c>
      <c r="R5224" s="230">
        <f>Q5224*H5224</f>
        <v>0</v>
      </c>
      <c r="S5224" s="230">
        <v>0</v>
      </c>
      <c r="T5224" s="231">
        <f>S5224*H5224</f>
        <v>0</v>
      </c>
      <c r="U5224" s="39"/>
      <c r="V5224" s="39"/>
      <c r="W5224" s="39"/>
      <c r="X5224" s="39"/>
      <c r="Y5224" s="39"/>
      <c r="Z5224" s="39"/>
      <c r="AA5224" s="39"/>
      <c r="AB5224" s="39"/>
      <c r="AC5224" s="39"/>
      <c r="AD5224" s="39"/>
      <c r="AE5224" s="39"/>
      <c r="AR5224" s="232" t="s">
        <v>231</v>
      </c>
      <c r="AT5224" s="232" t="s">
        <v>198</v>
      </c>
      <c r="AU5224" s="232" t="s">
        <v>82</v>
      </c>
      <c r="AY5224" s="18" t="s">
        <v>196</v>
      </c>
      <c r="BE5224" s="233">
        <f>IF(N5224="základní",J5224,0)</f>
        <v>0</v>
      </c>
      <c r="BF5224" s="233">
        <f>IF(N5224="snížená",J5224,0)</f>
        <v>0</v>
      </c>
      <c r="BG5224" s="233">
        <f>IF(N5224="zákl. přenesená",J5224,0)</f>
        <v>0</v>
      </c>
      <c r="BH5224" s="233">
        <f>IF(N5224="sníž. přenesená",J5224,0)</f>
        <v>0</v>
      </c>
      <c r="BI5224" s="233">
        <f>IF(N5224="nulová",J5224,0)</f>
        <v>0</v>
      </c>
      <c r="BJ5224" s="18" t="s">
        <v>80</v>
      </c>
      <c r="BK5224" s="233">
        <f>ROUND(I5224*H5224,2)</f>
        <v>0</v>
      </c>
      <c r="BL5224" s="18" t="s">
        <v>231</v>
      </c>
      <c r="BM5224" s="232" t="s">
        <v>7045</v>
      </c>
    </row>
    <row r="5225" s="2" customFormat="1">
      <c r="A5225" s="39"/>
      <c r="B5225" s="40"/>
      <c r="C5225" s="41"/>
      <c r="D5225" s="234" t="s">
        <v>203</v>
      </c>
      <c r="E5225" s="41"/>
      <c r="F5225" s="235" t="s">
        <v>7044</v>
      </c>
      <c r="G5225" s="41"/>
      <c r="H5225" s="41"/>
      <c r="I5225" s="236"/>
      <c r="J5225" s="41"/>
      <c r="K5225" s="41"/>
      <c r="L5225" s="45"/>
      <c r="M5225" s="237"/>
      <c r="N5225" s="238"/>
      <c r="O5225" s="92"/>
      <c r="P5225" s="92"/>
      <c r="Q5225" s="92"/>
      <c r="R5225" s="92"/>
      <c r="S5225" s="92"/>
      <c r="T5225" s="93"/>
      <c r="U5225" s="39"/>
      <c r="V5225" s="39"/>
      <c r="W5225" s="39"/>
      <c r="X5225" s="39"/>
      <c r="Y5225" s="39"/>
      <c r="Z5225" s="39"/>
      <c r="AA5225" s="39"/>
      <c r="AB5225" s="39"/>
      <c r="AC5225" s="39"/>
      <c r="AD5225" s="39"/>
      <c r="AE5225" s="39"/>
      <c r="AT5225" s="18" t="s">
        <v>203</v>
      </c>
      <c r="AU5225" s="18" t="s">
        <v>82</v>
      </c>
    </row>
    <row r="5226" s="13" customFormat="1">
      <c r="A5226" s="13"/>
      <c r="B5226" s="239"/>
      <c r="C5226" s="240"/>
      <c r="D5226" s="234" t="s">
        <v>204</v>
      </c>
      <c r="E5226" s="241" t="s">
        <v>1</v>
      </c>
      <c r="F5226" s="242" t="s">
        <v>7046</v>
      </c>
      <c r="G5226" s="240"/>
      <c r="H5226" s="243">
        <v>32.119999999999997</v>
      </c>
      <c r="I5226" s="244"/>
      <c r="J5226" s="240"/>
      <c r="K5226" s="240"/>
      <c r="L5226" s="245"/>
      <c r="M5226" s="246"/>
      <c r="N5226" s="247"/>
      <c r="O5226" s="247"/>
      <c r="P5226" s="247"/>
      <c r="Q5226" s="247"/>
      <c r="R5226" s="247"/>
      <c r="S5226" s="247"/>
      <c r="T5226" s="248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9" t="s">
        <v>204</v>
      </c>
      <c r="AU5226" s="249" t="s">
        <v>82</v>
      </c>
      <c r="AV5226" s="13" t="s">
        <v>82</v>
      </c>
      <c r="AW5226" s="13" t="s">
        <v>30</v>
      </c>
      <c r="AX5226" s="13" t="s">
        <v>80</v>
      </c>
      <c r="AY5226" s="249" t="s">
        <v>196</v>
      </c>
    </row>
    <row r="5227" s="2" customFormat="1" ht="37.8" customHeight="1">
      <c r="A5227" s="39"/>
      <c r="B5227" s="40"/>
      <c r="C5227" s="220" t="s">
        <v>7047</v>
      </c>
      <c r="D5227" s="220" t="s">
        <v>198</v>
      </c>
      <c r="E5227" s="221" t="s">
        <v>7048</v>
      </c>
      <c r="F5227" s="222" t="s">
        <v>7049</v>
      </c>
      <c r="G5227" s="223" t="s">
        <v>201</v>
      </c>
      <c r="H5227" s="224">
        <v>42.5</v>
      </c>
      <c r="I5227" s="225"/>
      <c r="J5227" s="226">
        <f>ROUND(I5227*H5227,2)</f>
        <v>0</v>
      </c>
      <c r="K5227" s="227"/>
      <c r="L5227" s="45"/>
      <c r="M5227" s="228" t="s">
        <v>1</v>
      </c>
      <c r="N5227" s="229" t="s">
        <v>38</v>
      </c>
      <c r="O5227" s="92"/>
      <c r="P5227" s="230">
        <f>O5227*H5227</f>
        <v>0</v>
      </c>
      <c r="Q5227" s="230">
        <v>0</v>
      </c>
      <c r="R5227" s="230">
        <f>Q5227*H5227</f>
        <v>0</v>
      </c>
      <c r="S5227" s="230">
        <v>0</v>
      </c>
      <c r="T5227" s="231">
        <f>S5227*H5227</f>
        <v>0</v>
      </c>
      <c r="U5227" s="39"/>
      <c r="V5227" s="39"/>
      <c r="W5227" s="39"/>
      <c r="X5227" s="39"/>
      <c r="Y5227" s="39"/>
      <c r="Z5227" s="39"/>
      <c r="AA5227" s="39"/>
      <c r="AB5227" s="39"/>
      <c r="AC5227" s="39"/>
      <c r="AD5227" s="39"/>
      <c r="AE5227" s="39"/>
      <c r="AR5227" s="232" t="s">
        <v>231</v>
      </c>
      <c r="AT5227" s="232" t="s">
        <v>198</v>
      </c>
      <c r="AU5227" s="232" t="s">
        <v>82</v>
      </c>
      <c r="AY5227" s="18" t="s">
        <v>196</v>
      </c>
      <c r="BE5227" s="233">
        <f>IF(N5227="základní",J5227,0)</f>
        <v>0</v>
      </c>
      <c r="BF5227" s="233">
        <f>IF(N5227="snížená",J5227,0)</f>
        <v>0</v>
      </c>
      <c r="BG5227" s="233">
        <f>IF(N5227="zákl. přenesená",J5227,0)</f>
        <v>0</v>
      </c>
      <c r="BH5227" s="233">
        <f>IF(N5227="sníž. přenesená",J5227,0)</f>
        <v>0</v>
      </c>
      <c r="BI5227" s="233">
        <f>IF(N5227="nulová",J5227,0)</f>
        <v>0</v>
      </c>
      <c r="BJ5227" s="18" t="s">
        <v>80</v>
      </c>
      <c r="BK5227" s="233">
        <f>ROUND(I5227*H5227,2)</f>
        <v>0</v>
      </c>
      <c r="BL5227" s="18" t="s">
        <v>231</v>
      </c>
      <c r="BM5227" s="232" t="s">
        <v>7050</v>
      </c>
    </row>
    <row r="5228" s="2" customFormat="1">
      <c r="A5228" s="39"/>
      <c r="B5228" s="40"/>
      <c r="C5228" s="41"/>
      <c r="D5228" s="234" t="s">
        <v>203</v>
      </c>
      <c r="E5228" s="41"/>
      <c r="F5228" s="235" t="s">
        <v>7049</v>
      </c>
      <c r="G5228" s="41"/>
      <c r="H5228" s="41"/>
      <c r="I5228" s="236"/>
      <c r="J5228" s="41"/>
      <c r="K5228" s="41"/>
      <c r="L5228" s="45"/>
      <c r="M5228" s="237"/>
      <c r="N5228" s="238"/>
      <c r="O5228" s="92"/>
      <c r="P5228" s="92"/>
      <c r="Q5228" s="92"/>
      <c r="R5228" s="92"/>
      <c r="S5228" s="92"/>
      <c r="T5228" s="93"/>
      <c r="U5228" s="39"/>
      <c r="V5228" s="39"/>
      <c r="W5228" s="39"/>
      <c r="X5228" s="39"/>
      <c r="Y5228" s="39"/>
      <c r="Z5228" s="39"/>
      <c r="AA5228" s="39"/>
      <c r="AB5228" s="39"/>
      <c r="AC5228" s="39"/>
      <c r="AD5228" s="39"/>
      <c r="AE5228" s="39"/>
      <c r="AT5228" s="18" t="s">
        <v>203</v>
      </c>
      <c r="AU5228" s="18" t="s">
        <v>82</v>
      </c>
    </row>
    <row r="5229" s="15" customFormat="1">
      <c r="A5229" s="15"/>
      <c r="B5229" s="261"/>
      <c r="C5229" s="262"/>
      <c r="D5229" s="234" t="s">
        <v>204</v>
      </c>
      <c r="E5229" s="263" t="s">
        <v>1</v>
      </c>
      <c r="F5229" s="264" t="s">
        <v>324</v>
      </c>
      <c r="G5229" s="262"/>
      <c r="H5229" s="263" t="s">
        <v>1</v>
      </c>
      <c r="I5229" s="265"/>
      <c r="J5229" s="262"/>
      <c r="K5229" s="262"/>
      <c r="L5229" s="266"/>
      <c r="M5229" s="267"/>
      <c r="N5229" s="268"/>
      <c r="O5229" s="268"/>
      <c r="P5229" s="268"/>
      <c r="Q5229" s="268"/>
      <c r="R5229" s="268"/>
      <c r="S5229" s="268"/>
      <c r="T5229" s="269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T5229" s="270" t="s">
        <v>204</v>
      </c>
      <c r="AU5229" s="270" t="s">
        <v>82</v>
      </c>
      <c r="AV5229" s="15" t="s">
        <v>80</v>
      </c>
      <c r="AW5229" s="15" t="s">
        <v>30</v>
      </c>
      <c r="AX5229" s="15" t="s">
        <v>73</v>
      </c>
      <c r="AY5229" s="270" t="s">
        <v>196</v>
      </c>
    </row>
    <row r="5230" s="13" customFormat="1">
      <c r="A5230" s="13"/>
      <c r="B5230" s="239"/>
      <c r="C5230" s="240"/>
      <c r="D5230" s="234" t="s">
        <v>204</v>
      </c>
      <c r="E5230" s="241" t="s">
        <v>1</v>
      </c>
      <c r="F5230" s="242" t="s">
        <v>7051</v>
      </c>
      <c r="G5230" s="240"/>
      <c r="H5230" s="243">
        <v>19.199999999999999</v>
      </c>
      <c r="I5230" s="244"/>
      <c r="J5230" s="240"/>
      <c r="K5230" s="240"/>
      <c r="L5230" s="245"/>
      <c r="M5230" s="246"/>
      <c r="N5230" s="247"/>
      <c r="O5230" s="247"/>
      <c r="P5230" s="247"/>
      <c r="Q5230" s="247"/>
      <c r="R5230" s="247"/>
      <c r="S5230" s="247"/>
      <c r="T5230" s="248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9" t="s">
        <v>204</v>
      </c>
      <c r="AU5230" s="249" t="s">
        <v>82</v>
      </c>
      <c r="AV5230" s="13" t="s">
        <v>82</v>
      </c>
      <c r="AW5230" s="13" t="s">
        <v>30</v>
      </c>
      <c r="AX5230" s="13" t="s">
        <v>73</v>
      </c>
      <c r="AY5230" s="249" t="s">
        <v>196</v>
      </c>
    </row>
    <row r="5231" s="15" customFormat="1">
      <c r="A5231" s="15"/>
      <c r="B5231" s="261"/>
      <c r="C5231" s="262"/>
      <c r="D5231" s="234" t="s">
        <v>204</v>
      </c>
      <c r="E5231" s="263" t="s">
        <v>1</v>
      </c>
      <c r="F5231" s="264" t="s">
        <v>308</v>
      </c>
      <c r="G5231" s="262"/>
      <c r="H5231" s="263" t="s">
        <v>1</v>
      </c>
      <c r="I5231" s="265"/>
      <c r="J5231" s="262"/>
      <c r="K5231" s="262"/>
      <c r="L5231" s="266"/>
      <c r="M5231" s="267"/>
      <c r="N5231" s="268"/>
      <c r="O5231" s="268"/>
      <c r="P5231" s="268"/>
      <c r="Q5231" s="268"/>
      <c r="R5231" s="268"/>
      <c r="S5231" s="268"/>
      <c r="T5231" s="269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T5231" s="270" t="s">
        <v>204</v>
      </c>
      <c r="AU5231" s="270" t="s">
        <v>82</v>
      </c>
      <c r="AV5231" s="15" t="s">
        <v>80</v>
      </c>
      <c r="AW5231" s="15" t="s">
        <v>30</v>
      </c>
      <c r="AX5231" s="15" t="s">
        <v>73</v>
      </c>
      <c r="AY5231" s="270" t="s">
        <v>196</v>
      </c>
    </row>
    <row r="5232" s="13" customFormat="1">
      <c r="A5232" s="13"/>
      <c r="B5232" s="239"/>
      <c r="C5232" s="240"/>
      <c r="D5232" s="234" t="s">
        <v>204</v>
      </c>
      <c r="E5232" s="241" t="s">
        <v>1</v>
      </c>
      <c r="F5232" s="242" t="s">
        <v>7052</v>
      </c>
      <c r="G5232" s="240"/>
      <c r="H5232" s="243">
        <v>13.699999999999999</v>
      </c>
      <c r="I5232" s="244"/>
      <c r="J5232" s="240"/>
      <c r="K5232" s="240"/>
      <c r="L5232" s="245"/>
      <c r="M5232" s="246"/>
      <c r="N5232" s="247"/>
      <c r="O5232" s="247"/>
      <c r="P5232" s="247"/>
      <c r="Q5232" s="247"/>
      <c r="R5232" s="247"/>
      <c r="S5232" s="247"/>
      <c r="T5232" s="248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9" t="s">
        <v>204</v>
      </c>
      <c r="AU5232" s="249" t="s">
        <v>82</v>
      </c>
      <c r="AV5232" s="13" t="s">
        <v>82</v>
      </c>
      <c r="AW5232" s="13" t="s">
        <v>30</v>
      </c>
      <c r="AX5232" s="13" t="s">
        <v>73</v>
      </c>
      <c r="AY5232" s="249" t="s">
        <v>196</v>
      </c>
    </row>
    <row r="5233" s="15" customFormat="1">
      <c r="A5233" s="15"/>
      <c r="B5233" s="261"/>
      <c r="C5233" s="262"/>
      <c r="D5233" s="234" t="s">
        <v>204</v>
      </c>
      <c r="E5233" s="263" t="s">
        <v>1</v>
      </c>
      <c r="F5233" s="264" t="s">
        <v>890</v>
      </c>
      <c r="G5233" s="262"/>
      <c r="H5233" s="263" t="s">
        <v>1</v>
      </c>
      <c r="I5233" s="265"/>
      <c r="J5233" s="262"/>
      <c r="K5233" s="262"/>
      <c r="L5233" s="266"/>
      <c r="M5233" s="267"/>
      <c r="N5233" s="268"/>
      <c r="O5233" s="268"/>
      <c r="P5233" s="268"/>
      <c r="Q5233" s="268"/>
      <c r="R5233" s="268"/>
      <c r="S5233" s="268"/>
      <c r="T5233" s="269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T5233" s="270" t="s">
        <v>204</v>
      </c>
      <c r="AU5233" s="270" t="s">
        <v>82</v>
      </c>
      <c r="AV5233" s="15" t="s">
        <v>80</v>
      </c>
      <c r="AW5233" s="15" t="s">
        <v>30</v>
      </c>
      <c r="AX5233" s="15" t="s">
        <v>73</v>
      </c>
      <c r="AY5233" s="270" t="s">
        <v>196</v>
      </c>
    </row>
    <row r="5234" s="13" customFormat="1">
      <c r="A5234" s="13"/>
      <c r="B5234" s="239"/>
      <c r="C5234" s="240"/>
      <c r="D5234" s="234" t="s">
        <v>204</v>
      </c>
      <c r="E5234" s="241" t="s">
        <v>1</v>
      </c>
      <c r="F5234" s="242" t="s">
        <v>7053</v>
      </c>
      <c r="G5234" s="240"/>
      <c r="H5234" s="243">
        <v>9.5999999999999996</v>
      </c>
      <c r="I5234" s="244"/>
      <c r="J5234" s="240"/>
      <c r="K5234" s="240"/>
      <c r="L5234" s="245"/>
      <c r="M5234" s="246"/>
      <c r="N5234" s="247"/>
      <c r="O5234" s="247"/>
      <c r="P5234" s="247"/>
      <c r="Q5234" s="247"/>
      <c r="R5234" s="247"/>
      <c r="S5234" s="247"/>
      <c r="T5234" s="248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9" t="s">
        <v>204</v>
      </c>
      <c r="AU5234" s="249" t="s">
        <v>82</v>
      </c>
      <c r="AV5234" s="13" t="s">
        <v>82</v>
      </c>
      <c r="AW5234" s="13" t="s">
        <v>30</v>
      </c>
      <c r="AX5234" s="13" t="s">
        <v>73</v>
      </c>
      <c r="AY5234" s="249" t="s">
        <v>196</v>
      </c>
    </row>
    <row r="5235" s="14" customFormat="1">
      <c r="A5235" s="14"/>
      <c r="B5235" s="250"/>
      <c r="C5235" s="251"/>
      <c r="D5235" s="234" t="s">
        <v>204</v>
      </c>
      <c r="E5235" s="252" t="s">
        <v>1</v>
      </c>
      <c r="F5235" s="253" t="s">
        <v>206</v>
      </c>
      <c r="G5235" s="251"/>
      <c r="H5235" s="254">
        <v>42.5</v>
      </c>
      <c r="I5235" s="255"/>
      <c r="J5235" s="251"/>
      <c r="K5235" s="251"/>
      <c r="L5235" s="256"/>
      <c r="M5235" s="257"/>
      <c r="N5235" s="258"/>
      <c r="O5235" s="258"/>
      <c r="P5235" s="258"/>
      <c r="Q5235" s="258"/>
      <c r="R5235" s="258"/>
      <c r="S5235" s="258"/>
      <c r="T5235" s="259"/>
      <c r="U5235" s="14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T5235" s="260" t="s">
        <v>204</v>
      </c>
      <c r="AU5235" s="260" t="s">
        <v>82</v>
      </c>
      <c r="AV5235" s="14" t="s">
        <v>202</v>
      </c>
      <c r="AW5235" s="14" t="s">
        <v>30</v>
      </c>
      <c r="AX5235" s="14" t="s">
        <v>80</v>
      </c>
      <c r="AY5235" s="260" t="s">
        <v>196</v>
      </c>
    </row>
    <row r="5236" s="2" customFormat="1" ht="24.15" customHeight="1">
      <c r="A5236" s="39"/>
      <c r="B5236" s="40"/>
      <c r="C5236" s="220" t="s">
        <v>4051</v>
      </c>
      <c r="D5236" s="220" t="s">
        <v>198</v>
      </c>
      <c r="E5236" s="221" t="s">
        <v>7054</v>
      </c>
      <c r="F5236" s="222" t="s">
        <v>7055</v>
      </c>
      <c r="G5236" s="223" t="s">
        <v>201</v>
      </c>
      <c r="H5236" s="224">
        <v>1957.8800000000001</v>
      </c>
      <c r="I5236" s="225"/>
      <c r="J5236" s="226">
        <f>ROUND(I5236*H5236,2)</f>
        <v>0</v>
      </c>
      <c r="K5236" s="227"/>
      <c r="L5236" s="45"/>
      <c r="M5236" s="228" t="s">
        <v>1</v>
      </c>
      <c r="N5236" s="229" t="s">
        <v>38</v>
      </c>
      <c r="O5236" s="92"/>
      <c r="P5236" s="230">
        <f>O5236*H5236</f>
        <v>0</v>
      </c>
      <c r="Q5236" s="230">
        <v>0</v>
      </c>
      <c r="R5236" s="230">
        <f>Q5236*H5236</f>
        <v>0</v>
      </c>
      <c r="S5236" s="230">
        <v>0</v>
      </c>
      <c r="T5236" s="231">
        <f>S5236*H5236</f>
        <v>0</v>
      </c>
      <c r="U5236" s="39"/>
      <c r="V5236" s="39"/>
      <c r="W5236" s="39"/>
      <c r="X5236" s="39"/>
      <c r="Y5236" s="39"/>
      <c r="Z5236" s="39"/>
      <c r="AA5236" s="39"/>
      <c r="AB5236" s="39"/>
      <c r="AC5236" s="39"/>
      <c r="AD5236" s="39"/>
      <c r="AE5236" s="39"/>
      <c r="AR5236" s="232" t="s">
        <v>231</v>
      </c>
      <c r="AT5236" s="232" t="s">
        <v>198</v>
      </c>
      <c r="AU5236" s="232" t="s">
        <v>82</v>
      </c>
      <c r="AY5236" s="18" t="s">
        <v>196</v>
      </c>
      <c r="BE5236" s="233">
        <f>IF(N5236="základní",J5236,0)</f>
        <v>0</v>
      </c>
      <c r="BF5236" s="233">
        <f>IF(N5236="snížená",J5236,0)</f>
        <v>0</v>
      </c>
      <c r="BG5236" s="233">
        <f>IF(N5236="zákl. přenesená",J5236,0)</f>
        <v>0</v>
      </c>
      <c r="BH5236" s="233">
        <f>IF(N5236="sníž. přenesená",J5236,0)</f>
        <v>0</v>
      </c>
      <c r="BI5236" s="233">
        <f>IF(N5236="nulová",J5236,0)</f>
        <v>0</v>
      </c>
      <c r="BJ5236" s="18" t="s">
        <v>80</v>
      </c>
      <c r="BK5236" s="233">
        <f>ROUND(I5236*H5236,2)</f>
        <v>0</v>
      </c>
      <c r="BL5236" s="18" t="s">
        <v>231</v>
      </c>
      <c r="BM5236" s="232" t="s">
        <v>7056</v>
      </c>
    </row>
    <row r="5237" s="2" customFormat="1">
      <c r="A5237" s="39"/>
      <c r="B5237" s="40"/>
      <c r="C5237" s="41"/>
      <c r="D5237" s="234" t="s">
        <v>203</v>
      </c>
      <c r="E5237" s="41"/>
      <c r="F5237" s="235" t="s">
        <v>7055</v>
      </c>
      <c r="G5237" s="41"/>
      <c r="H5237" s="41"/>
      <c r="I5237" s="236"/>
      <c r="J5237" s="41"/>
      <c r="K5237" s="41"/>
      <c r="L5237" s="45"/>
      <c r="M5237" s="237"/>
      <c r="N5237" s="238"/>
      <c r="O5237" s="92"/>
      <c r="P5237" s="92"/>
      <c r="Q5237" s="92"/>
      <c r="R5237" s="92"/>
      <c r="S5237" s="92"/>
      <c r="T5237" s="93"/>
      <c r="U5237" s="39"/>
      <c r="V5237" s="39"/>
      <c r="W5237" s="39"/>
      <c r="X5237" s="39"/>
      <c r="Y5237" s="39"/>
      <c r="Z5237" s="39"/>
      <c r="AA5237" s="39"/>
      <c r="AB5237" s="39"/>
      <c r="AC5237" s="39"/>
      <c r="AD5237" s="39"/>
      <c r="AE5237" s="39"/>
      <c r="AT5237" s="18" t="s">
        <v>203</v>
      </c>
      <c r="AU5237" s="18" t="s">
        <v>82</v>
      </c>
    </row>
    <row r="5238" s="15" customFormat="1">
      <c r="A5238" s="15"/>
      <c r="B5238" s="261"/>
      <c r="C5238" s="262"/>
      <c r="D5238" s="234" t="s">
        <v>204</v>
      </c>
      <c r="E5238" s="263" t="s">
        <v>1</v>
      </c>
      <c r="F5238" s="264" t="s">
        <v>324</v>
      </c>
      <c r="G5238" s="262"/>
      <c r="H5238" s="263" t="s">
        <v>1</v>
      </c>
      <c r="I5238" s="265"/>
      <c r="J5238" s="262"/>
      <c r="K5238" s="262"/>
      <c r="L5238" s="266"/>
      <c r="M5238" s="267"/>
      <c r="N5238" s="268"/>
      <c r="O5238" s="268"/>
      <c r="P5238" s="268"/>
      <c r="Q5238" s="268"/>
      <c r="R5238" s="268"/>
      <c r="S5238" s="268"/>
      <c r="T5238" s="269"/>
      <c r="U5238" s="15"/>
      <c r="V5238" s="15"/>
      <c r="W5238" s="15"/>
      <c r="X5238" s="15"/>
      <c r="Y5238" s="15"/>
      <c r="Z5238" s="15"/>
      <c r="AA5238" s="15"/>
      <c r="AB5238" s="15"/>
      <c r="AC5238" s="15"/>
      <c r="AD5238" s="15"/>
      <c r="AE5238" s="15"/>
      <c r="AT5238" s="270" t="s">
        <v>204</v>
      </c>
      <c r="AU5238" s="270" t="s">
        <v>82</v>
      </c>
      <c r="AV5238" s="15" t="s">
        <v>80</v>
      </c>
      <c r="AW5238" s="15" t="s">
        <v>30</v>
      </c>
      <c r="AX5238" s="15" t="s">
        <v>73</v>
      </c>
      <c r="AY5238" s="270" t="s">
        <v>196</v>
      </c>
    </row>
    <row r="5239" s="13" customFormat="1">
      <c r="A5239" s="13"/>
      <c r="B5239" s="239"/>
      <c r="C5239" s="240"/>
      <c r="D5239" s="234" t="s">
        <v>204</v>
      </c>
      <c r="E5239" s="241" t="s">
        <v>1</v>
      </c>
      <c r="F5239" s="242" t="s">
        <v>7057</v>
      </c>
      <c r="G5239" s="240"/>
      <c r="H5239" s="243">
        <v>368.89999999999998</v>
      </c>
      <c r="I5239" s="244"/>
      <c r="J5239" s="240"/>
      <c r="K5239" s="240"/>
      <c r="L5239" s="245"/>
      <c r="M5239" s="246"/>
      <c r="N5239" s="247"/>
      <c r="O5239" s="247"/>
      <c r="P5239" s="247"/>
      <c r="Q5239" s="247"/>
      <c r="R5239" s="247"/>
      <c r="S5239" s="247"/>
      <c r="T5239" s="248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49" t="s">
        <v>204</v>
      </c>
      <c r="AU5239" s="249" t="s">
        <v>82</v>
      </c>
      <c r="AV5239" s="13" t="s">
        <v>82</v>
      </c>
      <c r="AW5239" s="13" t="s">
        <v>30</v>
      </c>
      <c r="AX5239" s="13" t="s">
        <v>73</v>
      </c>
      <c r="AY5239" s="249" t="s">
        <v>196</v>
      </c>
    </row>
    <row r="5240" s="15" customFormat="1">
      <c r="A5240" s="15"/>
      <c r="B5240" s="261"/>
      <c r="C5240" s="262"/>
      <c r="D5240" s="234" t="s">
        <v>204</v>
      </c>
      <c r="E5240" s="263" t="s">
        <v>1</v>
      </c>
      <c r="F5240" s="264" t="s">
        <v>308</v>
      </c>
      <c r="G5240" s="262"/>
      <c r="H5240" s="263" t="s">
        <v>1</v>
      </c>
      <c r="I5240" s="265"/>
      <c r="J5240" s="262"/>
      <c r="K5240" s="262"/>
      <c r="L5240" s="266"/>
      <c r="M5240" s="267"/>
      <c r="N5240" s="268"/>
      <c r="O5240" s="268"/>
      <c r="P5240" s="268"/>
      <c r="Q5240" s="268"/>
      <c r="R5240" s="268"/>
      <c r="S5240" s="268"/>
      <c r="T5240" s="269"/>
      <c r="U5240" s="15"/>
      <c r="V5240" s="15"/>
      <c r="W5240" s="15"/>
      <c r="X5240" s="15"/>
      <c r="Y5240" s="15"/>
      <c r="Z5240" s="15"/>
      <c r="AA5240" s="15"/>
      <c r="AB5240" s="15"/>
      <c r="AC5240" s="15"/>
      <c r="AD5240" s="15"/>
      <c r="AE5240" s="15"/>
      <c r="AT5240" s="270" t="s">
        <v>204</v>
      </c>
      <c r="AU5240" s="270" t="s">
        <v>82</v>
      </c>
      <c r="AV5240" s="15" t="s">
        <v>80</v>
      </c>
      <c r="AW5240" s="15" t="s">
        <v>30</v>
      </c>
      <c r="AX5240" s="15" t="s">
        <v>73</v>
      </c>
      <c r="AY5240" s="270" t="s">
        <v>196</v>
      </c>
    </row>
    <row r="5241" s="13" customFormat="1">
      <c r="A5241" s="13"/>
      <c r="B5241" s="239"/>
      <c r="C5241" s="240"/>
      <c r="D5241" s="234" t="s">
        <v>204</v>
      </c>
      <c r="E5241" s="241" t="s">
        <v>1</v>
      </c>
      <c r="F5241" s="242" t="s">
        <v>7058</v>
      </c>
      <c r="G5241" s="240"/>
      <c r="H5241" s="243">
        <v>421.10000000000002</v>
      </c>
      <c r="I5241" s="244"/>
      <c r="J5241" s="240"/>
      <c r="K5241" s="240"/>
      <c r="L5241" s="245"/>
      <c r="M5241" s="246"/>
      <c r="N5241" s="247"/>
      <c r="O5241" s="247"/>
      <c r="P5241" s="247"/>
      <c r="Q5241" s="247"/>
      <c r="R5241" s="247"/>
      <c r="S5241" s="247"/>
      <c r="T5241" s="248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49" t="s">
        <v>204</v>
      </c>
      <c r="AU5241" s="249" t="s">
        <v>82</v>
      </c>
      <c r="AV5241" s="13" t="s">
        <v>82</v>
      </c>
      <c r="AW5241" s="13" t="s">
        <v>30</v>
      </c>
      <c r="AX5241" s="13" t="s">
        <v>73</v>
      </c>
      <c r="AY5241" s="249" t="s">
        <v>196</v>
      </c>
    </row>
    <row r="5242" s="15" customFormat="1">
      <c r="A5242" s="15"/>
      <c r="B5242" s="261"/>
      <c r="C5242" s="262"/>
      <c r="D5242" s="234" t="s">
        <v>204</v>
      </c>
      <c r="E5242" s="263" t="s">
        <v>1</v>
      </c>
      <c r="F5242" s="264" t="s">
        <v>890</v>
      </c>
      <c r="G5242" s="262"/>
      <c r="H5242" s="263" t="s">
        <v>1</v>
      </c>
      <c r="I5242" s="265"/>
      <c r="J5242" s="262"/>
      <c r="K5242" s="262"/>
      <c r="L5242" s="266"/>
      <c r="M5242" s="267"/>
      <c r="N5242" s="268"/>
      <c r="O5242" s="268"/>
      <c r="P5242" s="268"/>
      <c r="Q5242" s="268"/>
      <c r="R5242" s="268"/>
      <c r="S5242" s="268"/>
      <c r="T5242" s="269"/>
      <c r="U5242" s="15"/>
      <c r="V5242" s="15"/>
      <c r="W5242" s="15"/>
      <c r="X5242" s="15"/>
      <c r="Y5242" s="15"/>
      <c r="Z5242" s="15"/>
      <c r="AA5242" s="15"/>
      <c r="AB5242" s="15"/>
      <c r="AC5242" s="15"/>
      <c r="AD5242" s="15"/>
      <c r="AE5242" s="15"/>
      <c r="AT5242" s="270" t="s">
        <v>204</v>
      </c>
      <c r="AU5242" s="270" t="s">
        <v>82</v>
      </c>
      <c r="AV5242" s="15" t="s">
        <v>80</v>
      </c>
      <c r="AW5242" s="15" t="s">
        <v>30</v>
      </c>
      <c r="AX5242" s="15" t="s">
        <v>73</v>
      </c>
      <c r="AY5242" s="270" t="s">
        <v>196</v>
      </c>
    </row>
    <row r="5243" s="13" customFormat="1">
      <c r="A5243" s="13"/>
      <c r="B5243" s="239"/>
      <c r="C5243" s="240"/>
      <c r="D5243" s="234" t="s">
        <v>204</v>
      </c>
      <c r="E5243" s="241" t="s">
        <v>1</v>
      </c>
      <c r="F5243" s="242" t="s">
        <v>7059</v>
      </c>
      <c r="G5243" s="240"/>
      <c r="H5243" s="243">
        <v>449.69999999999999</v>
      </c>
      <c r="I5243" s="244"/>
      <c r="J5243" s="240"/>
      <c r="K5243" s="240"/>
      <c r="L5243" s="245"/>
      <c r="M5243" s="246"/>
      <c r="N5243" s="247"/>
      <c r="O5243" s="247"/>
      <c r="P5243" s="247"/>
      <c r="Q5243" s="247"/>
      <c r="R5243" s="247"/>
      <c r="S5243" s="247"/>
      <c r="T5243" s="248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9" t="s">
        <v>204</v>
      </c>
      <c r="AU5243" s="249" t="s">
        <v>82</v>
      </c>
      <c r="AV5243" s="13" t="s">
        <v>82</v>
      </c>
      <c r="AW5243" s="13" t="s">
        <v>30</v>
      </c>
      <c r="AX5243" s="13" t="s">
        <v>73</v>
      </c>
      <c r="AY5243" s="249" t="s">
        <v>196</v>
      </c>
    </row>
    <row r="5244" s="15" customFormat="1">
      <c r="A5244" s="15"/>
      <c r="B5244" s="261"/>
      <c r="C5244" s="262"/>
      <c r="D5244" s="234" t="s">
        <v>204</v>
      </c>
      <c r="E5244" s="263" t="s">
        <v>1</v>
      </c>
      <c r="F5244" s="264" t="s">
        <v>914</v>
      </c>
      <c r="G5244" s="262"/>
      <c r="H5244" s="263" t="s">
        <v>1</v>
      </c>
      <c r="I5244" s="265"/>
      <c r="J5244" s="262"/>
      <c r="K5244" s="262"/>
      <c r="L5244" s="266"/>
      <c r="M5244" s="267"/>
      <c r="N5244" s="268"/>
      <c r="O5244" s="268"/>
      <c r="P5244" s="268"/>
      <c r="Q5244" s="268"/>
      <c r="R5244" s="268"/>
      <c r="S5244" s="268"/>
      <c r="T5244" s="269"/>
      <c r="U5244" s="15"/>
      <c r="V5244" s="15"/>
      <c r="W5244" s="15"/>
      <c r="X5244" s="15"/>
      <c r="Y5244" s="15"/>
      <c r="Z5244" s="15"/>
      <c r="AA5244" s="15"/>
      <c r="AB5244" s="15"/>
      <c r="AC5244" s="15"/>
      <c r="AD5244" s="15"/>
      <c r="AE5244" s="15"/>
      <c r="AT5244" s="270" t="s">
        <v>204</v>
      </c>
      <c r="AU5244" s="270" t="s">
        <v>82</v>
      </c>
      <c r="AV5244" s="15" t="s">
        <v>80</v>
      </c>
      <c r="AW5244" s="15" t="s">
        <v>30</v>
      </c>
      <c r="AX5244" s="15" t="s">
        <v>73</v>
      </c>
      <c r="AY5244" s="270" t="s">
        <v>196</v>
      </c>
    </row>
    <row r="5245" s="13" customFormat="1">
      <c r="A5245" s="13"/>
      <c r="B5245" s="239"/>
      <c r="C5245" s="240"/>
      <c r="D5245" s="234" t="s">
        <v>204</v>
      </c>
      <c r="E5245" s="241" t="s">
        <v>1</v>
      </c>
      <c r="F5245" s="242" t="s">
        <v>7060</v>
      </c>
      <c r="G5245" s="240"/>
      <c r="H5245" s="243">
        <v>456.10000000000002</v>
      </c>
      <c r="I5245" s="244"/>
      <c r="J5245" s="240"/>
      <c r="K5245" s="240"/>
      <c r="L5245" s="245"/>
      <c r="M5245" s="246"/>
      <c r="N5245" s="247"/>
      <c r="O5245" s="247"/>
      <c r="P5245" s="247"/>
      <c r="Q5245" s="247"/>
      <c r="R5245" s="247"/>
      <c r="S5245" s="247"/>
      <c r="T5245" s="248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9" t="s">
        <v>204</v>
      </c>
      <c r="AU5245" s="249" t="s">
        <v>82</v>
      </c>
      <c r="AV5245" s="13" t="s">
        <v>82</v>
      </c>
      <c r="AW5245" s="13" t="s">
        <v>30</v>
      </c>
      <c r="AX5245" s="13" t="s">
        <v>73</v>
      </c>
      <c r="AY5245" s="249" t="s">
        <v>196</v>
      </c>
    </row>
    <row r="5246" s="13" customFormat="1">
      <c r="A5246" s="13"/>
      <c r="B5246" s="239"/>
      <c r="C5246" s="240"/>
      <c r="D5246" s="234" t="s">
        <v>204</v>
      </c>
      <c r="E5246" s="241" t="s">
        <v>1</v>
      </c>
      <c r="F5246" s="242" t="s">
        <v>7061</v>
      </c>
      <c r="G5246" s="240"/>
      <c r="H5246" s="243">
        <v>262.07999999999998</v>
      </c>
      <c r="I5246" s="244"/>
      <c r="J5246" s="240"/>
      <c r="K5246" s="240"/>
      <c r="L5246" s="245"/>
      <c r="M5246" s="246"/>
      <c r="N5246" s="247"/>
      <c r="O5246" s="247"/>
      <c r="P5246" s="247"/>
      <c r="Q5246" s="247"/>
      <c r="R5246" s="247"/>
      <c r="S5246" s="247"/>
      <c r="T5246" s="248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9" t="s">
        <v>204</v>
      </c>
      <c r="AU5246" s="249" t="s">
        <v>82</v>
      </c>
      <c r="AV5246" s="13" t="s">
        <v>82</v>
      </c>
      <c r="AW5246" s="13" t="s">
        <v>30</v>
      </c>
      <c r="AX5246" s="13" t="s">
        <v>73</v>
      </c>
      <c r="AY5246" s="249" t="s">
        <v>196</v>
      </c>
    </row>
    <row r="5247" s="14" customFormat="1">
      <c r="A5247" s="14"/>
      <c r="B5247" s="250"/>
      <c r="C5247" s="251"/>
      <c r="D5247" s="234" t="s">
        <v>204</v>
      </c>
      <c r="E5247" s="252" t="s">
        <v>1</v>
      </c>
      <c r="F5247" s="253" t="s">
        <v>206</v>
      </c>
      <c r="G5247" s="251"/>
      <c r="H5247" s="254">
        <v>1957.8800000000001</v>
      </c>
      <c r="I5247" s="255"/>
      <c r="J5247" s="251"/>
      <c r="K5247" s="251"/>
      <c r="L5247" s="256"/>
      <c r="M5247" s="257"/>
      <c r="N5247" s="258"/>
      <c r="O5247" s="258"/>
      <c r="P5247" s="258"/>
      <c r="Q5247" s="258"/>
      <c r="R5247" s="258"/>
      <c r="S5247" s="258"/>
      <c r="T5247" s="259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60" t="s">
        <v>204</v>
      </c>
      <c r="AU5247" s="260" t="s">
        <v>82</v>
      </c>
      <c r="AV5247" s="14" t="s">
        <v>202</v>
      </c>
      <c r="AW5247" s="14" t="s">
        <v>30</v>
      </c>
      <c r="AX5247" s="14" t="s">
        <v>80</v>
      </c>
      <c r="AY5247" s="260" t="s">
        <v>196</v>
      </c>
    </row>
    <row r="5248" s="2" customFormat="1" ht="16.5" customHeight="1">
      <c r="A5248" s="39"/>
      <c r="B5248" s="40"/>
      <c r="C5248" s="220" t="s">
        <v>7062</v>
      </c>
      <c r="D5248" s="220" t="s">
        <v>198</v>
      </c>
      <c r="E5248" s="221" t="s">
        <v>7063</v>
      </c>
      <c r="F5248" s="222" t="s">
        <v>7064</v>
      </c>
      <c r="G5248" s="223" t="s">
        <v>256</v>
      </c>
      <c r="H5248" s="224">
        <v>202.09999999999999</v>
      </c>
      <c r="I5248" s="225"/>
      <c r="J5248" s="226">
        <f>ROUND(I5248*H5248,2)</f>
        <v>0</v>
      </c>
      <c r="K5248" s="227"/>
      <c r="L5248" s="45"/>
      <c r="M5248" s="228" t="s">
        <v>1</v>
      </c>
      <c r="N5248" s="229" t="s">
        <v>38</v>
      </c>
      <c r="O5248" s="92"/>
      <c r="P5248" s="230">
        <f>O5248*H5248</f>
        <v>0</v>
      </c>
      <c r="Q5248" s="230">
        <v>0</v>
      </c>
      <c r="R5248" s="230">
        <f>Q5248*H5248</f>
        <v>0</v>
      </c>
      <c r="S5248" s="230">
        <v>0</v>
      </c>
      <c r="T5248" s="231">
        <f>S5248*H5248</f>
        <v>0</v>
      </c>
      <c r="U5248" s="39"/>
      <c r="V5248" s="39"/>
      <c r="W5248" s="39"/>
      <c r="X5248" s="39"/>
      <c r="Y5248" s="39"/>
      <c r="Z5248" s="39"/>
      <c r="AA5248" s="39"/>
      <c r="AB5248" s="39"/>
      <c r="AC5248" s="39"/>
      <c r="AD5248" s="39"/>
      <c r="AE5248" s="39"/>
      <c r="AR5248" s="232" t="s">
        <v>231</v>
      </c>
      <c r="AT5248" s="232" t="s">
        <v>198</v>
      </c>
      <c r="AU5248" s="232" t="s">
        <v>82</v>
      </c>
      <c r="AY5248" s="18" t="s">
        <v>196</v>
      </c>
      <c r="BE5248" s="233">
        <f>IF(N5248="základní",J5248,0)</f>
        <v>0</v>
      </c>
      <c r="BF5248" s="233">
        <f>IF(N5248="snížená",J5248,0)</f>
        <v>0</v>
      </c>
      <c r="BG5248" s="233">
        <f>IF(N5248="zákl. přenesená",J5248,0)</f>
        <v>0</v>
      </c>
      <c r="BH5248" s="233">
        <f>IF(N5248="sníž. přenesená",J5248,0)</f>
        <v>0</v>
      </c>
      <c r="BI5248" s="233">
        <f>IF(N5248="nulová",J5248,0)</f>
        <v>0</v>
      </c>
      <c r="BJ5248" s="18" t="s">
        <v>80</v>
      </c>
      <c r="BK5248" s="233">
        <f>ROUND(I5248*H5248,2)</f>
        <v>0</v>
      </c>
      <c r="BL5248" s="18" t="s">
        <v>231</v>
      </c>
      <c r="BM5248" s="232" t="s">
        <v>7065</v>
      </c>
    </row>
    <row r="5249" s="2" customFormat="1">
      <c r="A5249" s="39"/>
      <c r="B5249" s="40"/>
      <c r="C5249" s="41"/>
      <c r="D5249" s="234" t="s">
        <v>203</v>
      </c>
      <c r="E5249" s="41"/>
      <c r="F5249" s="235" t="s">
        <v>7064</v>
      </c>
      <c r="G5249" s="41"/>
      <c r="H5249" s="41"/>
      <c r="I5249" s="236"/>
      <c r="J5249" s="41"/>
      <c r="K5249" s="41"/>
      <c r="L5249" s="45"/>
      <c r="M5249" s="237"/>
      <c r="N5249" s="238"/>
      <c r="O5249" s="92"/>
      <c r="P5249" s="92"/>
      <c r="Q5249" s="92"/>
      <c r="R5249" s="92"/>
      <c r="S5249" s="92"/>
      <c r="T5249" s="93"/>
      <c r="U5249" s="39"/>
      <c r="V5249" s="39"/>
      <c r="W5249" s="39"/>
      <c r="X5249" s="39"/>
      <c r="Y5249" s="39"/>
      <c r="Z5249" s="39"/>
      <c r="AA5249" s="39"/>
      <c r="AB5249" s="39"/>
      <c r="AC5249" s="39"/>
      <c r="AD5249" s="39"/>
      <c r="AE5249" s="39"/>
      <c r="AT5249" s="18" t="s">
        <v>203</v>
      </c>
      <c r="AU5249" s="18" t="s">
        <v>82</v>
      </c>
    </row>
    <row r="5250" s="15" customFormat="1">
      <c r="A5250" s="15"/>
      <c r="B5250" s="261"/>
      <c r="C5250" s="262"/>
      <c r="D5250" s="234" t="s">
        <v>204</v>
      </c>
      <c r="E5250" s="263" t="s">
        <v>1</v>
      </c>
      <c r="F5250" s="264" t="s">
        <v>7066</v>
      </c>
      <c r="G5250" s="262"/>
      <c r="H5250" s="263" t="s">
        <v>1</v>
      </c>
      <c r="I5250" s="265"/>
      <c r="J5250" s="262"/>
      <c r="K5250" s="262"/>
      <c r="L5250" s="266"/>
      <c r="M5250" s="267"/>
      <c r="N5250" s="268"/>
      <c r="O5250" s="268"/>
      <c r="P5250" s="268"/>
      <c r="Q5250" s="268"/>
      <c r="R5250" s="268"/>
      <c r="S5250" s="268"/>
      <c r="T5250" s="269"/>
      <c r="U5250" s="15"/>
      <c r="V5250" s="15"/>
      <c r="W5250" s="15"/>
      <c r="X5250" s="15"/>
      <c r="Y5250" s="15"/>
      <c r="Z5250" s="15"/>
      <c r="AA5250" s="15"/>
      <c r="AB5250" s="15"/>
      <c r="AC5250" s="15"/>
      <c r="AD5250" s="15"/>
      <c r="AE5250" s="15"/>
      <c r="AT5250" s="270" t="s">
        <v>204</v>
      </c>
      <c r="AU5250" s="270" t="s">
        <v>82</v>
      </c>
      <c r="AV5250" s="15" t="s">
        <v>80</v>
      </c>
      <c r="AW5250" s="15" t="s">
        <v>30</v>
      </c>
      <c r="AX5250" s="15" t="s">
        <v>73</v>
      </c>
      <c r="AY5250" s="270" t="s">
        <v>196</v>
      </c>
    </row>
    <row r="5251" s="13" customFormat="1">
      <c r="A5251" s="13"/>
      <c r="B5251" s="239"/>
      <c r="C5251" s="240"/>
      <c r="D5251" s="234" t="s">
        <v>204</v>
      </c>
      <c r="E5251" s="241" t="s">
        <v>1</v>
      </c>
      <c r="F5251" s="242" t="s">
        <v>7067</v>
      </c>
      <c r="G5251" s="240"/>
      <c r="H5251" s="243">
        <v>97.099999999999994</v>
      </c>
      <c r="I5251" s="244"/>
      <c r="J5251" s="240"/>
      <c r="K5251" s="240"/>
      <c r="L5251" s="245"/>
      <c r="M5251" s="246"/>
      <c r="N5251" s="247"/>
      <c r="O5251" s="247"/>
      <c r="P5251" s="247"/>
      <c r="Q5251" s="247"/>
      <c r="R5251" s="247"/>
      <c r="S5251" s="247"/>
      <c r="T5251" s="248"/>
      <c r="U5251" s="13"/>
      <c r="V5251" s="13"/>
      <c r="W5251" s="13"/>
      <c r="X5251" s="13"/>
      <c r="Y5251" s="13"/>
      <c r="Z5251" s="13"/>
      <c r="AA5251" s="13"/>
      <c r="AB5251" s="13"/>
      <c r="AC5251" s="13"/>
      <c r="AD5251" s="13"/>
      <c r="AE5251" s="13"/>
      <c r="AT5251" s="249" t="s">
        <v>204</v>
      </c>
      <c r="AU5251" s="249" t="s">
        <v>82</v>
      </c>
      <c r="AV5251" s="13" t="s">
        <v>82</v>
      </c>
      <c r="AW5251" s="13" t="s">
        <v>30</v>
      </c>
      <c r="AX5251" s="13" t="s">
        <v>73</v>
      </c>
      <c r="AY5251" s="249" t="s">
        <v>196</v>
      </c>
    </row>
    <row r="5252" s="13" customFormat="1">
      <c r="A5252" s="13"/>
      <c r="B5252" s="239"/>
      <c r="C5252" s="240"/>
      <c r="D5252" s="234" t="s">
        <v>204</v>
      </c>
      <c r="E5252" s="241" t="s">
        <v>1</v>
      </c>
      <c r="F5252" s="242" t="s">
        <v>7068</v>
      </c>
      <c r="G5252" s="240"/>
      <c r="H5252" s="243">
        <v>41</v>
      </c>
      <c r="I5252" s="244"/>
      <c r="J5252" s="240"/>
      <c r="K5252" s="240"/>
      <c r="L5252" s="245"/>
      <c r="M5252" s="246"/>
      <c r="N5252" s="247"/>
      <c r="O5252" s="247"/>
      <c r="P5252" s="247"/>
      <c r="Q5252" s="247"/>
      <c r="R5252" s="247"/>
      <c r="S5252" s="247"/>
      <c r="T5252" s="248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9" t="s">
        <v>204</v>
      </c>
      <c r="AU5252" s="249" t="s">
        <v>82</v>
      </c>
      <c r="AV5252" s="13" t="s">
        <v>82</v>
      </c>
      <c r="AW5252" s="13" t="s">
        <v>30</v>
      </c>
      <c r="AX5252" s="13" t="s">
        <v>73</v>
      </c>
      <c r="AY5252" s="249" t="s">
        <v>196</v>
      </c>
    </row>
    <row r="5253" s="13" customFormat="1">
      <c r="A5253" s="13"/>
      <c r="B5253" s="239"/>
      <c r="C5253" s="240"/>
      <c r="D5253" s="234" t="s">
        <v>204</v>
      </c>
      <c r="E5253" s="241" t="s">
        <v>1</v>
      </c>
      <c r="F5253" s="242" t="s">
        <v>7069</v>
      </c>
      <c r="G5253" s="240"/>
      <c r="H5253" s="243">
        <v>29.199999999999999</v>
      </c>
      <c r="I5253" s="244"/>
      <c r="J5253" s="240"/>
      <c r="K5253" s="240"/>
      <c r="L5253" s="245"/>
      <c r="M5253" s="246"/>
      <c r="N5253" s="247"/>
      <c r="O5253" s="247"/>
      <c r="P5253" s="247"/>
      <c r="Q5253" s="247"/>
      <c r="R5253" s="247"/>
      <c r="S5253" s="247"/>
      <c r="T5253" s="248"/>
      <c r="U5253" s="13"/>
      <c r="V5253" s="13"/>
      <c r="W5253" s="13"/>
      <c r="X5253" s="13"/>
      <c r="Y5253" s="13"/>
      <c r="Z5253" s="13"/>
      <c r="AA5253" s="13"/>
      <c r="AB5253" s="13"/>
      <c r="AC5253" s="13"/>
      <c r="AD5253" s="13"/>
      <c r="AE5253" s="13"/>
      <c r="AT5253" s="249" t="s">
        <v>204</v>
      </c>
      <c r="AU5253" s="249" t="s">
        <v>82</v>
      </c>
      <c r="AV5253" s="13" t="s">
        <v>82</v>
      </c>
      <c r="AW5253" s="13" t="s">
        <v>30</v>
      </c>
      <c r="AX5253" s="13" t="s">
        <v>73</v>
      </c>
      <c r="AY5253" s="249" t="s">
        <v>196</v>
      </c>
    </row>
    <row r="5254" s="13" customFormat="1">
      <c r="A5254" s="13"/>
      <c r="B5254" s="239"/>
      <c r="C5254" s="240"/>
      <c r="D5254" s="234" t="s">
        <v>204</v>
      </c>
      <c r="E5254" s="241" t="s">
        <v>1</v>
      </c>
      <c r="F5254" s="242" t="s">
        <v>7070</v>
      </c>
      <c r="G5254" s="240"/>
      <c r="H5254" s="243">
        <v>34.799999999999997</v>
      </c>
      <c r="I5254" s="244"/>
      <c r="J5254" s="240"/>
      <c r="K5254" s="240"/>
      <c r="L5254" s="245"/>
      <c r="M5254" s="246"/>
      <c r="N5254" s="247"/>
      <c r="O5254" s="247"/>
      <c r="P5254" s="247"/>
      <c r="Q5254" s="247"/>
      <c r="R5254" s="247"/>
      <c r="S5254" s="247"/>
      <c r="T5254" s="248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49" t="s">
        <v>204</v>
      </c>
      <c r="AU5254" s="249" t="s">
        <v>82</v>
      </c>
      <c r="AV5254" s="13" t="s">
        <v>82</v>
      </c>
      <c r="AW5254" s="13" t="s">
        <v>30</v>
      </c>
      <c r="AX5254" s="13" t="s">
        <v>73</v>
      </c>
      <c r="AY5254" s="249" t="s">
        <v>196</v>
      </c>
    </row>
    <row r="5255" s="14" customFormat="1">
      <c r="A5255" s="14"/>
      <c r="B5255" s="250"/>
      <c r="C5255" s="251"/>
      <c r="D5255" s="234" t="s">
        <v>204</v>
      </c>
      <c r="E5255" s="252" t="s">
        <v>1</v>
      </c>
      <c r="F5255" s="253" t="s">
        <v>206</v>
      </c>
      <c r="G5255" s="251"/>
      <c r="H5255" s="254">
        <v>202.09999999999997</v>
      </c>
      <c r="I5255" s="255"/>
      <c r="J5255" s="251"/>
      <c r="K5255" s="251"/>
      <c r="L5255" s="256"/>
      <c r="M5255" s="257"/>
      <c r="N5255" s="258"/>
      <c r="O5255" s="258"/>
      <c r="P5255" s="258"/>
      <c r="Q5255" s="258"/>
      <c r="R5255" s="258"/>
      <c r="S5255" s="258"/>
      <c r="T5255" s="259"/>
      <c r="U5255" s="14"/>
      <c r="V5255" s="14"/>
      <c r="W5255" s="14"/>
      <c r="X5255" s="14"/>
      <c r="Y5255" s="14"/>
      <c r="Z5255" s="14"/>
      <c r="AA5255" s="14"/>
      <c r="AB5255" s="14"/>
      <c r="AC5255" s="14"/>
      <c r="AD5255" s="14"/>
      <c r="AE5255" s="14"/>
      <c r="AT5255" s="260" t="s">
        <v>204</v>
      </c>
      <c r="AU5255" s="260" t="s">
        <v>82</v>
      </c>
      <c r="AV5255" s="14" t="s">
        <v>202</v>
      </c>
      <c r="AW5255" s="14" t="s">
        <v>30</v>
      </c>
      <c r="AX5255" s="14" t="s">
        <v>80</v>
      </c>
      <c r="AY5255" s="260" t="s">
        <v>196</v>
      </c>
    </row>
    <row r="5256" s="2" customFormat="1" ht="24.15" customHeight="1">
      <c r="A5256" s="39"/>
      <c r="B5256" s="40"/>
      <c r="C5256" s="220" t="s">
        <v>4055</v>
      </c>
      <c r="D5256" s="220" t="s">
        <v>198</v>
      </c>
      <c r="E5256" s="221" t="s">
        <v>7071</v>
      </c>
      <c r="F5256" s="222" t="s">
        <v>7072</v>
      </c>
      <c r="G5256" s="223" t="s">
        <v>256</v>
      </c>
      <c r="H5256" s="224">
        <v>206.63999999999999</v>
      </c>
      <c r="I5256" s="225"/>
      <c r="J5256" s="226">
        <f>ROUND(I5256*H5256,2)</f>
        <v>0</v>
      </c>
      <c r="K5256" s="227"/>
      <c r="L5256" s="45"/>
      <c r="M5256" s="228" t="s">
        <v>1</v>
      </c>
      <c r="N5256" s="229" t="s">
        <v>38</v>
      </c>
      <c r="O5256" s="92"/>
      <c r="P5256" s="230">
        <f>O5256*H5256</f>
        <v>0</v>
      </c>
      <c r="Q5256" s="230">
        <v>0</v>
      </c>
      <c r="R5256" s="230">
        <f>Q5256*H5256</f>
        <v>0</v>
      </c>
      <c r="S5256" s="230">
        <v>0</v>
      </c>
      <c r="T5256" s="231">
        <f>S5256*H5256</f>
        <v>0</v>
      </c>
      <c r="U5256" s="39"/>
      <c r="V5256" s="39"/>
      <c r="W5256" s="39"/>
      <c r="X5256" s="39"/>
      <c r="Y5256" s="39"/>
      <c r="Z5256" s="39"/>
      <c r="AA5256" s="39"/>
      <c r="AB5256" s="39"/>
      <c r="AC5256" s="39"/>
      <c r="AD5256" s="39"/>
      <c r="AE5256" s="39"/>
      <c r="AR5256" s="232" t="s">
        <v>231</v>
      </c>
      <c r="AT5256" s="232" t="s">
        <v>198</v>
      </c>
      <c r="AU5256" s="232" t="s">
        <v>82</v>
      </c>
      <c r="AY5256" s="18" t="s">
        <v>196</v>
      </c>
      <c r="BE5256" s="233">
        <f>IF(N5256="základní",J5256,0)</f>
        <v>0</v>
      </c>
      <c r="BF5256" s="233">
        <f>IF(N5256="snížená",J5256,0)</f>
        <v>0</v>
      </c>
      <c r="BG5256" s="233">
        <f>IF(N5256="zákl. přenesená",J5256,0)</f>
        <v>0</v>
      </c>
      <c r="BH5256" s="233">
        <f>IF(N5256="sníž. přenesená",J5256,0)</f>
        <v>0</v>
      </c>
      <c r="BI5256" s="233">
        <f>IF(N5256="nulová",J5256,0)</f>
        <v>0</v>
      </c>
      <c r="BJ5256" s="18" t="s">
        <v>80</v>
      </c>
      <c r="BK5256" s="233">
        <f>ROUND(I5256*H5256,2)</f>
        <v>0</v>
      </c>
      <c r="BL5256" s="18" t="s">
        <v>231</v>
      </c>
      <c r="BM5256" s="232" t="s">
        <v>7073</v>
      </c>
    </row>
    <row r="5257" s="2" customFormat="1">
      <c r="A5257" s="39"/>
      <c r="B5257" s="40"/>
      <c r="C5257" s="41"/>
      <c r="D5257" s="234" t="s">
        <v>203</v>
      </c>
      <c r="E5257" s="41"/>
      <c r="F5257" s="235" t="s">
        <v>7072</v>
      </c>
      <c r="G5257" s="41"/>
      <c r="H5257" s="41"/>
      <c r="I5257" s="236"/>
      <c r="J5257" s="41"/>
      <c r="K5257" s="41"/>
      <c r="L5257" s="45"/>
      <c r="M5257" s="237"/>
      <c r="N5257" s="238"/>
      <c r="O5257" s="92"/>
      <c r="P5257" s="92"/>
      <c r="Q5257" s="92"/>
      <c r="R5257" s="92"/>
      <c r="S5257" s="92"/>
      <c r="T5257" s="93"/>
      <c r="U5257" s="39"/>
      <c r="V5257" s="39"/>
      <c r="W5257" s="39"/>
      <c r="X5257" s="39"/>
      <c r="Y5257" s="39"/>
      <c r="Z5257" s="39"/>
      <c r="AA5257" s="39"/>
      <c r="AB5257" s="39"/>
      <c r="AC5257" s="39"/>
      <c r="AD5257" s="39"/>
      <c r="AE5257" s="39"/>
      <c r="AT5257" s="18" t="s">
        <v>203</v>
      </c>
      <c r="AU5257" s="18" t="s">
        <v>82</v>
      </c>
    </row>
    <row r="5258" s="13" customFormat="1">
      <c r="A5258" s="13"/>
      <c r="B5258" s="239"/>
      <c r="C5258" s="240"/>
      <c r="D5258" s="234" t="s">
        <v>204</v>
      </c>
      <c r="E5258" s="241" t="s">
        <v>1</v>
      </c>
      <c r="F5258" s="242" t="s">
        <v>7074</v>
      </c>
      <c r="G5258" s="240"/>
      <c r="H5258" s="243">
        <v>206.63999999999999</v>
      </c>
      <c r="I5258" s="244"/>
      <c r="J5258" s="240"/>
      <c r="K5258" s="240"/>
      <c r="L5258" s="245"/>
      <c r="M5258" s="246"/>
      <c r="N5258" s="247"/>
      <c r="O5258" s="247"/>
      <c r="P5258" s="247"/>
      <c r="Q5258" s="247"/>
      <c r="R5258" s="247"/>
      <c r="S5258" s="247"/>
      <c r="T5258" s="248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9" t="s">
        <v>204</v>
      </c>
      <c r="AU5258" s="249" t="s">
        <v>82</v>
      </c>
      <c r="AV5258" s="13" t="s">
        <v>82</v>
      </c>
      <c r="AW5258" s="13" t="s">
        <v>30</v>
      </c>
      <c r="AX5258" s="13" t="s">
        <v>73</v>
      </c>
      <c r="AY5258" s="249" t="s">
        <v>196</v>
      </c>
    </row>
    <row r="5259" s="14" customFormat="1">
      <c r="A5259" s="14"/>
      <c r="B5259" s="250"/>
      <c r="C5259" s="251"/>
      <c r="D5259" s="234" t="s">
        <v>204</v>
      </c>
      <c r="E5259" s="252" t="s">
        <v>1</v>
      </c>
      <c r="F5259" s="253" t="s">
        <v>206</v>
      </c>
      <c r="G5259" s="251"/>
      <c r="H5259" s="254">
        <v>206.63999999999999</v>
      </c>
      <c r="I5259" s="255"/>
      <c r="J5259" s="251"/>
      <c r="K5259" s="251"/>
      <c r="L5259" s="256"/>
      <c r="M5259" s="257"/>
      <c r="N5259" s="258"/>
      <c r="O5259" s="258"/>
      <c r="P5259" s="258"/>
      <c r="Q5259" s="258"/>
      <c r="R5259" s="258"/>
      <c r="S5259" s="258"/>
      <c r="T5259" s="259"/>
      <c r="U5259" s="14"/>
      <c r="V5259" s="14"/>
      <c r="W5259" s="14"/>
      <c r="X5259" s="14"/>
      <c r="Y5259" s="14"/>
      <c r="Z5259" s="14"/>
      <c r="AA5259" s="14"/>
      <c r="AB5259" s="14"/>
      <c r="AC5259" s="14"/>
      <c r="AD5259" s="14"/>
      <c r="AE5259" s="14"/>
      <c r="AT5259" s="260" t="s">
        <v>204</v>
      </c>
      <c r="AU5259" s="260" t="s">
        <v>82</v>
      </c>
      <c r="AV5259" s="14" t="s">
        <v>202</v>
      </c>
      <c r="AW5259" s="14" t="s">
        <v>30</v>
      </c>
      <c r="AX5259" s="14" t="s">
        <v>80</v>
      </c>
      <c r="AY5259" s="260" t="s">
        <v>196</v>
      </c>
    </row>
    <row r="5260" s="2" customFormat="1" ht="49.05" customHeight="1">
      <c r="A5260" s="39"/>
      <c r="B5260" s="40"/>
      <c r="C5260" s="220" t="s">
        <v>7075</v>
      </c>
      <c r="D5260" s="220" t="s">
        <v>198</v>
      </c>
      <c r="E5260" s="221" t="s">
        <v>7076</v>
      </c>
      <c r="F5260" s="222" t="s">
        <v>7077</v>
      </c>
      <c r="G5260" s="223" t="s">
        <v>396</v>
      </c>
      <c r="H5260" s="224">
        <v>67.513000000000005</v>
      </c>
      <c r="I5260" s="225"/>
      <c r="J5260" s="226">
        <f>ROUND(I5260*H5260,2)</f>
        <v>0</v>
      </c>
      <c r="K5260" s="227"/>
      <c r="L5260" s="45"/>
      <c r="M5260" s="228" t="s">
        <v>1</v>
      </c>
      <c r="N5260" s="229" t="s">
        <v>38</v>
      </c>
      <c r="O5260" s="92"/>
      <c r="P5260" s="230">
        <f>O5260*H5260</f>
        <v>0</v>
      </c>
      <c r="Q5260" s="230">
        <v>0</v>
      </c>
      <c r="R5260" s="230">
        <f>Q5260*H5260</f>
        <v>0</v>
      </c>
      <c r="S5260" s="230">
        <v>0</v>
      </c>
      <c r="T5260" s="231">
        <f>S5260*H5260</f>
        <v>0</v>
      </c>
      <c r="U5260" s="39"/>
      <c r="V5260" s="39"/>
      <c r="W5260" s="39"/>
      <c r="X5260" s="39"/>
      <c r="Y5260" s="39"/>
      <c r="Z5260" s="39"/>
      <c r="AA5260" s="39"/>
      <c r="AB5260" s="39"/>
      <c r="AC5260" s="39"/>
      <c r="AD5260" s="39"/>
      <c r="AE5260" s="39"/>
      <c r="AR5260" s="232" t="s">
        <v>231</v>
      </c>
      <c r="AT5260" s="232" t="s">
        <v>198</v>
      </c>
      <c r="AU5260" s="232" t="s">
        <v>82</v>
      </c>
      <c r="AY5260" s="18" t="s">
        <v>196</v>
      </c>
      <c r="BE5260" s="233">
        <f>IF(N5260="základní",J5260,0)</f>
        <v>0</v>
      </c>
      <c r="BF5260" s="233">
        <f>IF(N5260="snížená",J5260,0)</f>
        <v>0</v>
      </c>
      <c r="BG5260" s="233">
        <f>IF(N5260="zákl. přenesená",J5260,0)</f>
        <v>0</v>
      </c>
      <c r="BH5260" s="233">
        <f>IF(N5260="sníž. přenesená",J5260,0)</f>
        <v>0</v>
      </c>
      <c r="BI5260" s="233">
        <f>IF(N5260="nulová",J5260,0)</f>
        <v>0</v>
      </c>
      <c r="BJ5260" s="18" t="s">
        <v>80</v>
      </c>
      <c r="BK5260" s="233">
        <f>ROUND(I5260*H5260,2)</f>
        <v>0</v>
      </c>
      <c r="BL5260" s="18" t="s">
        <v>231</v>
      </c>
      <c r="BM5260" s="232" t="s">
        <v>7078</v>
      </c>
    </row>
    <row r="5261" s="2" customFormat="1">
      <c r="A5261" s="39"/>
      <c r="B5261" s="40"/>
      <c r="C5261" s="41"/>
      <c r="D5261" s="234" t="s">
        <v>203</v>
      </c>
      <c r="E5261" s="41"/>
      <c r="F5261" s="235" t="s">
        <v>7077</v>
      </c>
      <c r="G5261" s="41"/>
      <c r="H5261" s="41"/>
      <c r="I5261" s="236"/>
      <c r="J5261" s="41"/>
      <c r="K5261" s="41"/>
      <c r="L5261" s="45"/>
      <c r="M5261" s="237"/>
      <c r="N5261" s="238"/>
      <c r="O5261" s="92"/>
      <c r="P5261" s="92"/>
      <c r="Q5261" s="92"/>
      <c r="R5261" s="92"/>
      <c r="S5261" s="92"/>
      <c r="T5261" s="93"/>
      <c r="U5261" s="39"/>
      <c r="V5261" s="39"/>
      <c r="W5261" s="39"/>
      <c r="X5261" s="39"/>
      <c r="Y5261" s="39"/>
      <c r="Z5261" s="39"/>
      <c r="AA5261" s="39"/>
      <c r="AB5261" s="39"/>
      <c r="AC5261" s="39"/>
      <c r="AD5261" s="39"/>
      <c r="AE5261" s="39"/>
      <c r="AT5261" s="18" t="s">
        <v>203</v>
      </c>
      <c r="AU5261" s="18" t="s">
        <v>82</v>
      </c>
    </row>
    <row r="5262" s="12" customFormat="1" ht="22.8" customHeight="1">
      <c r="A5262" s="12"/>
      <c r="B5262" s="204"/>
      <c r="C5262" s="205"/>
      <c r="D5262" s="206" t="s">
        <v>72</v>
      </c>
      <c r="E5262" s="218" t="s">
        <v>2512</v>
      </c>
      <c r="F5262" s="218" t="s">
        <v>7079</v>
      </c>
      <c r="G5262" s="205"/>
      <c r="H5262" s="205"/>
      <c r="I5262" s="208"/>
      <c r="J5262" s="219">
        <f>BK5262</f>
        <v>0</v>
      </c>
      <c r="K5262" s="205"/>
      <c r="L5262" s="210"/>
      <c r="M5262" s="211"/>
      <c r="N5262" s="212"/>
      <c r="O5262" s="212"/>
      <c r="P5262" s="213">
        <f>SUM(P5263:P5378)</f>
        <v>0</v>
      </c>
      <c r="Q5262" s="212"/>
      <c r="R5262" s="213">
        <f>SUM(R5263:R5378)</f>
        <v>0</v>
      </c>
      <c r="S5262" s="212"/>
      <c r="T5262" s="214">
        <f>SUM(T5263:T5378)</f>
        <v>0</v>
      </c>
      <c r="U5262" s="12"/>
      <c r="V5262" s="12"/>
      <c r="W5262" s="12"/>
      <c r="X5262" s="12"/>
      <c r="Y5262" s="12"/>
      <c r="Z5262" s="12"/>
      <c r="AA5262" s="12"/>
      <c r="AB5262" s="12"/>
      <c r="AC5262" s="12"/>
      <c r="AD5262" s="12"/>
      <c r="AE5262" s="12"/>
      <c r="AR5262" s="215" t="s">
        <v>82</v>
      </c>
      <c r="AT5262" s="216" t="s">
        <v>72</v>
      </c>
      <c r="AU5262" s="216" t="s">
        <v>80</v>
      </c>
      <c r="AY5262" s="215" t="s">
        <v>196</v>
      </c>
      <c r="BK5262" s="217">
        <f>SUM(BK5263:BK5378)</f>
        <v>0</v>
      </c>
    </row>
    <row r="5263" s="2" customFormat="1" ht="21.75" customHeight="1">
      <c r="A5263" s="39"/>
      <c r="B5263" s="40"/>
      <c r="C5263" s="220" t="s">
        <v>4059</v>
      </c>
      <c r="D5263" s="220" t="s">
        <v>198</v>
      </c>
      <c r="E5263" s="221" t="s">
        <v>7080</v>
      </c>
      <c r="F5263" s="222" t="s">
        <v>7081</v>
      </c>
      <c r="G5263" s="223" t="s">
        <v>201</v>
      </c>
      <c r="H5263" s="224">
        <v>4799.3000000000002</v>
      </c>
      <c r="I5263" s="225"/>
      <c r="J5263" s="226">
        <f>ROUND(I5263*H5263,2)</f>
        <v>0</v>
      </c>
      <c r="K5263" s="227"/>
      <c r="L5263" s="45"/>
      <c r="M5263" s="228" t="s">
        <v>1</v>
      </c>
      <c r="N5263" s="229" t="s">
        <v>38</v>
      </c>
      <c r="O5263" s="92"/>
      <c r="P5263" s="230">
        <f>O5263*H5263</f>
        <v>0</v>
      </c>
      <c r="Q5263" s="230">
        <v>0</v>
      </c>
      <c r="R5263" s="230">
        <f>Q5263*H5263</f>
        <v>0</v>
      </c>
      <c r="S5263" s="230">
        <v>0</v>
      </c>
      <c r="T5263" s="231">
        <f>S5263*H5263</f>
        <v>0</v>
      </c>
      <c r="U5263" s="39"/>
      <c r="V5263" s="39"/>
      <c r="W5263" s="39"/>
      <c r="X5263" s="39"/>
      <c r="Y5263" s="39"/>
      <c r="Z5263" s="39"/>
      <c r="AA5263" s="39"/>
      <c r="AB5263" s="39"/>
      <c r="AC5263" s="39"/>
      <c r="AD5263" s="39"/>
      <c r="AE5263" s="39"/>
      <c r="AR5263" s="232" t="s">
        <v>231</v>
      </c>
      <c r="AT5263" s="232" t="s">
        <v>198</v>
      </c>
      <c r="AU5263" s="232" t="s">
        <v>82</v>
      </c>
      <c r="AY5263" s="18" t="s">
        <v>196</v>
      </c>
      <c r="BE5263" s="233">
        <f>IF(N5263="základní",J5263,0)</f>
        <v>0</v>
      </c>
      <c r="BF5263" s="233">
        <f>IF(N5263="snížená",J5263,0)</f>
        <v>0</v>
      </c>
      <c r="BG5263" s="233">
        <f>IF(N5263="zákl. přenesená",J5263,0)</f>
        <v>0</v>
      </c>
      <c r="BH5263" s="233">
        <f>IF(N5263="sníž. přenesená",J5263,0)</f>
        <v>0</v>
      </c>
      <c r="BI5263" s="233">
        <f>IF(N5263="nulová",J5263,0)</f>
        <v>0</v>
      </c>
      <c r="BJ5263" s="18" t="s">
        <v>80</v>
      </c>
      <c r="BK5263" s="233">
        <f>ROUND(I5263*H5263,2)</f>
        <v>0</v>
      </c>
      <c r="BL5263" s="18" t="s">
        <v>231</v>
      </c>
      <c r="BM5263" s="232" t="s">
        <v>7082</v>
      </c>
    </row>
    <row r="5264" s="2" customFormat="1">
      <c r="A5264" s="39"/>
      <c r="B5264" s="40"/>
      <c r="C5264" s="41"/>
      <c r="D5264" s="234" t="s">
        <v>203</v>
      </c>
      <c r="E5264" s="41"/>
      <c r="F5264" s="235" t="s">
        <v>7081</v>
      </c>
      <c r="G5264" s="41"/>
      <c r="H5264" s="41"/>
      <c r="I5264" s="236"/>
      <c r="J5264" s="41"/>
      <c r="K5264" s="41"/>
      <c r="L5264" s="45"/>
      <c r="M5264" s="237"/>
      <c r="N5264" s="238"/>
      <c r="O5264" s="92"/>
      <c r="P5264" s="92"/>
      <c r="Q5264" s="92"/>
      <c r="R5264" s="92"/>
      <c r="S5264" s="92"/>
      <c r="T5264" s="93"/>
      <c r="U5264" s="39"/>
      <c r="V5264" s="39"/>
      <c r="W5264" s="39"/>
      <c r="X5264" s="39"/>
      <c r="Y5264" s="39"/>
      <c r="Z5264" s="39"/>
      <c r="AA5264" s="39"/>
      <c r="AB5264" s="39"/>
      <c r="AC5264" s="39"/>
      <c r="AD5264" s="39"/>
      <c r="AE5264" s="39"/>
      <c r="AT5264" s="18" t="s">
        <v>203</v>
      </c>
      <c r="AU5264" s="18" t="s">
        <v>82</v>
      </c>
    </row>
    <row r="5265" s="15" customFormat="1">
      <c r="A5265" s="15"/>
      <c r="B5265" s="261"/>
      <c r="C5265" s="262"/>
      <c r="D5265" s="234" t="s">
        <v>204</v>
      </c>
      <c r="E5265" s="263" t="s">
        <v>1</v>
      </c>
      <c r="F5265" s="264" t="s">
        <v>308</v>
      </c>
      <c r="G5265" s="262"/>
      <c r="H5265" s="263" t="s">
        <v>1</v>
      </c>
      <c r="I5265" s="265"/>
      <c r="J5265" s="262"/>
      <c r="K5265" s="262"/>
      <c r="L5265" s="266"/>
      <c r="M5265" s="267"/>
      <c r="N5265" s="268"/>
      <c r="O5265" s="268"/>
      <c r="P5265" s="268"/>
      <c r="Q5265" s="268"/>
      <c r="R5265" s="268"/>
      <c r="S5265" s="268"/>
      <c r="T5265" s="269"/>
      <c r="U5265" s="15"/>
      <c r="V5265" s="15"/>
      <c r="W5265" s="15"/>
      <c r="X5265" s="15"/>
      <c r="Y5265" s="15"/>
      <c r="Z5265" s="15"/>
      <c r="AA5265" s="15"/>
      <c r="AB5265" s="15"/>
      <c r="AC5265" s="15"/>
      <c r="AD5265" s="15"/>
      <c r="AE5265" s="15"/>
      <c r="AT5265" s="270" t="s">
        <v>204</v>
      </c>
      <c r="AU5265" s="270" t="s">
        <v>82</v>
      </c>
      <c r="AV5265" s="15" t="s">
        <v>80</v>
      </c>
      <c r="AW5265" s="15" t="s">
        <v>30</v>
      </c>
      <c r="AX5265" s="15" t="s">
        <v>73</v>
      </c>
      <c r="AY5265" s="270" t="s">
        <v>196</v>
      </c>
    </row>
    <row r="5266" s="13" customFormat="1">
      <c r="A5266" s="13"/>
      <c r="B5266" s="239"/>
      <c r="C5266" s="240"/>
      <c r="D5266" s="234" t="s">
        <v>204</v>
      </c>
      <c r="E5266" s="241" t="s">
        <v>1</v>
      </c>
      <c r="F5266" s="242" t="s">
        <v>7083</v>
      </c>
      <c r="G5266" s="240"/>
      <c r="H5266" s="243">
        <v>1518</v>
      </c>
      <c r="I5266" s="244"/>
      <c r="J5266" s="240"/>
      <c r="K5266" s="240"/>
      <c r="L5266" s="245"/>
      <c r="M5266" s="246"/>
      <c r="N5266" s="247"/>
      <c r="O5266" s="247"/>
      <c r="P5266" s="247"/>
      <c r="Q5266" s="247"/>
      <c r="R5266" s="247"/>
      <c r="S5266" s="247"/>
      <c r="T5266" s="248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9" t="s">
        <v>204</v>
      </c>
      <c r="AU5266" s="249" t="s">
        <v>82</v>
      </c>
      <c r="AV5266" s="13" t="s">
        <v>82</v>
      </c>
      <c r="AW5266" s="13" t="s">
        <v>30</v>
      </c>
      <c r="AX5266" s="13" t="s">
        <v>73</v>
      </c>
      <c r="AY5266" s="249" t="s">
        <v>196</v>
      </c>
    </row>
    <row r="5267" s="15" customFormat="1">
      <c r="A5267" s="15"/>
      <c r="B5267" s="261"/>
      <c r="C5267" s="262"/>
      <c r="D5267" s="234" t="s">
        <v>204</v>
      </c>
      <c r="E5267" s="263" t="s">
        <v>1</v>
      </c>
      <c r="F5267" s="264" t="s">
        <v>890</v>
      </c>
      <c r="G5267" s="262"/>
      <c r="H5267" s="263" t="s">
        <v>1</v>
      </c>
      <c r="I5267" s="265"/>
      <c r="J5267" s="262"/>
      <c r="K5267" s="262"/>
      <c r="L5267" s="266"/>
      <c r="M5267" s="267"/>
      <c r="N5267" s="268"/>
      <c r="O5267" s="268"/>
      <c r="P5267" s="268"/>
      <c r="Q5267" s="268"/>
      <c r="R5267" s="268"/>
      <c r="S5267" s="268"/>
      <c r="T5267" s="269"/>
      <c r="U5267" s="15"/>
      <c r="V5267" s="15"/>
      <c r="W5267" s="15"/>
      <c r="X5267" s="15"/>
      <c r="Y5267" s="15"/>
      <c r="Z5267" s="15"/>
      <c r="AA5267" s="15"/>
      <c r="AB5267" s="15"/>
      <c r="AC5267" s="15"/>
      <c r="AD5267" s="15"/>
      <c r="AE5267" s="15"/>
      <c r="AT5267" s="270" t="s">
        <v>204</v>
      </c>
      <c r="AU5267" s="270" t="s">
        <v>82</v>
      </c>
      <c r="AV5267" s="15" t="s">
        <v>80</v>
      </c>
      <c r="AW5267" s="15" t="s">
        <v>30</v>
      </c>
      <c r="AX5267" s="15" t="s">
        <v>73</v>
      </c>
      <c r="AY5267" s="270" t="s">
        <v>196</v>
      </c>
    </row>
    <row r="5268" s="13" customFormat="1">
      <c r="A5268" s="13"/>
      <c r="B5268" s="239"/>
      <c r="C5268" s="240"/>
      <c r="D5268" s="234" t="s">
        <v>204</v>
      </c>
      <c r="E5268" s="241" t="s">
        <v>1</v>
      </c>
      <c r="F5268" s="242" t="s">
        <v>7084</v>
      </c>
      <c r="G5268" s="240"/>
      <c r="H5268" s="243">
        <v>1636.5999999999999</v>
      </c>
      <c r="I5268" s="244"/>
      <c r="J5268" s="240"/>
      <c r="K5268" s="240"/>
      <c r="L5268" s="245"/>
      <c r="M5268" s="246"/>
      <c r="N5268" s="247"/>
      <c r="O5268" s="247"/>
      <c r="P5268" s="247"/>
      <c r="Q5268" s="247"/>
      <c r="R5268" s="247"/>
      <c r="S5268" s="247"/>
      <c r="T5268" s="248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9" t="s">
        <v>204</v>
      </c>
      <c r="AU5268" s="249" t="s">
        <v>82</v>
      </c>
      <c r="AV5268" s="13" t="s">
        <v>82</v>
      </c>
      <c r="AW5268" s="13" t="s">
        <v>30</v>
      </c>
      <c r="AX5268" s="13" t="s">
        <v>73</v>
      </c>
      <c r="AY5268" s="249" t="s">
        <v>196</v>
      </c>
    </row>
    <row r="5269" s="15" customFormat="1">
      <c r="A5269" s="15"/>
      <c r="B5269" s="261"/>
      <c r="C5269" s="262"/>
      <c r="D5269" s="234" t="s">
        <v>204</v>
      </c>
      <c r="E5269" s="263" t="s">
        <v>1</v>
      </c>
      <c r="F5269" s="264" t="s">
        <v>914</v>
      </c>
      <c r="G5269" s="262"/>
      <c r="H5269" s="263" t="s">
        <v>1</v>
      </c>
      <c r="I5269" s="265"/>
      <c r="J5269" s="262"/>
      <c r="K5269" s="262"/>
      <c r="L5269" s="266"/>
      <c r="M5269" s="267"/>
      <c r="N5269" s="268"/>
      <c r="O5269" s="268"/>
      <c r="P5269" s="268"/>
      <c r="Q5269" s="268"/>
      <c r="R5269" s="268"/>
      <c r="S5269" s="268"/>
      <c r="T5269" s="269"/>
      <c r="U5269" s="15"/>
      <c r="V5269" s="15"/>
      <c r="W5269" s="15"/>
      <c r="X5269" s="15"/>
      <c r="Y5269" s="15"/>
      <c r="Z5269" s="15"/>
      <c r="AA5269" s="15"/>
      <c r="AB5269" s="15"/>
      <c r="AC5269" s="15"/>
      <c r="AD5269" s="15"/>
      <c r="AE5269" s="15"/>
      <c r="AT5269" s="270" t="s">
        <v>204</v>
      </c>
      <c r="AU5269" s="270" t="s">
        <v>82</v>
      </c>
      <c r="AV5269" s="15" t="s">
        <v>80</v>
      </c>
      <c r="AW5269" s="15" t="s">
        <v>30</v>
      </c>
      <c r="AX5269" s="15" t="s">
        <v>73</v>
      </c>
      <c r="AY5269" s="270" t="s">
        <v>196</v>
      </c>
    </row>
    <row r="5270" s="13" customFormat="1">
      <c r="A5270" s="13"/>
      <c r="B5270" s="239"/>
      <c r="C5270" s="240"/>
      <c r="D5270" s="234" t="s">
        <v>204</v>
      </c>
      <c r="E5270" s="241" t="s">
        <v>1</v>
      </c>
      <c r="F5270" s="242" t="s">
        <v>7085</v>
      </c>
      <c r="G5270" s="240"/>
      <c r="H5270" s="243">
        <v>1644.7000000000001</v>
      </c>
      <c r="I5270" s="244"/>
      <c r="J5270" s="240"/>
      <c r="K5270" s="240"/>
      <c r="L5270" s="245"/>
      <c r="M5270" s="246"/>
      <c r="N5270" s="247"/>
      <c r="O5270" s="247"/>
      <c r="P5270" s="247"/>
      <c r="Q5270" s="247"/>
      <c r="R5270" s="247"/>
      <c r="S5270" s="247"/>
      <c r="T5270" s="248"/>
      <c r="U5270" s="13"/>
      <c r="V5270" s="13"/>
      <c r="W5270" s="13"/>
      <c r="X5270" s="13"/>
      <c r="Y5270" s="13"/>
      <c r="Z5270" s="13"/>
      <c r="AA5270" s="13"/>
      <c r="AB5270" s="13"/>
      <c r="AC5270" s="13"/>
      <c r="AD5270" s="13"/>
      <c r="AE5270" s="13"/>
      <c r="AT5270" s="249" t="s">
        <v>204</v>
      </c>
      <c r="AU5270" s="249" t="s">
        <v>82</v>
      </c>
      <c r="AV5270" s="13" t="s">
        <v>82</v>
      </c>
      <c r="AW5270" s="13" t="s">
        <v>30</v>
      </c>
      <c r="AX5270" s="13" t="s">
        <v>73</v>
      </c>
      <c r="AY5270" s="249" t="s">
        <v>196</v>
      </c>
    </row>
    <row r="5271" s="14" customFormat="1">
      <c r="A5271" s="14"/>
      <c r="B5271" s="250"/>
      <c r="C5271" s="251"/>
      <c r="D5271" s="234" t="s">
        <v>204</v>
      </c>
      <c r="E5271" s="252" t="s">
        <v>1</v>
      </c>
      <c r="F5271" s="253" t="s">
        <v>206</v>
      </c>
      <c r="G5271" s="251"/>
      <c r="H5271" s="254">
        <v>4799.3000000000002</v>
      </c>
      <c r="I5271" s="255"/>
      <c r="J5271" s="251"/>
      <c r="K5271" s="251"/>
      <c r="L5271" s="256"/>
      <c r="M5271" s="257"/>
      <c r="N5271" s="258"/>
      <c r="O5271" s="258"/>
      <c r="P5271" s="258"/>
      <c r="Q5271" s="258"/>
      <c r="R5271" s="258"/>
      <c r="S5271" s="258"/>
      <c r="T5271" s="259"/>
      <c r="U5271" s="14"/>
      <c r="V5271" s="14"/>
      <c r="W5271" s="14"/>
      <c r="X5271" s="14"/>
      <c r="Y5271" s="14"/>
      <c r="Z5271" s="14"/>
      <c r="AA5271" s="14"/>
      <c r="AB5271" s="14"/>
      <c r="AC5271" s="14"/>
      <c r="AD5271" s="14"/>
      <c r="AE5271" s="14"/>
      <c r="AT5271" s="260" t="s">
        <v>204</v>
      </c>
      <c r="AU5271" s="260" t="s">
        <v>82</v>
      </c>
      <c r="AV5271" s="14" t="s">
        <v>202</v>
      </c>
      <c r="AW5271" s="14" t="s">
        <v>30</v>
      </c>
      <c r="AX5271" s="14" t="s">
        <v>80</v>
      </c>
      <c r="AY5271" s="260" t="s">
        <v>196</v>
      </c>
    </row>
    <row r="5272" s="2" customFormat="1" ht="33" customHeight="1">
      <c r="A5272" s="39"/>
      <c r="B5272" s="40"/>
      <c r="C5272" s="220" t="s">
        <v>7086</v>
      </c>
      <c r="D5272" s="220" t="s">
        <v>198</v>
      </c>
      <c r="E5272" s="221" t="s">
        <v>7087</v>
      </c>
      <c r="F5272" s="222" t="s">
        <v>7088</v>
      </c>
      <c r="G5272" s="223" t="s">
        <v>201</v>
      </c>
      <c r="H5272" s="224">
        <v>4799.3000000000002</v>
      </c>
      <c r="I5272" s="225"/>
      <c r="J5272" s="226">
        <f>ROUND(I5272*H5272,2)</f>
        <v>0</v>
      </c>
      <c r="K5272" s="227"/>
      <c r="L5272" s="45"/>
      <c r="M5272" s="228" t="s">
        <v>1</v>
      </c>
      <c r="N5272" s="229" t="s">
        <v>38</v>
      </c>
      <c r="O5272" s="92"/>
      <c r="P5272" s="230">
        <f>O5272*H5272</f>
        <v>0</v>
      </c>
      <c r="Q5272" s="230">
        <v>0</v>
      </c>
      <c r="R5272" s="230">
        <f>Q5272*H5272</f>
        <v>0</v>
      </c>
      <c r="S5272" s="230">
        <v>0</v>
      </c>
      <c r="T5272" s="231">
        <f>S5272*H5272</f>
        <v>0</v>
      </c>
      <c r="U5272" s="39"/>
      <c r="V5272" s="39"/>
      <c r="W5272" s="39"/>
      <c r="X5272" s="39"/>
      <c r="Y5272" s="39"/>
      <c r="Z5272" s="39"/>
      <c r="AA5272" s="39"/>
      <c r="AB5272" s="39"/>
      <c r="AC5272" s="39"/>
      <c r="AD5272" s="39"/>
      <c r="AE5272" s="39"/>
      <c r="AR5272" s="232" t="s">
        <v>231</v>
      </c>
      <c r="AT5272" s="232" t="s">
        <v>198</v>
      </c>
      <c r="AU5272" s="232" t="s">
        <v>82</v>
      </c>
      <c r="AY5272" s="18" t="s">
        <v>196</v>
      </c>
      <c r="BE5272" s="233">
        <f>IF(N5272="základní",J5272,0)</f>
        <v>0</v>
      </c>
      <c r="BF5272" s="233">
        <f>IF(N5272="snížená",J5272,0)</f>
        <v>0</v>
      </c>
      <c r="BG5272" s="233">
        <f>IF(N5272="zákl. přenesená",J5272,0)</f>
        <v>0</v>
      </c>
      <c r="BH5272" s="233">
        <f>IF(N5272="sníž. přenesená",J5272,0)</f>
        <v>0</v>
      </c>
      <c r="BI5272" s="233">
        <f>IF(N5272="nulová",J5272,0)</f>
        <v>0</v>
      </c>
      <c r="BJ5272" s="18" t="s">
        <v>80</v>
      </c>
      <c r="BK5272" s="233">
        <f>ROUND(I5272*H5272,2)</f>
        <v>0</v>
      </c>
      <c r="BL5272" s="18" t="s">
        <v>231</v>
      </c>
      <c r="BM5272" s="232" t="s">
        <v>7089</v>
      </c>
    </row>
    <row r="5273" s="2" customFormat="1">
      <c r="A5273" s="39"/>
      <c r="B5273" s="40"/>
      <c r="C5273" s="41"/>
      <c r="D5273" s="234" t="s">
        <v>203</v>
      </c>
      <c r="E5273" s="41"/>
      <c r="F5273" s="235" t="s">
        <v>7088</v>
      </c>
      <c r="G5273" s="41"/>
      <c r="H5273" s="41"/>
      <c r="I5273" s="236"/>
      <c r="J5273" s="41"/>
      <c r="K5273" s="41"/>
      <c r="L5273" s="45"/>
      <c r="M5273" s="237"/>
      <c r="N5273" s="238"/>
      <c r="O5273" s="92"/>
      <c r="P5273" s="92"/>
      <c r="Q5273" s="92"/>
      <c r="R5273" s="92"/>
      <c r="S5273" s="92"/>
      <c r="T5273" s="93"/>
      <c r="U5273" s="39"/>
      <c r="V5273" s="39"/>
      <c r="W5273" s="39"/>
      <c r="X5273" s="39"/>
      <c r="Y5273" s="39"/>
      <c r="Z5273" s="39"/>
      <c r="AA5273" s="39"/>
      <c r="AB5273" s="39"/>
      <c r="AC5273" s="39"/>
      <c r="AD5273" s="39"/>
      <c r="AE5273" s="39"/>
      <c r="AT5273" s="18" t="s">
        <v>203</v>
      </c>
      <c r="AU5273" s="18" t="s">
        <v>82</v>
      </c>
    </row>
    <row r="5274" s="15" customFormat="1">
      <c r="A5274" s="15"/>
      <c r="B5274" s="261"/>
      <c r="C5274" s="262"/>
      <c r="D5274" s="234" t="s">
        <v>204</v>
      </c>
      <c r="E5274" s="263" t="s">
        <v>1</v>
      </c>
      <c r="F5274" s="264" t="s">
        <v>308</v>
      </c>
      <c r="G5274" s="262"/>
      <c r="H5274" s="263" t="s">
        <v>1</v>
      </c>
      <c r="I5274" s="265"/>
      <c r="J5274" s="262"/>
      <c r="K5274" s="262"/>
      <c r="L5274" s="266"/>
      <c r="M5274" s="267"/>
      <c r="N5274" s="268"/>
      <c r="O5274" s="268"/>
      <c r="P5274" s="268"/>
      <c r="Q5274" s="268"/>
      <c r="R5274" s="268"/>
      <c r="S5274" s="268"/>
      <c r="T5274" s="269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T5274" s="270" t="s">
        <v>204</v>
      </c>
      <c r="AU5274" s="270" t="s">
        <v>82</v>
      </c>
      <c r="AV5274" s="15" t="s">
        <v>80</v>
      </c>
      <c r="AW5274" s="15" t="s">
        <v>30</v>
      </c>
      <c r="AX5274" s="15" t="s">
        <v>73</v>
      </c>
      <c r="AY5274" s="270" t="s">
        <v>196</v>
      </c>
    </row>
    <row r="5275" s="13" customFormat="1">
      <c r="A5275" s="13"/>
      <c r="B5275" s="239"/>
      <c r="C5275" s="240"/>
      <c r="D5275" s="234" t="s">
        <v>204</v>
      </c>
      <c r="E5275" s="241" t="s">
        <v>1</v>
      </c>
      <c r="F5275" s="242" t="s">
        <v>7083</v>
      </c>
      <c r="G5275" s="240"/>
      <c r="H5275" s="243">
        <v>1518</v>
      </c>
      <c r="I5275" s="244"/>
      <c r="J5275" s="240"/>
      <c r="K5275" s="240"/>
      <c r="L5275" s="245"/>
      <c r="M5275" s="246"/>
      <c r="N5275" s="247"/>
      <c r="O5275" s="247"/>
      <c r="P5275" s="247"/>
      <c r="Q5275" s="247"/>
      <c r="R5275" s="247"/>
      <c r="S5275" s="247"/>
      <c r="T5275" s="248"/>
      <c r="U5275" s="13"/>
      <c r="V5275" s="13"/>
      <c r="W5275" s="13"/>
      <c r="X5275" s="13"/>
      <c r="Y5275" s="13"/>
      <c r="Z5275" s="13"/>
      <c r="AA5275" s="13"/>
      <c r="AB5275" s="13"/>
      <c r="AC5275" s="13"/>
      <c r="AD5275" s="13"/>
      <c r="AE5275" s="13"/>
      <c r="AT5275" s="249" t="s">
        <v>204</v>
      </c>
      <c r="AU5275" s="249" t="s">
        <v>82</v>
      </c>
      <c r="AV5275" s="13" t="s">
        <v>82</v>
      </c>
      <c r="AW5275" s="13" t="s">
        <v>30</v>
      </c>
      <c r="AX5275" s="13" t="s">
        <v>73</v>
      </c>
      <c r="AY5275" s="249" t="s">
        <v>196</v>
      </c>
    </row>
    <row r="5276" s="15" customFormat="1">
      <c r="A5276" s="15"/>
      <c r="B5276" s="261"/>
      <c r="C5276" s="262"/>
      <c r="D5276" s="234" t="s">
        <v>204</v>
      </c>
      <c r="E5276" s="263" t="s">
        <v>1</v>
      </c>
      <c r="F5276" s="264" t="s">
        <v>890</v>
      </c>
      <c r="G5276" s="262"/>
      <c r="H5276" s="263" t="s">
        <v>1</v>
      </c>
      <c r="I5276" s="265"/>
      <c r="J5276" s="262"/>
      <c r="K5276" s="262"/>
      <c r="L5276" s="266"/>
      <c r="M5276" s="267"/>
      <c r="N5276" s="268"/>
      <c r="O5276" s="268"/>
      <c r="P5276" s="268"/>
      <c r="Q5276" s="268"/>
      <c r="R5276" s="268"/>
      <c r="S5276" s="268"/>
      <c r="T5276" s="269"/>
      <c r="U5276" s="15"/>
      <c r="V5276" s="15"/>
      <c r="W5276" s="15"/>
      <c r="X5276" s="15"/>
      <c r="Y5276" s="15"/>
      <c r="Z5276" s="15"/>
      <c r="AA5276" s="15"/>
      <c r="AB5276" s="15"/>
      <c r="AC5276" s="15"/>
      <c r="AD5276" s="15"/>
      <c r="AE5276" s="15"/>
      <c r="AT5276" s="270" t="s">
        <v>204</v>
      </c>
      <c r="AU5276" s="270" t="s">
        <v>82</v>
      </c>
      <c r="AV5276" s="15" t="s">
        <v>80</v>
      </c>
      <c r="AW5276" s="15" t="s">
        <v>30</v>
      </c>
      <c r="AX5276" s="15" t="s">
        <v>73</v>
      </c>
      <c r="AY5276" s="270" t="s">
        <v>196</v>
      </c>
    </row>
    <row r="5277" s="13" customFormat="1">
      <c r="A5277" s="13"/>
      <c r="B5277" s="239"/>
      <c r="C5277" s="240"/>
      <c r="D5277" s="234" t="s">
        <v>204</v>
      </c>
      <c r="E5277" s="241" t="s">
        <v>1</v>
      </c>
      <c r="F5277" s="242" t="s">
        <v>7084</v>
      </c>
      <c r="G5277" s="240"/>
      <c r="H5277" s="243">
        <v>1636.5999999999999</v>
      </c>
      <c r="I5277" s="244"/>
      <c r="J5277" s="240"/>
      <c r="K5277" s="240"/>
      <c r="L5277" s="245"/>
      <c r="M5277" s="246"/>
      <c r="N5277" s="247"/>
      <c r="O5277" s="247"/>
      <c r="P5277" s="247"/>
      <c r="Q5277" s="247"/>
      <c r="R5277" s="247"/>
      <c r="S5277" s="247"/>
      <c r="T5277" s="248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9" t="s">
        <v>204</v>
      </c>
      <c r="AU5277" s="249" t="s">
        <v>82</v>
      </c>
      <c r="AV5277" s="13" t="s">
        <v>82</v>
      </c>
      <c r="AW5277" s="13" t="s">
        <v>30</v>
      </c>
      <c r="AX5277" s="13" t="s">
        <v>73</v>
      </c>
      <c r="AY5277" s="249" t="s">
        <v>196</v>
      </c>
    </row>
    <row r="5278" s="15" customFormat="1">
      <c r="A5278" s="15"/>
      <c r="B5278" s="261"/>
      <c r="C5278" s="262"/>
      <c r="D5278" s="234" t="s">
        <v>204</v>
      </c>
      <c r="E5278" s="263" t="s">
        <v>1</v>
      </c>
      <c r="F5278" s="264" t="s">
        <v>914</v>
      </c>
      <c r="G5278" s="262"/>
      <c r="H5278" s="263" t="s">
        <v>1</v>
      </c>
      <c r="I5278" s="265"/>
      <c r="J5278" s="262"/>
      <c r="K5278" s="262"/>
      <c r="L5278" s="266"/>
      <c r="M5278" s="267"/>
      <c r="N5278" s="268"/>
      <c r="O5278" s="268"/>
      <c r="P5278" s="268"/>
      <c r="Q5278" s="268"/>
      <c r="R5278" s="268"/>
      <c r="S5278" s="268"/>
      <c r="T5278" s="269"/>
      <c r="U5278" s="15"/>
      <c r="V5278" s="15"/>
      <c r="W5278" s="15"/>
      <c r="X5278" s="15"/>
      <c r="Y5278" s="15"/>
      <c r="Z5278" s="15"/>
      <c r="AA5278" s="15"/>
      <c r="AB5278" s="15"/>
      <c r="AC5278" s="15"/>
      <c r="AD5278" s="15"/>
      <c r="AE5278" s="15"/>
      <c r="AT5278" s="270" t="s">
        <v>204</v>
      </c>
      <c r="AU5278" s="270" t="s">
        <v>82</v>
      </c>
      <c r="AV5278" s="15" t="s">
        <v>80</v>
      </c>
      <c r="AW5278" s="15" t="s">
        <v>30</v>
      </c>
      <c r="AX5278" s="15" t="s">
        <v>73</v>
      </c>
      <c r="AY5278" s="270" t="s">
        <v>196</v>
      </c>
    </row>
    <row r="5279" s="13" customFormat="1">
      <c r="A5279" s="13"/>
      <c r="B5279" s="239"/>
      <c r="C5279" s="240"/>
      <c r="D5279" s="234" t="s">
        <v>204</v>
      </c>
      <c r="E5279" s="241" t="s">
        <v>1</v>
      </c>
      <c r="F5279" s="242" t="s">
        <v>7085</v>
      </c>
      <c r="G5279" s="240"/>
      <c r="H5279" s="243">
        <v>1644.7000000000001</v>
      </c>
      <c r="I5279" s="244"/>
      <c r="J5279" s="240"/>
      <c r="K5279" s="240"/>
      <c r="L5279" s="245"/>
      <c r="M5279" s="246"/>
      <c r="N5279" s="247"/>
      <c r="O5279" s="247"/>
      <c r="P5279" s="247"/>
      <c r="Q5279" s="247"/>
      <c r="R5279" s="247"/>
      <c r="S5279" s="247"/>
      <c r="T5279" s="248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9" t="s">
        <v>204</v>
      </c>
      <c r="AU5279" s="249" t="s">
        <v>82</v>
      </c>
      <c r="AV5279" s="13" t="s">
        <v>82</v>
      </c>
      <c r="AW5279" s="13" t="s">
        <v>30</v>
      </c>
      <c r="AX5279" s="13" t="s">
        <v>73</v>
      </c>
      <c r="AY5279" s="249" t="s">
        <v>196</v>
      </c>
    </row>
    <row r="5280" s="14" customFormat="1">
      <c r="A5280" s="14"/>
      <c r="B5280" s="250"/>
      <c r="C5280" s="251"/>
      <c r="D5280" s="234" t="s">
        <v>204</v>
      </c>
      <c r="E5280" s="252" t="s">
        <v>1</v>
      </c>
      <c r="F5280" s="253" t="s">
        <v>206</v>
      </c>
      <c r="G5280" s="251"/>
      <c r="H5280" s="254">
        <v>4799.3000000000002</v>
      </c>
      <c r="I5280" s="255"/>
      <c r="J5280" s="251"/>
      <c r="K5280" s="251"/>
      <c r="L5280" s="256"/>
      <c r="M5280" s="257"/>
      <c r="N5280" s="258"/>
      <c r="O5280" s="258"/>
      <c r="P5280" s="258"/>
      <c r="Q5280" s="258"/>
      <c r="R5280" s="258"/>
      <c r="S5280" s="258"/>
      <c r="T5280" s="259"/>
      <c r="U5280" s="14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T5280" s="260" t="s">
        <v>204</v>
      </c>
      <c r="AU5280" s="260" t="s">
        <v>82</v>
      </c>
      <c r="AV5280" s="14" t="s">
        <v>202</v>
      </c>
      <c r="AW5280" s="14" t="s">
        <v>30</v>
      </c>
      <c r="AX5280" s="14" t="s">
        <v>80</v>
      </c>
      <c r="AY5280" s="260" t="s">
        <v>196</v>
      </c>
    </row>
    <row r="5281" s="2" customFormat="1" ht="24.15" customHeight="1">
      <c r="A5281" s="39"/>
      <c r="B5281" s="40"/>
      <c r="C5281" s="220" t="s">
        <v>4062</v>
      </c>
      <c r="D5281" s="220" t="s">
        <v>198</v>
      </c>
      <c r="E5281" s="221" t="s">
        <v>7090</v>
      </c>
      <c r="F5281" s="222" t="s">
        <v>7091</v>
      </c>
      <c r="G5281" s="223" t="s">
        <v>201</v>
      </c>
      <c r="H5281" s="224">
        <v>19.199999999999999</v>
      </c>
      <c r="I5281" s="225"/>
      <c r="J5281" s="226">
        <f>ROUND(I5281*H5281,2)</f>
        <v>0</v>
      </c>
      <c r="K5281" s="227"/>
      <c r="L5281" s="45"/>
      <c r="M5281" s="228" t="s">
        <v>1</v>
      </c>
      <c r="N5281" s="229" t="s">
        <v>38</v>
      </c>
      <c r="O5281" s="92"/>
      <c r="P5281" s="230">
        <f>O5281*H5281</f>
        <v>0</v>
      </c>
      <c r="Q5281" s="230">
        <v>0</v>
      </c>
      <c r="R5281" s="230">
        <f>Q5281*H5281</f>
        <v>0</v>
      </c>
      <c r="S5281" s="230">
        <v>0</v>
      </c>
      <c r="T5281" s="231">
        <f>S5281*H5281</f>
        <v>0</v>
      </c>
      <c r="U5281" s="39"/>
      <c r="V5281" s="39"/>
      <c r="W5281" s="39"/>
      <c r="X5281" s="39"/>
      <c r="Y5281" s="39"/>
      <c r="Z5281" s="39"/>
      <c r="AA5281" s="39"/>
      <c r="AB5281" s="39"/>
      <c r="AC5281" s="39"/>
      <c r="AD5281" s="39"/>
      <c r="AE5281" s="39"/>
      <c r="AR5281" s="232" t="s">
        <v>231</v>
      </c>
      <c r="AT5281" s="232" t="s">
        <v>198</v>
      </c>
      <c r="AU5281" s="232" t="s">
        <v>82</v>
      </c>
      <c r="AY5281" s="18" t="s">
        <v>196</v>
      </c>
      <c r="BE5281" s="233">
        <f>IF(N5281="základní",J5281,0)</f>
        <v>0</v>
      </c>
      <c r="BF5281" s="233">
        <f>IF(N5281="snížená",J5281,0)</f>
        <v>0</v>
      </c>
      <c r="BG5281" s="233">
        <f>IF(N5281="zákl. přenesená",J5281,0)</f>
        <v>0</v>
      </c>
      <c r="BH5281" s="233">
        <f>IF(N5281="sníž. přenesená",J5281,0)</f>
        <v>0</v>
      </c>
      <c r="BI5281" s="233">
        <f>IF(N5281="nulová",J5281,0)</f>
        <v>0</v>
      </c>
      <c r="BJ5281" s="18" t="s">
        <v>80</v>
      </c>
      <c r="BK5281" s="233">
        <f>ROUND(I5281*H5281,2)</f>
        <v>0</v>
      </c>
      <c r="BL5281" s="18" t="s">
        <v>231</v>
      </c>
      <c r="BM5281" s="232" t="s">
        <v>7092</v>
      </c>
    </row>
    <row r="5282" s="2" customFormat="1">
      <c r="A5282" s="39"/>
      <c r="B5282" s="40"/>
      <c r="C5282" s="41"/>
      <c r="D5282" s="234" t="s">
        <v>203</v>
      </c>
      <c r="E5282" s="41"/>
      <c r="F5282" s="235" t="s">
        <v>7091</v>
      </c>
      <c r="G5282" s="41"/>
      <c r="H5282" s="41"/>
      <c r="I5282" s="236"/>
      <c r="J5282" s="41"/>
      <c r="K5282" s="41"/>
      <c r="L5282" s="45"/>
      <c r="M5282" s="237"/>
      <c r="N5282" s="238"/>
      <c r="O5282" s="92"/>
      <c r="P5282" s="92"/>
      <c r="Q5282" s="92"/>
      <c r="R5282" s="92"/>
      <c r="S5282" s="92"/>
      <c r="T5282" s="93"/>
      <c r="U5282" s="39"/>
      <c r="V5282" s="39"/>
      <c r="W5282" s="39"/>
      <c r="X5282" s="39"/>
      <c r="Y5282" s="39"/>
      <c r="Z5282" s="39"/>
      <c r="AA5282" s="39"/>
      <c r="AB5282" s="39"/>
      <c r="AC5282" s="39"/>
      <c r="AD5282" s="39"/>
      <c r="AE5282" s="39"/>
      <c r="AT5282" s="18" t="s">
        <v>203</v>
      </c>
      <c r="AU5282" s="18" t="s">
        <v>82</v>
      </c>
    </row>
    <row r="5283" s="13" customFormat="1">
      <c r="A5283" s="13"/>
      <c r="B5283" s="239"/>
      <c r="C5283" s="240"/>
      <c r="D5283" s="234" t="s">
        <v>204</v>
      </c>
      <c r="E5283" s="241" t="s">
        <v>1</v>
      </c>
      <c r="F5283" s="242" t="s">
        <v>7093</v>
      </c>
      <c r="G5283" s="240"/>
      <c r="H5283" s="243">
        <v>19.199999999999999</v>
      </c>
      <c r="I5283" s="244"/>
      <c r="J5283" s="240"/>
      <c r="K5283" s="240"/>
      <c r="L5283" s="245"/>
      <c r="M5283" s="246"/>
      <c r="N5283" s="247"/>
      <c r="O5283" s="247"/>
      <c r="P5283" s="247"/>
      <c r="Q5283" s="247"/>
      <c r="R5283" s="247"/>
      <c r="S5283" s="247"/>
      <c r="T5283" s="248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9" t="s">
        <v>204</v>
      </c>
      <c r="AU5283" s="249" t="s">
        <v>82</v>
      </c>
      <c r="AV5283" s="13" t="s">
        <v>82</v>
      </c>
      <c r="AW5283" s="13" t="s">
        <v>30</v>
      </c>
      <c r="AX5283" s="13" t="s">
        <v>73</v>
      </c>
      <c r="AY5283" s="249" t="s">
        <v>196</v>
      </c>
    </row>
    <row r="5284" s="14" customFormat="1">
      <c r="A5284" s="14"/>
      <c r="B5284" s="250"/>
      <c r="C5284" s="251"/>
      <c r="D5284" s="234" t="s">
        <v>204</v>
      </c>
      <c r="E5284" s="252" t="s">
        <v>1</v>
      </c>
      <c r="F5284" s="253" t="s">
        <v>206</v>
      </c>
      <c r="G5284" s="251"/>
      <c r="H5284" s="254">
        <v>19.199999999999999</v>
      </c>
      <c r="I5284" s="255"/>
      <c r="J5284" s="251"/>
      <c r="K5284" s="251"/>
      <c r="L5284" s="256"/>
      <c r="M5284" s="257"/>
      <c r="N5284" s="258"/>
      <c r="O5284" s="258"/>
      <c r="P5284" s="258"/>
      <c r="Q5284" s="258"/>
      <c r="R5284" s="258"/>
      <c r="S5284" s="258"/>
      <c r="T5284" s="259"/>
      <c r="U5284" s="14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T5284" s="260" t="s">
        <v>204</v>
      </c>
      <c r="AU5284" s="260" t="s">
        <v>82</v>
      </c>
      <c r="AV5284" s="14" t="s">
        <v>202</v>
      </c>
      <c r="AW5284" s="14" t="s">
        <v>30</v>
      </c>
      <c r="AX5284" s="14" t="s">
        <v>80</v>
      </c>
      <c r="AY5284" s="260" t="s">
        <v>196</v>
      </c>
    </row>
    <row r="5285" s="2" customFormat="1" ht="24.15" customHeight="1">
      <c r="A5285" s="39"/>
      <c r="B5285" s="40"/>
      <c r="C5285" s="271" t="s">
        <v>7094</v>
      </c>
      <c r="D5285" s="271" t="s">
        <v>416</v>
      </c>
      <c r="E5285" s="272" t="s">
        <v>7095</v>
      </c>
      <c r="F5285" s="273" t="s">
        <v>7096</v>
      </c>
      <c r="G5285" s="274" t="s">
        <v>201</v>
      </c>
      <c r="H5285" s="275">
        <v>22.923999999999999</v>
      </c>
      <c r="I5285" s="276"/>
      <c r="J5285" s="277">
        <f>ROUND(I5285*H5285,2)</f>
        <v>0</v>
      </c>
      <c r="K5285" s="278"/>
      <c r="L5285" s="279"/>
      <c r="M5285" s="280" t="s">
        <v>1</v>
      </c>
      <c r="N5285" s="281" t="s">
        <v>38</v>
      </c>
      <c r="O5285" s="92"/>
      <c r="P5285" s="230">
        <f>O5285*H5285</f>
        <v>0</v>
      </c>
      <c r="Q5285" s="230">
        <v>0</v>
      </c>
      <c r="R5285" s="230">
        <f>Q5285*H5285</f>
        <v>0</v>
      </c>
      <c r="S5285" s="230">
        <v>0</v>
      </c>
      <c r="T5285" s="231">
        <f>S5285*H5285</f>
        <v>0</v>
      </c>
      <c r="U5285" s="39"/>
      <c r="V5285" s="39"/>
      <c r="W5285" s="39"/>
      <c r="X5285" s="39"/>
      <c r="Y5285" s="39"/>
      <c r="Z5285" s="39"/>
      <c r="AA5285" s="39"/>
      <c r="AB5285" s="39"/>
      <c r="AC5285" s="39"/>
      <c r="AD5285" s="39"/>
      <c r="AE5285" s="39"/>
      <c r="AR5285" s="232" t="s">
        <v>265</v>
      </c>
      <c r="AT5285" s="232" t="s">
        <v>416</v>
      </c>
      <c r="AU5285" s="232" t="s">
        <v>82</v>
      </c>
      <c r="AY5285" s="18" t="s">
        <v>196</v>
      </c>
      <c r="BE5285" s="233">
        <f>IF(N5285="základní",J5285,0)</f>
        <v>0</v>
      </c>
      <c r="BF5285" s="233">
        <f>IF(N5285="snížená",J5285,0)</f>
        <v>0</v>
      </c>
      <c r="BG5285" s="233">
        <f>IF(N5285="zákl. přenesená",J5285,0)</f>
        <v>0</v>
      </c>
      <c r="BH5285" s="233">
        <f>IF(N5285="sníž. přenesená",J5285,0)</f>
        <v>0</v>
      </c>
      <c r="BI5285" s="233">
        <f>IF(N5285="nulová",J5285,0)</f>
        <v>0</v>
      </c>
      <c r="BJ5285" s="18" t="s">
        <v>80</v>
      </c>
      <c r="BK5285" s="233">
        <f>ROUND(I5285*H5285,2)</f>
        <v>0</v>
      </c>
      <c r="BL5285" s="18" t="s">
        <v>231</v>
      </c>
      <c r="BM5285" s="232" t="s">
        <v>7097</v>
      </c>
    </row>
    <row r="5286" s="2" customFormat="1">
      <c r="A5286" s="39"/>
      <c r="B5286" s="40"/>
      <c r="C5286" s="41"/>
      <c r="D5286" s="234" t="s">
        <v>203</v>
      </c>
      <c r="E5286" s="41"/>
      <c r="F5286" s="235" t="s">
        <v>7096</v>
      </c>
      <c r="G5286" s="41"/>
      <c r="H5286" s="41"/>
      <c r="I5286" s="236"/>
      <c r="J5286" s="41"/>
      <c r="K5286" s="41"/>
      <c r="L5286" s="45"/>
      <c r="M5286" s="237"/>
      <c r="N5286" s="238"/>
      <c r="O5286" s="92"/>
      <c r="P5286" s="92"/>
      <c r="Q5286" s="92"/>
      <c r="R5286" s="92"/>
      <c r="S5286" s="92"/>
      <c r="T5286" s="93"/>
      <c r="U5286" s="39"/>
      <c r="V5286" s="39"/>
      <c r="W5286" s="39"/>
      <c r="X5286" s="39"/>
      <c r="Y5286" s="39"/>
      <c r="Z5286" s="39"/>
      <c r="AA5286" s="39"/>
      <c r="AB5286" s="39"/>
      <c r="AC5286" s="39"/>
      <c r="AD5286" s="39"/>
      <c r="AE5286" s="39"/>
      <c r="AT5286" s="18" t="s">
        <v>203</v>
      </c>
      <c r="AU5286" s="18" t="s">
        <v>82</v>
      </c>
    </row>
    <row r="5287" s="13" customFormat="1">
      <c r="A5287" s="13"/>
      <c r="B5287" s="239"/>
      <c r="C5287" s="240"/>
      <c r="D5287" s="234" t="s">
        <v>204</v>
      </c>
      <c r="E5287" s="241" t="s">
        <v>1</v>
      </c>
      <c r="F5287" s="242" t="s">
        <v>7098</v>
      </c>
      <c r="G5287" s="240"/>
      <c r="H5287" s="243">
        <v>21.120000000000001</v>
      </c>
      <c r="I5287" s="244"/>
      <c r="J5287" s="240"/>
      <c r="K5287" s="240"/>
      <c r="L5287" s="245"/>
      <c r="M5287" s="246"/>
      <c r="N5287" s="247"/>
      <c r="O5287" s="247"/>
      <c r="P5287" s="247"/>
      <c r="Q5287" s="247"/>
      <c r="R5287" s="247"/>
      <c r="S5287" s="247"/>
      <c r="T5287" s="248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9" t="s">
        <v>204</v>
      </c>
      <c r="AU5287" s="249" t="s">
        <v>82</v>
      </c>
      <c r="AV5287" s="13" t="s">
        <v>82</v>
      </c>
      <c r="AW5287" s="13" t="s">
        <v>30</v>
      </c>
      <c r="AX5287" s="13" t="s">
        <v>73</v>
      </c>
      <c r="AY5287" s="249" t="s">
        <v>196</v>
      </c>
    </row>
    <row r="5288" s="13" customFormat="1">
      <c r="A5288" s="13"/>
      <c r="B5288" s="239"/>
      <c r="C5288" s="240"/>
      <c r="D5288" s="234" t="s">
        <v>204</v>
      </c>
      <c r="E5288" s="241" t="s">
        <v>1</v>
      </c>
      <c r="F5288" s="242" t="s">
        <v>7099</v>
      </c>
      <c r="G5288" s="240"/>
      <c r="H5288" s="243">
        <v>1.8040000000000001</v>
      </c>
      <c r="I5288" s="244"/>
      <c r="J5288" s="240"/>
      <c r="K5288" s="240"/>
      <c r="L5288" s="245"/>
      <c r="M5288" s="246"/>
      <c r="N5288" s="247"/>
      <c r="O5288" s="247"/>
      <c r="P5288" s="247"/>
      <c r="Q5288" s="247"/>
      <c r="R5288" s="247"/>
      <c r="S5288" s="247"/>
      <c r="T5288" s="248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9" t="s">
        <v>204</v>
      </c>
      <c r="AU5288" s="249" t="s">
        <v>82</v>
      </c>
      <c r="AV5288" s="13" t="s">
        <v>82</v>
      </c>
      <c r="AW5288" s="13" t="s">
        <v>30</v>
      </c>
      <c r="AX5288" s="13" t="s">
        <v>73</v>
      </c>
      <c r="AY5288" s="249" t="s">
        <v>196</v>
      </c>
    </row>
    <row r="5289" s="14" customFormat="1">
      <c r="A5289" s="14"/>
      <c r="B5289" s="250"/>
      <c r="C5289" s="251"/>
      <c r="D5289" s="234" t="s">
        <v>204</v>
      </c>
      <c r="E5289" s="252" t="s">
        <v>1</v>
      </c>
      <c r="F5289" s="253" t="s">
        <v>206</v>
      </c>
      <c r="G5289" s="251"/>
      <c r="H5289" s="254">
        <v>22.923999999999999</v>
      </c>
      <c r="I5289" s="255"/>
      <c r="J5289" s="251"/>
      <c r="K5289" s="251"/>
      <c r="L5289" s="256"/>
      <c r="M5289" s="257"/>
      <c r="N5289" s="258"/>
      <c r="O5289" s="258"/>
      <c r="P5289" s="258"/>
      <c r="Q5289" s="258"/>
      <c r="R5289" s="258"/>
      <c r="S5289" s="258"/>
      <c r="T5289" s="259"/>
      <c r="U5289" s="14"/>
      <c r="V5289" s="14"/>
      <c r="W5289" s="14"/>
      <c r="X5289" s="14"/>
      <c r="Y5289" s="14"/>
      <c r="Z5289" s="14"/>
      <c r="AA5289" s="14"/>
      <c r="AB5289" s="14"/>
      <c r="AC5289" s="14"/>
      <c r="AD5289" s="14"/>
      <c r="AE5289" s="14"/>
      <c r="AT5289" s="260" t="s">
        <v>204</v>
      </c>
      <c r="AU5289" s="260" t="s">
        <v>82</v>
      </c>
      <c r="AV5289" s="14" t="s">
        <v>202</v>
      </c>
      <c r="AW5289" s="14" t="s">
        <v>30</v>
      </c>
      <c r="AX5289" s="14" t="s">
        <v>80</v>
      </c>
      <c r="AY5289" s="260" t="s">
        <v>196</v>
      </c>
    </row>
    <row r="5290" s="2" customFormat="1" ht="24.15" customHeight="1">
      <c r="A5290" s="39"/>
      <c r="B5290" s="40"/>
      <c r="C5290" s="220" t="s">
        <v>4065</v>
      </c>
      <c r="D5290" s="220" t="s">
        <v>198</v>
      </c>
      <c r="E5290" s="221" t="s">
        <v>7100</v>
      </c>
      <c r="F5290" s="222" t="s">
        <v>7101</v>
      </c>
      <c r="G5290" s="223" t="s">
        <v>201</v>
      </c>
      <c r="H5290" s="224">
        <v>4780.1000000000004</v>
      </c>
      <c r="I5290" s="225"/>
      <c r="J5290" s="226">
        <f>ROUND(I5290*H5290,2)</f>
        <v>0</v>
      </c>
      <c r="K5290" s="227"/>
      <c r="L5290" s="45"/>
      <c r="M5290" s="228" t="s">
        <v>1</v>
      </c>
      <c r="N5290" s="229" t="s">
        <v>38</v>
      </c>
      <c r="O5290" s="92"/>
      <c r="P5290" s="230">
        <f>O5290*H5290</f>
        <v>0</v>
      </c>
      <c r="Q5290" s="230">
        <v>0</v>
      </c>
      <c r="R5290" s="230">
        <f>Q5290*H5290</f>
        <v>0</v>
      </c>
      <c r="S5290" s="230">
        <v>0</v>
      </c>
      <c r="T5290" s="231">
        <f>S5290*H5290</f>
        <v>0</v>
      </c>
      <c r="U5290" s="39"/>
      <c r="V5290" s="39"/>
      <c r="W5290" s="39"/>
      <c r="X5290" s="39"/>
      <c r="Y5290" s="39"/>
      <c r="Z5290" s="39"/>
      <c r="AA5290" s="39"/>
      <c r="AB5290" s="39"/>
      <c r="AC5290" s="39"/>
      <c r="AD5290" s="39"/>
      <c r="AE5290" s="39"/>
      <c r="AR5290" s="232" t="s">
        <v>231</v>
      </c>
      <c r="AT5290" s="232" t="s">
        <v>198</v>
      </c>
      <c r="AU5290" s="232" t="s">
        <v>82</v>
      </c>
      <c r="AY5290" s="18" t="s">
        <v>196</v>
      </c>
      <c r="BE5290" s="233">
        <f>IF(N5290="základní",J5290,0)</f>
        <v>0</v>
      </c>
      <c r="BF5290" s="233">
        <f>IF(N5290="snížená",J5290,0)</f>
        <v>0</v>
      </c>
      <c r="BG5290" s="233">
        <f>IF(N5290="zákl. přenesená",J5290,0)</f>
        <v>0</v>
      </c>
      <c r="BH5290" s="233">
        <f>IF(N5290="sníž. přenesená",J5290,0)</f>
        <v>0</v>
      </c>
      <c r="BI5290" s="233">
        <f>IF(N5290="nulová",J5290,0)</f>
        <v>0</v>
      </c>
      <c r="BJ5290" s="18" t="s">
        <v>80</v>
      </c>
      <c r="BK5290" s="233">
        <f>ROUND(I5290*H5290,2)</f>
        <v>0</v>
      </c>
      <c r="BL5290" s="18" t="s">
        <v>231</v>
      </c>
      <c r="BM5290" s="232" t="s">
        <v>7102</v>
      </c>
    </row>
    <row r="5291" s="2" customFormat="1">
      <c r="A5291" s="39"/>
      <c r="B5291" s="40"/>
      <c r="C5291" s="41"/>
      <c r="D5291" s="234" t="s">
        <v>203</v>
      </c>
      <c r="E5291" s="41"/>
      <c r="F5291" s="235" t="s">
        <v>7101</v>
      </c>
      <c r="G5291" s="41"/>
      <c r="H5291" s="41"/>
      <c r="I5291" s="236"/>
      <c r="J5291" s="41"/>
      <c r="K5291" s="41"/>
      <c r="L5291" s="45"/>
      <c r="M5291" s="237"/>
      <c r="N5291" s="238"/>
      <c r="O5291" s="92"/>
      <c r="P5291" s="92"/>
      <c r="Q5291" s="92"/>
      <c r="R5291" s="92"/>
      <c r="S5291" s="92"/>
      <c r="T5291" s="93"/>
      <c r="U5291" s="39"/>
      <c r="V5291" s="39"/>
      <c r="W5291" s="39"/>
      <c r="X5291" s="39"/>
      <c r="Y5291" s="39"/>
      <c r="Z5291" s="39"/>
      <c r="AA5291" s="39"/>
      <c r="AB5291" s="39"/>
      <c r="AC5291" s="39"/>
      <c r="AD5291" s="39"/>
      <c r="AE5291" s="39"/>
      <c r="AT5291" s="18" t="s">
        <v>203</v>
      </c>
      <c r="AU5291" s="18" t="s">
        <v>82</v>
      </c>
    </row>
    <row r="5292" s="15" customFormat="1">
      <c r="A5292" s="15"/>
      <c r="B5292" s="261"/>
      <c r="C5292" s="262"/>
      <c r="D5292" s="234" t="s">
        <v>204</v>
      </c>
      <c r="E5292" s="263" t="s">
        <v>1</v>
      </c>
      <c r="F5292" s="264" t="s">
        <v>308</v>
      </c>
      <c r="G5292" s="262"/>
      <c r="H5292" s="263" t="s">
        <v>1</v>
      </c>
      <c r="I5292" s="265"/>
      <c r="J5292" s="262"/>
      <c r="K5292" s="262"/>
      <c r="L5292" s="266"/>
      <c r="M5292" s="267"/>
      <c r="N5292" s="268"/>
      <c r="O5292" s="268"/>
      <c r="P5292" s="268"/>
      <c r="Q5292" s="268"/>
      <c r="R5292" s="268"/>
      <c r="S5292" s="268"/>
      <c r="T5292" s="269"/>
      <c r="U5292" s="15"/>
      <c r="V5292" s="15"/>
      <c r="W5292" s="15"/>
      <c r="X5292" s="15"/>
      <c r="Y5292" s="15"/>
      <c r="Z5292" s="15"/>
      <c r="AA5292" s="15"/>
      <c r="AB5292" s="15"/>
      <c r="AC5292" s="15"/>
      <c r="AD5292" s="15"/>
      <c r="AE5292" s="15"/>
      <c r="AT5292" s="270" t="s">
        <v>204</v>
      </c>
      <c r="AU5292" s="270" t="s">
        <v>82</v>
      </c>
      <c r="AV5292" s="15" t="s">
        <v>80</v>
      </c>
      <c r="AW5292" s="15" t="s">
        <v>30</v>
      </c>
      <c r="AX5292" s="15" t="s">
        <v>73</v>
      </c>
      <c r="AY5292" s="270" t="s">
        <v>196</v>
      </c>
    </row>
    <row r="5293" s="13" customFormat="1">
      <c r="A5293" s="13"/>
      <c r="B5293" s="239"/>
      <c r="C5293" s="240"/>
      <c r="D5293" s="234" t="s">
        <v>204</v>
      </c>
      <c r="E5293" s="241" t="s">
        <v>1</v>
      </c>
      <c r="F5293" s="242" t="s">
        <v>7083</v>
      </c>
      <c r="G5293" s="240"/>
      <c r="H5293" s="243">
        <v>1518</v>
      </c>
      <c r="I5293" s="244"/>
      <c r="J5293" s="240"/>
      <c r="K5293" s="240"/>
      <c r="L5293" s="245"/>
      <c r="M5293" s="246"/>
      <c r="N5293" s="247"/>
      <c r="O5293" s="247"/>
      <c r="P5293" s="247"/>
      <c r="Q5293" s="247"/>
      <c r="R5293" s="247"/>
      <c r="S5293" s="247"/>
      <c r="T5293" s="248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9" t="s">
        <v>204</v>
      </c>
      <c r="AU5293" s="249" t="s">
        <v>82</v>
      </c>
      <c r="AV5293" s="13" t="s">
        <v>82</v>
      </c>
      <c r="AW5293" s="13" t="s">
        <v>30</v>
      </c>
      <c r="AX5293" s="13" t="s">
        <v>73</v>
      </c>
      <c r="AY5293" s="249" t="s">
        <v>196</v>
      </c>
    </row>
    <row r="5294" s="15" customFormat="1">
      <c r="A5294" s="15"/>
      <c r="B5294" s="261"/>
      <c r="C5294" s="262"/>
      <c r="D5294" s="234" t="s">
        <v>204</v>
      </c>
      <c r="E5294" s="263" t="s">
        <v>1</v>
      </c>
      <c r="F5294" s="264" t="s">
        <v>890</v>
      </c>
      <c r="G5294" s="262"/>
      <c r="H5294" s="263" t="s">
        <v>1</v>
      </c>
      <c r="I5294" s="265"/>
      <c r="J5294" s="262"/>
      <c r="K5294" s="262"/>
      <c r="L5294" s="266"/>
      <c r="M5294" s="267"/>
      <c r="N5294" s="268"/>
      <c r="O5294" s="268"/>
      <c r="P5294" s="268"/>
      <c r="Q5294" s="268"/>
      <c r="R5294" s="268"/>
      <c r="S5294" s="268"/>
      <c r="T5294" s="269"/>
      <c r="U5294" s="15"/>
      <c r="V5294" s="15"/>
      <c r="W5294" s="15"/>
      <c r="X5294" s="15"/>
      <c r="Y5294" s="15"/>
      <c r="Z5294" s="15"/>
      <c r="AA5294" s="15"/>
      <c r="AB5294" s="15"/>
      <c r="AC5294" s="15"/>
      <c r="AD5294" s="15"/>
      <c r="AE5294" s="15"/>
      <c r="AT5294" s="270" t="s">
        <v>204</v>
      </c>
      <c r="AU5294" s="270" t="s">
        <v>82</v>
      </c>
      <c r="AV5294" s="15" t="s">
        <v>80</v>
      </c>
      <c r="AW5294" s="15" t="s">
        <v>30</v>
      </c>
      <c r="AX5294" s="15" t="s">
        <v>73</v>
      </c>
      <c r="AY5294" s="270" t="s">
        <v>196</v>
      </c>
    </row>
    <row r="5295" s="13" customFormat="1">
      <c r="A5295" s="13"/>
      <c r="B5295" s="239"/>
      <c r="C5295" s="240"/>
      <c r="D5295" s="234" t="s">
        <v>204</v>
      </c>
      <c r="E5295" s="241" t="s">
        <v>1</v>
      </c>
      <c r="F5295" s="242" t="s">
        <v>7103</v>
      </c>
      <c r="G5295" s="240"/>
      <c r="H5295" s="243">
        <v>1617.4000000000001</v>
      </c>
      <c r="I5295" s="244"/>
      <c r="J5295" s="240"/>
      <c r="K5295" s="240"/>
      <c r="L5295" s="245"/>
      <c r="M5295" s="246"/>
      <c r="N5295" s="247"/>
      <c r="O5295" s="247"/>
      <c r="P5295" s="247"/>
      <c r="Q5295" s="247"/>
      <c r="R5295" s="247"/>
      <c r="S5295" s="247"/>
      <c r="T5295" s="248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49" t="s">
        <v>204</v>
      </c>
      <c r="AU5295" s="249" t="s">
        <v>82</v>
      </c>
      <c r="AV5295" s="13" t="s">
        <v>82</v>
      </c>
      <c r="AW5295" s="13" t="s">
        <v>30</v>
      </c>
      <c r="AX5295" s="13" t="s">
        <v>73</v>
      </c>
      <c r="AY5295" s="249" t="s">
        <v>196</v>
      </c>
    </row>
    <row r="5296" s="15" customFormat="1">
      <c r="A5296" s="15"/>
      <c r="B5296" s="261"/>
      <c r="C5296" s="262"/>
      <c r="D5296" s="234" t="s">
        <v>204</v>
      </c>
      <c r="E5296" s="263" t="s">
        <v>1</v>
      </c>
      <c r="F5296" s="264" t="s">
        <v>914</v>
      </c>
      <c r="G5296" s="262"/>
      <c r="H5296" s="263" t="s">
        <v>1</v>
      </c>
      <c r="I5296" s="265"/>
      <c r="J5296" s="262"/>
      <c r="K5296" s="262"/>
      <c r="L5296" s="266"/>
      <c r="M5296" s="267"/>
      <c r="N5296" s="268"/>
      <c r="O5296" s="268"/>
      <c r="P5296" s="268"/>
      <c r="Q5296" s="268"/>
      <c r="R5296" s="268"/>
      <c r="S5296" s="268"/>
      <c r="T5296" s="269"/>
      <c r="U5296" s="15"/>
      <c r="V5296" s="15"/>
      <c r="W5296" s="15"/>
      <c r="X5296" s="15"/>
      <c r="Y5296" s="15"/>
      <c r="Z5296" s="15"/>
      <c r="AA5296" s="15"/>
      <c r="AB5296" s="15"/>
      <c r="AC5296" s="15"/>
      <c r="AD5296" s="15"/>
      <c r="AE5296" s="15"/>
      <c r="AT5296" s="270" t="s">
        <v>204</v>
      </c>
      <c r="AU5296" s="270" t="s">
        <v>82</v>
      </c>
      <c r="AV5296" s="15" t="s">
        <v>80</v>
      </c>
      <c r="AW5296" s="15" t="s">
        <v>30</v>
      </c>
      <c r="AX5296" s="15" t="s">
        <v>73</v>
      </c>
      <c r="AY5296" s="270" t="s">
        <v>196</v>
      </c>
    </row>
    <row r="5297" s="13" customFormat="1">
      <c r="A5297" s="13"/>
      <c r="B5297" s="239"/>
      <c r="C5297" s="240"/>
      <c r="D5297" s="234" t="s">
        <v>204</v>
      </c>
      <c r="E5297" s="241" t="s">
        <v>1</v>
      </c>
      <c r="F5297" s="242" t="s">
        <v>7085</v>
      </c>
      <c r="G5297" s="240"/>
      <c r="H5297" s="243">
        <v>1644.7000000000001</v>
      </c>
      <c r="I5297" s="244"/>
      <c r="J5297" s="240"/>
      <c r="K5297" s="240"/>
      <c r="L5297" s="245"/>
      <c r="M5297" s="246"/>
      <c r="N5297" s="247"/>
      <c r="O5297" s="247"/>
      <c r="P5297" s="247"/>
      <c r="Q5297" s="247"/>
      <c r="R5297" s="247"/>
      <c r="S5297" s="247"/>
      <c r="T5297" s="248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9" t="s">
        <v>204</v>
      </c>
      <c r="AU5297" s="249" t="s">
        <v>82</v>
      </c>
      <c r="AV5297" s="13" t="s">
        <v>82</v>
      </c>
      <c r="AW5297" s="13" t="s">
        <v>30</v>
      </c>
      <c r="AX5297" s="13" t="s">
        <v>73</v>
      </c>
      <c r="AY5297" s="249" t="s">
        <v>196</v>
      </c>
    </row>
    <row r="5298" s="14" customFormat="1">
      <c r="A5298" s="14"/>
      <c r="B5298" s="250"/>
      <c r="C5298" s="251"/>
      <c r="D5298" s="234" t="s">
        <v>204</v>
      </c>
      <c r="E5298" s="252" t="s">
        <v>1</v>
      </c>
      <c r="F5298" s="253" t="s">
        <v>206</v>
      </c>
      <c r="G5298" s="251"/>
      <c r="H5298" s="254">
        <v>4780.1000000000004</v>
      </c>
      <c r="I5298" s="255"/>
      <c r="J5298" s="251"/>
      <c r="K5298" s="251"/>
      <c r="L5298" s="256"/>
      <c r="M5298" s="257"/>
      <c r="N5298" s="258"/>
      <c r="O5298" s="258"/>
      <c r="P5298" s="258"/>
      <c r="Q5298" s="258"/>
      <c r="R5298" s="258"/>
      <c r="S5298" s="258"/>
      <c r="T5298" s="259"/>
      <c r="U5298" s="14"/>
      <c r="V5298" s="14"/>
      <c r="W5298" s="14"/>
      <c r="X5298" s="14"/>
      <c r="Y5298" s="14"/>
      <c r="Z5298" s="14"/>
      <c r="AA5298" s="14"/>
      <c r="AB5298" s="14"/>
      <c r="AC5298" s="14"/>
      <c r="AD5298" s="14"/>
      <c r="AE5298" s="14"/>
      <c r="AT5298" s="260" t="s">
        <v>204</v>
      </c>
      <c r="AU5298" s="260" t="s">
        <v>82</v>
      </c>
      <c r="AV5298" s="14" t="s">
        <v>202</v>
      </c>
      <c r="AW5298" s="14" t="s">
        <v>30</v>
      </c>
      <c r="AX5298" s="14" t="s">
        <v>80</v>
      </c>
      <c r="AY5298" s="260" t="s">
        <v>196</v>
      </c>
    </row>
    <row r="5299" s="2" customFormat="1" ht="24.15" customHeight="1">
      <c r="A5299" s="39"/>
      <c r="B5299" s="40"/>
      <c r="C5299" s="271" t="s">
        <v>7104</v>
      </c>
      <c r="D5299" s="271" t="s">
        <v>416</v>
      </c>
      <c r="E5299" s="272" t="s">
        <v>7105</v>
      </c>
      <c r="F5299" s="273" t="s">
        <v>7106</v>
      </c>
      <c r="G5299" s="274" t="s">
        <v>201</v>
      </c>
      <c r="H5299" s="275">
        <v>5668.4539999999997</v>
      </c>
      <c r="I5299" s="276"/>
      <c r="J5299" s="277">
        <f>ROUND(I5299*H5299,2)</f>
        <v>0</v>
      </c>
      <c r="K5299" s="278"/>
      <c r="L5299" s="279"/>
      <c r="M5299" s="280" t="s">
        <v>1</v>
      </c>
      <c r="N5299" s="281" t="s">
        <v>38</v>
      </c>
      <c r="O5299" s="92"/>
      <c r="P5299" s="230">
        <f>O5299*H5299</f>
        <v>0</v>
      </c>
      <c r="Q5299" s="230">
        <v>0</v>
      </c>
      <c r="R5299" s="230">
        <f>Q5299*H5299</f>
        <v>0</v>
      </c>
      <c r="S5299" s="230">
        <v>0</v>
      </c>
      <c r="T5299" s="231">
        <f>S5299*H5299</f>
        <v>0</v>
      </c>
      <c r="U5299" s="39"/>
      <c r="V5299" s="39"/>
      <c r="W5299" s="39"/>
      <c r="X5299" s="39"/>
      <c r="Y5299" s="39"/>
      <c r="Z5299" s="39"/>
      <c r="AA5299" s="39"/>
      <c r="AB5299" s="39"/>
      <c r="AC5299" s="39"/>
      <c r="AD5299" s="39"/>
      <c r="AE5299" s="39"/>
      <c r="AR5299" s="232" t="s">
        <v>265</v>
      </c>
      <c r="AT5299" s="232" t="s">
        <v>416</v>
      </c>
      <c r="AU5299" s="232" t="s">
        <v>82</v>
      </c>
      <c r="AY5299" s="18" t="s">
        <v>196</v>
      </c>
      <c r="BE5299" s="233">
        <f>IF(N5299="základní",J5299,0)</f>
        <v>0</v>
      </c>
      <c r="BF5299" s="233">
        <f>IF(N5299="snížená",J5299,0)</f>
        <v>0</v>
      </c>
      <c r="BG5299" s="233">
        <f>IF(N5299="zákl. přenesená",J5299,0)</f>
        <v>0</v>
      </c>
      <c r="BH5299" s="233">
        <f>IF(N5299="sníž. přenesená",J5299,0)</f>
        <v>0</v>
      </c>
      <c r="BI5299" s="233">
        <f>IF(N5299="nulová",J5299,0)</f>
        <v>0</v>
      </c>
      <c r="BJ5299" s="18" t="s">
        <v>80</v>
      </c>
      <c r="BK5299" s="233">
        <f>ROUND(I5299*H5299,2)</f>
        <v>0</v>
      </c>
      <c r="BL5299" s="18" t="s">
        <v>231</v>
      </c>
      <c r="BM5299" s="232" t="s">
        <v>7107</v>
      </c>
    </row>
    <row r="5300" s="2" customFormat="1">
      <c r="A5300" s="39"/>
      <c r="B5300" s="40"/>
      <c r="C5300" s="41"/>
      <c r="D5300" s="234" t="s">
        <v>203</v>
      </c>
      <c r="E5300" s="41"/>
      <c r="F5300" s="235" t="s">
        <v>7106</v>
      </c>
      <c r="G5300" s="41"/>
      <c r="H5300" s="41"/>
      <c r="I5300" s="236"/>
      <c r="J5300" s="41"/>
      <c r="K5300" s="41"/>
      <c r="L5300" s="45"/>
      <c r="M5300" s="237"/>
      <c r="N5300" s="238"/>
      <c r="O5300" s="92"/>
      <c r="P5300" s="92"/>
      <c r="Q5300" s="92"/>
      <c r="R5300" s="92"/>
      <c r="S5300" s="92"/>
      <c r="T5300" s="93"/>
      <c r="U5300" s="39"/>
      <c r="V5300" s="39"/>
      <c r="W5300" s="39"/>
      <c r="X5300" s="39"/>
      <c r="Y5300" s="39"/>
      <c r="Z5300" s="39"/>
      <c r="AA5300" s="39"/>
      <c r="AB5300" s="39"/>
      <c r="AC5300" s="39"/>
      <c r="AD5300" s="39"/>
      <c r="AE5300" s="39"/>
      <c r="AT5300" s="18" t="s">
        <v>203</v>
      </c>
      <c r="AU5300" s="18" t="s">
        <v>82</v>
      </c>
    </row>
    <row r="5301" s="13" customFormat="1">
      <c r="A5301" s="13"/>
      <c r="B5301" s="239"/>
      <c r="C5301" s="240"/>
      <c r="D5301" s="234" t="s">
        <v>204</v>
      </c>
      <c r="E5301" s="241" t="s">
        <v>1</v>
      </c>
      <c r="F5301" s="242" t="s">
        <v>7108</v>
      </c>
      <c r="G5301" s="240"/>
      <c r="H5301" s="243">
        <v>5258.1099999999997</v>
      </c>
      <c r="I5301" s="244"/>
      <c r="J5301" s="240"/>
      <c r="K5301" s="240"/>
      <c r="L5301" s="245"/>
      <c r="M5301" s="246"/>
      <c r="N5301" s="247"/>
      <c r="O5301" s="247"/>
      <c r="P5301" s="247"/>
      <c r="Q5301" s="247"/>
      <c r="R5301" s="247"/>
      <c r="S5301" s="247"/>
      <c r="T5301" s="248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9" t="s">
        <v>204</v>
      </c>
      <c r="AU5301" s="249" t="s">
        <v>82</v>
      </c>
      <c r="AV5301" s="13" t="s">
        <v>82</v>
      </c>
      <c r="AW5301" s="13" t="s">
        <v>30</v>
      </c>
      <c r="AX5301" s="13" t="s">
        <v>73</v>
      </c>
      <c r="AY5301" s="249" t="s">
        <v>196</v>
      </c>
    </row>
    <row r="5302" s="13" customFormat="1">
      <c r="A5302" s="13"/>
      <c r="B5302" s="239"/>
      <c r="C5302" s="240"/>
      <c r="D5302" s="234" t="s">
        <v>204</v>
      </c>
      <c r="E5302" s="241" t="s">
        <v>1</v>
      </c>
      <c r="F5302" s="242" t="s">
        <v>7109</v>
      </c>
      <c r="G5302" s="240"/>
      <c r="H5302" s="243">
        <v>410.34399999999999</v>
      </c>
      <c r="I5302" s="244"/>
      <c r="J5302" s="240"/>
      <c r="K5302" s="240"/>
      <c r="L5302" s="245"/>
      <c r="M5302" s="246"/>
      <c r="N5302" s="247"/>
      <c r="O5302" s="247"/>
      <c r="P5302" s="247"/>
      <c r="Q5302" s="247"/>
      <c r="R5302" s="247"/>
      <c r="S5302" s="247"/>
      <c r="T5302" s="248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9" t="s">
        <v>204</v>
      </c>
      <c r="AU5302" s="249" t="s">
        <v>82</v>
      </c>
      <c r="AV5302" s="13" t="s">
        <v>82</v>
      </c>
      <c r="AW5302" s="13" t="s">
        <v>30</v>
      </c>
      <c r="AX5302" s="13" t="s">
        <v>73</v>
      </c>
      <c r="AY5302" s="249" t="s">
        <v>196</v>
      </c>
    </row>
    <row r="5303" s="14" customFormat="1">
      <c r="A5303" s="14"/>
      <c r="B5303" s="250"/>
      <c r="C5303" s="251"/>
      <c r="D5303" s="234" t="s">
        <v>204</v>
      </c>
      <c r="E5303" s="252" t="s">
        <v>1</v>
      </c>
      <c r="F5303" s="253" t="s">
        <v>206</v>
      </c>
      <c r="G5303" s="251"/>
      <c r="H5303" s="254">
        <v>5668.4539999999997</v>
      </c>
      <c r="I5303" s="255"/>
      <c r="J5303" s="251"/>
      <c r="K5303" s="251"/>
      <c r="L5303" s="256"/>
      <c r="M5303" s="257"/>
      <c r="N5303" s="258"/>
      <c r="O5303" s="258"/>
      <c r="P5303" s="258"/>
      <c r="Q5303" s="258"/>
      <c r="R5303" s="258"/>
      <c r="S5303" s="258"/>
      <c r="T5303" s="259"/>
      <c r="U5303" s="14"/>
      <c r="V5303" s="14"/>
      <c r="W5303" s="14"/>
      <c r="X5303" s="14"/>
      <c r="Y5303" s="14"/>
      <c r="Z5303" s="14"/>
      <c r="AA5303" s="14"/>
      <c r="AB5303" s="14"/>
      <c r="AC5303" s="14"/>
      <c r="AD5303" s="14"/>
      <c r="AE5303" s="14"/>
      <c r="AT5303" s="260" t="s">
        <v>204</v>
      </c>
      <c r="AU5303" s="260" t="s">
        <v>82</v>
      </c>
      <c r="AV5303" s="14" t="s">
        <v>202</v>
      </c>
      <c r="AW5303" s="14" t="s">
        <v>30</v>
      </c>
      <c r="AX5303" s="14" t="s">
        <v>80</v>
      </c>
      <c r="AY5303" s="260" t="s">
        <v>196</v>
      </c>
    </row>
    <row r="5304" s="2" customFormat="1" ht="16.5" customHeight="1">
      <c r="A5304" s="39"/>
      <c r="B5304" s="40"/>
      <c r="C5304" s="220" t="s">
        <v>4068</v>
      </c>
      <c r="D5304" s="220" t="s">
        <v>198</v>
      </c>
      <c r="E5304" s="221" t="s">
        <v>7110</v>
      </c>
      <c r="F5304" s="222" t="s">
        <v>7111</v>
      </c>
      <c r="G5304" s="223" t="s">
        <v>256</v>
      </c>
      <c r="H5304" s="224">
        <v>3730.4000000000001</v>
      </c>
      <c r="I5304" s="225"/>
      <c r="J5304" s="226">
        <f>ROUND(I5304*H5304,2)</f>
        <v>0</v>
      </c>
      <c r="K5304" s="227"/>
      <c r="L5304" s="45"/>
      <c r="M5304" s="228" t="s">
        <v>1</v>
      </c>
      <c r="N5304" s="229" t="s">
        <v>38</v>
      </c>
      <c r="O5304" s="92"/>
      <c r="P5304" s="230">
        <f>O5304*H5304</f>
        <v>0</v>
      </c>
      <c r="Q5304" s="230">
        <v>0</v>
      </c>
      <c r="R5304" s="230">
        <f>Q5304*H5304</f>
        <v>0</v>
      </c>
      <c r="S5304" s="230">
        <v>0</v>
      </c>
      <c r="T5304" s="231">
        <f>S5304*H5304</f>
        <v>0</v>
      </c>
      <c r="U5304" s="39"/>
      <c r="V5304" s="39"/>
      <c r="W5304" s="39"/>
      <c r="X5304" s="39"/>
      <c r="Y5304" s="39"/>
      <c r="Z5304" s="39"/>
      <c r="AA5304" s="39"/>
      <c r="AB5304" s="39"/>
      <c r="AC5304" s="39"/>
      <c r="AD5304" s="39"/>
      <c r="AE5304" s="39"/>
      <c r="AR5304" s="232" t="s">
        <v>231</v>
      </c>
      <c r="AT5304" s="232" t="s">
        <v>198</v>
      </c>
      <c r="AU5304" s="232" t="s">
        <v>82</v>
      </c>
      <c r="AY5304" s="18" t="s">
        <v>196</v>
      </c>
      <c r="BE5304" s="233">
        <f>IF(N5304="základní",J5304,0)</f>
        <v>0</v>
      </c>
      <c r="BF5304" s="233">
        <f>IF(N5304="snížená",J5304,0)</f>
        <v>0</v>
      </c>
      <c r="BG5304" s="233">
        <f>IF(N5304="zákl. přenesená",J5304,0)</f>
        <v>0</v>
      </c>
      <c r="BH5304" s="233">
        <f>IF(N5304="sníž. přenesená",J5304,0)</f>
        <v>0</v>
      </c>
      <c r="BI5304" s="233">
        <f>IF(N5304="nulová",J5304,0)</f>
        <v>0</v>
      </c>
      <c r="BJ5304" s="18" t="s">
        <v>80</v>
      </c>
      <c r="BK5304" s="233">
        <f>ROUND(I5304*H5304,2)</f>
        <v>0</v>
      </c>
      <c r="BL5304" s="18" t="s">
        <v>231</v>
      </c>
      <c r="BM5304" s="232" t="s">
        <v>7112</v>
      </c>
    </row>
    <row r="5305" s="2" customFormat="1">
      <c r="A5305" s="39"/>
      <c r="B5305" s="40"/>
      <c r="C5305" s="41"/>
      <c r="D5305" s="234" t="s">
        <v>203</v>
      </c>
      <c r="E5305" s="41"/>
      <c r="F5305" s="235" t="s">
        <v>7111</v>
      </c>
      <c r="G5305" s="41"/>
      <c r="H5305" s="41"/>
      <c r="I5305" s="236"/>
      <c r="J5305" s="41"/>
      <c r="K5305" s="41"/>
      <c r="L5305" s="45"/>
      <c r="M5305" s="237"/>
      <c r="N5305" s="238"/>
      <c r="O5305" s="92"/>
      <c r="P5305" s="92"/>
      <c r="Q5305" s="92"/>
      <c r="R5305" s="92"/>
      <c r="S5305" s="92"/>
      <c r="T5305" s="93"/>
      <c r="U5305" s="39"/>
      <c r="V5305" s="39"/>
      <c r="W5305" s="39"/>
      <c r="X5305" s="39"/>
      <c r="Y5305" s="39"/>
      <c r="Z5305" s="39"/>
      <c r="AA5305" s="39"/>
      <c r="AB5305" s="39"/>
      <c r="AC5305" s="39"/>
      <c r="AD5305" s="39"/>
      <c r="AE5305" s="39"/>
      <c r="AT5305" s="18" t="s">
        <v>203</v>
      </c>
      <c r="AU5305" s="18" t="s">
        <v>82</v>
      </c>
    </row>
    <row r="5306" s="13" customFormat="1">
      <c r="A5306" s="13"/>
      <c r="B5306" s="239"/>
      <c r="C5306" s="240"/>
      <c r="D5306" s="234" t="s">
        <v>204</v>
      </c>
      <c r="E5306" s="241" t="s">
        <v>1</v>
      </c>
      <c r="F5306" s="242" t="s">
        <v>7113</v>
      </c>
      <c r="G5306" s="240"/>
      <c r="H5306" s="243">
        <v>16.399999999999999</v>
      </c>
      <c r="I5306" s="244"/>
      <c r="J5306" s="240"/>
      <c r="K5306" s="240"/>
      <c r="L5306" s="245"/>
      <c r="M5306" s="246"/>
      <c r="N5306" s="247"/>
      <c r="O5306" s="247"/>
      <c r="P5306" s="247"/>
      <c r="Q5306" s="247"/>
      <c r="R5306" s="247"/>
      <c r="S5306" s="247"/>
      <c r="T5306" s="248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9" t="s">
        <v>204</v>
      </c>
      <c r="AU5306" s="249" t="s">
        <v>82</v>
      </c>
      <c r="AV5306" s="13" t="s">
        <v>82</v>
      </c>
      <c r="AW5306" s="13" t="s">
        <v>30</v>
      </c>
      <c r="AX5306" s="13" t="s">
        <v>73</v>
      </c>
      <c r="AY5306" s="249" t="s">
        <v>196</v>
      </c>
    </row>
    <row r="5307" s="15" customFormat="1">
      <c r="A5307" s="15"/>
      <c r="B5307" s="261"/>
      <c r="C5307" s="262"/>
      <c r="D5307" s="234" t="s">
        <v>204</v>
      </c>
      <c r="E5307" s="263" t="s">
        <v>1</v>
      </c>
      <c r="F5307" s="264" t="s">
        <v>7114</v>
      </c>
      <c r="G5307" s="262"/>
      <c r="H5307" s="263" t="s">
        <v>1</v>
      </c>
      <c r="I5307" s="265"/>
      <c r="J5307" s="262"/>
      <c r="K5307" s="262"/>
      <c r="L5307" s="266"/>
      <c r="M5307" s="267"/>
      <c r="N5307" s="268"/>
      <c r="O5307" s="268"/>
      <c r="P5307" s="268"/>
      <c r="Q5307" s="268"/>
      <c r="R5307" s="268"/>
      <c r="S5307" s="268"/>
      <c r="T5307" s="269"/>
      <c r="U5307" s="15"/>
      <c r="V5307" s="15"/>
      <c r="W5307" s="15"/>
      <c r="X5307" s="15"/>
      <c r="Y5307" s="15"/>
      <c r="Z5307" s="15"/>
      <c r="AA5307" s="15"/>
      <c r="AB5307" s="15"/>
      <c r="AC5307" s="15"/>
      <c r="AD5307" s="15"/>
      <c r="AE5307" s="15"/>
      <c r="AT5307" s="270" t="s">
        <v>204</v>
      </c>
      <c r="AU5307" s="270" t="s">
        <v>82</v>
      </c>
      <c r="AV5307" s="15" t="s">
        <v>80</v>
      </c>
      <c r="AW5307" s="15" t="s">
        <v>30</v>
      </c>
      <c r="AX5307" s="15" t="s">
        <v>73</v>
      </c>
      <c r="AY5307" s="270" t="s">
        <v>196</v>
      </c>
    </row>
    <row r="5308" s="15" customFormat="1">
      <c r="A5308" s="15"/>
      <c r="B5308" s="261"/>
      <c r="C5308" s="262"/>
      <c r="D5308" s="234" t="s">
        <v>204</v>
      </c>
      <c r="E5308" s="263" t="s">
        <v>1</v>
      </c>
      <c r="F5308" s="264" t="s">
        <v>308</v>
      </c>
      <c r="G5308" s="262"/>
      <c r="H5308" s="263" t="s">
        <v>1</v>
      </c>
      <c r="I5308" s="265"/>
      <c r="J5308" s="262"/>
      <c r="K5308" s="262"/>
      <c r="L5308" s="266"/>
      <c r="M5308" s="267"/>
      <c r="N5308" s="268"/>
      <c r="O5308" s="268"/>
      <c r="P5308" s="268"/>
      <c r="Q5308" s="268"/>
      <c r="R5308" s="268"/>
      <c r="S5308" s="268"/>
      <c r="T5308" s="269"/>
      <c r="U5308" s="15"/>
      <c r="V5308" s="15"/>
      <c r="W5308" s="15"/>
      <c r="X5308" s="15"/>
      <c r="Y5308" s="15"/>
      <c r="Z5308" s="15"/>
      <c r="AA5308" s="15"/>
      <c r="AB5308" s="15"/>
      <c r="AC5308" s="15"/>
      <c r="AD5308" s="15"/>
      <c r="AE5308" s="15"/>
      <c r="AT5308" s="270" t="s">
        <v>204</v>
      </c>
      <c r="AU5308" s="270" t="s">
        <v>82</v>
      </c>
      <c r="AV5308" s="15" t="s">
        <v>80</v>
      </c>
      <c r="AW5308" s="15" t="s">
        <v>30</v>
      </c>
      <c r="AX5308" s="15" t="s">
        <v>73</v>
      </c>
      <c r="AY5308" s="270" t="s">
        <v>196</v>
      </c>
    </row>
    <row r="5309" s="13" customFormat="1">
      <c r="A5309" s="13"/>
      <c r="B5309" s="239"/>
      <c r="C5309" s="240"/>
      <c r="D5309" s="234" t="s">
        <v>204</v>
      </c>
      <c r="E5309" s="241" t="s">
        <v>1</v>
      </c>
      <c r="F5309" s="242" t="s">
        <v>7115</v>
      </c>
      <c r="G5309" s="240"/>
      <c r="H5309" s="243">
        <v>68</v>
      </c>
      <c r="I5309" s="244"/>
      <c r="J5309" s="240"/>
      <c r="K5309" s="240"/>
      <c r="L5309" s="245"/>
      <c r="M5309" s="246"/>
      <c r="N5309" s="247"/>
      <c r="O5309" s="247"/>
      <c r="P5309" s="247"/>
      <c r="Q5309" s="247"/>
      <c r="R5309" s="247"/>
      <c r="S5309" s="247"/>
      <c r="T5309" s="248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9" t="s">
        <v>204</v>
      </c>
      <c r="AU5309" s="249" t="s">
        <v>82</v>
      </c>
      <c r="AV5309" s="13" t="s">
        <v>82</v>
      </c>
      <c r="AW5309" s="13" t="s">
        <v>30</v>
      </c>
      <c r="AX5309" s="13" t="s">
        <v>73</v>
      </c>
      <c r="AY5309" s="249" t="s">
        <v>196</v>
      </c>
    </row>
    <row r="5310" s="13" customFormat="1">
      <c r="A5310" s="13"/>
      <c r="B5310" s="239"/>
      <c r="C5310" s="240"/>
      <c r="D5310" s="234" t="s">
        <v>204</v>
      </c>
      <c r="E5310" s="241" t="s">
        <v>1</v>
      </c>
      <c r="F5310" s="242" t="s">
        <v>7116</v>
      </c>
      <c r="G5310" s="240"/>
      <c r="H5310" s="243">
        <v>15.199999999999999</v>
      </c>
      <c r="I5310" s="244"/>
      <c r="J5310" s="240"/>
      <c r="K5310" s="240"/>
      <c r="L5310" s="245"/>
      <c r="M5310" s="246"/>
      <c r="N5310" s="247"/>
      <c r="O5310" s="247"/>
      <c r="P5310" s="247"/>
      <c r="Q5310" s="247"/>
      <c r="R5310" s="247"/>
      <c r="S5310" s="247"/>
      <c r="T5310" s="248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9" t="s">
        <v>204</v>
      </c>
      <c r="AU5310" s="249" t="s">
        <v>82</v>
      </c>
      <c r="AV5310" s="13" t="s">
        <v>82</v>
      </c>
      <c r="AW5310" s="13" t="s">
        <v>30</v>
      </c>
      <c r="AX5310" s="13" t="s">
        <v>73</v>
      </c>
      <c r="AY5310" s="249" t="s">
        <v>196</v>
      </c>
    </row>
    <row r="5311" s="13" customFormat="1">
      <c r="A5311" s="13"/>
      <c r="B5311" s="239"/>
      <c r="C5311" s="240"/>
      <c r="D5311" s="234" t="s">
        <v>204</v>
      </c>
      <c r="E5311" s="241" t="s">
        <v>1</v>
      </c>
      <c r="F5311" s="242" t="s">
        <v>7117</v>
      </c>
      <c r="G5311" s="240"/>
      <c r="H5311" s="243">
        <v>15.9</v>
      </c>
      <c r="I5311" s="244"/>
      <c r="J5311" s="240"/>
      <c r="K5311" s="240"/>
      <c r="L5311" s="245"/>
      <c r="M5311" s="246"/>
      <c r="N5311" s="247"/>
      <c r="O5311" s="247"/>
      <c r="P5311" s="247"/>
      <c r="Q5311" s="247"/>
      <c r="R5311" s="247"/>
      <c r="S5311" s="247"/>
      <c r="T5311" s="248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9" t="s">
        <v>204</v>
      </c>
      <c r="AU5311" s="249" t="s">
        <v>82</v>
      </c>
      <c r="AV5311" s="13" t="s">
        <v>82</v>
      </c>
      <c r="AW5311" s="13" t="s">
        <v>30</v>
      </c>
      <c r="AX5311" s="13" t="s">
        <v>73</v>
      </c>
      <c r="AY5311" s="249" t="s">
        <v>196</v>
      </c>
    </row>
    <row r="5312" s="13" customFormat="1">
      <c r="A5312" s="13"/>
      <c r="B5312" s="239"/>
      <c r="C5312" s="240"/>
      <c r="D5312" s="234" t="s">
        <v>204</v>
      </c>
      <c r="E5312" s="241" t="s">
        <v>1</v>
      </c>
      <c r="F5312" s="242" t="s">
        <v>7118</v>
      </c>
      <c r="G5312" s="240"/>
      <c r="H5312" s="243">
        <v>17</v>
      </c>
      <c r="I5312" s="244"/>
      <c r="J5312" s="240"/>
      <c r="K5312" s="240"/>
      <c r="L5312" s="245"/>
      <c r="M5312" s="246"/>
      <c r="N5312" s="247"/>
      <c r="O5312" s="247"/>
      <c r="P5312" s="247"/>
      <c r="Q5312" s="247"/>
      <c r="R5312" s="247"/>
      <c r="S5312" s="247"/>
      <c r="T5312" s="248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49" t="s">
        <v>204</v>
      </c>
      <c r="AU5312" s="249" t="s">
        <v>82</v>
      </c>
      <c r="AV5312" s="13" t="s">
        <v>82</v>
      </c>
      <c r="AW5312" s="13" t="s">
        <v>30</v>
      </c>
      <c r="AX5312" s="13" t="s">
        <v>73</v>
      </c>
      <c r="AY5312" s="249" t="s">
        <v>196</v>
      </c>
    </row>
    <row r="5313" s="13" customFormat="1">
      <c r="A5313" s="13"/>
      <c r="B5313" s="239"/>
      <c r="C5313" s="240"/>
      <c r="D5313" s="234" t="s">
        <v>204</v>
      </c>
      <c r="E5313" s="241" t="s">
        <v>1</v>
      </c>
      <c r="F5313" s="242" t="s">
        <v>7119</v>
      </c>
      <c r="G5313" s="240"/>
      <c r="H5313" s="243">
        <v>11.199999999999999</v>
      </c>
      <c r="I5313" s="244"/>
      <c r="J5313" s="240"/>
      <c r="K5313" s="240"/>
      <c r="L5313" s="245"/>
      <c r="M5313" s="246"/>
      <c r="N5313" s="247"/>
      <c r="O5313" s="247"/>
      <c r="P5313" s="247"/>
      <c r="Q5313" s="247"/>
      <c r="R5313" s="247"/>
      <c r="S5313" s="247"/>
      <c r="T5313" s="248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9" t="s">
        <v>204</v>
      </c>
      <c r="AU5313" s="249" t="s">
        <v>82</v>
      </c>
      <c r="AV5313" s="13" t="s">
        <v>82</v>
      </c>
      <c r="AW5313" s="13" t="s">
        <v>30</v>
      </c>
      <c r="AX5313" s="13" t="s">
        <v>73</v>
      </c>
      <c r="AY5313" s="249" t="s">
        <v>196</v>
      </c>
    </row>
    <row r="5314" s="13" customFormat="1">
      <c r="A5314" s="13"/>
      <c r="B5314" s="239"/>
      <c r="C5314" s="240"/>
      <c r="D5314" s="234" t="s">
        <v>204</v>
      </c>
      <c r="E5314" s="241" t="s">
        <v>1</v>
      </c>
      <c r="F5314" s="242" t="s">
        <v>7120</v>
      </c>
      <c r="G5314" s="240"/>
      <c r="H5314" s="243">
        <v>17.199999999999999</v>
      </c>
      <c r="I5314" s="244"/>
      <c r="J5314" s="240"/>
      <c r="K5314" s="240"/>
      <c r="L5314" s="245"/>
      <c r="M5314" s="246"/>
      <c r="N5314" s="247"/>
      <c r="O5314" s="247"/>
      <c r="P5314" s="247"/>
      <c r="Q5314" s="247"/>
      <c r="R5314" s="247"/>
      <c r="S5314" s="247"/>
      <c r="T5314" s="248"/>
      <c r="U5314" s="13"/>
      <c r="V5314" s="13"/>
      <c r="W5314" s="13"/>
      <c r="X5314" s="13"/>
      <c r="Y5314" s="13"/>
      <c r="Z5314" s="13"/>
      <c r="AA5314" s="13"/>
      <c r="AB5314" s="13"/>
      <c r="AC5314" s="13"/>
      <c r="AD5314" s="13"/>
      <c r="AE5314" s="13"/>
      <c r="AT5314" s="249" t="s">
        <v>204</v>
      </c>
      <c r="AU5314" s="249" t="s">
        <v>82</v>
      </c>
      <c r="AV5314" s="13" t="s">
        <v>82</v>
      </c>
      <c r="AW5314" s="13" t="s">
        <v>30</v>
      </c>
      <c r="AX5314" s="13" t="s">
        <v>73</v>
      </c>
      <c r="AY5314" s="249" t="s">
        <v>196</v>
      </c>
    </row>
    <row r="5315" s="13" customFormat="1">
      <c r="A5315" s="13"/>
      <c r="B5315" s="239"/>
      <c r="C5315" s="240"/>
      <c r="D5315" s="234" t="s">
        <v>204</v>
      </c>
      <c r="E5315" s="241" t="s">
        <v>1</v>
      </c>
      <c r="F5315" s="242" t="s">
        <v>7121</v>
      </c>
      <c r="G5315" s="240"/>
      <c r="H5315" s="243">
        <v>16.600000000000001</v>
      </c>
      <c r="I5315" s="244"/>
      <c r="J5315" s="240"/>
      <c r="K5315" s="240"/>
      <c r="L5315" s="245"/>
      <c r="M5315" s="246"/>
      <c r="N5315" s="247"/>
      <c r="O5315" s="247"/>
      <c r="P5315" s="247"/>
      <c r="Q5315" s="247"/>
      <c r="R5315" s="247"/>
      <c r="S5315" s="247"/>
      <c r="T5315" s="248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9" t="s">
        <v>204</v>
      </c>
      <c r="AU5315" s="249" t="s">
        <v>82</v>
      </c>
      <c r="AV5315" s="13" t="s">
        <v>82</v>
      </c>
      <c r="AW5315" s="13" t="s">
        <v>30</v>
      </c>
      <c r="AX5315" s="13" t="s">
        <v>73</v>
      </c>
      <c r="AY5315" s="249" t="s">
        <v>196</v>
      </c>
    </row>
    <row r="5316" s="13" customFormat="1">
      <c r="A5316" s="13"/>
      <c r="B5316" s="239"/>
      <c r="C5316" s="240"/>
      <c r="D5316" s="234" t="s">
        <v>204</v>
      </c>
      <c r="E5316" s="241" t="s">
        <v>1</v>
      </c>
      <c r="F5316" s="242" t="s">
        <v>7122</v>
      </c>
      <c r="G5316" s="240"/>
      <c r="H5316" s="243">
        <v>16.600000000000001</v>
      </c>
      <c r="I5316" s="244"/>
      <c r="J5316" s="240"/>
      <c r="K5316" s="240"/>
      <c r="L5316" s="245"/>
      <c r="M5316" s="246"/>
      <c r="N5316" s="247"/>
      <c r="O5316" s="247"/>
      <c r="P5316" s="247"/>
      <c r="Q5316" s="247"/>
      <c r="R5316" s="247"/>
      <c r="S5316" s="247"/>
      <c r="T5316" s="248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9" t="s">
        <v>204</v>
      </c>
      <c r="AU5316" s="249" t="s">
        <v>82</v>
      </c>
      <c r="AV5316" s="13" t="s">
        <v>82</v>
      </c>
      <c r="AW5316" s="13" t="s">
        <v>30</v>
      </c>
      <c r="AX5316" s="13" t="s">
        <v>73</v>
      </c>
      <c r="AY5316" s="249" t="s">
        <v>196</v>
      </c>
    </row>
    <row r="5317" s="13" customFormat="1">
      <c r="A5317" s="13"/>
      <c r="B5317" s="239"/>
      <c r="C5317" s="240"/>
      <c r="D5317" s="234" t="s">
        <v>204</v>
      </c>
      <c r="E5317" s="241" t="s">
        <v>1</v>
      </c>
      <c r="F5317" s="242" t="s">
        <v>7123</v>
      </c>
      <c r="G5317" s="240"/>
      <c r="H5317" s="243">
        <v>33</v>
      </c>
      <c r="I5317" s="244"/>
      <c r="J5317" s="240"/>
      <c r="K5317" s="240"/>
      <c r="L5317" s="245"/>
      <c r="M5317" s="246"/>
      <c r="N5317" s="247"/>
      <c r="O5317" s="247"/>
      <c r="P5317" s="247"/>
      <c r="Q5317" s="247"/>
      <c r="R5317" s="247"/>
      <c r="S5317" s="247"/>
      <c r="T5317" s="248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9" t="s">
        <v>204</v>
      </c>
      <c r="AU5317" s="249" t="s">
        <v>82</v>
      </c>
      <c r="AV5317" s="13" t="s">
        <v>82</v>
      </c>
      <c r="AW5317" s="13" t="s">
        <v>30</v>
      </c>
      <c r="AX5317" s="13" t="s">
        <v>73</v>
      </c>
      <c r="AY5317" s="249" t="s">
        <v>196</v>
      </c>
    </row>
    <row r="5318" s="13" customFormat="1">
      <c r="A5318" s="13"/>
      <c r="B5318" s="239"/>
      <c r="C5318" s="240"/>
      <c r="D5318" s="234" t="s">
        <v>204</v>
      </c>
      <c r="E5318" s="241" t="s">
        <v>1</v>
      </c>
      <c r="F5318" s="242" t="s">
        <v>7124</v>
      </c>
      <c r="G5318" s="240"/>
      <c r="H5318" s="243">
        <v>232.80000000000001</v>
      </c>
      <c r="I5318" s="244"/>
      <c r="J5318" s="240"/>
      <c r="K5318" s="240"/>
      <c r="L5318" s="245"/>
      <c r="M5318" s="246"/>
      <c r="N5318" s="247"/>
      <c r="O5318" s="247"/>
      <c r="P5318" s="247"/>
      <c r="Q5318" s="247"/>
      <c r="R5318" s="247"/>
      <c r="S5318" s="247"/>
      <c r="T5318" s="248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9" t="s">
        <v>204</v>
      </c>
      <c r="AU5318" s="249" t="s">
        <v>82</v>
      </c>
      <c r="AV5318" s="13" t="s">
        <v>82</v>
      </c>
      <c r="AW5318" s="13" t="s">
        <v>30</v>
      </c>
      <c r="AX5318" s="13" t="s">
        <v>73</v>
      </c>
      <c r="AY5318" s="249" t="s">
        <v>196</v>
      </c>
    </row>
    <row r="5319" s="13" customFormat="1">
      <c r="A5319" s="13"/>
      <c r="B5319" s="239"/>
      <c r="C5319" s="240"/>
      <c r="D5319" s="234" t="s">
        <v>204</v>
      </c>
      <c r="E5319" s="241" t="s">
        <v>1</v>
      </c>
      <c r="F5319" s="242" t="s">
        <v>7125</v>
      </c>
      <c r="G5319" s="240"/>
      <c r="H5319" s="243">
        <v>448.80000000000001</v>
      </c>
      <c r="I5319" s="244"/>
      <c r="J5319" s="240"/>
      <c r="K5319" s="240"/>
      <c r="L5319" s="245"/>
      <c r="M5319" s="246"/>
      <c r="N5319" s="247"/>
      <c r="O5319" s="247"/>
      <c r="P5319" s="247"/>
      <c r="Q5319" s="247"/>
      <c r="R5319" s="247"/>
      <c r="S5319" s="247"/>
      <c r="T5319" s="248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9" t="s">
        <v>204</v>
      </c>
      <c r="AU5319" s="249" t="s">
        <v>82</v>
      </c>
      <c r="AV5319" s="13" t="s">
        <v>82</v>
      </c>
      <c r="AW5319" s="13" t="s">
        <v>30</v>
      </c>
      <c r="AX5319" s="13" t="s">
        <v>73</v>
      </c>
      <c r="AY5319" s="249" t="s">
        <v>196</v>
      </c>
    </row>
    <row r="5320" s="13" customFormat="1">
      <c r="A5320" s="13"/>
      <c r="B5320" s="239"/>
      <c r="C5320" s="240"/>
      <c r="D5320" s="234" t="s">
        <v>204</v>
      </c>
      <c r="E5320" s="241" t="s">
        <v>1</v>
      </c>
      <c r="F5320" s="242" t="s">
        <v>7126</v>
      </c>
      <c r="G5320" s="240"/>
      <c r="H5320" s="243">
        <v>166.80000000000001</v>
      </c>
      <c r="I5320" s="244"/>
      <c r="J5320" s="240"/>
      <c r="K5320" s="240"/>
      <c r="L5320" s="245"/>
      <c r="M5320" s="246"/>
      <c r="N5320" s="247"/>
      <c r="O5320" s="247"/>
      <c r="P5320" s="247"/>
      <c r="Q5320" s="247"/>
      <c r="R5320" s="247"/>
      <c r="S5320" s="247"/>
      <c r="T5320" s="248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9" t="s">
        <v>204</v>
      </c>
      <c r="AU5320" s="249" t="s">
        <v>82</v>
      </c>
      <c r="AV5320" s="13" t="s">
        <v>82</v>
      </c>
      <c r="AW5320" s="13" t="s">
        <v>30</v>
      </c>
      <c r="AX5320" s="13" t="s">
        <v>73</v>
      </c>
      <c r="AY5320" s="249" t="s">
        <v>196</v>
      </c>
    </row>
    <row r="5321" s="16" customFormat="1">
      <c r="A5321" s="16"/>
      <c r="B5321" s="282"/>
      <c r="C5321" s="283"/>
      <c r="D5321" s="234" t="s">
        <v>204</v>
      </c>
      <c r="E5321" s="284" t="s">
        <v>1</v>
      </c>
      <c r="F5321" s="285" t="s">
        <v>527</v>
      </c>
      <c r="G5321" s="283"/>
      <c r="H5321" s="286">
        <v>1075.5</v>
      </c>
      <c r="I5321" s="287"/>
      <c r="J5321" s="283"/>
      <c r="K5321" s="283"/>
      <c r="L5321" s="288"/>
      <c r="M5321" s="289"/>
      <c r="N5321" s="290"/>
      <c r="O5321" s="290"/>
      <c r="P5321" s="290"/>
      <c r="Q5321" s="290"/>
      <c r="R5321" s="290"/>
      <c r="S5321" s="290"/>
      <c r="T5321" s="291"/>
      <c r="U5321" s="16"/>
      <c r="V5321" s="16"/>
      <c r="W5321" s="16"/>
      <c r="X5321" s="16"/>
      <c r="Y5321" s="16"/>
      <c r="Z5321" s="16"/>
      <c r="AA5321" s="16"/>
      <c r="AB5321" s="16"/>
      <c r="AC5321" s="16"/>
      <c r="AD5321" s="16"/>
      <c r="AE5321" s="16"/>
      <c r="AT5321" s="292" t="s">
        <v>204</v>
      </c>
      <c r="AU5321" s="292" t="s">
        <v>82</v>
      </c>
      <c r="AV5321" s="16" t="s">
        <v>210</v>
      </c>
      <c r="AW5321" s="16" t="s">
        <v>30</v>
      </c>
      <c r="AX5321" s="16" t="s">
        <v>73</v>
      </c>
      <c r="AY5321" s="292" t="s">
        <v>196</v>
      </c>
    </row>
    <row r="5322" s="15" customFormat="1">
      <c r="A5322" s="15"/>
      <c r="B5322" s="261"/>
      <c r="C5322" s="262"/>
      <c r="D5322" s="234" t="s">
        <v>204</v>
      </c>
      <c r="E5322" s="263" t="s">
        <v>1</v>
      </c>
      <c r="F5322" s="264" t="s">
        <v>890</v>
      </c>
      <c r="G5322" s="262"/>
      <c r="H5322" s="263" t="s">
        <v>1</v>
      </c>
      <c r="I5322" s="265"/>
      <c r="J5322" s="262"/>
      <c r="K5322" s="262"/>
      <c r="L5322" s="266"/>
      <c r="M5322" s="267"/>
      <c r="N5322" s="268"/>
      <c r="O5322" s="268"/>
      <c r="P5322" s="268"/>
      <c r="Q5322" s="268"/>
      <c r="R5322" s="268"/>
      <c r="S5322" s="268"/>
      <c r="T5322" s="269"/>
      <c r="U5322" s="15"/>
      <c r="V5322" s="15"/>
      <c r="W5322" s="15"/>
      <c r="X5322" s="15"/>
      <c r="Y5322" s="15"/>
      <c r="Z5322" s="15"/>
      <c r="AA5322" s="15"/>
      <c r="AB5322" s="15"/>
      <c r="AC5322" s="15"/>
      <c r="AD5322" s="15"/>
      <c r="AE5322" s="15"/>
      <c r="AT5322" s="270" t="s">
        <v>204</v>
      </c>
      <c r="AU5322" s="270" t="s">
        <v>82</v>
      </c>
      <c r="AV5322" s="15" t="s">
        <v>80</v>
      </c>
      <c r="AW5322" s="15" t="s">
        <v>30</v>
      </c>
      <c r="AX5322" s="15" t="s">
        <v>73</v>
      </c>
      <c r="AY5322" s="270" t="s">
        <v>196</v>
      </c>
    </row>
    <row r="5323" s="13" customFormat="1">
      <c r="A5323" s="13"/>
      <c r="B5323" s="239"/>
      <c r="C5323" s="240"/>
      <c r="D5323" s="234" t="s">
        <v>204</v>
      </c>
      <c r="E5323" s="241" t="s">
        <v>1</v>
      </c>
      <c r="F5323" s="242" t="s">
        <v>7127</v>
      </c>
      <c r="G5323" s="240"/>
      <c r="H5323" s="243">
        <v>21.800000000000001</v>
      </c>
      <c r="I5323" s="244"/>
      <c r="J5323" s="240"/>
      <c r="K5323" s="240"/>
      <c r="L5323" s="245"/>
      <c r="M5323" s="246"/>
      <c r="N5323" s="247"/>
      <c r="O5323" s="247"/>
      <c r="P5323" s="247"/>
      <c r="Q5323" s="247"/>
      <c r="R5323" s="247"/>
      <c r="S5323" s="247"/>
      <c r="T5323" s="248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9" t="s">
        <v>204</v>
      </c>
      <c r="AU5323" s="249" t="s">
        <v>82</v>
      </c>
      <c r="AV5323" s="13" t="s">
        <v>82</v>
      </c>
      <c r="AW5323" s="13" t="s">
        <v>30</v>
      </c>
      <c r="AX5323" s="13" t="s">
        <v>73</v>
      </c>
      <c r="AY5323" s="249" t="s">
        <v>196</v>
      </c>
    </row>
    <row r="5324" s="13" customFormat="1">
      <c r="A5324" s="13"/>
      <c r="B5324" s="239"/>
      <c r="C5324" s="240"/>
      <c r="D5324" s="234" t="s">
        <v>204</v>
      </c>
      <c r="E5324" s="241" t="s">
        <v>1</v>
      </c>
      <c r="F5324" s="242" t="s">
        <v>7128</v>
      </c>
      <c r="G5324" s="240"/>
      <c r="H5324" s="243">
        <v>134.40000000000001</v>
      </c>
      <c r="I5324" s="244"/>
      <c r="J5324" s="240"/>
      <c r="K5324" s="240"/>
      <c r="L5324" s="245"/>
      <c r="M5324" s="246"/>
      <c r="N5324" s="247"/>
      <c r="O5324" s="247"/>
      <c r="P5324" s="247"/>
      <c r="Q5324" s="247"/>
      <c r="R5324" s="247"/>
      <c r="S5324" s="247"/>
      <c r="T5324" s="248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9" t="s">
        <v>204</v>
      </c>
      <c r="AU5324" s="249" t="s">
        <v>82</v>
      </c>
      <c r="AV5324" s="13" t="s">
        <v>82</v>
      </c>
      <c r="AW5324" s="13" t="s">
        <v>30</v>
      </c>
      <c r="AX5324" s="13" t="s">
        <v>73</v>
      </c>
      <c r="AY5324" s="249" t="s">
        <v>196</v>
      </c>
    </row>
    <row r="5325" s="13" customFormat="1">
      <c r="A5325" s="13"/>
      <c r="B5325" s="239"/>
      <c r="C5325" s="240"/>
      <c r="D5325" s="234" t="s">
        <v>204</v>
      </c>
      <c r="E5325" s="241" t="s">
        <v>1</v>
      </c>
      <c r="F5325" s="242" t="s">
        <v>7129</v>
      </c>
      <c r="G5325" s="240"/>
      <c r="H5325" s="243">
        <v>37.399999999999999</v>
      </c>
      <c r="I5325" s="244"/>
      <c r="J5325" s="240"/>
      <c r="K5325" s="240"/>
      <c r="L5325" s="245"/>
      <c r="M5325" s="246"/>
      <c r="N5325" s="247"/>
      <c r="O5325" s="247"/>
      <c r="P5325" s="247"/>
      <c r="Q5325" s="247"/>
      <c r="R5325" s="247"/>
      <c r="S5325" s="247"/>
      <c r="T5325" s="248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9" t="s">
        <v>204</v>
      </c>
      <c r="AU5325" s="249" t="s">
        <v>82</v>
      </c>
      <c r="AV5325" s="13" t="s">
        <v>82</v>
      </c>
      <c r="AW5325" s="13" t="s">
        <v>30</v>
      </c>
      <c r="AX5325" s="13" t="s">
        <v>73</v>
      </c>
      <c r="AY5325" s="249" t="s">
        <v>196</v>
      </c>
    </row>
    <row r="5326" s="13" customFormat="1">
      <c r="A5326" s="13"/>
      <c r="B5326" s="239"/>
      <c r="C5326" s="240"/>
      <c r="D5326" s="234" t="s">
        <v>204</v>
      </c>
      <c r="E5326" s="241" t="s">
        <v>1</v>
      </c>
      <c r="F5326" s="242" t="s">
        <v>7130</v>
      </c>
      <c r="G5326" s="240"/>
      <c r="H5326" s="243">
        <v>303.60000000000002</v>
      </c>
      <c r="I5326" s="244"/>
      <c r="J5326" s="240"/>
      <c r="K5326" s="240"/>
      <c r="L5326" s="245"/>
      <c r="M5326" s="246"/>
      <c r="N5326" s="247"/>
      <c r="O5326" s="247"/>
      <c r="P5326" s="247"/>
      <c r="Q5326" s="247"/>
      <c r="R5326" s="247"/>
      <c r="S5326" s="247"/>
      <c r="T5326" s="248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9" t="s">
        <v>204</v>
      </c>
      <c r="AU5326" s="249" t="s">
        <v>82</v>
      </c>
      <c r="AV5326" s="13" t="s">
        <v>82</v>
      </c>
      <c r="AW5326" s="13" t="s">
        <v>30</v>
      </c>
      <c r="AX5326" s="13" t="s">
        <v>73</v>
      </c>
      <c r="AY5326" s="249" t="s">
        <v>196</v>
      </c>
    </row>
    <row r="5327" s="13" customFormat="1">
      <c r="A5327" s="13"/>
      <c r="B5327" s="239"/>
      <c r="C5327" s="240"/>
      <c r="D5327" s="234" t="s">
        <v>204</v>
      </c>
      <c r="E5327" s="241" t="s">
        <v>1</v>
      </c>
      <c r="F5327" s="242" t="s">
        <v>7131</v>
      </c>
      <c r="G5327" s="240"/>
      <c r="H5327" s="243">
        <v>190.40000000000001</v>
      </c>
      <c r="I5327" s="244"/>
      <c r="J5327" s="240"/>
      <c r="K5327" s="240"/>
      <c r="L5327" s="245"/>
      <c r="M5327" s="246"/>
      <c r="N5327" s="247"/>
      <c r="O5327" s="247"/>
      <c r="P5327" s="247"/>
      <c r="Q5327" s="247"/>
      <c r="R5327" s="247"/>
      <c r="S5327" s="247"/>
      <c r="T5327" s="248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9" t="s">
        <v>204</v>
      </c>
      <c r="AU5327" s="249" t="s">
        <v>82</v>
      </c>
      <c r="AV5327" s="13" t="s">
        <v>82</v>
      </c>
      <c r="AW5327" s="13" t="s">
        <v>30</v>
      </c>
      <c r="AX5327" s="13" t="s">
        <v>73</v>
      </c>
      <c r="AY5327" s="249" t="s">
        <v>196</v>
      </c>
    </row>
    <row r="5328" s="13" customFormat="1">
      <c r="A5328" s="13"/>
      <c r="B5328" s="239"/>
      <c r="C5328" s="240"/>
      <c r="D5328" s="234" t="s">
        <v>204</v>
      </c>
      <c r="E5328" s="241" t="s">
        <v>1</v>
      </c>
      <c r="F5328" s="242" t="s">
        <v>7125</v>
      </c>
      <c r="G5328" s="240"/>
      <c r="H5328" s="243">
        <v>448.80000000000001</v>
      </c>
      <c r="I5328" s="244"/>
      <c r="J5328" s="240"/>
      <c r="K5328" s="240"/>
      <c r="L5328" s="245"/>
      <c r="M5328" s="246"/>
      <c r="N5328" s="247"/>
      <c r="O5328" s="247"/>
      <c r="P5328" s="247"/>
      <c r="Q5328" s="247"/>
      <c r="R5328" s="247"/>
      <c r="S5328" s="247"/>
      <c r="T5328" s="248"/>
      <c r="U5328" s="13"/>
      <c r="V5328" s="13"/>
      <c r="W5328" s="13"/>
      <c r="X5328" s="13"/>
      <c r="Y5328" s="13"/>
      <c r="Z5328" s="13"/>
      <c r="AA5328" s="13"/>
      <c r="AB5328" s="13"/>
      <c r="AC5328" s="13"/>
      <c r="AD5328" s="13"/>
      <c r="AE5328" s="13"/>
      <c r="AT5328" s="249" t="s">
        <v>204</v>
      </c>
      <c r="AU5328" s="249" t="s">
        <v>82</v>
      </c>
      <c r="AV5328" s="13" t="s">
        <v>82</v>
      </c>
      <c r="AW5328" s="13" t="s">
        <v>30</v>
      </c>
      <c r="AX5328" s="13" t="s">
        <v>73</v>
      </c>
      <c r="AY5328" s="249" t="s">
        <v>196</v>
      </c>
    </row>
    <row r="5329" s="13" customFormat="1">
      <c r="A5329" s="13"/>
      <c r="B5329" s="239"/>
      <c r="C5329" s="240"/>
      <c r="D5329" s="234" t="s">
        <v>204</v>
      </c>
      <c r="E5329" s="241" t="s">
        <v>1</v>
      </c>
      <c r="F5329" s="242" t="s">
        <v>7126</v>
      </c>
      <c r="G5329" s="240"/>
      <c r="H5329" s="243">
        <v>166.80000000000001</v>
      </c>
      <c r="I5329" s="244"/>
      <c r="J5329" s="240"/>
      <c r="K5329" s="240"/>
      <c r="L5329" s="245"/>
      <c r="M5329" s="246"/>
      <c r="N5329" s="247"/>
      <c r="O5329" s="247"/>
      <c r="P5329" s="247"/>
      <c r="Q5329" s="247"/>
      <c r="R5329" s="247"/>
      <c r="S5329" s="247"/>
      <c r="T5329" s="248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9" t="s">
        <v>204</v>
      </c>
      <c r="AU5329" s="249" t="s">
        <v>82</v>
      </c>
      <c r="AV5329" s="13" t="s">
        <v>82</v>
      </c>
      <c r="AW5329" s="13" t="s">
        <v>30</v>
      </c>
      <c r="AX5329" s="13" t="s">
        <v>73</v>
      </c>
      <c r="AY5329" s="249" t="s">
        <v>196</v>
      </c>
    </row>
    <row r="5330" s="16" customFormat="1">
      <c r="A5330" s="16"/>
      <c r="B5330" s="282"/>
      <c r="C5330" s="283"/>
      <c r="D5330" s="234" t="s">
        <v>204</v>
      </c>
      <c r="E5330" s="284" t="s">
        <v>1</v>
      </c>
      <c r="F5330" s="285" t="s">
        <v>527</v>
      </c>
      <c r="G5330" s="283"/>
      <c r="H5330" s="286">
        <v>1303.2000000000001</v>
      </c>
      <c r="I5330" s="287"/>
      <c r="J5330" s="283"/>
      <c r="K5330" s="283"/>
      <c r="L5330" s="288"/>
      <c r="M5330" s="289"/>
      <c r="N5330" s="290"/>
      <c r="O5330" s="290"/>
      <c r="P5330" s="290"/>
      <c r="Q5330" s="290"/>
      <c r="R5330" s="290"/>
      <c r="S5330" s="290"/>
      <c r="T5330" s="291"/>
      <c r="U5330" s="16"/>
      <c r="V5330" s="16"/>
      <c r="W5330" s="16"/>
      <c r="X5330" s="16"/>
      <c r="Y5330" s="16"/>
      <c r="Z5330" s="16"/>
      <c r="AA5330" s="16"/>
      <c r="AB5330" s="16"/>
      <c r="AC5330" s="16"/>
      <c r="AD5330" s="16"/>
      <c r="AE5330" s="16"/>
      <c r="AT5330" s="292" t="s">
        <v>204</v>
      </c>
      <c r="AU5330" s="292" t="s">
        <v>82</v>
      </c>
      <c r="AV5330" s="16" t="s">
        <v>210</v>
      </c>
      <c r="AW5330" s="16" t="s">
        <v>30</v>
      </c>
      <c r="AX5330" s="16" t="s">
        <v>73</v>
      </c>
      <c r="AY5330" s="292" t="s">
        <v>196</v>
      </c>
    </row>
    <row r="5331" s="15" customFormat="1">
      <c r="A5331" s="15"/>
      <c r="B5331" s="261"/>
      <c r="C5331" s="262"/>
      <c r="D5331" s="234" t="s">
        <v>204</v>
      </c>
      <c r="E5331" s="263" t="s">
        <v>1</v>
      </c>
      <c r="F5331" s="264" t="s">
        <v>914</v>
      </c>
      <c r="G5331" s="262"/>
      <c r="H5331" s="263" t="s">
        <v>1</v>
      </c>
      <c r="I5331" s="265"/>
      <c r="J5331" s="262"/>
      <c r="K5331" s="262"/>
      <c r="L5331" s="266"/>
      <c r="M5331" s="267"/>
      <c r="N5331" s="268"/>
      <c r="O5331" s="268"/>
      <c r="P5331" s="268"/>
      <c r="Q5331" s="268"/>
      <c r="R5331" s="268"/>
      <c r="S5331" s="268"/>
      <c r="T5331" s="269"/>
      <c r="U5331" s="15"/>
      <c r="V5331" s="15"/>
      <c r="W5331" s="15"/>
      <c r="X5331" s="15"/>
      <c r="Y5331" s="15"/>
      <c r="Z5331" s="15"/>
      <c r="AA5331" s="15"/>
      <c r="AB5331" s="15"/>
      <c r="AC5331" s="15"/>
      <c r="AD5331" s="15"/>
      <c r="AE5331" s="15"/>
      <c r="AT5331" s="270" t="s">
        <v>204</v>
      </c>
      <c r="AU5331" s="270" t="s">
        <v>82</v>
      </c>
      <c r="AV5331" s="15" t="s">
        <v>80</v>
      </c>
      <c r="AW5331" s="15" t="s">
        <v>30</v>
      </c>
      <c r="AX5331" s="15" t="s">
        <v>73</v>
      </c>
      <c r="AY5331" s="270" t="s">
        <v>196</v>
      </c>
    </row>
    <row r="5332" s="13" customFormat="1">
      <c r="A5332" s="13"/>
      <c r="B5332" s="239"/>
      <c r="C5332" s="240"/>
      <c r="D5332" s="234" t="s">
        <v>204</v>
      </c>
      <c r="E5332" s="241" t="s">
        <v>1</v>
      </c>
      <c r="F5332" s="242" t="s">
        <v>7132</v>
      </c>
      <c r="G5332" s="240"/>
      <c r="H5332" s="243">
        <v>300.5</v>
      </c>
      <c r="I5332" s="244"/>
      <c r="J5332" s="240"/>
      <c r="K5332" s="240"/>
      <c r="L5332" s="245"/>
      <c r="M5332" s="246"/>
      <c r="N5332" s="247"/>
      <c r="O5332" s="247"/>
      <c r="P5332" s="247"/>
      <c r="Q5332" s="247"/>
      <c r="R5332" s="247"/>
      <c r="S5332" s="247"/>
      <c r="T5332" s="248"/>
      <c r="U5332" s="13"/>
      <c r="V5332" s="13"/>
      <c r="W5332" s="13"/>
      <c r="X5332" s="13"/>
      <c r="Y5332" s="13"/>
      <c r="Z5332" s="13"/>
      <c r="AA5332" s="13"/>
      <c r="AB5332" s="13"/>
      <c r="AC5332" s="13"/>
      <c r="AD5332" s="13"/>
      <c r="AE5332" s="13"/>
      <c r="AT5332" s="249" t="s">
        <v>204</v>
      </c>
      <c r="AU5332" s="249" t="s">
        <v>82</v>
      </c>
      <c r="AV5332" s="13" t="s">
        <v>82</v>
      </c>
      <c r="AW5332" s="13" t="s">
        <v>30</v>
      </c>
      <c r="AX5332" s="13" t="s">
        <v>73</v>
      </c>
      <c r="AY5332" s="249" t="s">
        <v>196</v>
      </c>
    </row>
    <row r="5333" s="13" customFormat="1">
      <c r="A5333" s="13"/>
      <c r="B5333" s="239"/>
      <c r="C5333" s="240"/>
      <c r="D5333" s="234" t="s">
        <v>204</v>
      </c>
      <c r="E5333" s="241" t="s">
        <v>1</v>
      </c>
      <c r="F5333" s="242" t="s">
        <v>7133</v>
      </c>
      <c r="G5333" s="240"/>
      <c r="H5333" s="243">
        <v>245.19999999999999</v>
      </c>
      <c r="I5333" s="244"/>
      <c r="J5333" s="240"/>
      <c r="K5333" s="240"/>
      <c r="L5333" s="245"/>
      <c r="M5333" s="246"/>
      <c r="N5333" s="247"/>
      <c r="O5333" s="247"/>
      <c r="P5333" s="247"/>
      <c r="Q5333" s="247"/>
      <c r="R5333" s="247"/>
      <c r="S5333" s="247"/>
      <c r="T5333" s="248"/>
      <c r="U5333" s="13"/>
      <c r="V5333" s="13"/>
      <c r="W5333" s="13"/>
      <c r="X5333" s="13"/>
      <c r="Y5333" s="13"/>
      <c r="Z5333" s="13"/>
      <c r="AA5333" s="13"/>
      <c r="AB5333" s="13"/>
      <c r="AC5333" s="13"/>
      <c r="AD5333" s="13"/>
      <c r="AE5333" s="13"/>
      <c r="AT5333" s="249" t="s">
        <v>204</v>
      </c>
      <c r="AU5333" s="249" t="s">
        <v>82</v>
      </c>
      <c r="AV5333" s="13" t="s">
        <v>82</v>
      </c>
      <c r="AW5333" s="13" t="s">
        <v>30</v>
      </c>
      <c r="AX5333" s="13" t="s">
        <v>73</v>
      </c>
      <c r="AY5333" s="249" t="s">
        <v>196</v>
      </c>
    </row>
    <row r="5334" s="13" customFormat="1">
      <c r="A5334" s="13"/>
      <c r="B5334" s="239"/>
      <c r="C5334" s="240"/>
      <c r="D5334" s="234" t="s">
        <v>204</v>
      </c>
      <c r="E5334" s="241" t="s">
        <v>1</v>
      </c>
      <c r="F5334" s="242" t="s">
        <v>7134</v>
      </c>
      <c r="G5334" s="240"/>
      <c r="H5334" s="243">
        <v>639.20000000000005</v>
      </c>
      <c r="I5334" s="244"/>
      <c r="J5334" s="240"/>
      <c r="K5334" s="240"/>
      <c r="L5334" s="245"/>
      <c r="M5334" s="246"/>
      <c r="N5334" s="247"/>
      <c r="O5334" s="247"/>
      <c r="P5334" s="247"/>
      <c r="Q5334" s="247"/>
      <c r="R5334" s="247"/>
      <c r="S5334" s="247"/>
      <c r="T5334" s="248"/>
      <c r="U5334" s="13"/>
      <c r="V5334" s="13"/>
      <c r="W5334" s="13"/>
      <c r="X5334" s="13"/>
      <c r="Y5334" s="13"/>
      <c r="Z5334" s="13"/>
      <c r="AA5334" s="13"/>
      <c r="AB5334" s="13"/>
      <c r="AC5334" s="13"/>
      <c r="AD5334" s="13"/>
      <c r="AE5334" s="13"/>
      <c r="AT5334" s="249" t="s">
        <v>204</v>
      </c>
      <c r="AU5334" s="249" t="s">
        <v>82</v>
      </c>
      <c r="AV5334" s="13" t="s">
        <v>82</v>
      </c>
      <c r="AW5334" s="13" t="s">
        <v>30</v>
      </c>
      <c r="AX5334" s="13" t="s">
        <v>73</v>
      </c>
      <c r="AY5334" s="249" t="s">
        <v>196</v>
      </c>
    </row>
    <row r="5335" s="13" customFormat="1">
      <c r="A5335" s="13"/>
      <c r="B5335" s="239"/>
      <c r="C5335" s="240"/>
      <c r="D5335" s="234" t="s">
        <v>204</v>
      </c>
      <c r="E5335" s="241" t="s">
        <v>1</v>
      </c>
      <c r="F5335" s="242" t="s">
        <v>7126</v>
      </c>
      <c r="G5335" s="240"/>
      <c r="H5335" s="243">
        <v>166.80000000000001</v>
      </c>
      <c r="I5335" s="244"/>
      <c r="J5335" s="240"/>
      <c r="K5335" s="240"/>
      <c r="L5335" s="245"/>
      <c r="M5335" s="246"/>
      <c r="N5335" s="247"/>
      <c r="O5335" s="247"/>
      <c r="P5335" s="247"/>
      <c r="Q5335" s="247"/>
      <c r="R5335" s="247"/>
      <c r="S5335" s="247"/>
      <c r="T5335" s="248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9" t="s">
        <v>204</v>
      </c>
      <c r="AU5335" s="249" t="s">
        <v>82</v>
      </c>
      <c r="AV5335" s="13" t="s">
        <v>82</v>
      </c>
      <c r="AW5335" s="13" t="s">
        <v>30</v>
      </c>
      <c r="AX5335" s="13" t="s">
        <v>73</v>
      </c>
      <c r="AY5335" s="249" t="s">
        <v>196</v>
      </c>
    </row>
    <row r="5336" s="16" customFormat="1">
      <c r="A5336" s="16"/>
      <c r="B5336" s="282"/>
      <c r="C5336" s="283"/>
      <c r="D5336" s="234" t="s">
        <v>204</v>
      </c>
      <c r="E5336" s="284" t="s">
        <v>1</v>
      </c>
      <c r="F5336" s="285" t="s">
        <v>527</v>
      </c>
      <c r="G5336" s="283"/>
      <c r="H5336" s="286">
        <v>1351.7000000000001</v>
      </c>
      <c r="I5336" s="287"/>
      <c r="J5336" s="283"/>
      <c r="K5336" s="283"/>
      <c r="L5336" s="288"/>
      <c r="M5336" s="289"/>
      <c r="N5336" s="290"/>
      <c r="O5336" s="290"/>
      <c r="P5336" s="290"/>
      <c r="Q5336" s="290"/>
      <c r="R5336" s="290"/>
      <c r="S5336" s="290"/>
      <c r="T5336" s="291"/>
      <c r="U5336" s="16"/>
      <c r="V5336" s="16"/>
      <c r="W5336" s="16"/>
      <c r="X5336" s="16"/>
      <c r="Y5336" s="16"/>
      <c r="Z5336" s="16"/>
      <c r="AA5336" s="16"/>
      <c r="AB5336" s="16"/>
      <c r="AC5336" s="16"/>
      <c r="AD5336" s="16"/>
      <c r="AE5336" s="16"/>
      <c r="AT5336" s="292" t="s">
        <v>204</v>
      </c>
      <c r="AU5336" s="292" t="s">
        <v>82</v>
      </c>
      <c r="AV5336" s="16" t="s">
        <v>210</v>
      </c>
      <c r="AW5336" s="16" t="s">
        <v>30</v>
      </c>
      <c r="AX5336" s="16" t="s">
        <v>73</v>
      </c>
      <c r="AY5336" s="292" t="s">
        <v>196</v>
      </c>
    </row>
    <row r="5337" s="14" customFormat="1">
      <c r="A5337" s="14"/>
      <c r="B5337" s="250"/>
      <c r="C5337" s="251"/>
      <c r="D5337" s="234" t="s">
        <v>204</v>
      </c>
      <c r="E5337" s="252" t="s">
        <v>1</v>
      </c>
      <c r="F5337" s="253" t="s">
        <v>206</v>
      </c>
      <c r="G5337" s="251"/>
      <c r="H5337" s="254">
        <v>3730.4000000000005</v>
      </c>
      <c r="I5337" s="255"/>
      <c r="J5337" s="251"/>
      <c r="K5337" s="251"/>
      <c r="L5337" s="256"/>
      <c r="M5337" s="257"/>
      <c r="N5337" s="258"/>
      <c r="O5337" s="258"/>
      <c r="P5337" s="258"/>
      <c r="Q5337" s="258"/>
      <c r="R5337" s="258"/>
      <c r="S5337" s="258"/>
      <c r="T5337" s="259"/>
      <c r="U5337" s="14"/>
      <c r="V5337" s="14"/>
      <c r="W5337" s="14"/>
      <c r="X5337" s="14"/>
      <c r="Y5337" s="14"/>
      <c r="Z5337" s="14"/>
      <c r="AA5337" s="14"/>
      <c r="AB5337" s="14"/>
      <c r="AC5337" s="14"/>
      <c r="AD5337" s="14"/>
      <c r="AE5337" s="14"/>
      <c r="AT5337" s="260" t="s">
        <v>204</v>
      </c>
      <c r="AU5337" s="260" t="s">
        <v>82</v>
      </c>
      <c r="AV5337" s="14" t="s">
        <v>202</v>
      </c>
      <c r="AW5337" s="14" t="s">
        <v>30</v>
      </c>
      <c r="AX5337" s="14" t="s">
        <v>80</v>
      </c>
      <c r="AY5337" s="260" t="s">
        <v>196</v>
      </c>
    </row>
    <row r="5338" s="2" customFormat="1" ht="16.5" customHeight="1">
      <c r="A5338" s="39"/>
      <c r="B5338" s="40"/>
      <c r="C5338" s="271" t="s">
        <v>7135</v>
      </c>
      <c r="D5338" s="271" t="s">
        <v>416</v>
      </c>
      <c r="E5338" s="272" t="s">
        <v>7136</v>
      </c>
      <c r="F5338" s="273" t="s">
        <v>7137</v>
      </c>
      <c r="G5338" s="274" t="s">
        <v>256</v>
      </c>
      <c r="H5338" s="275">
        <v>4121.4799999999996</v>
      </c>
      <c r="I5338" s="276"/>
      <c r="J5338" s="277">
        <f>ROUND(I5338*H5338,2)</f>
        <v>0</v>
      </c>
      <c r="K5338" s="278"/>
      <c r="L5338" s="279"/>
      <c r="M5338" s="280" t="s">
        <v>1</v>
      </c>
      <c r="N5338" s="281" t="s">
        <v>38</v>
      </c>
      <c r="O5338" s="92"/>
      <c r="P5338" s="230">
        <f>O5338*H5338</f>
        <v>0</v>
      </c>
      <c r="Q5338" s="230">
        <v>0</v>
      </c>
      <c r="R5338" s="230">
        <f>Q5338*H5338</f>
        <v>0</v>
      </c>
      <c r="S5338" s="230">
        <v>0</v>
      </c>
      <c r="T5338" s="231">
        <f>S5338*H5338</f>
        <v>0</v>
      </c>
      <c r="U5338" s="39"/>
      <c r="V5338" s="39"/>
      <c r="W5338" s="39"/>
      <c r="X5338" s="39"/>
      <c r="Y5338" s="39"/>
      <c r="Z5338" s="39"/>
      <c r="AA5338" s="39"/>
      <c r="AB5338" s="39"/>
      <c r="AC5338" s="39"/>
      <c r="AD5338" s="39"/>
      <c r="AE5338" s="39"/>
      <c r="AR5338" s="232" t="s">
        <v>265</v>
      </c>
      <c r="AT5338" s="232" t="s">
        <v>416</v>
      </c>
      <c r="AU5338" s="232" t="s">
        <v>82</v>
      </c>
      <c r="AY5338" s="18" t="s">
        <v>196</v>
      </c>
      <c r="BE5338" s="233">
        <f>IF(N5338="základní",J5338,0)</f>
        <v>0</v>
      </c>
      <c r="BF5338" s="233">
        <f>IF(N5338="snížená",J5338,0)</f>
        <v>0</v>
      </c>
      <c r="BG5338" s="233">
        <f>IF(N5338="zákl. přenesená",J5338,0)</f>
        <v>0</v>
      </c>
      <c r="BH5338" s="233">
        <f>IF(N5338="sníž. přenesená",J5338,0)</f>
        <v>0</v>
      </c>
      <c r="BI5338" s="233">
        <f>IF(N5338="nulová",J5338,0)</f>
        <v>0</v>
      </c>
      <c r="BJ5338" s="18" t="s">
        <v>80</v>
      </c>
      <c r="BK5338" s="233">
        <f>ROUND(I5338*H5338,2)</f>
        <v>0</v>
      </c>
      <c r="BL5338" s="18" t="s">
        <v>231</v>
      </c>
      <c r="BM5338" s="232" t="s">
        <v>7138</v>
      </c>
    </row>
    <row r="5339" s="2" customFormat="1">
      <c r="A5339" s="39"/>
      <c r="B5339" s="40"/>
      <c r="C5339" s="41"/>
      <c r="D5339" s="234" t="s">
        <v>203</v>
      </c>
      <c r="E5339" s="41"/>
      <c r="F5339" s="235" t="s">
        <v>7137</v>
      </c>
      <c r="G5339" s="41"/>
      <c r="H5339" s="41"/>
      <c r="I5339" s="236"/>
      <c r="J5339" s="41"/>
      <c r="K5339" s="41"/>
      <c r="L5339" s="45"/>
      <c r="M5339" s="237"/>
      <c r="N5339" s="238"/>
      <c r="O5339" s="92"/>
      <c r="P5339" s="92"/>
      <c r="Q5339" s="92"/>
      <c r="R5339" s="92"/>
      <c r="S5339" s="92"/>
      <c r="T5339" s="93"/>
      <c r="U5339" s="39"/>
      <c r="V5339" s="39"/>
      <c r="W5339" s="39"/>
      <c r="X5339" s="39"/>
      <c r="Y5339" s="39"/>
      <c r="Z5339" s="39"/>
      <c r="AA5339" s="39"/>
      <c r="AB5339" s="39"/>
      <c r="AC5339" s="39"/>
      <c r="AD5339" s="39"/>
      <c r="AE5339" s="39"/>
      <c r="AT5339" s="18" t="s">
        <v>203</v>
      </c>
      <c r="AU5339" s="18" t="s">
        <v>82</v>
      </c>
    </row>
    <row r="5340" s="13" customFormat="1">
      <c r="A5340" s="13"/>
      <c r="B5340" s="239"/>
      <c r="C5340" s="240"/>
      <c r="D5340" s="234" t="s">
        <v>204</v>
      </c>
      <c r="E5340" s="241" t="s">
        <v>1</v>
      </c>
      <c r="F5340" s="242" t="s">
        <v>7139</v>
      </c>
      <c r="G5340" s="240"/>
      <c r="H5340" s="243">
        <v>18.039999999999999</v>
      </c>
      <c r="I5340" s="244"/>
      <c r="J5340" s="240"/>
      <c r="K5340" s="240"/>
      <c r="L5340" s="245"/>
      <c r="M5340" s="246"/>
      <c r="N5340" s="247"/>
      <c r="O5340" s="247"/>
      <c r="P5340" s="247"/>
      <c r="Q5340" s="247"/>
      <c r="R5340" s="247"/>
      <c r="S5340" s="247"/>
      <c r="T5340" s="248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9" t="s">
        <v>204</v>
      </c>
      <c r="AU5340" s="249" t="s">
        <v>82</v>
      </c>
      <c r="AV5340" s="13" t="s">
        <v>82</v>
      </c>
      <c r="AW5340" s="13" t="s">
        <v>30</v>
      </c>
      <c r="AX5340" s="13" t="s">
        <v>73</v>
      </c>
      <c r="AY5340" s="249" t="s">
        <v>196</v>
      </c>
    </row>
    <row r="5341" s="13" customFormat="1">
      <c r="A5341" s="13"/>
      <c r="B5341" s="239"/>
      <c r="C5341" s="240"/>
      <c r="D5341" s="234" t="s">
        <v>204</v>
      </c>
      <c r="E5341" s="241" t="s">
        <v>1</v>
      </c>
      <c r="F5341" s="242" t="s">
        <v>7140</v>
      </c>
      <c r="G5341" s="240"/>
      <c r="H5341" s="243">
        <v>4103.4399999999996</v>
      </c>
      <c r="I5341" s="244"/>
      <c r="J5341" s="240"/>
      <c r="K5341" s="240"/>
      <c r="L5341" s="245"/>
      <c r="M5341" s="246"/>
      <c r="N5341" s="247"/>
      <c r="O5341" s="247"/>
      <c r="P5341" s="247"/>
      <c r="Q5341" s="247"/>
      <c r="R5341" s="247"/>
      <c r="S5341" s="247"/>
      <c r="T5341" s="248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9" t="s">
        <v>204</v>
      </c>
      <c r="AU5341" s="249" t="s">
        <v>82</v>
      </c>
      <c r="AV5341" s="13" t="s">
        <v>82</v>
      </c>
      <c r="AW5341" s="13" t="s">
        <v>30</v>
      </c>
      <c r="AX5341" s="13" t="s">
        <v>73</v>
      </c>
      <c r="AY5341" s="249" t="s">
        <v>196</v>
      </c>
    </row>
    <row r="5342" s="14" customFormat="1">
      <c r="A5342" s="14"/>
      <c r="B5342" s="250"/>
      <c r="C5342" s="251"/>
      <c r="D5342" s="234" t="s">
        <v>204</v>
      </c>
      <c r="E5342" s="252" t="s">
        <v>1</v>
      </c>
      <c r="F5342" s="253" t="s">
        <v>206</v>
      </c>
      <c r="G5342" s="251"/>
      <c r="H5342" s="254">
        <v>4121.4799999999996</v>
      </c>
      <c r="I5342" s="255"/>
      <c r="J5342" s="251"/>
      <c r="K5342" s="251"/>
      <c r="L5342" s="256"/>
      <c r="M5342" s="257"/>
      <c r="N5342" s="258"/>
      <c r="O5342" s="258"/>
      <c r="P5342" s="258"/>
      <c r="Q5342" s="258"/>
      <c r="R5342" s="258"/>
      <c r="S5342" s="258"/>
      <c r="T5342" s="259"/>
      <c r="U5342" s="14"/>
      <c r="V5342" s="14"/>
      <c r="W5342" s="14"/>
      <c r="X5342" s="14"/>
      <c r="Y5342" s="14"/>
      <c r="Z5342" s="14"/>
      <c r="AA5342" s="14"/>
      <c r="AB5342" s="14"/>
      <c r="AC5342" s="14"/>
      <c r="AD5342" s="14"/>
      <c r="AE5342" s="14"/>
      <c r="AT5342" s="260" t="s">
        <v>204</v>
      </c>
      <c r="AU5342" s="260" t="s">
        <v>82</v>
      </c>
      <c r="AV5342" s="14" t="s">
        <v>202</v>
      </c>
      <c r="AW5342" s="14" t="s">
        <v>30</v>
      </c>
      <c r="AX5342" s="14" t="s">
        <v>80</v>
      </c>
      <c r="AY5342" s="260" t="s">
        <v>196</v>
      </c>
    </row>
    <row r="5343" s="2" customFormat="1" ht="24.15" customHeight="1">
      <c r="A5343" s="39"/>
      <c r="B5343" s="40"/>
      <c r="C5343" s="220" t="s">
        <v>4072</v>
      </c>
      <c r="D5343" s="220" t="s">
        <v>198</v>
      </c>
      <c r="E5343" s="221" t="s">
        <v>7141</v>
      </c>
      <c r="F5343" s="222" t="s">
        <v>7142</v>
      </c>
      <c r="G5343" s="223" t="s">
        <v>256</v>
      </c>
      <c r="H5343" s="224">
        <v>3730.4000000000001</v>
      </c>
      <c r="I5343" s="225"/>
      <c r="J5343" s="226">
        <f>ROUND(I5343*H5343,2)</f>
        <v>0</v>
      </c>
      <c r="K5343" s="227"/>
      <c r="L5343" s="45"/>
      <c r="M5343" s="228" t="s">
        <v>1</v>
      </c>
      <c r="N5343" s="229" t="s">
        <v>38</v>
      </c>
      <c r="O5343" s="92"/>
      <c r="P5343" s="230">
        <f>O5343*H5343</f>
        <v>0</v>
      </c>
      <c r="Q5343" s="230">
        <v>0</v>
      </c>
      <c r="R5343" s="230">
        <f>Q5343*H5343</f>
        <v>0</v>
      </c>
      <c r="S5343" s="230">
        <v>0</v>
      </c>
      <c r="T5343" s="231">
        <f>S5343*H5343</f>
        <v>0</v>
      </c>
      <c r="U5343" s="39"/>
      <c r="V5343" s="39"/>
      <c r="W5343" s="39"/>
      <c r="X5343" s="39"/>
      <c r="Y5343" s="39"/>
      <c r="Z5343" s="39"/>
      <c r="AA5343" s="39"/>
      <c r="AB5343" s="39"/>
      <c r="AC5343" s="39"/>
      <c r="AD5343" s="39"/>
      <c r="AE5343" s="39"/>
      <c r="AR5343" s="232" t="s">
        <v>231</v>
      </c>
      <c r="AT5343" s="232" t="s">
        <v>198</v>
      </c>
      <c r="AU5343" s="232" t="s">
        <v>82</v>
      </c>
      <c r="AY5343" s="18" t="s">
        <v>196</v>
      </c>
      <c r="BE5343" s="233">
        <f>IF(N5343="základní",J5343,0)</f>
        <v>0</v>
      </c>
      <c r="BF5343" s="233">
        <f>IF(N5343="snížená",J5343,0)</f>
        <v>0</v>
      </c>
      <c r="BG5343" s="233">
        <f>IF(N5343="zákl. přenesená",J5343,0)</f>
        <v>0</v>
      </c>
      <c r="BH5343" s="233">
        <f>IF(N5343="sníž. přenesená",J5343,0)</f>
        <v>0</v>
      </c>
      <c r="BI5343" s="233">
        <f>IF(N5343="nulová",J5343,0)</f>
        <v>0</v>
      </c>
      <c r="BJ5343" s="18" t="s">
        <v>80</v>
      </c>
      <c r="BK5343" s="233">
        <f>ROUND(I5343*H5343,2)</f>
        <v>0</v>
      </c>
      <c r="BL5343" s="18" t="s">
        <v>231</v>
      </c>
      <c r="BM5343" s="232" t="s">
        <v>7143</v>
      </c>
    </row>
    <row r="5344" s="2" customFormat="1">
      <c r="A5344" s="39"/>
      <c r="B5344" s="40"/>
      <c r="C5344" s="41"/>
      <c r="D5344" s="234" t="s">
        <v>203</v>
      </c>
      <c r="E5344" s="41"/>
      <c r="F5344" s="235" t="s">
        <v>7142</v>
      </c>
      <c r="G5344" s="41"/>
      <c r="H5344" s="41"/>
      <c r="I5344" s="236"/>
      <c r="J5344" s="41"/>
      <c r="K5344" s="41"/>
      <c r="L5344" s="45"/>
      <c r="M5344" s="237"/>
      <c r="N5344" s="238"/>
      <c r="O5344" s="92"/>
      <c r="P5344" s="92"/>
      <c r="Q5344" s="92"/>
      <c r="R5344" s="92"/>
      <c r="S5344" s="92"/>
      <c r="T5344" s="93"/>
      <c r="U5344" s="39"/>
      <c r="V5344" s="39"/>
      <c r="W5344" s="39"/>
      <c r="X5344" s="39"/>
      <c r="Y5344" s="39"/>
      <c r="Z5344" s="39"/>
      <c r="AA5344" s="39"/>
      <c r="AB5344" s="39"/>
      <c r="AC5344" s="39"/>
      <c r="AD5344" s="39"/>
      <c r="AE5344" s="39"/>
      <c r="AT5344" s="18" t="s">
        <v>203</v>
      </c>
      <c r="AU5344" s="18" t="s">
        <v>82</v>
      </c>
    </row>
    <row r="5345" s="13" customFormat="1">
      <c r="A5345" s="13"/>
      <c r="B5345" s="239"/>
      <c r="C5345" s="240"/>
      <c r="D5345" s="234" t="s">
        <v>204</v>
      </c>
      <c r="E5345" s="241" t="s">
        <v>1</v>
      </c>
      <c r="F5345" s="242" t="s">
        <v>7113</v>
      </c>
      <c r="G5345" s="240"/>
      <c r="H5345" s="243">
        <v>16.399999999999999</v>
      </c>
      <c r="I5345" s="244"/>
      <c r="J5345" s="240"/>
      <c r="K5345" s="240"/>
      <c r="L5345" s="245"/>
      <c r="M5345" s="246"/>
      <c r="N5345" s="247"/>
      <c r="O5345" s="247"/>
      <c r="P5345" s="247"/>
      <c r="Q5345" s="247"/>
      <c r="R5345" s="247"/>
      <c r="S5345" s="247"/>
      <c r="T5345" s="248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9" t="s">
        <v>204</v>
      </c>
      <c r="AU5345" s="249" t="s">
        <v>82</v>
      </c>
      <c r="AV5345" s="13" t="s">
        <v>82</v>
      </c>
      <c r="AW5345" s="13" t="s">
        <v>30</v>
      </c>
      <c r="AX5345" s="13" t="s">
        <v>73</v>
      </c>
      <c r="AY5345" s="249" t="s">
        <v>196</v>
      </c>
    </row>
    <row r="5346" s="15" customFormat="1">
      <c r="A5346" s="15"/>
      <c r="B5346" s="261"/>
      <c r="C5346" s="262"/>
      <c r="D5346" s="234" t="s">
        <v>204</v>
      </c>
      <c r="E5346" s="263" t="s">
        <v>1</v>
      </c>
      <c r="F5346" s="264" t="s">
        <v>7114</v>
      </c>
      <c r="G5346" s="262"/>
      <c r="H5346" s="263" t="s">
        <v>1</v>
      </c>
      <c r="I5346" s="265"/>
      <c r="J5346" s="262"/>
      <c r="K5346" s="262"/>
      <c r="L5346" s="266"/>
      <c r="M5346" s="267"/>
      <c r="N5346" s="268"/>
      <c r="O5346" s="268"/>
      <c r="P5346" s="268"/>
      <c r="Q5346" s="268"/>
      <c r="R5346" s="268"/>
      <c r="S5346" s="268"/>
      <c r="T5346" s="269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T5346" s="270" t="s">
        <v>204</v>
      </c>
      <c r="AU5346" s="270" t="s">
        <v>82</v>
      </c>
      <c r="AV5346" s="15" t="s">
        <v>80</v>
      </c>
      <c r="AW5346" s="15" t="s">
        <v>30</v>
      </c>
      <c r="AX5346" s="15" t="s">
        <v>73</v>
      </c>
      <c r="AY5346" s="270" t="s">
        <v>196</v>
      </c>
    </row>
    <row r="5347" s="15" customFormat="1">
      <c r="A5347" s="15"/>
      <c r="B5347" s="261"/>
      <c r="C5347" s="262"/>
      <c r="D5347" s="234" t="s">
        <v>204</v>
      </c>
      <c r="E5347" s="263" t="s">
        <v>1</v>
      </c>
      <c r="F5347" s="264" t="s">
        <v>308</v>
      </c>
      <c r="G5347" s="262"/>
      <c r="H5347" s="263" t="s">
        <v>1</v>
      </c>
      <c r="I5347" s="265"/>
      <c r="J5347" s="262"/>
      <c r="K5347" s="262"/>
      <c r="L5347" s="266"/>
      <c r="M5347" s="267"/>
      <c r="N5347" s="268"/>
      <c r="O5347" s="268"/>
      <c r="P5347" s="268"/>
      <c r="Q5347" s="268"/>
      <c r="R5347" s="268"/>
      <c r="S5347" s="268"/>
      <c r="T5347" s="269"/>
      <c r="U5347" s="15"/>
      <c r="V5347" s="15"/>
      <c r="W5347" s="15"/>
      <c r="X5347" s="15"/>
      <c r="Y5347" s="15"/>
      <c r="Z5347" s="15"/>
      <c r="AA5347" s="15"/>
      <c r="AB5347" s="15"/>
      <c r="AC5347" s="15"/>
      <c r="AD5347" s="15"/>
      <c r="AE5347" s="15"/>
      <c r="AT5347" s="270" t="s">
        <v>204</v>
      </c>
      <c r="AU5347" s="270" t="s">
        <v>82</v>
      </c>
      <c r="AV5347" s="15" t="s">
        <v>80</v>
      </c>
      <c r="AW5347" s="15" t="s">
        <v>30</v>
      </c>
      <c r="AX5347" s="15" t="s">
        <v>73</v>
      </c>
      <c r="AY5347" s="270" t="s">
        <v>196</v>
      </c>
    </row>
    <row r="5348" s="13" customFormat="1">
      <c r="A5348" s="13"/>
      <c r="B5348" s="239"/>
      <c r="C5348" s="240"/>
      <c r="D5348" s="234" t="s">
        <v>204</v>
      </c>
      <c r="E5348" s="241" t="s">
        <v>1</v>
      </c>
      <c r="F5348" s="242" t="s">
        <v>7115</v>
      </c>
      <c r="G5348" s="240"/>
      <c r="H5348" s="243">
        <v>68</v>
      </c>
      <c r="I5348" s="244"/>
      <c r="J5348" s="240"/>
      <c r="K5348" s="240"/>
      <c r="L5348" s="245"/>
      <c r="M5348" s="246"/>
      <c r="N5348" s="247"/>
      <c r="O5348" s="247"/>
      <c r="P5348" s="247"/>
      <c r="Q5348" s="247"/>
      <c r="R5348" s="247"/>
      <c r="S5348" s="247"/>
      <c r="T5348" s="248"/>
      <c r="U5348" s="13"/>
      <c r="V5348" s="13"/>
      <c r="W5348" s="13"/>
      <c r="X5348" s="13"/>
      <c r="Y5348" s="13"/>
      <c r="Z5348" s="13"/>
      <c r="AA5348" s="13"/>
      <c r="AB5348" s="13"/>
      <c r="AC5348" s="13"/>
      <c r="AD5348" s="13"/>
      <c r="AE5348" s="13"/>
      <c r="AT5348" s="249" t="s">
        <v>204</v>
      </c>
      <c r="AU5348" s="249" t="s">
        <v>82</v>
      </c>
      <c r="AV5348" s="13" t="s">
        <v>82</v>
      </c>
      <c r="AW5348" s="13" t="s">
        <v>30</v>
      </c>
      <c r="AX5348" s="13" t="s">
        <v>73</v>
      </c>
      <c r="AY5348" s="249" t="s">
        <v>196</v>
      </c>
    </row>
    <row r="5349" s="13" customFormat="1">
      <c r="A5349" s="13"/>
      <c r="B5349" s="239"/>
      <c r="C5349" s="240"/>
      <c r="D5349" s="234" t="s">
        <v>204</v>
      </c>
      <c r="E5349" s="241" t="s">
        <v>1</v>
      </c>
      <c r="F5349" s="242" t="s">
        <v>7116</v>
      </c>
      <c r="G5349" s="240"/>
      <c r="H5349" s="243">
        <v>15.199999999999999</v>
      </c>
      <c r="I5349" s="244"/>
      <c r="J5349" s="240"/>
      <c r="K5349" s="240"/>
      <c r="L5349" s="245"/>
      <c r="M5349" s="246"/>
      <c r="N5349" s="247"/>
      <c r="O5349" s="247"/>
      <c r="P5349" s="247"/>
      <c r="Q5349" s="247"/>
      <c r="R5349" s="247"/>
      <c r="S5349" s="247"/>
      <c r="T5349" s="248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9" t="s">
        <v>204</v>
      </c>
      <c r="AU5349" s="249" t="s">
        <v>82</v>
      </c>
      <c r="AV5349" s="13" t="s">
        <v>82</v>
      </c>
      <c r="AW5349" s="13" t="s">
        <v>30</v>
      </c>
      <c r="AX5349" s="13" t="s">
        <v>73</v>
      </c>
      <c r="AY5349" s="249" t="s">
        <v>196</v>
      </c>
    </row>
    <row r="5350" s="13" customFormat="1">
      <c r="A5350" s="13"/>
      <c r="B5350" s="239"/>
      <c r="C5350" s="240"/>
      <c r="D5350" s="234" t="s">
        <v>204</v>
      </c>
      <c r="E5350" s="241" t="s">
        <v>1</v>
      </c>
      <c r="F5350" s="242" t="s">
        <v>7117</v>
      </c>
      <c r="G5350" s="240"/>
      <c r="H5350" s="243">
        <v>15.9</v>
      </c>
      <c r="I5350" s="244"/>
      <c r="J5350" s="240"/>
      <c r="K5350" s="240"/>
      <c r="L5350" s="245"/>
      <c r="M5350" s="246"/>
      <c r="N5350" s="247"/>
      <c r="O5350" s="247"/>
      <c r="P5350" s="247"/>
      <c r="Q5350" s="247"/>
      <c r="R5350" s="247"/>
      <c r="S5350" s="247"/>
      <c r="T5350" s="248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9" t="s">
        <v>204</v>
      </c>
      <c r="AU5350" s="249" t="s">
        <v>82</v>
      </c>
      <c r="AV5350" s="13" t="s">
        <v>82</v>
      </c>
      <c r="AW5350" s="13" t="s">
        <v>30</v>
      </c>
      <c r="AX5350" s="13" t="s">
        <v>73</v>
      </c>
      <c r="AY5350" s="249" t="s">
        <v>196</v>
      </c>
    </row>
    <row r="5351" s="13" customFormat="1">
      <c r="A5351" s="13"/>
      <c r="B5351" s="239"/>
      <c r="C5351" s="240"/>
      <c r="D5351" s="234" t="s">
        <v>204</v>
      </c>
      <c r="E5351" s="241" t="s">
        <v>1</v>
      </c>
      <c r="F5351" s="242" t="s">
        <v>7118</v>
      </c>
      <c r="G5351" s="240"/>
      <c r="H5351" s="243">
        <v>17</v>
      </c>
      <c r="I5351" s="244"/>
      <c r="J5351" s="240"/>
      <c r="K5351" s="240"/>
      <c r="L5351" s="245"/>
      <c r="M5351" s="246"/>
      <c r="N5351" s="247"/>
      <c r="O5351" s="247"/>
      <c r="P5351" s="247"/>
      <c r="Q5351" s="247"/>
      <c r="R5351" s="247"/>
      <c r="S5351" s="247"/>
      <c r="T5351" s="248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9" t="s">
        <v>204</v>
      </c>
      <c r="AU5351" s="249" t="s">
        <v>82</v>
      </c>
      <c r="AV5351" s="13" t="s">
        <v>82</v>
      </c>
      <c r="AW5351" s="13" t="s">
        <v>30</v>
      </c>
      <c r="AX5351" s="13" t="s">
        <v>73</v>
      </c>
      <c r="AY5351" s="249" t="s">
        <v>196</v>
      </c>
    </row>
    <row r="5352" s="13" customFormat="1">
      <c r="A5352" s="13"/>
      <c r="B5352" s="239"/>
      <c r="C5352" s="240"/>
      <c r="D5352" s="234" t="s">
        <v>204</v>
      </c>
      <c r="E5352" s="241" t="s">
        <v>1</v>
      </c>
      <c r="F5352" s="242" t="s">
        <v>7119</v>
      </c>
      <c r="G5352" s="240"/>
      <c r="H5352" s="243">
        <v>11.199999999999999</v>
      </c>
      <c r="I5352" s="244"/>
      <c r="J5352" s="240"/>
      <c r="K5352" s="240"/>
      <c r="L5352" s="245"/>
      <c r="M5352" s="246"/>
      <c r="N5352" s="247"/>
      <c r="O5352" s="247"/>
      <c r="P5352" s="247"/>
      <c r="Q5352" s="247"/>
      <c r="R5352" s="247"/>
      <c r="S5352" s="247"/>
      <c r="T5352" s="248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49" t="s">
        <v>204</v>
      </c>
      <c r="AU5352" s="249" t="s">
        <v>82</v>
      </c>
      <c r="AV5352" s="13" t="s">
        <v>82</v>
      </c>
      <c r="AW5352" s="13" t="s">
        <v>30</v>
      </c>
      <c r="AX5352" s="13" t="s">
        <v>73</v>
      </c>
      <c r="AY5352" s="249" t="s">
        <v>196</v>
      </c>
    </row>
    <row r="5353" s="13" customFormat="1">
      <c r="A5353" s="13"/>
      <c r="B5353" s="239"/>
      <c r="C5353" s="240"/>
      <c r="D5353" s="234" t="s">
        <v>204</v>
      </c>
      <c r="E5353" s="241" t="s">
        <v>1</v>
      </c>
      <c r="F5353" s="242" t="s">
        <v>7120</v>
      </c>
      <c r="G5353" s="240"/>
      <c r="H5353" s="243">
        <v>17.199999999999999</v>
      </c>
      <c r="I5353" s="244"/>
      <c r="J5353" s="240"/>
      <c r="K5353" s="240"/>
      <c r="L5353" s="245"/>
      <c r="M5353" s="246"/>
      <c r="N5353" s="247"/>
      <c r="O5353" s="247"/>
      <c r="P5353" s="247"/>
      <c r="Q5353" s="247"/>
      <c r="R5353" s="247"/>
      <c r="S5353" s="247"/>
      <c r="T5353" s="248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9" t="s">
        <v>204</v>
      </c>
      <c r="AU5353" s="249" t="s">
        <v>82</v>
      </c>
      <c r="AV5353" s="13" t="s">
        <v>82</v>
      </c>
      <c r="AW5353" s="13" t="s">
        <v>30</v>
      </c>
      <c r="AX5353" s="13" t="s">
        <v>73</v>
      </c>
      <c r="AY5353" s="249" t="s">
        <v>196</v>
      </c>
    </row>
    <row r="5354" s="13" customFormat="1">
      <c r="A5354" s="13"/>
      <c r="B5354" s="239"/>
      <c r="C5354" s="240"/>
      <c r="D5354" s="234" t="s">
        <v>204</v>
      </c>
      <c r="E5354" s="241" t="s">
        <v>1</v>
      </c>
      <c r="F5354" s="242" t="s">
        <v>7121</v>
      </c>
      <c r="G5354" s="240"/>
      <c r="H5354" s="243">
        <v>16.600000000000001</v>
      </c>
      <c r="I5354" s="244"/>
      <c r="J5354" s="240"/>
      <c r="K5354" s="240"/>
      <c r="L5354" s="245"/>
      <c r="M5354" s="246"/>
      <c r="N5354" s="247"/>
      <c r="O5354" s="247"/>
      <c r="P5354" s="247"/>
      <c r="Q5354" s="247"/>
      <c r="R5354" s="247"/>
      <c r="S5354" s="247"/>
      <c r="T5354" s="248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9" t="s">
        <v>204</v>
      </c>
      <c r="AU5354" s="249" t="s">
        <v>82</v>
      </c>
      <c r="AV5354" s="13" t="s">
        <v>82</v>
      </c>
      <c r="AW5354" s="13" t="s">
        <v>30</v>
      </c>
      <c r="AX5354" s="13" t="s">
        <v>73</v>
      </c>
      <c r="AY5354" s="249" t="s">
        <v>196</v>
      </c>
    </row>
    <row r="5355" s="13" customFormat="1">
      <c r="A5355" s="13"/>
      <c r="B5355" s="239"/>
      <c r="C5355" s="240"/>
      <c r="D5355" s="234" t="s">
        <v>204</v>
      </c>
      <c r="E5355" s="241" t="s">
        <v>1</v>
      </c>
      <c r="F5355" s="242" t="s">
        <v>7122</v>
      </c>
      <c r="G5355" s="240"/>
      <c r="H5355" s="243">
        <v>16.600000000000001</v>
      </c>
      <c r="I5355" s="244"/>
      <c r="J5355" s="240"/>
      <c r="K5355" s="240"/>
      <c r="L5355" s="245"/>
      <c r="M5355" s="246"/>
      <c r="N5355" s="247"/>
      <c r="O5355" s="247"/>
      <c r="P5355" s="247"/>
      <c r="Q5355" s="247"/>
      <c r="R5355" s="247"/>
      <c r="S5355" s="247"/>
      <c r="T5355" s="248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9" t="s">
        <v>204</v>
      </c>
      <c r="AU5355" s="249" t="s">
        <v>82</v>
      </c>
      <c r="AV5355" s="13" t="s">
        <v>82</v>
      </c>
      <c r="AW5355" s="13" t="s">
        <v>30</v>
      </c>
      <c r="AX5355" s="13" t="s">
        <v>73</v>
      </c>
      <c r="AY5355" s="249" t="s">
        <v>196</v>
      </c>
    </row>
    <row r="5356" s="13" customFormat="1">
      <c r="A5356" s="13"/>
      <c r="B5356" s="239"/>
      <c r="C5356" s="240"/>
      <c r="D5356" s="234" t="s">
        <v>204</v>
      </c>
      <c r="E5356" s="241" t="s">
        <v>1</v>
      </c>
      <c r="F5356" s="242" t="s">
        <v>7123</v>
      </c>
      <c r="G5356" s="240"/>
      <c r="H5356" s="243">
        <v>33</v>
      </c>
      <c r="I5356" s="244"/>
      <c r="J5356" s="240"/>
      <c r="K5356" s="240"/>
      <c r="L5356" s="245"/>
      <c r="M5356" s="246"/>
      <c r="N5356" s="247"/>
      <c r="O5356" s="247"/>
      <c r="P5356" s="247"/>
      <c r="Q5356" s="247"/>
      <c r="R5356" s="247"/>
      <c r="S5356" s="247"/>
      <c r="T5356" s="248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9" t="s">
        <v>204</v>
      </c>
      <c r="AU5356" s="249" t="s">
        <v>82</v>
      </c>
      <c r="AV5356" s="13" t="s">
        <v>82</v>
      </c>
      <c r="AW5356" s="13" t="s">
        <v>30</v>
      </c>
      <c r="AX5356" s="13" t="s">
        <v>73</v>
      </c>
      <c r="AY5356" s="249" t="s">
        <v>196</v>
      </c>
    </row>
    <row r="5357" s="13" customFormat="1">
      <c r="A5357" s="13"/>
      <c r="B5357" s="239"/>
      <c r="C5357" s="240"/>
      <c r="D5357" s="234" t="s">
        <v>204</v>
      </c>
      <c r="E5357" s="241" t="s">
        <v>1</v>
      </c>
      <c r="F5357" s="242" t="s">
        <v>7124</v>
      </c>
      <c r="G5357" s="240"/>
      <c r="H5357" s="243">
        <v>232.80000000000001</v>
      </c>
      <c r="I5357" s="244"/>
      <c r="J5357" s="240"/>
      <c r="K5357" s="240"/>
      <c r="L5357" s="245"/>
      <c r="M5357" s="246"/>
      <c r="N5357" s="247"/>
      <c r="O5357" s="247"/>
      <c r="P5357" s="247"/>
      <c r="Q5357" s="247"/>
      <c r="R5357" s="247"/>
      <c r="S5357" s="247"/>
      <c r="T5357" s="248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9" t="s">
        <v>204</v>
      </c>
      <c r="AU5357" s="249" t="s">
        <v>82</v>
      </c>
      <c r="AV5357" s="13" t="s">
        <v>82</v>
      </c>
      <c r="AW5357" s="13" t="s">
        <v>30</v>
      </c>
      <c r="AX5357" s="13" t="s">
        <v>73</v>
      </c>
      <c r="AY5357" s="249" t="s">
        <v>196</v>
      </c>
    </row>
    <row r="5358" s="13" customFormat="1">
      <c r="A5358" s="13"/>
      <c r="B5358" s="239"/>
      <c r="C5358" s="240"/>
      <c r="D5358" s="234" t="s">
        <v>204</v>
      </c>
      <c r="E5358" s="241" t="s">
        <v>1</v>
      </c>
      <c r="F5358" s="242" t="s">
        <v>7125</v>
      </c>
      <c r="G5358" s="240"/>
      <c r="H5358" s="243">
        <v>448.80000000000001</v>
      </c>
      <c r="I5358" s="244"/>
      <c r="J5358" s="240"/>
      <c r="K5358" s="240"/>
      <c r="L5358" s="245"/>
      <c r="M5358" s="246"/>
      <c r="N5358" s="247"/>
      <c r="O5358" s="247"/>
      <c r="P5358" s="247"/>
      <c r="Q5358" s="247"/>
      <c r="R5358" s="247"/>
      <c r="S5358" s="247"/>
      <c r="T5358" s="248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9" t="s">
        <v>204</v>
      </c>
      <c r="AU5358" s="249" t="s">
        <v>82</v>
      </c>
      <c r="AV5358" s="13" t="s">
        <v>82</v>
      </c>
      <c r="AW5358" s="13" t="s">
        <v>30</v>
      </c>
      <c r="AX5358" s="13" t="s">
        <v>73</v>
      </c>
      <c r="AY5358" s="249" t="s">
        <v>196</v>
      </c>
    </row>
    <row r="5359" s="13" customFormat="1">
      <c r="A5359" s="13"/>
      <c r="B5359" s="239"/>
      <c r="C5359" s="240"/>
      <c r="D5359" s="234" t="s">
        <v>204</v>
      </c>
      <c r="E5359" s="241" t="s">
        <v>1</v>
      </c>
      <c r="F5359" s="242" t="s">
        <v>7126</v>
      </c>
      <c r="G5359" s="240"/>
      <c r="H5359" s="243">
        <v>166.80000000000001</v>
      </c>
      <c r="I5359" s="244"/>
      <c r="J5359" s="240"/>
      <c r="K5359" s="240"/>
      <c r="L5359" s="245"/>
      <c r="M5359" s="246"/>
      <c r="N5359" s="247"/>
      <c r="O5359" s="247"/>
      <c r="P5359" s="247"/>
      <c r="Q5359" s="247"/>
      <c r="R5359" s="247"/>
      <c r="S5359" s="247"/>
      <c r="T5359" s="248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9" t="s">
        <v>204</v>
      </c>
      <c r="AU5359" s="249" t="s">
        <v>82</v>
      </c>
      <c r="AV5359" s="13" t="s">
        <v>82</v>
      </c>
      <c r="AW5359" s="13" t="s">
        <v>30</v>
      </c>
      <c r="AX5359" s="13" t="s">
        <v>73</v>
      </c>
      <c r="AY5359" s="249" t="s">
        <v>196</v>
      </c>
    </row>
    <row r="5360" s="16" customFormat="1">
      <c r="A5360" s="16"/>
      <c r="B5360" s="282"/>
      <c r="C5360" s="283"/>
      <c r="D5360" s="234" t="s">
        <v>204</v>
      </c>
      <c r="E5360" s="284" t="s">
        <v>1</v>
      </c>
      <c r="F5360" s="285" t="s">
        <v>527</v>
      </c>
      <c r="G5360" s="283"/>
      <c r="H5360" s="286">
        <v>1075.5</v>
      </c>
      <c r="I5360" s="287"/>
      <c r="J5360" s="283"/>
      <c r="K5360" s="283"/>
      <c r="L5360" s="288"/>
      <c r="M5360" s="289"/>
      <c r="N5360" s="290"/>
      <c r="O5360" s="290"/>
      <c r="P5360" s="290"/>
      <c r="Q5360" s="290"/>
      <c r="R5360" s="290"/>
      <c r="S5360" s="290"/>
      <c r="T5360" s="291"/>
      <c r="U5360" s="16"/>
      <c r="V5360" s="16"/>
      <c r="W5360" s="16"/>
      <c r="X5360" s="16"/>
      <c r="Y5360" s="16"/>
      <c r="Z5360" s="16"/>
      <c r="AA5360" s="16"/>
      <c r="AB5360" s="16"/>
      <c r="AC5360" s="16"/>
      <c r="AD5360" s="16"/>
      <c r="AE5360" s="16"/>
      <c r="AT5360" s="292" t="s">
        <v>204</v>
      </c>
      <c r="AU5360" s="292" t="s">
        <v>82</v>
      </c>
      <c r="AV5360" s="16" t="s">
        <v>210</v>
      </c>
      <c r="AW5360" s="16" t="s">
        <v>30</v>
      </c>
      <c r="AX5360" s="16" t="s">
        <v>73</v>
      </c>
      <c r="AY5360" s="292" t="s">
        <v>196</v>
      </c>
    </row>
    <row r="5361" s="15" customFormat="1">
      <c r="A5361" s="15"/>
      <c r="B5361" s="261"/>
      <c r="C5361" s="262"/>
      <c r="D5361" s="234" t="s">
        <v>204</v>
      </c>
      <c r="E5361" s="263" t="s">
        <v>1</v>
      </c>
      <c r="F5361" s="264" t="s">
        <v>890</v>
      </c>
      <c r="G5361" s="262"/>
      <c r="H5361" s="263" t="s">
        <v>1</v>
      </c>
      <c r="I5361" s="265"/>
      <c r="J5361" s="262"/>
      <c r="K5361" s="262"/>
      <c r="L5361" s="266"/>
      <c r="M5361" s="267"/>
      <c r="N5361" s="268"/>
      <c r="O5361" s="268"/>
      <c r="P5361" s="268"/>
      <c r="Q5361" s="268"/>
      <c r="R5361" s="268"/>
      <c r="S5361" s="268"/>
      <c r="T5361" s="269"/>
      <c r="U5361" s="15"/>
      <c r="V5361" s="15"/>
      <c r="W5361" s="15"/>
      <c r="X5361" s="15"/>
      <c r="Y5361" s="15"/>
      <c r="Z5361" s="15"/>
      <c r="AA5361" s="15"/>
      <c r="AB5361" s="15"/>
      <c r="AC5361" s="15"/>
      <c r="AD5361" s="15"/>
      <c r="AE5361" s="15"/>
      <c r="AT5361" s="270" t="s">
        <v>204</v>
      </c>
      <c r="AU5361" s="270" t="s">
        <v>82</v>
      </c>
      <c r="AV5361" s="15" t="s">
        <v>80</v>
      </c>
      <c r="AW5361" s="15" t="s">
        <v>30</v>
      </c>
      <c r="AX5361" s="15" t="s">
        <v>73</v>
      </c>
      <c r="AY5361" s="270" t="s">
        <v>196</v>
      </c>
    </row>
    <row r="5362" s="13" customFormat="1">
      <c r="A5362" s="13"/>
      <c r="B5362" s="239"/>
      <c r="C5362" s="240"/>
      <c r="D5362" s="234" t="s">
        <v>204</v>
      </c>
      <c r="E5362" s="241" t="s">
        <v>1</v>
      </c>
      <c r="F5362" s="242" t="s">
        <v>7127</v>
      </c>
      <c r="G5362" s="240"/>
      <c r="H5362" s="243">
        <v>21.800000000000001</v>
      </c>
      <c r="I5362" s="244"/>
      <c r="J5362" s="240"/>
      <c r="K5362" s="240"/>
      <c r="L5362" s="245"/>
      <c r="M5362" s="246"/>
      <c r="N5362" s="247"/>
      <c r="O5362" s="247"/>
      <c r="P5362" s="247"/>
      <c r="Q5362" s="247"/>
      <c r="R5362" s="247"/>
      <c r="S5362" s="247"/>
      <c r="T5362" s="248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9" t="s">
        <v>204</v>
      </c>
      <c r="AU5362" s="249" t="s">
        <v>82</v>
      </c>
      <c r="AV5362" s="13" t="s">
        <v>82</v>
      </c>
      <c r="AW5362" s="13" t="s">
        <v>30</v>
      </c>
      <c r="AX5362" s="13" t="s">
        <v>73</v>
      </c>
      <c r="AY5362" s="249" t="s">
        <v>196</v>
      </c>
    </row>
    <row r="5363" s="13" customFormat="1">
      <c r="A5363" s="13"/>
      <c r="B5363" s="239"/>
      <c r="C5363" s="240"/>
      <c r="D5363" s="234" t="s">
        <v>204</v>
      </c>
      <c r="E5363" s="241" t="s">
        <v>1</v>
      </c>
      <c r="F5363" s="242" t="s">
        <v>7128</v>
      </c>
      <c r="G5363" s="240"/>
      <c r="H5363" s="243">
        <v>134.40000000000001</v>
      </c>
      <c r="I5363" s="244"/>
      <c r="J5363" s="240"/>
      <c r="K5363" s="240"/>
      <c r="L5363" s="245"/>
      <c r="M5363" s="246"/>
      <c r="N5363" s="247"/>
      <c r="O5363" s="247"/>
      <c r="P5363" s="247"/>
      <c r="Q5363" s="247"/>
      <c r="R5363" s="247"/>
      <c r="S5363" s="247"/>
      <c r="T5363" s="248"/>
      <c r="U5363" s="13"/>
      <c r="V5363" s="13"/>
      <c r="W5363" s="13"/>
      <c r="X5363" s="13"/>
      <c r="Y5363" s="13"/>
      <c r="Z5363" s="13"/>
      <c r="AA5363" s="13"/>
      <c r="AB5363" s="13"/>
      <c r="AC5363" s="13"/>
      <c r="AD5363" s="13"/>
      <c r="AE5363" s="13"/>
      <c r="AT5363" s="249" t="s">
        <v>204</v>
      </c>
      <c r="AU5363" s="249" t="s">
        <v>82</v>
      </c>
      <c r="AV5363" s="13" t="s">
        <v>82</v>
      </c>
      <c r="AW5363" s="13" t="s">
        <v>30</v>
      </c>
      <c r="AX5363" s="13" t="s">
        <v>73</v>
      </c>
      <c r="AY5363" s="249" t="s">
        <v>196</v>
      </c>
    </row>
    <row r="5364" s="13" customFormat="1">
      <c r="A5364" s="13"/>
      <c r="B5364" s="239"/>
      <c r="C5364" s="240"/>
      <c r="D5364" s="234" t="s">
        <v>204</v>
      </c>
      <c r="E5364" s="241" t="s">
        <v>1</v>
      </c>
      <c r="F5364" s="242" t="s">
        <v>7129</v>
      </c>
      <c r="G5364" s="240"/>
      <c r="H5364" s="243">
        <v>37.399999999999999</v>
      </c>
      <c r="I5364" s="244"/>
      <c r="J5364" s="240"/>
      <c r="K5364" s="240"/>
      <c r="L5364" s="245"/>
      <c r="M5364" s="246"/>
      <c r="N5364" s="247"/>
      <c r="O5364" s="247"/>
      <c r="P5364" s="247"/>
      <c r="Q5364" s="247"/>
      <c r="R5364" s="247"/>
      <c r="S5364" s="247"/>
      <c r="T5364" s="248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9" t="s">
        <v>204</v>
      </c>
      <c r="AU5364" s="249" t="s">
        <v>82</v>
      </c>
      <c r="AV5364" s="13" t="s">
        <v>82</v>
      </c>
      <c r="AW5364" s="13" t="s">
        <v>30</v>
      </c>
      <c r="AX5364" s="13" t="s">
        <v>73</v>
      </c>
      <c r="AY5364" s="249" t="s">
        <v>196</v>
      </c>
    </row>
    <row r="5365" s="13" customFormat="1">
      <c r="A5365" s="13"/>
      <c r="B5365" s="239"/>
      <c r="C5365" s="240"/>
      <c r="D5365" s="234" t="s">
        <v>204</v>
      </c>
      <c r="E5365" s="241" t="s">
        <v>1</v>
      </c>
      <c r="F5365" s="242" t="s">
        <v>7130</v>
      </c>
      <c r="G5365" s="240"/>
      <c r="H5365" s="243">
        <v>303.60000000000002</v>
      </c>
      <c r="I5365" s="244"/>
      <c r="J5365" s="240"/>
      <c r="K5365" s="240"/>
      <c r="L5365" s="245"/>
      <c r="M5365" s="246"/>
      <c r="N5365" s="247"/>
      <c r="O5365" s="247"/>
      <c r="P5365" s="247"/>
      <c r="Q5365" s="247"/>
      <c r="R5365" s="247"/>
      <c r="S5365" s="247"/>
      <c r="T5365" s="248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9" t="s">
        <v>204</v>
      </c>
      <c r="AU5365" s="249" t="s">
        <v>82</v>
      </c>
      <c r="AV5365" s="13" t="s">
        <v>82</v>
      </c>
      <c r="AW5365" s="13" t="s">
        <v>30</v>
      </c>
      <c r="AX5365" s="13" t="s">
        <v>73</v>
      </c>
      <c r="AY5365" s="249" t="s">
        <v>196</v>
      </c>
    </row>
    <row r="5366" s="13" customFormat="1">
      <c r="A5366" s="13"/>
      <c r="B5366" s="239"/>
      <c r="C5366" s="240"/>
      <c r="D5366" s="234" t="s">
        <v>204</v>
      </c>
      <c r="E5366" s="241" t="s">
        <v>1</v>
      </c>
      <c r="F5366" s="242" t="s">
        <v>7131</v>
      </c>
      <c r="G5366" s="240"/>
      <c r="H5366" s="243">
        <v>190.40000000000001</v>
      </c>
      <c r="I5366" s="244"/>
      <c r="J5366" s="240"/>
      <c r="K5366" s="240"/>
      <c r="L5366" s="245"/>
      <c r="M5366" s="246"/>
      <c r="N5366" s="247"/>
      <c r="O5366" s="247"/>
      <c r="P5366" s="247"/>
      <c r="Q5366" s="247"/>
      <c r="R5366" s="247"/>
      <c r="S5366" s="247"/>
      <c r="T5366" s="248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9" t="s">
        <v>204</v>
      </c>
      <c r="AU5366" s="249" t="s">
        <v>82</v>
      </c>
      <c r="AV5366" s="13" t="s">
        <v>82</v>
      </c>
      <c r="AW5366" s="13" t="s">
        <v>30</v>
      </c>
      <c r="AX5366" s="13" t="s">
        <v>73</v>
      </c>
      <c r="AY5366" s="249" t="s">
        <v>196</v>
      </c>
    </row>
    <row r="5367" s="13" customFormat="1">
      <c r="A5367" s="13"/>
      <c r="B5367" s="239"/>
      <c r="C5367" s="240"/>
      <c r="D5367" s="234" t="s">
        <v>204</v>
      </c>
      <c r="E5367" s="241" t="s">
        <v>1</v>
      </c>
      <c r="F5367" s="242" t="s">
        <v>7125</v>
      </c>
      <c r="G5367" s="240"/>
      <c r="H5367" s="243">
        <v>448.80000000000001</v>
      </c>
      <c r="I5367" s="244"/>
      <c r="J5367" s="240"/>
      <c r="K5367" s="240"/>
      <c r="L5367" s="245"/>
      <c r="M5367" s="246"/>
      <c r="N5367" s="247"/>
      <c r="O5367" s="247"/>
      <c r="P5367" s="247"/>
      <c r="Q5367" s="247"/>
      <c r="R5367" s="247"/>
      <c r="S5367" s="247"/>
      <c r="T5367" s="248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49" t="s">
        <v>204</v>
      </c>
      <c r="AU5367" s="249" t="s">
        <v>82</v>
      </c>
      <c r="AV5367" s="13" t="s">
        <v>82</v>
      </c>
      <c r="AW5367" s="13" t="s">
        <v>30</v>
      </c>
      <c r="AX5367" s="13" t="s">
        <v>73</v>
      </c>
      <c r="AY5367" s="249" t="s">
        <v>196</v>
      </c>
    </row>
    <row r="5368" s="13" customFormat="1">
      <c r="A5368" s="13"/>
      <c r="B5368" s="239"/>
      <c r="C5368" s="240"/>
      <c r="D5368" s="234" t="s">
        <v>204</v>
      </c>
      <c r="E5368" s="241" t="s">
        <v>1</v>
      </c>
      <c r="F5368" s="242" t="s">
        <v>7126</v>
      </c>
      <c r="G5368" s="240"/>
      <c r="H5368" s="243">
        <v>166.80000000000001</v>
      </c>
      <c r="I5368" s="244"/>
      <c r="J5368" s="240"/>
      <c r="K5368" s="240"/>
      <c r="L5368" s="245"/>
      <c r="M5368" s="246"/>
      <c r="N5368" s="247"/>
      <c r="O5368" s="247"/>
      <c r="P5368" s="247"/>
      <c r="Q5368" s="247"/>
      <c r="R5368" s="247"/>
      <c r="S5368" s="247"/>
      <c r="T5368" s="248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9" t="s">
        <v>204</v>
      </c>
      <c r="AU5368" s="249" t="s">
        <v>82</v>
      </c>
      <c r="AV5368" s="13" t="s">
        <v>82</v>
      </c>
      <c r="AW5368" s="13" t="s">
        <v>30</v>
      </c>
      <c r="AX5368" s="13" t="s">
        <v>73</v>
      </c>
      <c r="AY5368" s="249" t="s">
        <v>196</v>
      </c>
    </row>
    <row r="5369" s="16" customFormat="1">
      <c r="A5369" s="16"/>
      <c r="B5369" s="282"/>
      <c r="C5369" s="283"/>
      <c r="D5369" s="234" t="s">
        <v>204</v>
      </c>
      <c r="E5369" s="284" t="s">
        <v>1</v>
      </c>
      <c r="F5369" s="285" t="s">
        <v>527</v>
      </c>
      <c r="G5369" s="283"/>
      <c r="H5369" s="286">
        <v>1303.2000000000001</v>
      </c>
      <c r="I5369" s="287"/>
      <c r="J5369" s="283"/>
      <c r="K5369" s="283"/>
      <c r="L5369" s="288"/>
      <c r="M5369" s="289"/>
      <c r="N5369" s="290"/>
      <c r="O5369" s="290"/>
      <c r="P5369" s="290"/>
      <c r="Q5369" s="290"/>
      <c r="R5369" s="290"/>
      <c r="S5369" s="290"/>
      <c r="T5369" s="291"/>
      <c r="U5369" s="16"/>
      <c r="V5369" s="16"/>
      <c r="W5369" s="16"/>
      <c r="X5369" s="16"/>
      <c r="Y5369" s="16"/>
      <c r="Z5369" s="16"/>
      <c r="AA5369" s="16"/>
      <c r="AB5369" s="16"/>
      <c r="AC5369" s="16"/>
      <c r="AD5369" s="16"/>
      <c r="AE5369" s="16"/>
      <c r="AT5369" s="292" t="s">
        <v>204</v>
      </c>
      <c r="AU5369" s="292" t="s">
        <v>82</v>
      </c>
      <c r="AV5369" s="16" t="s">
        <v>210</v>
      </c>
      <c r="AW5369" s="16" t="s">
        <v>30</v>
      </c>
      <c r="AX5369" s="16" t="s">
        <v>73</v>
      </c>
      <c r="AY5369" s="292" t="s">
        <v>196</v>
      </c>
    </row>
    <row r="5370" s="15" customFormat="1">
      <c r="A5370" s="15"/>
      <c r="B5370" s="261"/>
      <c r="C5370" s="262"/>
      <c r="D5370" s="234" t="s">
        <v>204</v>
      </c>
      <c r="E5370" s="263" t="s">
        <v>1</v>
      </c>
      <c r="F5370" s="264" t="s">
        <v>914</v>
      </c>
      <c r="G5370" s="262"/>
      <c r="H5370" s="263" t="s">
        <v>1</v>
      </c>
      <c r="I5370" s="265"/>
      <c r="J5370" s="262"/>
      <c r="K5370" s="262"/>
      <c r="L5370" s="266"/>
      <c r="M5370" s="267"/>
      <c r="N5370" s="268"/>
      <c r="O5370" s="268"/>
      <c r="P5370" s="268"/>
      <c r="Q5370" s="268"/>
      <c r="R5370" s="268"/>
      <c r="S5370" s="268"/>
      <c r="T5370" s="269"/>
      <c r="U5370" s="15"/>
      <c r="V5370" s="15"/>
      <c r="W5370" s="15"/>
      <c r="X5370" s="15"/>
      <c r="Y5370" s="15"/>
      <c r="Z5370" s="15"/>
      <c r="AA5370" s="15"/>
      <c r="AB5370" s="15"/>
      <c r="AC5370" s="15"/>
      <c r="AD5370" s="15"/>
      <c r="AE5370" s="15"/>
      <c r="AT5370" s="270" t="s">
        <v>204</v>
      </c>
      <c r="AU5370" s="270" t="s">
        <v>82</v>
      </c>
      <c r="AV5370" s="15" t="s">
        <v>80</v>
      </c>
      <c r="AW5370" s="15" t="s">
        <v>30</v>
      </c>
      <c r="AX5370" s="15" t="s">
        <v>73</v>
      </c>
      <c r="AY5370" s="270" t="s">
        <v>196</v>
      </c>
    </row>
    <row r="5371" s="13" customFormat="1">
      <c r="A5371" s="13"/>
      <c r="B5371" s="239"/>
      <c r="C5371" s="240"/>
      <c r="D5371" s="234" t="s">
        <v>204</v>
      </c>
      <c r="E5371" s="241" t="s">
        <v>1</v>
      </c>
      <c r="F5371" s="242" t="s">
        <v>7132</v>
      </c>
      <c r="G5371" s="240"/>
      <c r="H5371" s="243">
        <v>300.5</v>
      </c>
      <c r="I5371" s="244"/>
      <c r="J5371" s="240"/>
      <c r="K5371" s="240"/>
      <c r="L5371" s="245"/>
      <c r="M5371" s="246"/>
      <c r="N5371" s="247"/>
      <c r="O5371" s="247"/>
      <c r="P5371" s="247"/>
      <c r="Q5371" s="247"/>
      <c r="R5371" s="247"/>
      <c r="S5371" s="247"/>
      <c r="T5371" s="248"/>
      <c r="U5371" s="13"/>
      <c r="V5371" s="13"/>
      <c r="W5371" s="13"/>
      <c r="X5371" s="13"/>
      <c r="Y5371" s="13"/>
      <c r="Z5371" s="13"/>
      <c r="AA5371" s="13"/>
      <c r="AB5371" s="13"/>
      <c r="AC5371" s="13"/>
      <c r="AD5371" s="13"/>
      <c r="AE5371" s="13"/>
      <c r="AT5371" s="249" t="s">
        <v>204</v>
      </c>
      <c r="AU5371" s="249" t="s">
        <v>82</v>
      </c>
      <c r="AV5371" s="13" t="s">
        <v>82</v>
      </c>
      <c r="AW5371" s="13" t="s">
        <v>30</v>
      </c>
      <c r="AX5371" s="13" t="s">
        <v>73</v>
      </c>
      <c r="AY5371" s="249" t="s">
        <v>196</v>
      </c>
    </row>
    <row r="5372" s="13" customFormat="1">
      <c r="A5372" s="13"/>
      <c r="B5372" s="239"/>
      <c r="C5372" s="240"/>
      <c r="D5372" s="234" t="s">
        <v>204</v>
      </c>
      <c r="E5372" s="241" t="s">
        <v>1</v>
      </c>
      <c r="F5372" s="242" t="s">
        <v>7133</v>
      </c>
      <c r="G5372" s="240"/>
      <c r="H5372" s="243">
        <v>245.19999999999999</v>
      </c>
      <c r="I5372" s="244"/>
      <c r="J5372" s="240"/>
      <c r="K5372" s="240"/>
      <c r="L5372" s="245"/>
      <c r="M5372" s="246"/>
      <c r="N5372" s="247"/>
      <c r="O5372" s="247"/>
      <c r="P5372" s="247"/>
      <c r="Q5372" s="247"/>
      <c r="R5372" s="247"/>
      <c r="S5372" s="247"/>
      <c r="T5372" s="248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9" t="s">
        <v>204</v>
      </c>
      <c r="AU5372" s="249" t="s">
        <v>82</v>
      </c>
      <c r="AV5372" s="13" t="s">
        <v>82</v>
      </c>
      <c r="AW5372" s="13" t="s">
        <v>30</v>
      </c>
      <c r="AX5372" s="13" t="s">
        <v>73</v>
      </c>
      <c r="AY5372" s="249" t="s">
        <v>196</v>
      </c>
    </row>
    <row r="5373" s="13" customFormat="1">
      <c r="A5373" s="13"/>
      <c r="B5373" s="239"/>
      <c r="C5373" s="240"/>
      <c r="D5373" s="234" t="s">
        <v>204</v>
      </c>
      <c r="E5373" s="241" t="s">
        <v>1</v>
      </c>
      <c r="F5373" s="242" t="s">
        <v>7134</v>
      </c>
      <c r="G5373" s="240"/>
      <c r="H5373" s="243">
        <v>639.20000000000005</v>
      </c>
      <c r="I5373" s="244"/>
      <c r="J5373" s="240"/>
      <c r="K5373" s="240"/>
      <c r="L5373" s="245"/>
      <c r="M5373" s="246"/>
      <c r="N5373" s="247"/>
      <c r="O5373" s="247"/>
      <c r="P5373" s="247"/>
      <c r="Q5373" s="247"/>
      <c r="R5373" s="247"/>
      <c r="S5373" s="247"/>
      <c r="T5373" s="248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9" t="s">
        <v>204</v>
      </c>
      <c r="AU5373" s="249" t="s">
        <v>82</v>
      </c>
      <c r="AV5373" s="13" t="s">
        <v>82</v>
      </c>
      <c r="AW5373" s="13" t="s">
        <v>30</v>
      </c>
      <c r="AX5373" s="13" t="s">
        <v>73</v>
      </c>
      <c r="AY5373" s="249" t="s">
        <v>196</v>
      </c>
    </row>
    <row r="5374" s="13" customFormat="1">
      <c r="A5374" s="13"/>
      <c r="B5374" s="239"/>
      <c r="C5374" s="240"/>
      <c r="D5374" s="234" t="s">
        <v>204</v>
      </c>
      <c r="E5374" s="241" t="s">
        <v>1</v>
      </c>
      <c r="F5374" s="242" t="s">
        <v>7126</v>
      </c>
      <c r="G5374" s="240"/>
      <c r="H5374" s="243">
        <v>166.80000000000001</v>
      </c>
      <c r="I5374" s="244"/>
      <c r="J5374" s="240"/>
      <c r="K5374" s="240"/>
      <c r="L5374" s="245"/>
      <c r="M5374" s="246"/>
      <c r="N5374" s="247"/>
      <c r="O5374" s="247"/>
      <c r="P5374" s="247"/>
      <c r="Q5374" s="247"/>
      <c r="R5374" s="247"/>
      <c r="S5374" s="247"/>
      <c r="T5374" s="248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9" t="s">
        <v>204</v>
      </c>
      <c r="AU5374" s="249" t="s">
        <v>82</v>
      </c>
      <c r="AV5374" s="13" t="s">
        <v>82</v>
      </c>
      <c r="AW5374" s="13" t="s">
        <v>30</v>
      </c>
      <c r="AX5374" s="13" t="s">
        <v>73</v>
      </c>
      <c r="AY5374" s="249" t="s">
        <v>196</v>
      </c>
    </row>
    <row r="5375" s="16" customFormat="1">
      <c r="A5375" s="16"/>
      <c r="B5375" s="282"/>
      <c r="C5375" s="283"/>
      <c r="D5375" s="234" t="s">
        <v>204</v>
      </c>
      <c r="E5375" s="284" t="s">
        <v>1</v>
      </c>
      <c r="F5375" s="285" t="s">
        <v>527</v>
      </c>
      <c r="G5375" s="283"/>
      <c r="H5375" s="286">
        <v>1351.7000000000001</v>
      </c>
      <c r="I5375" s="287"/>
      <c r="J5375" s="283"/>
      <c r="K5375" s="283"/>
      <c r="L5375" s="288"/>
      <c r="M5375" s="289"/>
      <c r="N5375" s="290"/>
      <c r="O5375" s="290"/>
      <c r="P5375" s="290"/>
      <c r="Q5375" s="290"/>
      <c r="R5375" s="290"/>
      <c r="S5375" s="290"/>
      <c r="T5375" s="291"/>
      <c r="U5375" s="16"/>
      <c r="V5375" s="16"/>
      <c r="W5375" s="16"/>
      <c r="X5375" s="16"/>
      <c r="Y5375" s="16"/>
      <c r="Z5375" s="16"/>
      <c r="AA5375" s="16"/>
      <c r="AB5375" s="16"/>
      <c r="AC5375" s="16"/>
      <c r="AD5375" s="16"/>
      <c r="AE5375" s="16"/>
      <c r="AT5375" s="292" t="s">
        <v>204</v>
      </c>
      <c r="AU5375" s="292" t="s">
        <v>82</v>
      </c>
      <c r="AV5375" s="16" t="s">
        <v>210</v>
      </c>
      <c r="AW5375" s="16" t="s">
        <v>30</v>
      </c>
      <c r="AX5375" s="16" t="s">
        <v>73</v>
      </c>
      <c r="AY5375" s="292" t="s">
        <v>196</v>
      </c>
    </row>
    <row r="5376" s="14" customFormat="1">
      <c r="A5376" s="14"/>
      <c r="B5376" s="250"/>
      <c r="C5376" s="251"/>
      <c r="D5376" s="234" t="s">
        <v>204</v>
      </c>
      <c r="E5376" s="252" t="s">
        <v>1</v>
      </c>
      <c r="F5376" s="253" t="s">
        <v>206</v>
      </c>
      <c r="G5376" s="251"/>
      <c r="H5376" s="254">
        <v>3730.4000000000005</v>
      </c>
      <c r="I5376" s="255"/>
      <c r="J5376" s="251"/>
      <c r="K5376" s="251"/>
      <c r="L5376" s="256"/>
      <c r="M5376" s="257"/>
      <c r="N5376" s="258"/>
      <c r="O5376" s="258"/>
      <c r="P5376" s="258"/>
      <c r="Q5376" s="258"/>
      <c r="R5376" s="258"/>
      <c r="S5376" s="258"/>
      <c r="T5376" s="259"/>
      <c r="U5376" s="14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T5376" s="260" t="s">
        <v>204</v>
      </c>
      <c r="AU5376" s="260" t="s">
        <v>82</v>
      </c>
      <c r="AV5376" s="14" t="s">
        <v>202</v>
      </c>
      <c r="AW5376" s="14" t="s">
        <v>30</v>
      </c>
      <c r="AX5376" s="14" t="s">
        <v>80</v>
      </c>
      <c r="AY5376" s="260" t="s">
        <v>196</v>
      </c>
    </row>
    <row r="5377" s="2" customFormat="1" ht="49.05" customHeight="1">
      <c r="A5377" s="39"/>
      <c r="B5377" s="40"/>
      <c r="C5377" s="220" t="s">
        <v>7144</v>
      </c>
      <c r="D5377" s="220" t="s">
        <v>198</v>
      </c>
      <c r="E5377" s="221" t="s">
        <v>7145</v>
      </c>
      <c r="F5377" s="222" t="s">
        <v>7146</v>
      </c>
      <c r="G5377" s="223" t="s">
        <v>396</v>
      </c>
      <c r="H5377" s="224">
        <v>38.003999999999998</v>
      </c>
      <c r="I5377" s="225"/>
      <c r="J5377" s="226">
        <f>ROUND(I5377*H5377,2)</f>
        <v>0</v>
      </c>
      <c r="K5377" s="227"/>
      <c r="L5377" s="45"/>
      <c r="M5377" s="228" t="s">
        <v>1</v>
      </c>
      <c r="N5377" s="229" t="s">
        <v>38</v>
      </c>
      <c r="O5377" s="92"/>
      <c r="P5377" s="230">
        <f>O5377*H5377</f>
        <v>0</v>
      </c>
      <c r="Q5377" s="230">
        <v>0</v>
      </c>
      <c r="R5377" s="230">
        <f>Q5377*H5377</f>
        <v>0</v>
      </c>
      <c r="S5377" s="230">
        <v>0</v>
      </c>
      <c r="T5377" s="231">
        <f>S5377*H5377</f>
        <v>0</v>
      </c>
      <c r="U5377" s="39"/>
      <c r="V5377" s="39"/>
      <c r="W5377" s="39"/>
      <c r="X5377" s="39"/>
      <c r="Y5377" s="39"/>
      <c r="Z5377" s="39"/>
      <c r="AA5377" s="39"/>
      <c r="AB5377" s="39"/>
      <c r="AC5377" s="39"/>
      <c r="AD5377" s="39"/>
      <c r="AE5377" s="39"/>
      <c r="AR5377" s="232" t="s">
        <v>231</v>
      </c>
      <c r="AT5377" s="232" t="s">
        <v>198</v>
      </c>
      <c r="AU5377" s="232" t="s">
        <v>82</v>
      </c>
      <c r="AY5377" s="18" t="s">
        <v>196</v>
      </c>
      <c r="BE5377" s="233">
        <f>IF(N5377="základní",J5377,0)</f>
        <v>0</v>
      </c>
      <c r="BF5377" s="233">
        <f>IF(N5377="snížená",J5377,0)</f>
        <v>0</v>
      </c>
      <c r="BG5377" s="233">
        <f>IF(N5377="zákl. přenesená",J5377,0)</f>
        <v>0</v>
      </c>
      <c r="BH5377" s="233">
        <f>IF(N5377="sníž. přenesená",J5377,0)</f>
        <v>0</v>
      </c>
      <c r="BI5377" s="233">
        <f>IF(N5377="nulová",J5377,0)</f>
        <v>0</v>
      </c>
      <c r="BJ5377" s="18" t="s">
        <v>80</v>
      </c>
      <c r="BK5377" s="233">
        <f>ROUND(I5377*H5377,2)</f>
        <v>0</v>
      </c>
      <c r="BL5377" s="18" t="s">
        <v>231</v>
      </c>
      <c r="BM5377" s="232" t="s">
        <v>7147</v>
      </c>
    </row>
    <row r="5378" s="2" customFormat="1">
      <c r="A5378" s="39"/>
      <c r="B5378" s="40"/>
      <c r="C5378" s="41"/>
      <c r="D5378" s="234" t="s">
        <v>203</v>
      </c>
      <c r="E5378" s="41"/>
      <c r="F5378" s="235" t="s">
        <v>7146</v>
      </c>
      <c r="G5378" s="41"/>
      <c r="H5378" s="41"/>
      <c r="I5378" s="236"/>
      <c r="J5378" s="41"/>
      <c r="K5378" s="41"/>
      <c r="L5378" s="45"/>
      <c r="M5378" s="237"/>
      <c r="N5378" s="238"/>
      <c r="O5378" s="92"/>
      <c r="P5378" s="92"/>
      <c r="Q5378" s="92"/>
      <c r="R5378" s="92"/>
      <c r="S5378" s="92"/>
      <c r="T5378" s="93"/>
      <c r="U5378" s="39"/>
      <c r="V5378" s="39"/>
      <c r="W5378" s="39"/>
      <c r="X5378" s="39"/>
      <c r="Y5378" s="39"/>
      <c r="Z5378" s="39"/>
      <c r="AA5378" s="39"/>
      <c r="AB5378" s="39"/>
      <c r="AC5378" s="39"/>
      <c r="AD5378" s="39"/>
      <c r="AE5378" s="39"/>
      <c r="AT5378" s="18" t="s">
        <v>203</v>
      </c>
      <c r="AU5378" s="18" t="s">
        <v>82</v>
      </c>
    </row>
    <row r="5379" s="12" customFormat="1" ht="22.8" customHeight="1">
      <c r="A5379" s="12"/>
      <c r="B5379" s="204"/>
      <c r="C5379" s="205"/>
      <c r="D5379" s="206" t="s">
        <v>72</v>
      </c>
      <c r="E5379" s="218" t="s">
        <v>3896</v>
      </c>
      <c r="F5379" s="218" t="s">
        <v>7148</v>
      </c>
      <c r="G5379" s="205"/>
      <c r="H5379" s="205"/>
      <c r="I5379" s="208"/>
      <c r="J5379" s="219">
        <f>BK5379</f>
        <v>0</v>
      </c>
      <c r="K5379" s="205"/>
      <c r="L5379" s="210"/>
      <c r="M5379" s="211"/>
      <c r="N5379" s="212"/>
      <c r="O5379" s="212"/>
      <c r="P5379" s="213">
        <f>SUM(P5380:P5400)</f>
        <v>0</v>
      </c>
      <c r="Q5379" s="212"/>
      <c r="R5379" s="213">
        <f>SUM(R5380:R5400)</f>
        <v>0</v>
      </c>
      <c r="S5379" s="212"/>
      <c r="T5379" s="214">
        <f>SUM(T5380:T5400)</f>
        <v>0</v>
      </c>
      <c r="U5379" s="12"/>
      <c r="V5379" s="12"/>
      <c r="W5379" s="12"/>
      <c r="X5379" s="12"/>
      <c r="Y5379" s="12"/>
      <c r="Z5379" s="12"/>
      <c r="AA5379" s="12"/>
      <c r="AB5379" s="12"/>
      <c r="AC5379" s="12"/>
      <c r="AD5379" s="12"/>
      <c r="AE5379" s="12"/>
      <c r="AR5379" s="215" t="s">
        <v>82</v>
      </c>
      <c r="AT5379" s="216" t="s">
        <v>72</v>
      </c>
      <c r="AU5379" s="216" t="s">
        <v>80</v>
      </c>
      <c r="AY5379" s="215" t="s">
        <v>196</v>
      </c>
      <c r="BK5379" s="217">
        <f>SUM(BK5380:BK5400)</f>
        <v>0</v>
      </c>
    </row>
    <row r="5380" s="2" customFormat="1" ht="37.8" customHeight="1">
      <c r="A5380" s="39"/>
      <c r="B5380" s="40"/>
      <c r="C5380" s="220" t="s">
        <v>4076</v>
      </c>
      <c r="D5380" s="220" t="s">
        <v>198</v>
      </c>
      <c r="E5380" s="221" t="s">
        <v>7149</v>
      </c>
      <c r="F5380" s="222" t="s">
        <v>7150</v>
      </c>
      <c r="G5380" s="223" t="s">
        <v>201</v>
      </c>
      <c r="H5380" s="224">
        <v>35.100000000000001</v>
      </c>
      <c r="I5380" s="225"/>
      <c r="J5380" s="226">
        <f>ROUND(I5380*H5380,2)</f>
        <v>0</v>
      </c>
      <c r="K5380" s="227"/>
      <c r="L5380" s="45"/>
      <c r="M5380" s="228" t="s">
        <v>1</v>
      </c>
      <c r="N5380" s="229" t="s">
        <v>38</v>
      </c>
      <c r="O5380" s="92"/>
      <c r="P5380" s="230">
        <f>O5380*H5380</f>
        <v>0</v>
      </c>
      <c r="Q5380" s="230">
        <v>0</v>
      </c>
      <c r="R5380" s="230">
        <f>Q5380*H5380</f>
        <v>0</v>
      </c>
      <c r="S5380" s="230">
        <v>0</v>
      </c>
      <c r="T5380" s="231">
        <f>S5380*H5380</f>
        <v>0</v>
      </c>
      <c r="U5380" s="39"/>
      <c r="V5380" s="39"/>
      <c r="W5380" s="39"/>
      <c r="X5380" s="39"/>
      <c r="Y5380" s="39"/>
      <c r="Z5380" s="39"/>
      <c r="AA5380" s="39"/>
      <c r="AB5380" s="39"/>
      <c r="AC5380" s="39"/>
      <c r="AD5380" s="39"/>
      <c r="AE5380" s="39"/>
      <c r="AR5380" s="232" t="s">
        <v>231</v>
      </c>
      <c r="AT5380" s="232" t="s">
        <v>198</v>
      </c>
      <c r="AU5380" s="232" t="s">
        <v>82</v>
      </c>
      <c r="AY5380" s="18" t="s">
        <v>196</v>
      </c>
      <c r="BE5380" s="233">
        <f>IF(N5380="základní",J5380,0)</f>
        <v>0</v>
      </c>
      <c r="BF5380" s="233">
        <f>IF(N5380="snížená",J5380,0)</f>
        <v>0</v>
      </c>
      <c r="BG5380" s="233">
        <f>IF(N5380="zákl. přenesená",J5380,0)</f>
        <v>0</v>
      </c>
      <c r="BH5380" s="233">
        <f>IF(N5380="sníž. přenesená",J5380,0)</f>
        <v>0</v>
      </c>
      <c r="BI5380" s="233">
        <f>IF(N5380="nulová",J5380,0)</f>
        <v>0</v>
      </c>
      <c r="BJ5380" s="18" t="s">
        <v>80</v>
      </c>
      <c r="BK5380" s="233">
        <f>ROUND(I5380*H5380,2)</f>
        <v>0</v>
      </c>
      <c r="BL5380" s="18" t="s">
        <v>231</v>
      </c>
      <c r="BM5380" s="232" t="s">
        <v>7151</v>
      </c>
    </row>
    <row r="5381" s="2" customFormat="1">
      <c r="A5381" s="39"/>
      <c r="B5381" s="40"/>
      <c r="C5381" s="41"/>
      <c r="D5381" s="234" t="s">
        <v>203</v>
      </c>
      <c r="E5381" s="41"/>
      <c r="F5381" s="235" t="s">
        <v>7150</v>
      </c>
      <c r="G5381" s="41"/>
      <c r="H5381" s="41"/>
      <c r="I5381" s="236"/>
      <c r="J5381" s="41"/>
      <c r="K5381" s="41"/>
      <c r="L5381" s="45"/>
      <c r="M5381" s="237"/>
      <c r="N5381" s="238"/>
      <c r="O5381" s="92"/>
      <c r="P5381" s="92"/>
      <c r="Q5381" s="92"/>
      <c r="R5381" s="92"/>
      <c r="S5381" s="92"/>
      <c r="T5381" s="93"/>
      <c r="U5381" s="39"/>
      <c r="V5381" s="39"/>
      <c r="W5381" s="39"/>
      <c r="X5381" s="39"/>
      <c r="Y5381" s="39"/>
      <c r="Z5381" s="39"/>
      <c r="AA5381" s="39"/>
      <c r="AB5381" s="39"/>
      <c r="AC5381" s="39"/>
      <c r="AD5381" s="39"/>
      <c r="AE5381" s="39"/>
      <c r="AT5381" s="18" t="s">
        <v>203</v>
      </c>
      <c r="AU5381" s="18" t="s">
        <v>82</v>
      </c>
    </row>
    <row r="5382" s="13" customFormat="1">
      <c r="A5382" s="13"/>
      <c r="B5382" s="239"/>
      <c r="C5382" s="240"/>
      <c r="D5382" s="234" t="s">
        <v>204</v>
      </c>
      <c r="E5382" s="241" t="s">
        <v>1</v>
      </c>
      <c r="F5382" s="242" t="s">
        <v>7152</v>
      </c>
      <c r="G5382" s="240"/>
      <c r="H5382" s="243">
        <v>35.100000000000001</v>
      </c>
      <c r="I5382" s="244"/>
      <c r="J5382" s="240"/>
      <c r="K5382" s="240"/>
      <c r="L5382" s="245"/>
      <c r="M5382" s="246"/>
      <c r="N5382" s="247"/>
      <c r="O5382" s="247"/>
      <c r="P5382" s="247"/>
      <c r="Q5382" s="247"/>
      <c r="R5382" s="247"/>
      <c r="S5382" s="247"/>
      <c r="T5382" s="248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9" t="s">
        <v>204</v>
      </c>
      <c r="AU5382" s="249" t="s">
        <v>82</v>
      </c>
      <c r="AV5382" s="13" t="s">
        <v>82</v>
      </c>
      <c r="AW5382" s="13" t="s">
        <v>30</v>
      </c>
      <c r="AX5382" s="13" t="s">
        <v>73</v>
      </c>
      <c r="AY5382" s="249" t="s">
        <v>196</v>
      </c>
    </row>
    <row r="5383" s="14" customFormat="1">
      <c r="A5383" s="14"/>
      <c r="B5383" s="250"/>
      <c r="C5383" s="251"/>
      <c r="D5383" s="234" t="s">
        <v>204</v>
      </c>
      <c r="E5383" s="252" t="s">
        <v>1</v>
      </c>
      <c r="F5383" s="253" t="s">
        <v>206</v>
      </c>
      <c r="G5383" s="251"/>
      <c r="H5383" s="254">
        <v>35.100000000000001</v>
      </c>
      <c r="I5383" s="255"/>
      <c r="J5383" s="251"/>
      <c r="K5383" s="251"/>
      <c r="L5383" s="256"/>
      <c r="M5383" s="257"/>
      <c r="N5383" s="258"/>
      <c r="O5383" s="258"/>
      <c r="P5383" s="258"/>
      <c r="Q5383" s="258"/>
      <c r="R5383" s="258"/>
      <c r="S5383" s="258"/>
      <c r="T5383" s="259"/>
      <c r="U5383" s="14"/>
      <c r="V5383" s="14"/>
      <c r="W5383" s="14"/>
      <c r="X5383" s="14"/>
      <c r="Y5383" s="14"/>
      <c r="Z5383" s="14"/>
      <c r="AA5383" s="14"/>
      <c r="AB5383" s="14"/>
      <c r="AC5383" s="14"/>
      <c r="AD5383" s="14"/>
      <c r="AE5383" s="14"/>
      <c r="AT5383" s="260" t="s">
        <v>204</v>
      </c>
      <c r="AU5383" s="260" t="s">
        <v>82</v>
      </c>
      <c r="AV5383" s="14" t="s">
        <v>202</v>
      </c>
      <c r="AW5383" s="14" t="s">
        <v>30</v>
      </c>
      <c r="AX5383" s="14" t="s">
        <v>80</v>
      </c>
      <c r="AY5383" s="260" t="s">
        <v>196</v>
      </c>
    </row>
    <row r="5384" s="2" customFormat="1" ht="24.15" customHeight="1">
      <c r="A5384" s="39"/>
      <c r="B5384" s="40"/>
      <c r="C5384" s="220" t="s">
        <v>7153</v>
      </c>
      <c r="D5384" s="220" t="s">
        <v>198</v>
      </c>
      <c r="E5384" s="221" t="s">
        <v>7154</v>
      </c>
      <c r="F5384" s="222" t="s">
        <v>7155</v>
      </c>
      <c r="G5384" s="223" t="s">
        <v>201</v>
      </c>
      <c r="H5384" s="224">
        <v>708.10000000000002</v>
      </c>
      <c r="I5384" s="225"/>
      <c r="J5384" s="226">
        <f>ROUND(I5384*H5384,2)</f>
        <v>0</v>
      </c>
      <c r="K5384" s="227"/>
      <c r="L5384" s="45"/>
      <c r="M5384" s="228" t="s">
        <v>1</v>
      </c>
      <c r="N5384" s="229" t="s">
        <v>38</v>
      </c>
      <c r="O5384" s="92"/>
      <c r="P5384" s="230">
        <f>O5384*H5384</f>
        <v>0</v>
      </c>
      <c r="Q5384" s="230">
        <v>0</v>
      </c>
      <c r="R5384" s="230">
        <f>Q5384*H5384</f>
        <v>0</v>
      </c>
      <c r="S5384" s="230">
        <v>0</v>
      </c>
      <c r="T5384" s="231">
        <f>S5384*H5384</f>
        <v>0</v>
      </c>
      <c r="U5384" s="39"/>
      <c r="V5384" s="39"/>
      <c r="W5384" s="39"/>
      <c r="X5384" s="39"/>
      <c r="Y5384" s="39"/>
      <c r="Z5384" s="39"/>
      <c r="AA5384" s="39"/>
      <c r="AB5384" s="39"/>
      <c r="AC5384" s="39"/>
      <c r="AD5384" s="39"/>
      <c r="AE5384" s="39"/>
      <c r="AR5384" s="232" t="s">
        <v>231</v>
      </c>
      <c r="AT5384" s="232" t="s">
        <v>198</v>
      </c>
      <c r="AU5384" s="232" t="s">
        <v>82</v>
      </c>
      <c r="AY5384" s="18" t="s">
        <v>196</v>
      </c>
      <c r="BE5384" s="233">
        <f>IF(N5384="základní",J5384,0)</f>
        <v>0</v>
      </c>
      <c r="BF5384" s="233">
        <f>IF(N5384="snížená",J5384,0)</f>
        <v>0</v>
      </c>
      <c r="BG5384" s="233">
        <f>IF(N5384="zákl. přenesená",J5384,0)</f>
        <v>0</v>
      </c>
      <c r="BH5384" s="233">
        <f>IF(N5384="sníž. přenesená",J5384,0)</f>
        <v>0</v>
      </c>
      <c r="BI5384" s="233">
        <f>IF(N5384="nulová",J5384,0)</f>
        <v>0</v>
      </c>
      <c r="BJ5384" s="18" t="s">
        <v>80</v>
      </c>
      <c r="BK5384" s="233">
        <f>ROUND(I5384*H5384,2)</f>
        <v>0</v>
      </c>
      <c r="BL5384" s="18" t="s">
        <v>231</v>
      </c>
      <c r="BM5384" s="232" t="s">
        <v>7156</v>
      </c>
    </row>
    <row r="5385" s="2" customFormat="1">
      <c r="A5385" s="39"/>
      <c r="B5385" s="40"/>
      <c r="C5385" s="41"/>
      <c r="D5385" s="234" t="s">
        <v>203</v>
      </c>
      <c r="E5385" s="41"/>
      <c r="F5385" s="235" t="s">
        <v>7155</v>
      </c>
      <c r="G5385" s="41"/>
      <c r="H5385" s="41"/>
      <c r="I5385" s="236"/>
      <c r="J5385" s="41"/>
      <c r="K5385" s="41"/>
      <c r="L5385" s="45"/>
      <c r="M5385" s="237"/>
      <c r="N5385" s="238"/>
      <c r="O5385" s="92"/>
      <c r="P5385" s="92"/>
      <c r="Q5385" s="92"/>
      <c r="R5385" s="92"/>
      <c r="S5385" s="92"/>
      <c r="T5385" s="93"/>
      <c r="U5385" s="39"/>
      <c r="V5385" s="39"/>
      <c r="W5385" s="39"/>
      <c r="X5385" s="39"/>
      <c r="Y5385" s="39"/>
      <c r="Z5385" s="39"/>
      <c r="AA5385" s="39"/>
      <c r="AB5385" s="39"/>
      <c r="AC5385" s="39"/>
      <c r="AD5385" s="39"/>
      <c r="AE5385" s="39"/>
      <c r="AT5385" s="18" t="s">
        <v>203</v>
      </c>
      <c r="AU5385" s="18" t="s">
        <v>82</v>
      </c>
    </row>
    <row r="5386" s="13" customFormat="1">
      <c r="A5386" s="13"/>
      <c r="B5386" s="239"/>
      <c r="C5386" s="240"/>
      <c r="D5386" s="234" t="s">
        <v>204</v>
      </c>
      <c r="E5386" s="241" t="s">
        <v>1</v>
      </c>
      <c r="F5386" s="242" t="s">
        <v>7157</v>
      </c>
      <c r="G5386" s="240"/>
      <c r="H5386" s="243">
        <v>625.39999999999998</v>
      </c>
      <c r="I5386" s="244"/>
      <c r="J5386" s="240"/>
      <c r="K5386" s="240"/>
      <c r="L5386" s="245"/>
      <c r="M5386" s="246"/>
      <c r="N5386" s="247"/>
      <c r="O5386" s="247"/>
      <c r="P5386" s="247"/>
      <c r="Q5386" s="247"/>
      <c r="R5386" s="247"/>
      <c r="S5386" s="247"/>
      <c r="T5386" s="248"/>
      <c r="U5386" s="13"/>
      <c r="V5386" s="13"/>
      <c r="W5386" s="13"/>
      <c r="X5386" s="13"/>
      <c r="Y5386" s="13"/>
      <c r="Z5386" s="13"/>
      <c r="AA5386" s="13"/>
      <c r="AB5386" s="13"/>
      <c r="AC5386" s="13"/>
      <c r="AD5386" s="13"/>
      <c r="AE5386" s="13"/>
      <c r="AT5386" s="249" t="s">
        <v>204</v>
      </c>
      <c r="AU5386" s="249" t="s">
        <v>82</v>
      </c>
      <c r="AV5386" s="13" t="s">
        <v>82</v>
      </c>
      <c r="AW5386" s="13" t="s">
        <v>30</v>
      </c>
      <c r="AX5386" s="13" t="s">
        <v>73</v>
      </c>
      <c r="AY5386" s="249" t="s">
        <v>196</v>
      </c>
    </row>
    <row r="5387" s="13" customFormat="1">
      <c r="A5387" s="13"/>
      <c r="B5387" s="239"/>
      <c r="C5387" s="240"/>
      <c r="D5387" s="234" t="s">
        <v>204</v>
      </c>
      <c r="E5387" s="241" t="s">
        <v>1</v>
      </c>
      <c r="F5387" s="242" t="s">
        <v>7158</v>
      </c>
      <c r="G5387" s="240"/>
      <c r="H5387" s="243">
        <v>82.700000000000003</v>
      </c>
      <c r="I5387" s="244"/>
      <c r="J5387" s="240"/>
      <c r="K5387" s="240"/>
      <c r="L5387" s="245"/>
      <c r="M5387" s="246"/>
      <c r="N5387" s="247"/>
      <c r="O5387" s="247"/>
      <c r="P5387" s="247"/>
      <c r="Q5387" s="247"/>
      <c r="R5387" s="247"/>
      <c r="S5387" s="247"/>
      <c r="T5387" s="248"/>
      <c r="U5387" s="13"/>
      <c r="V5387" s="13"/>
      <c r="W5387" s="13"/>
      <c r="X5387" s="13"/>
      <c r="Y5387" s="13"/>
      <c r="Z5387" s="13"/>
      <c r="AA5387" s="13"/>
      <c r="AB5387" s="13"/>
      <c r="AC5387" s="13"/>
      <c r="AD5387" s="13"/>
      <c r="AE5387" s="13"/>
      <c r="AT5387" s="249" t="s">
        <v>204</v>
      </c>
      <c r="AU5387" s="249" t="s">
        <v>82</v>
      </c>
      <c r="AV5387" s="13" t="s">
        <v>82</v>
      </c>
      <c r="AW5387" s="13" t="s">
        <v>30</v>
      </c>
      <c r="AX5387" s="13" t="s">
        <v>73</v>
      </c>
      <c r="AY5387" s="249" t="s">
        <v>196</v>
      </c>
    </row>
    <row r="5388" s="14" customFormat="1">
      <c r="A5388" s="14"/>
      <c r="B5388" s="250"/>
      <c r="C5388" s="251"/>
      <c r="D5388" s="234" t="s">
        <v>204</v>
      </c>
      <c r="E5388" s="252" t="s">
        <v>1</v>
      </c>
      <c r="F5388" s="253" t="s">
        <v>206</v>
      </c>
      <c r="G5388" s="251"/>
      <c r="H5388" s="254">
        <v>708.10000000000002</v>
      </c>
      <c r="I5388" s="255"/>
      <c r="J5388" s="251"/>
      <c r="K5388" s="251"/>
      <c r="L5388" s="256"/>
      <c r="M5388" s="257"/>
      <c r="N5388" s="258"/>
      <c r="O5388" s="258"/>
      <c r="P5388" s="258"/>
      <c r="Q5388" s="258"/>
      <c r="R5388" s="258"/>
      <c r="S5388" s="258"/>
      <c r="T5388" s="259"/>
      <c r="U5388" s="14"/>
      <c r="V5388" s="14"/>
      <c r="W5388" s="14"/>
      <c r="X5388" s="14"/>
      <c r="Y5388" s="14"/>
      <c r="Z5388" s="14"/>
      <c r="AA5388" s="14"/>
      <c r="AB5388" s="14"/>
      <c r="AC5388" s="14"/>
      <c r="AD5388" s="14"/>
      <c r="AE5388" s="14"/>
      <c r="AT5388" s="260" t="s">
        <v>204</v>
      </c>
      <c r="AU5388" s="260" t="s">
        <v>82</v>
      </c>
      <c r="AV5388" s="14" t="s">
        <v>202</v>
      </c>
      <c r="AW5388" s="14" t="s">
        <v>30</v>
      </c>
      <c r="AX5388" s="14" t="s">
        <v>80</v>
      </c>
      <c r="AY5388" s="260" t="s">
        <v>196</v>
      </c>
    </row>
    <row r="5389" s="2" customFormat="1" ht="24.15" customHeight="1">
      <c r="A5389" s="39"/>
      <c r="B5389" s="40"/>
      <c r="C5389" s="220" t="s">
        <v>4080</v>
      </c>
      <c r="D5389" s="220" t="s">
        <v>198</v>
      </c>
      <c r="E5389" s="221" t="s">
        <v>7159</v>
      </c>
      <c r="F5389" s="222" t="s">
        <v>7160</v>
      </c>
      <c r="G5389" s="223" t="s">
        <v>201</v>
      </c>
      <c r="H5389" s="224">
        <v>708.10000000000002</v>
      </c>
      <c r="I5389" s="225"/>
      <c r="J5389" s="226">
        <f>ROUND(I5389*H5389,2)</f>
        <v>0</v>
      </c>
      <c r="K5389" s="227"/>
      <c r="L5389" s="45"/>
      <c r="M5389" s="228" t="s">
        <v>1</v>
      </c>
      <c r="N5389" s="229" t="s">
        <v>38</v>
      </c>
      <c r="O5389" s="92"/>
      <c r="P5389" s="230">
        <f>O5389*H5389</f>
        <v>0</v>
      </c>
      <c r="Q5389" s="230">
        <v>0</v>
      </c>
      <c r="R5389" s="230">
        <f>Q5389*H5389</f>
        <v>0</v>
      </c>
      <c r="S5389" s="230">
        <v>0</v>
      </c>
      <c r="T5389" s="231">
        <f>S5389*H5389</f>
        <v>0</v>
      </c>
      <c r="U5389" s="39"/>
      <c r="V5389" s="39"/>
      <c r="W5389" s="39"/>
      <c r="X5389" s="39"/>
      <c r="Y5389" s="39"/>
      <c r="Z5389" s="39"/>
      <c r="AA5389" s="39"/>
      <c r="AB5389" s="39"/>
      <c r="AC5389" s="39"/>
      <c r="AD5389" s="39"/>
      <c r="AE5389" s="39"/>
      <c r="AR5389" s="232" t="s">
        <v>231</v>
      </c>
      <c r="AT5389" s="232" t="s">
        <v>198</v>
      </c>
      <c r="AU5389" s="232" t="s">
        <v>82</v>
      </c>
      <c r="AY5389" s="18" t="s">
        <v>196</v>
      </c>
      <c r="BE5389" s="233">
        <f>IF(N5389="základní",J5389,0)</f>
        <v>0</v>
      </c>
      <c r="BF5389" s="233">
        <f>IF(N5389="snížená",J5389,0)</f>
        <v>0</v>
      </c>
      <c r="BG5389" s="233">
        <f>IF(N5389="zákl. přenesená",J5389,0)</f>
        <v>0</v>
      </c>
      <c r="BH5389" s="233">
        <f>IF(N5389="sníž. přenesená",J5389,0)</f>
        <v>0</v>
      </c>
      <c r="BI5389" s="233">
        <f>IF(N5389="nulová",J5389,0)</f>
        <v>0</v>
      </c>
      <c r="BJ5389" s="18" t="s">
        <v>80</v>
      </c>
      <c r="BK5389" s="233">
        <f>ROUND(I5389*H5389,2)</f>
        <v>0</v>
      </c>
      <c r="BL5389" s="18" t="s">
        <v>231</v>
      </c>
      <c r="BM5389" s="232" t="s">
        <v>7161</v>
      </c>
    </row>
    <row r="5390" s="2" customFormat="1">
      <c r="A5390" s="39"/>
      <c r="B5390" s="40"/>
      <c r="C5390" s="41"/>
      <c r="D5390" s="234" t="s">
        <v>203</v>
      </c>
      <c r="E5390" s="41"/>
      <c r="F5390" s="235" t="s">
        <v>7160</v>
      </c>
      <c r="G5390" s="41"/>
      <c r="H5390" s="41"/>
      <c r="I5390" s="236"/>
      <c r="J5390" s="41"/>
      <c r="K5390" s="41"/>
      <c r="L5390" s="45"/>
      <c r="M5390" s="237"/>
      <c r="N5390" s="238"/>
      <c r="O5390" s="92"/>
      <c r="P5390" s="92"/>
      <c r="Q5390" s="92"/>
      <c r="R5390" s="92"/>
      <c r="S5390" s="92"/>
      <c r="T5390" s="93"/>
      <c r="U5390" s="39"/>
      <c r="V5390" s="39"/>
      <c r="W5390" s="39"/>
      <c r="X5390" s="39"/>
      <c r="Y5390" s="39"/>
      <c r="Z5390" s="39"/>
      <c r="AA5390" s="39"/>
      <c r="AB5390" s="39"/>
      <c r="AC5390" s="39"/>
      <c r="AD5390" s="39"/>
      <c r="AE5390" s="39"/>
      <c r="AT5390" s="18" t="s">
        <v>203</v>
      </c>
      <c r="AU5390" s="18" t="s">
        <v>82</v>
      </c>
    </row>
    <row r="5391" s="13" customFormat="1">
      <c r="A5391" s="13"/>
      <c r="B5391" s="239"/>
      <c r="C5391" s="240"/>
      <c r="D5391" s="234" t="s">
        <v>204</v>
      </c>
      <c r="E5391" s="241" t="s">
        <v>1</v>
      </c>
      <c r="F5391" s="242" t="s">
        <v>7157</v>
      </c>
      <c r="G5391" s="240"/>
      <c r="H5391" s="243">
        <v>625.39999999999998</v>
      </c>
      <c r="I5391" s="244"/>
      <c r="J5391" s="240"/>
      <c r="K5391" s="240"/>
      <c r="L5391" s="245"/>
      <c r="M5391" s="246"/>
      <c r="N5391" s="247"/>
      <c r="O5391" s="247"/>
      <c r="P5391" s="247"/>
      <c r="Q5391" s="247"/>
      <c r="R5391" s="247"/>
      <c r="S5391" s="247"/>
      <c r="T5391" s="248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49" t="s">
        <v>204</v>
      </c>
      <c r="AU5391" s="249" t="s">
        <v>82</v>
      </c>
      <c r="AV5391" s="13" t="s">
        <v>82</v>
      </c>
      <c r="AW5391" s="13" t="s">
        <v>30</v>
      </c>
      <c r="AX5391" s="13" t="s">
        <v>73</v>
      </c>
      <c r="AY5391" s="249" t="s">
        <v>196</v>
      </c>
    </row>
    <row r="5392" s="13" customFormat="1">
      <c r="A5392" s="13"/>
      <c r="B5392" s="239"/>
      <c r="C5392" s="240"/>
      <c r="D5392" s="234" t="s">
        <v>204</v>
      </c>
      <c r="E5392" s="241" t="s">
        <v>1</v>
      </c>
      <c r="F5392" s="242" t="s">
        <v>7158</v>
      </c>
      <c r="G5392" s="240"/>
      <c r="H5392" s="243">
        <v>82.700000000000003</v>
      </c>
      <c r="I5392" s="244"/>
      <c r="J5392" s="240"/>
      <c r="K5392" s="240"/>
      <c r="L5392" s="245"/>
      <c r="M5392" s="246"/>
      <c r="N5392" s="247"/>
      <c r="O5392" s="247"/>
      <c r="P5392" s="247"/>
      <c r="Q5392" s="247"/>
      <c r="R5392" s="247"/>
      <c r="S5392" s="247"/>
      <c r="T5392" s="248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49" t="s">
        <v>204</v>
      </c>
      <c r="AU5392" s="249" t="s">
        <v>82</v>
      </c>
      <c r="AV5392" s="13" t="s">
        <v>82</v>
      </c>
      <c r="AW5392" s="13" t="s">
        <v>30</v>
      </c>
      <c r="AX5392" s="13" t="s">
        <v>73</v>
      </c>
      <c r="AY5392" s="249" t="s">
        <v>196</v>
      </c>
    </row>
    <row r="5393" s="14" customFormat="1">
      <c r="A5393" s="14"/>
      <c r="B5393" s="250"/>
      <c r="C5393" s="251"/>
      <c r="D5393" s="234" t="s">
        <v>204</v>
      </c>
      <c r="E5393" s="252" t="s">
        <v>1</v>
      </c>
      <c r="F5393" s="253" t="s">
        <v>206</v>
      </c>
      <c r="G5393" s="251"/>
      <c r="H5393" s="254">
        <v>708.10000000000002</v>
      </c>
      <c r="I5393" s="255"/>
      <c r="J5393" s="251"/>
      <c r="K5393" s="251"/>
      <c r="L5393" s="256"/>
      <c r="M5393" s="257"/>
      <c r="N5393" s="258"/>
      <c r="O5393" s="258"/>
      <c r="P5393" s="258"/>
      <c r="Q5393" s="258"/>
      <c r="R5393" s="258"/>
      <c r="S5393" s="258"/>
      <c r="T5393" s="259"/>
      <c r="U5393" s="14"/>
      <c r="V5393" s="14"/>
      <c r="W5393" s="14"/>
      <c r="X5393" s="14"/>
      <c r="Y5393" s="14"/>
      <c r="Z5393" s="14"/>
      <c r="AA5393" s="14"/>
      <c r="AB5393" s="14"/>
      <c r="AC5393" s="14"/>
      <c r="AD5393" s="14"/>
      <c r="AE5393" s="14"/>
      <c r="AT5393" s="260" t="s">
        <v>204</v>
      </c>
      <c r="AU5393" s="260" t="s">
        <v>82</v>
      </c>
      <c r="AV5393" s="14" t="s">
        <v>202</v>
      </c>
      <c r="AW5393" s="14" t="s">
        <v>30</v>
      </c>
      <c r="AX5393" s="14" t="s">
        <v>80</v>
      </c>
      <c r="AY5393" s="260" t="s">
        <v>196</v>
      </c>
    </row>
    <row r="5394" s="2" customFormat="1" ht="16.5" customHeight="1">
      <c r="A5394" s="39"/>
      <c r="B5394" s="40"/>
      <c r="C5394" s="220" t="s">
        <v>7162</v>
      </c>
      <c r="D5394" s="220" t="s">
        <v>198</v>
      </c>
      <c r="E5394" s="221" t="s">
        <v>7163</v>
      </c>
      <c r="F5394" s="222" t="s">
        <v>7164</v>
      </c>
      <c r="G5394" s="223" t="s">
        <v>201</v>
      </c>
      <c r="H5394" s="224">
        <v>708.10000000000002</v>
      </c>
      <c r="I5394" s="225"/>
      <c r="J5394" s="226">
        <f>ROUND(I5394*H5394,2)</f>
        <v>0</v>
      </c>
      <c r="K5394" s="227"/>
      <c r="L5394" s="45"/>
      <c r="M5394" s="228" t="s">
        <v>1</v>
      </c>
      <c r="N5394" s="229" t="s">
        <v>38</v>
      </c>
      <c r="O5394" s="92"/>
      <c r="P5394" s="230">
        <f>O5394*H5394</f>
        <v>0</v>
      </c>
      <c r="Q5394" s="230">
        <v>0</v>
      </c>
      <c r="R5394" s="230">
        <f>Q5394*H5394</f>
        <v>0</v>
      </c>
      <c r="S5394" s="230">
        <v>0</v>
      </c>
      <c r="T5394" s="231">
        <f>S5394*H5394</f>
        <v>0</v>
      </c>
      <c r="U5394" s="39"/>
      <c r="V5394" s="39"/>
      <c r="W5394" s="39"/>
      <c r="X5394" s="39"/>
      <c r="Y5394" s="39"/>
      <c r="Z5394" s="39"/>
      <c r="AA5394" s="39"/>
      <c r="AB5394" s="39"/>
      <c r="AC5394" s="39"/>
      <c r="AD5394" s="39"/>
      <c r="AE5394" s="39"/>
      <c r="AR5394" s="232" t="s">
        <v>231</v>
      </c>
      <c r="AT5394" s="232" t="s">
        <v>198</v>
      </c>
      <c r="AU5394" s="232" t="s">
        <v>82</v>
      </c>
      <c r="AY5394" s="18" t="s">
        <v>196</v>
      </c>
      <c r="BE5394" s="233">
        <f>IF(N5394="základní",J5394,0)</f>
        <v>0</v>
      </c>
      <c r="BF5394" s="233">
        <f>IF(N5394="snížená",J5394,0)</f>
        <v>0</v>
      </c>
      <c r="BG5394" s="233">
        <f>IF(N5394="zákl. přenesená",J5394,0)</f>
        <v>0</v>
      </c>
      <c r="BH5394" s="233">
        <f>IF(N5394="sníž. přenesená",J5394,0)</f>
        <v>0</v>
      </c>
      <c r="BI5394" s="233">
        <f>IF(N5394="nulová",J5394,0)</f>
        <v>0</v>
      </c>
      <c r="BJ5394" s="18" t="s">
        <v>80</v>
      </c>
      <c r="BK5394" s="233">
        <f>ROUND(I5394*H5394,2)</f>
        <v>0</v>
      </c>
      <c r="BL5394" s="18" t="s">
        <v>231</v>
      </c>
      <c r="BM5394" s="232" t="s">
        <v>7165</v>
      </c>
    </row>
    <row r="5395" s="2" customFormat="1">
      <c r="A5395" s="39"/>
      <c r="B5395" s="40"/>
      <c r="C5395" s="41"/>
      <c r="D5395" s="234" t="s">
        <v>203</v>
      </c>
      <c r="E5395" s="41"/>
      <c r="F5395" s="235" t="s">
        <v>7164</v>
      </c>
      <c r="G5395" s="41"/>
      <c r="H5395" s="41"/>
      <c r="I5395" s="236"/>
      <c r="J5395" s="41"/>
      <c r="K5395" s="41"/>
      <c r="L5395" s="45"/>
      <c r="M5395" s="237"/>
      <c r="N5395" s="238"/>
      <c r="O5395" s="92"/>
      <c r="P5395" s="92"/>
      <c r="Q5395" s="92"/>
      <c r="R5395" s="92"/>
      <c r="S5395" s="92"/>
      <c r="T5395" s="93"/>
      <c r="U5395" s="39"/>
      <c r="V5395" s="39"/>
      <c r="W5395" s="39"/>
      <c r="X5395" s="39"/>
      <c r="Y5395" s="39"/>
      <c r="Z5395" s="39"/>
      <c r="AA5395" s="39"/>
      <c r="AB5395" s="39"/>
      <c r="AC5395" s="39"/>
      <c r="AD5395" s="39"/>
      <c r="AE5395" s="39"/>
      <c r="AT5395" s="18" t="s">
        <v>203</v>
      </c>
      <c r="AU5395" s="18" t="s">
        <v>82</v>
      </c>
    </row>
    <row r="5396" s="13" customFormat="1">
      <c r="A5396" s="13"/>
      <c r="B5396" s="239"/>
      <c r="C5396" s="240"/>
      <c r="D5396" s="234" t="s">
        <v>204</v>
      </c>
      <c r="E5396" s="241" t="s">
        <v>1</v>
      </c>
      <c r="F5396" s="242" t="s">
        <v>7157</v>
      </c>
      <c r="G5396" s="240"/>
      <c r="H5396" s="243">
        <v>625.39999999999998</v>
      </c>
      <c r="I5396" s="244"/>
      <c r="J5396" s="240"/>
      <c r="K5396" s="240"/>
      <c r="L5396" s="245"/>
      <c r="M5396" s="246"/>
      <c r="N5396" s="247"/>
      <c r="O5396" s="247"/>
      <c r="P5396" s="247"/>
      <c r="Q5396" s="247"/>
      <c r="R5396" s="247"/>
      <c r="S5396" s="247"/>
      <c r="T5396" s="248"/>
      <c r="U5396" s="13"/>
      <c r="V5396" s="13"/>
      <c r="W5396" s="13"/>
      <c r="X5396" s="13"/>
      <c r="Y5396" s="13"/>
      <c r="Z5396" s="13"/>
      <c r="AA5396" s="13"/>
      <c r="AB5396" s="13"/>
      <c r="AC5396" s="13"/>
      <c r="AD5396" s="13"/>
      <c r="AE5396" s="13"/>
      <c r="AT5396" s="249" t="s">
        <v>204</v>
      </c>
      <c r="AU5396" s="249" t="s">
        <v>82</v>
      </c>
      <c r="AV5396" s="13" t="s">
        <v>82</v>
      </c>
      <c r="AW5396" s="13" t="s">
        <v>30</v>
      </c>
      <c r="AX5396" s="13" t="s">
        <v>73</v>
      </c>
      <c r="AY5396" s="249" t="s">
        <v>196</v>
      </c>
    </row>
    <row r="5397" s="13" customFormat="1">
      <c r="A5397" s="13"/>
      <c r="B5397" s="239"/>
      <c r="C5397" s="240"/>
      <c r="D5397" s="234" t="s">
        <v>204</v>
      </c>
      <c r="E5397" s="241" t="s">
        <v>1</v>
      </c>
      <c r="F5397" s="242" t="s">
        <v>7158</v>
      </c>
      <c r="G5397" s="240"/>
      <c r="H5397" s="243">
        <v>82.700000000000003</v>
      </c>
      <c r="I5397" s="244"/>
      <c r="J5397" s="240"/>
      <c r="K5397" s="240"/>
      <c r="L5397" s="245"/>
      <c r="M5397" s="246"/>
      <c r="N5397" s="247"/>
      <c r="O5397" s="247"/>
      <c r="P5397" s="247"/>
      <c r="Q5397" s="247"/>
      <c r="R5397" s="247"/>
      <c r="S5397" s="247"/>
      <c r="T5397" s="248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49" t="s">
        <v>204</v>
      </c>
      <c r="AU5397" s="249" t="s">
        <v>82</v>
      </c>
      <c r="AV5397" s="13" t="s">
        <v>82</v>
      </c>
      <c r="AW5397" s="13" t="s">
        <v>30</v>
      </c>
      <c r="AX5397" s="13" t="s">
        <v>73</v>
      </c>
      <c r="AY5397" s="249" t="s">
        <v>196</v>
      </c>
    </row>
    <row r="5398" s="14" customFormat="1">
      <c r="A5398" s="14"/>
      <c r="B5398" s="250"/>
      <c r="C5398" s="251"/>
      <c r="D5398" s="234" t="s">
        <v>204</v>
      </c>
      <c r="E5398" s="252" t="s">
        <v>1</v>
      </c>
      <c r="F5398" s="253" t="s">
        <v>206</v>
      </c>
      <c r="G5398" s="251"/>
      <c r="H5398" s="254">
        <v>708.10000000000002</v>
      </c>
      <c r="I5398" s="255"/>
      <c r="J5398" s="251"/>
      <c r="K5398" s="251"/>
      <c r="L5398" s="256"/>
      <c r="M5398" s="257"/>
      <c r="N5398" s="258"/>
      <c r="O5398" s="258"/>
      <c r="P5398" s="258"/>
      <c r="Q5398" s="258"/>
      <c r="R5398" s="258"/>
      <c r="S5398" s="258"/>
      <c r="T5398" s="259"/>
      <c r="U5398" s="14"/>
      <c r="V5398" s="14"/>
      <c r="W5398" s="14"/>
      <c r="X5398" s="14"/>
      <c r="Y5398" s="14"/>
      <c r="Z5398" s="14"/>
      <c r="AA5398" s="14"/>
      <c r="AB5398" s="14"/>
      <c r="AC5398" s="14"/>
      <c r="AD5398" s="14"/>
      <c r="AE5398" s="14"/>
      <c r="AT5398" s="260" t="s">
        <v>204</v>
      </c>
      <c r="AU5398" s="260" t="s">
        <v>82</v>
      </c>
      <c r="AV5398" s="14" t="s">
        <v>202</v>
      </c>
      <c r="AW5398" s="14" t="s">
        <v>30</v>
      </c>
      <c r="AX5398" s="14" t="s">
        <v>80</v>
      </c>
      <c r="AY5398" s="260" t="s">
        <v>196</v>
      </c>
    </row>
    <row r="5399" s="2" customFormat="1" ht="44.25" customHeight="1">
      <c r="A5399" s="39"/>
      <c r="B5399" s="40"/>
      <c r="C5399" s="220" t="s">
        <v>4083</v>
      </c>
      <c r="D5399" s="220" t="s">
        <v>198</v>
      </c>
      <c r="E5399" s="221" t="s">
        <v>7166</v>
      </c>
      <c r="F5399" s="222" t="s">
        <v>7167</v>
      </c>
      <c r="G5399" s="223" t="s">
        <v>396</v>
      </c>
      <c r="H5399" s="224">
        <v>4.3899999999999997</v>
      </c>
      <c r="I5399" s="225"/>
      <c r="J5399" s="226">
        <f>ROUND(I5399*H5399,2)</f>
        <v>0</v>
      </c>
      <c r="K5399" s="227"/>
      <c r="L5399" s="45"/>
      <c r="M5399" s="228" t="s">
        <v>1</v>
      </c>
      <c r="N5399" s="229" t="s">
        <v>38</v>
      </c>
      <c r="O5399" s="92"/>
      <c r="P5399" s="230">
        <f>O5399*H5399</f>
        <v>0</v>
      </c>
      <c r="Q5399" s="230">
        <v>0</v>
      </c>
      <c r="R5399" s="230">
        <f>Q5399*H5399</f>
        <v>0</v>
      </c>
      <c r="S5399" s="230">
        <v>0</v>
      </c>
      <c r="T5399" s="231">
        <f>S5399*H5399</f>
        <v>0</v>
      </c>
      <c r="U5399" s="39"/>
      <c r="V5399" s="39"/>
      <c r="W5399" s="39"/>
      <c r="X5399" s="39"/>
      <c r="Y5399" s="39"/>
      <c r="Z5399" s="39"/>
      <c r="AA5399" s="39"/>
      <c r="AB5399" s="39"/>
      <c r="AC5399" s="39"/>
      <c r="AD5399" s="39"/>
      <c r="AE5399" s="39"/>
      <c r="AR5399" s="232" t="s">
        <v>231</v>
      </c>
      <c r="AT5399" s="232" t="s">
        <v>198</v>
      </c>
      <c r="AU5399" s="232" t="s">
        <v>82</v>
      </c>
      <c r="AY5399" s="18" t="s">
        <v>196</v>
      </c>
      <c r="BE5399" s="233">
        <f>IF(N5399="základní",J5399,0)</f>
        <v>0</v>
      </c>
      <c r="BF5399" s="233">
        <f>IF(N5399="snížená",J5399,0)</f>
        <v>0</v>
      </c>
      <c r="BG5399" s="233">
        <f>IF(N5399="zákl. přenesená",J5399,0)</f>
        <v>0</v>
      </c>
      <c r="BH5399" s="233">
        <f>IF(N5399="sníž. přenesená",J5399,0)</f>
        <v>0</v>
      </c>
      <c r="BI5399" s="233">
        <f>IF(N5399="nulová",J5399,0)</f>
        <v>0</v>
      </c>
      <c r="BJ5399" s="18" t="s">
        <v>80</v>
      </c>
      <c r="BK5399" s="233">
        <f>ROUND(I5399*H5399,2)</f>
        <v>0</v>
      </c>
      <c r="BL5399" s="18" t="s">
        <v>231</v>
      </c>
      <c r="BM5399" s="232" t="s">
        <v>7168</v>
      </c>
    </row>
    <row r="5400" s="2" customFormat="1">
      <c r="A5400" s="39"/>
      <c r="B5400" s="40"/>
      <c r="C5400" s="41"/>
      <c r="D5400" s="234" t="s">
        <v>203</v>
      </c>
      <c r="E5400" s="41"/>
      <c r="F5400" s="235" t="s">
        <v>7167</v>
      </c>
      <c r="G5400" s="41"/>
      <c r="H5400" s="41"/>
      <c r="I5400" s="236"/>
      <c r="J5400" s="41"/>
      <c r="K5400" s="41"/>
      <c r="L5400" s="45"/>
      <c r="M5400" s="237"/>
      <c r="N5400" s="238"/>
      <c r="O5400" s="92"/>
      <c r="P5400" s="92"/>
      <c r="Q5400" s="92"/>
      <c r="R5400" s="92"/>
      <c r="S5400" s="92"/>
      <c r="T5400" s="93"/>
      <c r="U5400" s="39"/>
      <c r="V5400" s="39"/>
      <c r="W5400" s="39"/>
      <c r="X5400" s="39"/>
      <c r="Y5400" s="39"/>
      <c r="Z5400" s="39"/>
      <c r="AA5400" s="39"/>
      <c r="AB5400" s="39"/>
      <c r="AC5400" s="39"/>
      <c r="AD5400" s="39"/>
      <c r="AE5400" s="39"/>
      <c r="AT5400" s="18" t="s">
        <v>203</v>
      </c>
      <c r="AU5400" s="18" t="s">
        <v>82</v>
      </c>
    </row>
    <row r="5401" s="12" customFormat="1" ht="22.8" customHeight="1">
      <c r="A5401" s="12"/>
      <c r="B5401" s="204"/>
      <c r="C5401" s="205"/>
      <c r="D5401" s="206" t="s">
        <v>72</v>
      </c>
      <c r="E5401" s="218" t="s">
        <v>3908</v>
      </c>
      <c r="F5401" s="218" t="s">
        <v>7169</v>
      </c>
      <c r="G5401" s="205"/>
      <c r="H5401" s="205"/>
      <c r="I5401" s="208"/>
      <c r="J5401" s="219">
        <f>BK5401</f>
        <v>0</v>
      </c>
      <c r="K5401" s="205"/>
      <c r="L5401" s="210"/>
      <c r="M5401" s="211"/>
      <c r="N5401" s="212"/>
      <c r="O5401" s="212"/>
      <c r="P5401" s="213">
        <f>SUM(P5402:P5755)</f>
        <v>0</v>
      </c>
      <c r="Q5401" s="212"/>
      <c r="R5401" s="213">
        <f>SUM(R5402:R5755)</f>
        <v>0</v>
      </c>
      <c r="S5401" s="212"/>
      <c r="T5401" s="214">
        <f>SUM(T5402:T5755)</f>
        <v>0</v>
      </c>
      <c r="U5401" s="12"/>
      <c r="V5401" s="12"/>
      <c r="W5401" s="12"/>
      <c r="X5401" s="12"/>
      <c r="Y5401" s="12"/>
      <c r="Z5401" s="12"/>
      <c r="AA5401" s="12"/>
      <c r="AB5401" s="12"/>
      <c r="AC5401" s="12"/>
      <c r="AD5401" s="12"/>
      <c r="AE5401" s="12"/>
      <c r="AR5401" s="215" t="s">
        <v>82</v>
      </c>
      <c r="AT5401" s="216" t="s">
        <v>72</v>
      </c>
      <c r="AU5401" s="216" t="s">
        <v>80</v>
      </c>
      <c r="AY5401" s="215" t="s">
        <v>196</v>
      </c>
      <c r="BK5401" s="217">
        <f>SUM(BK5402:BK5755)</f>
        <v>0</v>
      </c>
    </row>
    <row r="5402" s="2" customFormat="1" ht="24.15" customHeight="1">
      <c r="A5402" s="39"/>
      <c r="B5402" s="40"/>
      <c r="C5402" s="220" t="s">
        <v>7170</v>
      </c>
      <c r="D5402" s="220" t="s">
        <v>198</v>
      </c>
      <c r="E5402" s="221" t="s">
        <v>7171</v>
      </c>
      <c r="F5402" s="222" t="s">
        <v>7172</v>
      </c>
      <c r="G5402" s="223" t="s">
        <v>201</v>
      </c>
      <c r="H5402" s="224">
        <v>3644.9000000000001</v>
      </c>
      <c r="I5402" s="225"/>
      <c r="J5402" s="226">
        <f>ROUND(I5402*H5402,2)</f>
        <v>0</v>
      </c>
      <c r="K5402" s="227"/>
      <c r="L5402" s="45"/>
      <c r="M5402" s="228" t="s">
        <v>1</v>
      </c>
      <c r="N5402" s="229" t="s">
        <v>38</v>
      </c>
      <c r="O5402" s="92"/>
      <c r="P5402" s="230">
        <f>O5402*H5402</f>
        <v>0</v>
      </c>
      <c r="Q5402" s="230">
        <v>0</v>
      </c>
      <c r="R5402" s="230">
        <f>Q5402*H5402</f>
        <v>0</v>
      </c>
      <c r="S5402" s="230">
        <v>0</v>
      </c>
      <c r="T5402" s="231">
        <f>S5402*H5402</f>
        <v>0</v>
      </c>
      <c r="U5402" s="39"/>
      <c r="V5402" s="39"/>
      <c r="W5402" s="39"/>
      <c r="X5402" s="39"/>
      <c r="Y5402" s="39"/>
      <c r="Z5402" s="39"/>
      <c r="AA5402" s="39"/>
      <c r="AB5402" s="39"/>
      <c r="AC5402" s="39"/>
      <c r="AD5402" s="39"/>
      <c r="AE5402" s="39"/>
      <c r="AR5402" s="232" t="s">
        <v>231</v>
      </c>
      <c r="AT5402" s="232" t="s">
        <v>198</v>
      </c>
      <c r="AU5402" s="232" t="s">
        <v>82</v>
      </c>
      <c r="AY5402" s="18" t="s">
        <v>196</v>
      </c>
      <c r="BE5402" s="233">
        <f>IF(N5402="základní",J5402,0)</f>
        <v>0</v>
      </c>
      <c r="BF5402" s="233">
        <f>IF(N5402="snížená",J5402,0)</f>
        <v>0</v>
      </c>
      <c r="BG5402" s="233">
        <f>IF(N5402="zákl. přenesená",J5402,0)</f>
        <v>0</v>
      </c>
      <c r="BH5402" s="233">
        <f>IF(N5402="sníž. přenesená",J5402,0)</f>
        <v>0</v>
      </c>
      <c r="BI5402" s="233">
        <f>IF(N5402="nulová",J5402,0)</f>
        <v>0</v>
      </c>
      <c r="BJ5402" s="18" t="s">
        <v>80</v>
      </c>
      <c r="BK5402" s="233">
        <f>ROUND(I5402*H5402,2)</f>
        <v>0</v>
      </c>
      <c r="BL5402" s="18" t="s">
        <v>231</v>
      </c>
      <c r="BM5402" s="232" t="s">
        <v>7173</v>
      </c>
    </row>
    <row r="5403" s="2" customFormat="1">
      <c r="A5403" s="39"/>
      <c r="B5403" s="40"/>
      <c r="C5403" s="41"/>
      <c r="D5403" s="234" t="s">
        <v>203</v>
      </c>
      <c r="E5403" s="41"/>
      <c r="F5403" s="235" t="s">
        <v>7172</v>
      </c>
      <c r="G5403" s="41"/>
      <c r="H5403" s="41"/>
      <c r="I5403" s="236"/>
      <c r="J5403" s="41"/>
      <c r="K5403" s="41"/>
      <c r="L5403" s="45"/>
      <c r="M5403" s="237"/>
      <c r="N5403" s="238"/>
      <c r="O5403" s="92"/>
      <c r="P5403" s="92"/>
      <c r="Q5403" s="92"/>
      <c r="R5403" s="92"/>
      <c r="S5403" s="92"/>
      <c r="T5403" s="93"/>
      <c r="U5403" s="39"/>
      <c r="V5403" s="39"/>
      <c r="W5403" s="39"/>
      <c r="X5403" s="39"/>
      <c r="Y5403" s="39"/>
      <c r="Z5403" s="39"/>
      <c r="AA5403" s="39"/>
      <c r="AB5403" s="39"/>
      <c r="AC5403" s="39"/>
      <c r="AD5403" s="39"/>
      <c r="AE5403" s="39"/>
      <c r="AT5403" s="18" t="s">
        <v>203</v>
      </c>
      <c r="AU5403" s="18" t="s">
        <v>82</v>
      </c>
    </row>
    <row r="5404" s="15" customFormat="1">
      <c r="A5404" s="15"/>
      <c r="B5404" s="261"/>
      <c r="C5404" s="262"/>
      <c r="D5404" s="234" t="s">
        <v>204</v>
      </c>
      <c r="E5404" s="263" t="s">
        <v>1</v>
      </c>
      <c r="F5404" s="264" t="s">
        <v>324</v>
      </c>
      <c r="G5404" s="262"/>
      <c r="H5404" s="263" t="s">
        <v>1</v>
      </c>
      <c r="I5404" s="265"/>
      <c r="J5404" s="262"/>
      <c r="K5404" s="262"/>
      <c r="L5404" s="266"/>
      <c r="M5404" s="267"/>
      <c r="N5404" s="268"/>
      <c r="O5404" s="268"/>
      <c r="P5404" s="268"/>
      <c r="Q5404" s="268"/>
      <c r="R5404" s="268"/>
      <c r="S5404" s="268"/>
      <c r="T5404" s="269"/>
      <c r="U5404" s="15"/>
      <c r="V5404" s="15"/>
      <c r="W5404" s="15"/>
      <c r="X5404" s="15"/>
      <c r="Y5404" s="15"/>
      <c r="Z5404" s="15"/>
      <c r="AA5404" s="15"/>
      <c r="AB5404" s="15"/>
      <c r="AC5404" s="15"/>
      <c r="AD5404" s="15"/>
      <c r="AE5404" s="15"/>
      <c r="AT5404" s="270" t="s">
        <v>204</v>
      </c>
      <c r="AU5404" s="270" t="s">
        <v>82</v>
      </c>
      <c r="AV5404" s="15" t="s">
        <v>80</v>
      </c>
      <c r="AW5404" s="15" t="s">
        <v>30</v>
      </c>
      <c r="AX5404" s="15" t="s">
        <v>73</v>
      </c>
      <c r="AY5404" s="270" t="s">
        <v>196</v>
      </c>
    </row>
    <row r="5405" s="13" customFormat="1">
      <c r="A5405" s="13"/>
      <c r="B5405" s="239"/>
      <c r="C5405" s="240"/>
      <c r="D5405" s="234" t="s">
        <v>204</v>
      </c>
      <c r="E5405" s="241" t="s">
        <v>1</v>
      </c>
      <c r="F5405" s="242" t="s">
        <v>1432</v>
      </c>
      <c r="G5405" s="240"/>
      <c r="H5405" s="243">
        <v>17.399999999999999</v>
      </c>
      <c r="I5405" s="244"/>
      <c r="J5405" s="240"/>
      <c r="K5405" s="240"/>
      <c r="L5405" s="245"/>
      <c r="M5405" s="246"/>
      <c r="N5405" s="247"/>
      <c r="O5405" s="247"/>
      <c r="P5405" s="247"/>
      <c r="Q5405" s="247"/>
      <c r="R5405" s="247"/>
      <c r="S5405" s="247"/>
      <c r="T5405" s="248"/>
      <c r="U5405" s="13"/>
      <c r="V5405" s="13"/>
      <c r="W5405" s="13"/>
      <c r="X5405" s="13"/>
      <c r="Y5405" s="13"/>
      <c r="Z5405" s="13"/>
      <c r="AA5405" s="13"/>
      <c r="AB5405" s="13"/>
      <c r="AC5405" s="13"/>
      <c r="AD5405" s="13"/>
      <c r="AE5405" s="13"/>
      <c r="AT5405" s="249" t="s">
        <v>204</v>
      </c>
      <c r="AU5405" s="249" t="s">
        <v>82</v>
      </c>
      <c r="AV5405" s="13" t="s">
        <v>82</v>
      </c>
      <c r="AW5405" s="13" t="s">
        <v>30</v>
      </c>
      <c r="AX5405" s="13" t="s">
        <v>73</v>
      </c>
      <c r="AY5405" s="249" t="s">
        <v>196</v>
      </c>
    </row>
    <row r="5406" s="13" customFormat="1">
      <c r="A5406" s="13"/>
      <c r="B5406" s="239"/>
      <c r="C5406" s="240"/>
      <c r="D5406" s="234" t="s">
        <v>204</v>
      </c>
      <c r="E5406" s="241" t="s">
        <v>1</v>
      </c>
      <c r="F5406" s="242" t="s">
        <v>1433</v>
      </c>
      <c r="G5406" s="240"/>
      <c r="H5406" s="243">
        <v>17.399999999999999</v>
      </c>
      <c r="I5406" s="244"/>
      <c r="J5406" s="240"/>
      <c r="K5406" s="240"/>
      <c r="L5406" s="245"/>
      <c r="M5406" s="246"/>
      <c r="N5406" s="247"/>
      <c r="O5406" s="247"/>
      <c r="P5406" s="247"/>
      <c r="Q5406" s="247"/>
      <c r="R5406" s="247"/>
      <c r="S5406" s="247"/>
      <c r="T5406" s="248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9" t="s">
        <v>204</v>
      </c>
      <c r="AU5406" s="249" t="s">
        <v>82</v>
      </c>
      <c r="AV5406" s="13" t="s">
        <v>82</v>
      </c>
      <c r="AW5406" s="13" t="s">
        <v>30</v>
      </c>
      <c r="AX5406" s="13" t="s">
        <v>73</v>
      </c>
      <c r="AY5406" s="249" t="s">
        <v>196</v>
      </c>
    </row>
    <row r="5407" s="13" customFormat="1">
      <c r="A5407" s="13"/>
      <c r="B5407" s="239"/>
      <c r="C5407" s="240"/>
      <c r="D5407" s="234" t="s">
        <v>204</v>
      </c>
      <c r="E5407" s="241" t="s">
        <v>1</v>
      </c>
      <c r="F5407" s="242" t="s">
        <v>1434</v>
      </c>
      <c r="G5407" s="240"/>
      <c r="H5407" s="243">
        <v>9.5999999999999996</v>
      </c>
      <c r="I5407" s="244"/>
      <c r="J5407" s="240"/>
      <c r="K5407" s="240"/>
      <c r="L5407" s="245"/>
      <c r="M5407" s="246"/>
      <c r="N5407" s="247"/>
      <c r="O5407" s="247"/>
      <c r="P5407" s="247"/>
      <c r="Q5407" s="247"/>
      <c r="R5407" s="247"/>
      <c r="S5407" s="247"/>
      <c r="T5407" s="248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49" t="s">
        <v>204</v>
      </c>
      <c r="AU5407" s="249" t="s">
        <v>82</v>
      </c>
      <c r="AV5407" s="13" t="s">
        <v>82</v>
      </c>
      <c r="AW5407" s="13" t="s">
        <v>30</v>
      </c>
      <c r="AX5407" s="13" t="s">
        <v>73</v>
      </c>
      <c r="AY5407" s="249" t="s">
        <v>196</v>
      </c>
    </row>
    <row r="5408" s="13" customFormat="1">
      <c r="A5408" s="13"/>
      <c r="B5408" s="239"/>
      <c r="C5408" s="240"/>
      <c r="D5408" s="234" t="s">
        <v>204</v>
      </c>
      <c r="E5408" s="241" t="s">
        <v>1</v>
      </c>
      <c r="F5408" s="242" t="s">
        <v>7174</v>
      </c>
      <c r="G5408" s="240"/>
      <c r="H5408" s="243">
        <v>3.1800000000000002</v>
      </c>
      <c r="I5408" s="244"/>
      <c r="J5408" s="240"/>
      <c r="K5408" s="240"/>
      <c r="L5408" s="245"/>
      <c r="M5408" s="246"/>
      <c r="N5408" s="247"/>
      <c r="O5408" s="247"/>
      <c r="P5408" s="247"/>
      <c r="Q5408" s="247"/>
      <c r="R5408" s="247"/>
      <c r="S5408" s="247"/>
      <c r="T5408" s="248"/>
      <c r="U5408" s="13"/>
      <c r="V5408" s="13"/>
      <c r="W5408" s="13"/>
      <c r="X5408" s="13"/>
      <c r="Y5408" s="13"/>
      <c r="Z5408" s="13"/>
      <c r="AA5408" s="13"/>
      <c r="AB5408" s="13"/>
      <c r="AC5408" s="13"/>
      <c r="AD5408" s="13"/>
      <c r="AE5408" s="13"/>
      <c r="AT5408" s="249" t="s">
        <v>204</v>
      </c>
      <c r="AU5408" s="249" t="s">
        <v>82</v>
      </c>
      <c r="AV5408" s="13" t="s">
        <v>82</v>
      </c>
      <c r="AW5408" s="13" t="s">
        <v>30</v>
      </c>
      <c r="AX5408" s="13" t="s">
        <v>73</v>
      </c>
      <c r="AY5408" s="249" t="s">
        <v>196</v>
      </c>
    </row>
    <row r="5409" s="13" customFormat="1">
      <c r="A5409" s="13"/>
      <c r="B5409" s="239"/>
      <c r="C5409" s="240"/>
      <c r="D5409" s="234" t="s">
        <v>204</v>
      </c>
      <c r="E5409" s="241" t="s">
        <v>1</v>
      </c>
      <c r="F5409" s="242" t="s">
        <v>1436</v>
      </c>
      <c r="G5409" s="240"/>
      <c r="H5409" s="243">
        <v>26.800000000000001</v>
      </c>
      <c r="I5409" s="244"/>
      <c r="J5409" s="240"/>
      <c r="K5409" s="240"/>
      <c r="L5409" s="245"/>
      <c r="M5409" s="246"/>
      <c r="N5409" s="247"/>
      <c r="O5409" s="247"/>
      <c r="P5409" s="247"/>
      <c r="Q5409" s="247"/>
      <c r="R5409" s="247"/>
      <c r="S5409" s="247"/>
      <c r="T5409" s="248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49" t="s">
        <v>204</v>
      </c>
      <c r="AU5409" s="249" t="s">
        <v>82</v>
      </c>
      <c r="AV5409" s="13" t="s">
        <v>82</v>
      </c>
      <c r="AW5409" s="13" t="s">
        <v>30</v>
      </c>
      <c r="AX5409" s="13" t="s">
        <v>73</v>
      </c>
      <c r="AY5409" s="249" t="s">
        <v>196</v>
      </c>
    </row>
    <row r="5410" s="13" customFormat="1">
      <c r="A5410" s="13"/>
      <c r="B5410" s="239"/>
      <c r="C5410" s="240"/>
      <c r="D5410" s="234" t="s">
        <v>204</v>
      </c>
      <c r="E5410" s="241" t="s">
        <v>1</v>
      </c>
      <c r="F5410" s="242" t="s">
        <v>1437</v>
      </c>
      <c r="G5410" s="240"/>
      <c r="H5410" s="243">
        <v>9.4000000000000004</v>
      </c>
      <c r="I5410" s="244"/>
      <c r="J5410" s="240"/>
      <c r="K5410" s="240"/>
      <c r="L5410" s="245"/>
      <c r="M5410" s="246"/>
      <c r="N5410" s="247"/>
      <c r="O5410" s="247"/>
      <c r="P5410" s="247"/>
      <c r="Q5410" s="247"/>
      <c r="R5410" s="247"/>
      <c r="S5410" s="247"/>
      <c r="T5410" s="248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49" t="s">
        <v>204</v>
      </c>
      <c r="AU5410" s="249" t="s">
        <v>82</v>
      </c>
      <c r="AV5410" s="13" t="s">
        <v>82</v>
      </c>
      <c r="AW5410" s="13" t="s">
        <v>30</v>
      </c>
      <c r="AX5410" s="13" t="s">
        <v>73</v>
      </c>
      <c r="AY5410" s="249" t="s">
        <v>196</v>
      </c>
    </row>
    <row r="5411" s="13" customFormat="1">
      <c r="A5411" s="13"/>
      <c r="B5411" s="239"/>
      <c r="C5411" s="240"/>
      <c r="D5411" s="234" t="s">
        <v>204</v>
      </c>
      <c r="E5411" s="241" t="s">
        <v>1</v>
      </c>
      <c r="F5411" s="242" t="s">
        <v>7175</v>
      </c>
      <c r="G5411" s="240"/>
      <c r="H5411" s="243">
        <v>135.19999999999999</v>
      </c>
      <c r="I5411" s="244"/>
      <c r="J5411" s="240"/>
      <c r="K5411" s="240"/>
      <c r="L5411" s="245"/>
      <c r="M5411" s="246"/>
      <c r="N5411" s="247"/>
      <c r="O5411" s="247"/>
      <c r="P5411" s="247"/>
      <c r="Q5411" s="247"/>
      <c r="R5411" s="247"/>
      <c r="S5411" s="247"/>
      <c r="T5411" s="248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9" t="s">
        <v>204</v>
      </c>
      <c r="AU5411" s="249" t="s">
        <v>82</v>
      </c>
      <c r="AV5411" s="13" t="s">
        <v>82</v>
      </c>
      <c r="AW5411" s="13" t="s">
        <v>30</v>
      </c>
      <c r="AX5411" s="13" t="s">
        <v>73</v>
      </c>
      <c r="AY5411" s="249" t="s">
        <v>196</v>
      </c>
    </row>
    <row r="5412" s="13" customFormat="1">
      <c r="A5412" s="13"/>
      <c r="B5412" s="239"/>
      <c r="C5412" s="240"/>
      <c r="D5412" s="234" t="s">
        <v>204</v>
      </c>
      <c r="E5412" s="241" t="s">
        <v>1</v>
      </c>
      <c r="F5412" s="242" t="s">
        <v>1439</v>
      </c>
      <c r="G5412" s="240"/>
      <c r="H5412" s="243">
        <v>96.799999999999997</v>
      </c>
      <c r="I5412" s="244"/>
      <c r="J5412" s="240"/>
      <c r="K5412" s="240"/>
      <c r="L5412" s="245"/>
      <c r="M5412" s="246"/>
      <c r="N5412" s="247"/>
      <c r="O5412" s="247"/>
      <c r="P5412" s="247"/>
      <c r="Q5412" s="247"/>
      <c r="R5412" s="247"/>
      <c r="S5412" s="247"/>
      <c r="T5412" s="248"/>
      <c r="U5412" s="13"/>
      <c r="V5412" s="13"/>
      <c r="W5412" s="13"/>
      <c r="X5412" s="13"/>
      <c r="Y5412" s="13"/>
      <c r="Z5412" s="13"/>
      <c r="AA5412" s="13"/>
      <c r="AB5412" s="13"/>
      <c r="AC5412" s="13"/>
      <c r="AD5412" s="13"/>
      <c r="AE5412" s="13"/>
      <c r="AT5412" s="249" t="s">
        <v>204</v>
      </c>
      <c r="AU5412" s="249" t="s">
        <v>82</v>
      </c>
      <c r="AV5412" s="13" t="s">
        <v>82</v>
      </c>
      <c r="AW5412" s="13" t="s">
        <v>30</v>
      </c>
      <c r="AX5412" s="13" t="s">
        <v>73</v>
      </c>
      <c r="AY5412" s="249" t="s">
        <v>196</v>
      </c>
    </row>
    <row r="5413" s="13" customFormat="1">
      <c r="A5413" s="13"/>
      <c r="B5413" s="239"/>
      <c r="C5413" s="240"/>
      <c r="D5413" s="234" t="s">
        <v>204</v>
      </c>
      <c r="E5413" s="241" t="s">
        <v>1</v>
      </c>
      <c r="F5413" s="242" t="s">
        <v>7176</v>
      </c>
      <c r="G5413" s="240"/>
      <c r="H5413" s="243">
        <v>49.600000000000001</v>
      </c>
      <c r="I5413" s="244"/>
      <c r="J5413" s="240"/>
      <c r="K5413" s="240"/>
      <c r="L5413" s="245"/>
      <c r="M5413" s="246"/>
      <c r="N5413" s="247"/>
      <c r="O5413" s="247"/>
      <c r="P5413" s="247"/>
      <c r="Q5413" s="247"/>
      <c r="R5413" s="247"/>
      <c r="S5413" s="247"/>
      <c r="T5413" s="248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9" t="s">
        <v>204</v>
      </c>
      <c r="AU5413" s="249" t="s">
        <v>82</v>
      </c>
      <c r="AV5413" s="13" t="s">
        <v>82</v>
      </c>
      <c r="AW5413" s="13" t="s">
        <v>30</v>
      </c>
      <c r="AX5413" s="13" t="s">
        <v>73</v>
      </c>
      <c r="AY5413" s="249" t="s">
        <v>196</v>
      </c>
    </row>
    <row r="5414" s="13" customFormat="1">
      <c r="A5414" s="13"/>
      <c r="B5414" s="239"/>
      <c r="C5414" s="240"/>
      <c r="D5414" s="234" t="s">
        <v>204</v>
      </c>
      <c r="E5414" s="241" t="s">
        <v>1</v>
      </c>
      <c r="F5414" s="242" t="s">
        <v>1441</v>
      </c>
      <c r="G5414" s="240"/>
      <c r="H5414" s="243">
        <v>54.399999999999999</v>
      </c>
      <c r="I5414" s="244"/>
      <c r="J5414" s="240"/>
      <c r="K5414" s="240"/>
      <c r="L5414" s="245"/>
      <c r="M5414" s="246"/>
      <c r="N5414" s="247"/>
      <c r="O5414" s="247"/>
      <c r="P5414" s="247"/>
      <c r="Q5414" s="247"/>
      <c r="R5414" s="247"/>
      <c r="S5414" s="247"/>
      <c r="T5414" s="248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49" t="s">
        <v>204</v>
      </c>
      <c r="AU5414" s="249" t="s">
        <v>82</v>
      </c>
      <c r="AV5414" s="13" t="s">
        <v>82</v>
      </c>
      <c r="AW5414" s="13" t="s">
        <v>30</v>
      </c>
      <c r="AX5414" s="13" t="s">
        <v>73</v>
      </c>
      <c r="AY5414" s="249" t="s">
        <v>196</v>
      </c>
    </row>
    <row r="5415" s="13" customFormat="1">
      <c r="A5415" s="13"/>
      <c r="B5415" s="239"/>
      <c r="C5415" s="240"/>
      <c r="D5415" s="234" t="s">
        <v>204</v>
      </c>
      <c r="E5415" s="241" t="s">
        <v>1</v>
      </c>
      <c r="F5415" s="242" t="s">
        <v>1442</v>
      </c>
      <c r="G5415" s="240"/>
      <c r="H5415" s="243">
        <v>48.399999999999999</v>
      </c>
      <c r="I5415" s="244"/>
      <c r="J5415" s="240"/>
      <c r="K5415" s="240"/>
      <c r="L5415" s="245"/>
      <c r="M5415" s="246"/>
      <c r="N5415" s="247"/>
      <c r="O5415" s="247"/>
      <c r="P5415" s="247"/>
      <c r="Q5415" s="247"/>
      <c r="R5415" s="247"/>
      <c r="S5415" s="247"/>
      <c r="T5415" s="248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49" t="s">
        <v>204</v>
      </c>
      <c r="AU5415" s="249" t="s">
        <v>82</v>
      </c>
      <c r="AV5415" s="13" t="s">
        <v>82</v>
      </c>
      <c r="AW5415" s="13" t="s">
        <v>30</v>
      </c>
      <c r="AX5415" s="13" t="s">
        <v>73</v>
      </c>
      <c r="AY5415" s="249" t="s">
        <v>196</v>
      </c>
    </row>
    <row r="5416" s="13" customFormat="1">
      <c r="A5416" s="13"/>
      <c r="B5416" s="239"/>
      <c r="C5416" s="240"/>
      <c r="D5416" s="234" t="s">
        <v>204</v>
      </c>
      <c r="E5416" s="241" t="s">
        <v>1</v>
      </c>
      <c r="F5416" s="242" t="s">
        <v>1443</v>
      </c>
      <c r="G5416" s="240"/>
      <c r="H5416" s="243">
        <v>60.399999999999999</v>
      </c>
      <c r="I5416" s="244"/>
      <c r="J5416" s="240"/>
      <c r="K5416" s="240"/>
      <c r="L5416" s="245"/>
      <c r="M5416" s="246"/>
      <c r="N5416" s="247"/>
      <c r="O5416" s="247"/>
      <c r="P5416" s="247"/>
      <c r="Q5416" s="247"/>
      <c r="R5416" s="247"/>
      <c r="S5416" s="247"/>
      <c r="T5416" s="248"/>
      <c r="U5416" s="13"/>
      <c r="V5416" s="13"/>
      <c r="W5416" s="13"/>
      <c r="X5416" s="13"/>
      <c r="Y5416" s="13"/>
      <c r="Z5416" s="13"/>
      <c r="AA5416" s="13"/>
      <c r="AB5416" s="13"/>
      <c r="AC5416" s="13"/>
      <c r="AD5416" s="13"/>
      <c r="AE5416" s="13"/>
      <c r="AT5416" s="249" t="s">
        <v>204</v>
      </c>
      <c r="AU5416" s="249" t="s">
        <v>82</v>
      </c>
      <c r="AV5416" s="13" t="s">
        <v>82</v>
      </c>
      <c r="AW5416" s="13" t="s">
        <v>30</v>
      </c>
      <c r="AX5416" s="13" t="s">
        <v>73</v>
      </c>
      <c r="AY5416" s="249" t="s">
        <v>196</v>
      </c>
    </row>
    <row r="5417" s="16" customFormat="1">
      <c r="A5417" s="16"/>
      <c r="B5417" s="282"/>
      <c r="C5417" s="283"/>
      <c r="D5417" s="234" t="s">
        <v>204</v>
      </c>
      <c r="E5417" s="284" t="s">
        <v>1</v>
      </c>
      <c r="F5417" s="285" t="s">
        <v>527</v>
      </c>
      <c r="G5417" s="283"/>
      <c r="H5417" s="286">
        <v>528.57999999999993</v>
      </c>
      <c r="I5417" s="287"/>
      <c r="J5417" s="283"/>
      <c r="K5417" s="283"/>
      <c r="L5417" s="288"/>
      <c r="M5417" s="289"/>
      <c r="N5417" s="290"/>
      <c r="O5417" s="290"/>
      <c r="P5417" s="290"/>
      <c r="Q5417" s="290"/>
      <c r="R5417" s="290"/>
      <c r="S5417" s="290"/>
      <c r="T5417" s="291"/>
      <c r="U5417" s="16"/>
      <c r="V5417" s="16"/>
      <c r="W5417" s="16"/>
      <c r="X5417" s="16"/>
      <c r="Y5417" s="16"/>
      <c r="Z5417" s="16"/>
      <c r="AA5417" s="16"/>
      <c r="AB5417" s="16"/>
      <c r="AC5417" s="16"/>
      <c r="AD5417" s="16"/>
      <c r="AE5417" s="16"/>
      <c r="AT5417" s="292" t="s">
        <v>204</v>
      </c>
      <c r="AU5417" s="292" t="s">
        <v>82</v>
      </c>
      <c r="AV5417" s="16" t="s">
        <v>210</v>
      </c>
      <c r="AW5417" s="16" t="s">
        <v>30</v>
      </c>
      <c r="AX5417" s="16" t="s">
        <v>73</v>
      </c>
      <c r="AY5417" s="292" t="s">
        <v>196</v>
      </c>
    </row>
    <row r="5418" s="15" customFormat="1">
      <c r="A5418" s="15"/>
      <c r="B5418" s="261"/>
      <c r="C5418" s="262"/>
      <c r="D5418" s="234" t="s">
        <v>204</v>
      </c>
      <c r="E5418" s="263" t="s">
        <v>1</v>
      </c>
      <c r="F5418" s="264" t="s">
        <v>308</v>
      </c>
      <c r="G5418" s="262"/>
      <c r="H5418" s="263" t="s">
        <v>1</v>
      </c>
      <c r="I5418" s="265"/>
      <c r="J5418" s="262"/>
      <c r="K5418" s="262"/>
      <c r="L5418" s="266"/>
      <c r="M5418" s="267"/>
      <c r="N5418" s="268"/>
      <c r="O5418" s="268"/>
      <c r="P5418" s="268"/>
      <c r="Q5418" s="268"/>
      <c r="R5418" s="268"/>
      <c r="S5418" s="268"/>
      <c r="T5418" s="269"/>
      <c r="U5418" s="15"/>
      <c r="V5418" s="15"/>
      <c r="W5418" s="15"/>
      <c r="X5418" s="15"/>
      <c r="Y5418" s="15"/>
      <c r="Z5418" s="15"/>
      <c r="AA5418" s="15"/>
      <c r="AB5418" s="15"/>
      <c r="AC5418" s="15"/>
      <c r="AD5418" s="15"/>
      <c r="AE5418" s="15"/>
      <c r="AT5418" s="270" t="s">
        <v>204</v>
      </c>
      <c r="AU5418" s="270" t="s">
        <v>82</v>
      </c>
      <c r="AV5418" s="15" t="s">
        <v>80</v>
      </c>
      <c r="AW5418" s="15" t="s">
        <v>30</v>
      </c>
      <c r="AX5418" s="15" t="s">
        <v>73</v>
      </c>
      <c r="AY5418" s="270" t="s">
        <v>196</v>
      </c>
    </row>
    <row r="5419" s="13" customFormat="1">
      <c r="A5419" s="13"/>
      <c r="B5419" s="239"/>
      <c r="C5419" s="240"/>
      <c r="D5419" s="234" t="s">
        <v>204</v>
      </c>
      <c r="E5419" s="241" t="s">
        <v>1</v>
      </c>
      <c r="F5419" s="242" t="s">
        <v>1444</v>
      </c>
      <c r="G5419" s="240"/>
      <c r="H5419" s="243">
        <v>40.399999999999999</v>
      </c>
      <c r="I5419" s="244"/>
      <c r="J5419" s="240"/>
      <c r="K5419" s="240"/>
      <c r="L5419" s="245"/>
      <c r="M5419" s="246"/>
      <c r="N5419" s="247"/>
      <c r="O5419" s="247"/>
      <c r="P5419" s="247"/>
      <c r="Q5419" s="247"/>
      <c r="R5419" s="247"/>
      <c r="S5419" s="247"/>
      <c r="T5419" s="248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9" t="s">
        <v>204</v>
      </c>
      <c r="AU5419" s="249" t="s">
        <v>82</v>
      </c>
      <c r="AV5419" s="13" t="s">
        <v>82</v>
      </c>
      <c r="AW5419" s="13" t="s">
        <v>30</v>
      </c>
      <c r="AX5419" s="13" t="s">
        <v>73</v>
      </c>
      <c r="AY5419" s="249" t="s">
        <v>196</v>
      </c>
    </row>
    <row r="5420" s="13" customFormat="1">
      <c r="A5420" s="13"/>
      <c r="B5420" s="239"/>
      <c r="C5420" s="240"/>
      <c r="D5420" s="234" t="s">
        <v>204</v>
      </c>
      <c r="E5420" s="241" t="s">
        <v>1</v>
      </c>
      <c r="F5420" s="242" t="s">
        <v>1445</v>
      </c>
      <c r="G5420" s="240"/>
      <c r="H5420" s="243">
        <v>41.200000000000003</v>
      </c>
      <c r="I5420" s="244"/>
      <c r="J5420" s="240"/>
      <c r="K5420" s="240"/>
      <c r="L5420" s="245"/>
      <c r="M5420" s="246"/>
      <c r="N5420" s="247"/>
      <c r="O5420" s="247"/>
      <c r="P5420" s="247"/>
      <c r="Q5420" s="247"/>
      <c r="R5420" s="247"/>
      <c r="S5420" s="247"/>
      <c r="T5420" s="248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9" t="s">
        <v>204</v>
      </c>
      <c r="AU5420" s="249" t="s">
        <v>82</v>
      </c>
      <c r="AV5420" s="13" t="s">
        <v>82</v>
      </c>
      <c r="AW5420" s="13" t="s">
        <v>30</v>
      </c>
      <c r="AX5420" s="13" t="s">
        <v>73</v>
      </c>
      <c r="AY5420" s="249" t="s">
        <v>196</v>
      </c>
    </row>
    <row r="5421" s="13" customFormat="1">
      <c r="A5421" s="13"/>
      <c r="B5421" s="239"/>
      <c r="C5421" s="240"/>
      <c r="D5421" s="234" t="s">
        <v>204</v>
      </c>
      <c r="E5421" s="241" t="s">
        <v>1</v>
      </c>
      <c r="F5421" s="242" t="s">
        <v>1446</v>
      </c>
      <c r="G5421" s="240"/>
      <c r="H5421" s="243">
        <v>14.4</v>
      </c>
      <c r="I5421" s="244"/>
      <c r="J5421" s="240"/>
      <c r="K5421" s="240"/>
      <c r="L5421" s="245"/>
      <c r="M5421" s="246"/>
      <c r="N5421" s="247"/>
      <c r="O5421" s="247"/>
      <c r="P5421" s="247"/>
      <c r="Q5421" s="247"/>
      <c r="R5421" s="247"/>
      <c r="S5421" s="247"/>
      <c r="T5421" s="248"/>
      <c r="U5421" s="13"/>
      <c r="V5421" s="13"/>
      <c r="W5421" s="13"/>
      <c r="X5421" s="13"/>
      <c r="Y5421" s="13"/>
      <c r="Z5421" s="13"/>
      <c r="AA5421" s="13"/>
      <c r="AB5421" s="13"/>
      <c r="AC5421" s="13"/>
      <c r="AD5421" s="13"/>
      <c r="AE5421" s="13"/>
      <c r="AT5421" s="249" t="s">
        <v>204</v>
      </c>
      <c r="AU5421" s="249" t="s">
        <v>82</v>
      </c>
      <c r="AV5421" s="13" t="s">
        <v>82</v>
      </c>
      <c r="AW5421" s="13" t="s">
        <v>30</v>
      </c>
      <c r="AX5421" s="13" t="s">
        <v>73</v>
      </c>
      <c r="AY5421" s="249" t="s">
        <v>196</v>
      </c>
    </row>
    <row r="5422" s="13" customFormat="1">
      <c r="A5422" s="13"/>
      <c r="B5422" s="239"/>
      <c r="C5422" s="240"/>
      <c r="D5422" s="234" t="s">
        <v>204</v>
      </c>
      <c r="E5422" s="241" t="s">
        <v>1</v>
      </c>
      <c r="F5422" s="242" t="s">
        <v>1447</v>
      </c>
      <c r="G5422" s="240"/>
      <c r="H5422" s="243">
        <v>36.399999999999999</v>
      </c>
      <c r="I5422" s="244"/>
      <c r="J5422" s="240"/>
      <c r="K5422" s="240"/>
      <c r="L5422" s="245"/>
      <c r="M5422" s="246"/>
      <c r="N5422" s="247"/>
      <c r="O5422" s="247"/>
      <c r="P5422" s="247"/>
      <c r="Q5422" s="247"/>
      <c r="R5422" s="247"/>
      <c r="S5422" s="247"/>
      <c r="T5422" s="248"/>
      <c r="U5422" s="13"/>
      <c r="V5422" s="13"/>
      <c r="W5422" s="13"/>
      <c r="X5422" s="13"/>
      <c r="Y5422" s="13"/>
      <c r="Z5422" s="13"/>
      <c r="AA5422" s="13"/>
      <c r="AB5422" s="13"/>
      <c r="AC5422" s="13"/>
      <c r="AD5422" s="13"/>
      <c r="AE5422" s="13"/>
      <c r="AT5422" s="249" t="s">
        <v>204</v>
      </c>
      <c r="AU5422" s="249" t="s">
        <v>82</v>
      </c>
      <c r="AV5422" s="13" t="s">
        <v>82</v>
      </c>
      <c r="AW5422" s="13" t="s">
        <v>30</v>
      </c>
      <c r="AX5422" s="13" t="s">
        <v>73</v>
      </c>
      <c r="AY5422" s="249" t="s">
        <v>196</v>
      </c>
    </row>
    <row r="5423" s="13" customFormat="1">
      <c r="A5423" s="13"/>
      <c r="B5423" s="239"/>
      <c r="C5423" s="240"/>
      <c r="D5423" s="234" t="s">
        <v>204</v>
      </c>
      <c r="E5423" s="241" t="s">
        <v>1</v>
      </c>
      <c r="F5423" s="242" t="s">
        <v>7177</v>
      </c>
      <c r="G5423" s="240"/>
      <c r="H5423" s="243">
        <v>3.98</v>
      </c>
      <c r="I5423" s="244"/>
      <c r="J5423" s="240"/>
      <c r="K5423" s="240"/>
      <c r="L5423" s="245"/>
      <c r="M5423" s="246"/>
      <c r="N5423" s="247"/>
      <c r="O5423" s="247"/>
      <c r="P5423" s="247"/>
      <c r="Q5423" s="247"/>
      <c r="R5423" s="247"/>
      <c r="S5423" s="247"/>
      <c r="T5423" s="248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49" t="s">
        <v>204</v>
      </c>
      <c r="AU5423" s="249" t="s">
        <v>82</v>
      </c>
      <c r="AV5423" s="13" t="s">
        <v>82</v>
      </c>
      <c r="AW5423" s="13" t="s">
        <v>30</v>
      </c>
      <c r="AX5423" s="13" t="s">
        <v>73</v>
      </c>
      <c r="AY5423" s="249" t="s">
        <v>196</v>
      </c>
    </row>
    <row r="5424" s="13" customFormat="1">
      <c r="A5424" s="13"/>
      <c r="B5424" s="239"/>
      <c r="C5424" s="240"/>
      <c r="D5424" s="234" t="s">
        <v>204</v>
      </c>
      <c r="E5424" s="241" t="s">
        <v>1</v>
      </c>
      <c r="F5424" s="242" t="s">
        <v>1449</v>
      </c>
      <c r="G5424" s="240"/>
      <c r="H5424" s="243">
        <v>2.3999999999999999</v>
      </c>
      <c r="I5424" s="244"/>
      <c r="J5424" s="240"/>
      <c r="K5424" s="240"/>
      <c r="L5424" s="245"/>
      <c r="M5424" s="246"/>
      <c r="N5424" s="247"/>
      <c r="O5424" s="247"/>
      <c r="P5424" s="247"/>
      <c r="Q5424" s="247"/>
      <c r="R5424" s="247"/>
      <c r="S5424" s="247"/>
      <c r="T5424" s="248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49" t="s">
        <v>204</v>
      </c>
      <c r="AU5424" s="249" t="s">
        <v>82</v>
      </c>
      <c r="AV5424" s="13" t="s">
        <v>82</v>
      </c>
      <c r="AW5424" s="13" t="s">
        <v>30</v>
      </c>
      <c r="AX5424" s="13" t="s">
        <v>73</v>
      </c>
      <c r="AY5424" s="249" t="s">
        <v>196</v>
      </c>
    </row>
    <row r="5425" s="13" customFormat="1">
      <c r="A5425" s="13"/>
      <c r="B5425" s="239"/>
      <c r="C5425" s="240"/>
      <c r="D5425" s="234" t="s">
        <v>204</v>
      </c>
      <c r="E5425" s="241" t="s">
        <v>1</v>
      </c>
      <c r="F5425" s="242" t="s">
        <v>1450</v>
      </c>
      <c r="G5425" s="240"/>
      <c r="H5425" s="243">
        <v>3.75</v>
      </c>
      <c r="I5425" s="244"/>
      <c r="J5425" s="240"/>
      <c r="K5425" s="240"/>
      <c r="L5425" s="245"/>
      <c r="M5425" s="246"/>
      <c r="N5425" s="247"/>
      <c r="O5425" s="247"/>
      <c r="P5425" s="247"/>
      <c r="Q5425" s="247"/>
      <c r="R5425" s="247"/>
      <c r="S5425" s="247"/>
      <c r="T5425" s="248"/>
      <c r="U5425" s="13"/>
      <c r="V5425" s="13"/>
      <c r="W5425" s="13"/>
      <c r="X5425" s="13"/>
      <c r="Y5425" s="13"/>
      <c r="Z5425" s="13"/>
      <c r="AA5425" s="13"/>
      <c r="AB5425" s="13"/>
      <c r="AC5425" s="13"/>
      <c r="AD5425" s="13"/>
      <c r="AE5425" s="13"/>
      <c r="AT5425" s="249" t="s">
        <v>204</v>
      </c>
      <c r="AU5425" s="249" t="s">
        <v>82</v>
      </c>
      <c r="AV5425" s="13" t="s">
        <v>82</v>
      </c>
      <c r="AW5425" s="13" t="s">
        <v>30</v>
      </c>
      <c r="AX5425" s="13" t="s">
        <v>73</v>
      </c>
      <c r="AY5425" s="249" t="s">
        <v>196</v>
      </c>
    </row>
    <row r="5426" s="13" customFormat="1">
      <c r="A5426" s="13"/>
      <c r="B5426" s="239"/>
      <c r="C5426" s="240"/>
      <c r="D5426" s="234" t="s">
        <v>204</v>
      </c>
      <c r="E5426" s="241" t="s">
        <v>1</v>
      </c>
      <c r="F5426" s="242" t="s">
        <v>7178</v>
      </c>
      <c r="G5426" s="240"/>
      <c r="H5426" s="243">
        <v>2.25</v>
      </c>
      <c r="I5426" s="244"/>
      <c r="J5426" s="240"/>
      <c r="K5426" s="240"/>
      <c r="L5426" s="245"/>
      <c r="M5426" s="246"/>
      <c r="N5426" s="247"/>
      <c r="O5426" s="247"/>
      <c r="P5426" s="247"/>
      <c r="Q5426" s="247"/>
      <c r="R5426" s="247"/>
      <c r="S5426" s="247"/>
      <c r="T5426" s="248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49" t="s">
        <v>204</v>
      </c>
      <c r="AU5426" s="249" t="s">
        <v>82</v>
      </c>
      <c r="AV5426" s="13" t="s">
        <v>82</v>
      </c>
      <c r="AW5426" s="13" t="s">
        <v>30</v>
      </c>
      <c r="AX5426" s="13" t="s">
        <v>73</v>
      </c>
      <c r="AY5426" s="249" t="s">
        <v>196</v>
      </c>
    </row>
    <row r="5427" s="13" customFormat="1">
      <c r="A5427" s="13"/>
      <c r="B5427" s="239"/>
      <c r="C5427" s="240"/>
      <c r="D5427" s="234" t="s">
        <v>204</v>
      </c>
      <c r="E5427" s="241" t="s">
        <v>1</v>
      </c>
      <c r="F5427" s="242" t="s">
        <v>1452</v>
      </c>
      <c r="G5427" s="240"/>
      <c r="H5427" s="243">
        <v>5.0999999999999996</v>
      </c>
      <c r="I5427" s="244"/>
      <c r="J5427" s="240"/>
      <c r="K5427" s="240"/>
      <c r="L5427" s="245"/>
      <c r="M5427" s="246"/>
      <c r="N5427" s="247"/>
      <c r="O5427" s="247"/>
      <c r="P5427" s="247"/>
      <c r="Q5427" s="247"/>
      <c r="R5427" s="247"/>
      <c r="S5427" s="247"/>
      <c r="T5427" s="248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9" t="s">
        <v>204</v>
      </c>
      <c r="AU5427" s="249" t="s">
        <v>82</v>
      </c>
      <c r="AV5427" s="13" t="s">
        <v>82</v>
      </c>
      <c r="AW5427" s="13" t="s">
        <v>30</v>
      </c>
      <c r="AX5427" s="13" t="s">
        <v>73</v>
      </c>
      <c r="AY5427" s="249" t="s">
        <v>196</v>
      </c>
    </row>
    <row r="5428" s="13" customFormat="1">
      <c r="A5428" s="13"/>
      <c r="B5428" s="239"/>
      <c r="C5428" s="240"/>
      <c r="D5428" s="234" t="s">
        <v>204</v>
      </c>
      <c r="E5428" s="241" t="s">
        <v>1</v>
      </c>
      <c r="F5428" s="242" t="s">
        <v>1453</v>
      </c>
      <c r="G5428" s="240"/>
      <c r="H5428" s="243">
        <v>6.2999999999999998</v>
      </c>
      <c r="I5428" s="244"/>
      <c r="J5428" s="240"/>
      <c r="K5428" s="240"/>
      <c r="L5428" s="245"/>
      <c r="M5428" s="246"/>
      <c r="N5428" s="247"/>
      <c r="O5428" s="247"/>
      <c r="P5428" s="247"/>
      <c r="Q5428" s="247"/>
      <c r="R5428" s="247"/>
      <c r="S5428" s="247"/>
      <c r="T5428" s="248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49" t="s">
        <v>204</v>
      </c>
      <c r="AU5428" s="249" t="s">
        <v>82</v>
      </c>
      <c r="AV5428" s="13" t="s">
        <v>82</v>
      </c>
      <c r="AW5428" s="13" t="s">
        <v>30</v>
      </c>
      <c r="AX5428" s="13" t="s">
        <v>73</v>
      </c>
      <c r="AY5428" s="249" t="s">
        <v>196</v>
      </c>
    </row>
    <row r="5429" s="13" customFormat="1">
      <c r="A5429" s="13"/>
      <c r="B5429" s="239"/>
      <c r="C5429" s="240"/>
      <c r="D5429" s="234" t="s">
        <v>204</v>
      </c>
      <c r="E5429" s="241" t="s">
        <v>1</v>
      </c>
      <c r="F5429" s="242" t="s">
        <v>1454</v>
      </c>
      <c r="G5429" s="240"/>
      <c r="H5429" s="243">
        <v>22.800000000000001</v>
      </c>
      <c r="I5429" s="244"/>
      <c r="J5429" s="240"/>
      <c r="K5429" s="240"/>
      <c r="L5429" s="245"/>
      <c r="M5429" s="246"/>
      <c r="N5429" s="247"/>
      <c r="O5429" s="247"/>
      <c r="P5429" s="247"/>
      <c r="Q5429" s="247"/>
      <c r="R5429" s="247"/>
      <c r="S5429" s="247"/>
      <c r="T5429" s="248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49" t="s">
        <v>204</v>
      </c>
      <c r="AU5429" s="249" t="s">
        <v>82</v>
      </c>
      <c r="AV5429" s="13" t="s">
        <v>82</v>
      </c>
      <c r="AW5429" s="13" t="s">
        <v>30</v>
      </c>
      <c r="AX5429" s="13" t="s">
        <v>73</v>
      </c>
      <c r="AY5429" s="249" t="s">
        <v>196</v>
      </c>
    </row>
    <row r="5430" s="13" customFormat="1">
      <c r="A5430" s="13"/>
      <c r="B5430" s="239"/>
      <c r="C5430" s="240"/>
      <c r="D5430" s="234" t="s">
        <v>204</v>
      </c>
      <c r="E5430" s="241" t="s">
        <v>1</v>
      </c>
      <c r="F5430" s="242" t="s">
        <v>1455</v>
      </c>
      <c r="G5430" s="240"/>
      <c r="H5430" s="243">
        <v>1.8</v>
      </c>
      <c r="I5430" s="244"/>
      <c r="J5430" s="240"/>
      <c r="K5430" s="240"/>
      <c r="L5430" s="245"/>
      <c r="M5430" s="246"/>
      <c r="N5430" s="247"/>
      <c r="O5430" s="247"/>
      <c r="P5430" s="247"/>
      <c r="Q5430" s="247"/>
      <c r="R5430" s="247"/>
      <c r="S5430" s="247"/>
      <c r="T5430" s="248"/>
      <c r="U5430" s="13"/>
      <c r="V5430" s="13"/>
      <c r="W5430" s="13"/>
      <c r="X5430" s="13"/>
      <c r="Y5430" s="13"/>
      <c r="Z5430" s="13"/>
      <c r="AA5430" s="13"/>
      <c r="AB5430" s="13"/>
      <c r="AC5430" s="13"/>
      <c r="AD5430" s="13"/>
      <c r="AE5430" s="13"/>
      <c r="AT5430" s="249" t="s">
        <v>204</v>
      </c>
      <c r="AU5430" s="249" t="s">
        <v>82</v>
      </c>
      <c r="AV5430" s="13" t="s">
        <v>82</v>
      </c>
      <c r="AW5430" s="13" t="s">
        <v>30</v>
      </c>
      <c r="AX5430" s="13" t="s">
        <v>73</v>
      </c>
      <c r="AY5430" s="249" t="s">
        <v>196</v>
      </c>
    </row>
    <row r="5431" s="13" customFormat="1">
      <c r="A5431" s="13"/>
      <c r="B5431" s="239"/>
      <c r="C5431" s="240"/>
      <c r="D5431" s="234" t="s">
        <v>204</v>
      </c>
      <c r="E5431" s="241" t="s">
        <v>1</v>
      </c>
      <c r="F5431" s="242" t="s">
        <v>1456</v>
      </c>
      <c r="G5431" s="240"/>
      <c r="H5431" s="243">
        <v>1.8</v>
      </c>
      <c r="I5431" s="244"/>
      <c r="J5431" s="240"/>
      <c r="K5431" s="240"/>
      <c r="L5431" s="245"/>
      <c r="M5431" s="246"/>
      <c r="N5431" s="247"/>
      <c r="O5431" s="247"/>
      <c r="P5431" s="247"/>
      <c r="Q5431" s="247"/>
      <c r="R5431" s="247"/>
      <c r="S5431" s="247"/>
      <c r="T5431" s="248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9" t="s">
        <v>204</v>
      </c>
      <c r="AU5431" s="249" t="s">
        <v>82</v>
      </c>
      <c r="AV5431" s="13" t="s">
        <v>82</v>
      </c>
      <c r="AW5431" s="13" t="s">
        <v>30</v>
      </c>
      <c r="AX5431" s="13" t="s">
        <v>73</v>
      </c>
      <c r="AY5431" s="249" t="s">
        <v>196</v>
      </c>
    </row>
    <row r="5432" s="13" customFormat="1">
      <c r="A5432" s="13"/>
      <c r="B5432" s="239"/>
      <c r="C5432" s="240"/>
      <c r="D5432" s="234" t="s">
        <v>204</v>
      </c>
      <c r="E5432" s="241" t="s">
        <v>1</v>
      </c>
      <c r="F5432" s="242" t="s">
        <v>7179</v>
      </c>
      <c r="G5432" s="240"/>
      <c r="H5432" s="243">
        <v>3.96</v>
      </c>
      <c r="I5432" s="244"/>
      <c r="J5432" s="240"/>
      <c r="K5432" s="240"/>
      <c r="L5432" s="245"/>
      <c r="M5432" s="246"/>
      <c r="N5432" s="247"/>
      <c r="O5432" s="247"/>
      <c r="P5432" s="247"/>
      <c r="Q5432" s="247"/>
      <c r="R5432" s="247"/>
      <c r="S5432" s="247"/>
      <c r="T5432" s="248"/>
      <c r="U5432" s="13"/>
      <c r="V5432" s="13"/>
      <c r="W5432" s="13"/>
      <c r="X5432" s="13"/>
      <c r="Y5432" s="13"/>
      <c r="Z5432" s="13"/>
      <c r="AA5432" s="13"/>
      <c r="AB5432" s="13"/>
      <c r="AC5432" s="13"/>
      <c r="AD5432" s="13"/>
      <c r="AE5432" s="13"/>
      <c r="AT5432" s="249" t="s">
        <v>204</v>
      </c>
      <c r="AU5432" s="249" t="s">
        <v>82</v>
      </c>
      <c r="AV5432" s="13" t="s">
        <v>82</v>
      </c>
      <c r="AW5432" s="13" t="s">
        <v>30</v>
      </c>
      <c r="AX5432" s="13" t="s">
        <v>73</v>
      </c>
      <c r="AY5432" s="249" t="s">
        <v>196</v>
      </c>
    </row>
    <row r="5433" s="13" customFormat="1">
      <c r="A5433" s="13"/>
      <c r="B5433" s="239"/>
      <c r="C5433" s="240"/>
      <c r="D5433" s="234" t="s">
        <v>204</v>
      </c>
      <c r="E5433" s="241" t="s">
        <v>1</v>
      </c>
      <c r="F5433" s="242" t="s">
        <v>1458</v>
      </c>
      <c r="G5433" s="240"/>
      <c r="H5433" s="243">
        <v>19.399999999999999</v>
      </c>
      <c r="I5433" s="244"/>
      <c r="J5433" s="240"/>
      <c r="K5433" s="240"/>
      <c r="L5433" s="245"/>
      <c r="M5433" s="246"/>
      <c r="N5433" s="247"/>
      <c r="O5433" s="247"/>
      <c r="P5433" s="247"/>
      <c r="Q5433" s="247"/>
      <c r="R5433" s="247"/>
      <c r="S5433" s="247"/>
      <c r="T5433" s="248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49" t="s">
        <v>204</v>
      </c>
      <c r="AU5433" s="249" t="s">
        <v>82</v>
      </c>
      <c r="AV5433" s="13" t="s">
        <v>82</v>
      </c>
      <c r="AW5433" s="13" t="s">
        <v>30</v>
      </c>
      <c r="AX5433" s="13" t="s">
        <v>73</v>
      </c>
      <c r="AY5433" s="249" t="s">
        <v>196</v>
      </c>
    </row>
    <row r="5434" s="13" customFormat="1">
      <c r="A5434" s="13"/>
      <c r="B5434" s="239"/>
      <c r="C5434" s="240"/>
      <c r="D5434" s="234" t="s">
        <v>204</v>
      </c>
      <c r="E5434" s="241" t="s">
        <v>1</v>
      </c>
      <c r="F5434" s="242" t="s">
        <v>1459</v>
      </c>
      <c r="G5434" s="240"/>
      <c r="H5434" s="243">
        <v>24.199999999999999</v>
      </c>
      <c r="I5434" s="244"/>
      <c r="J5434" s="240"/>
      <c r="K5434" s="240"/>
      <c r="L5434" s="245"/>
      <c r="M5434" s="246"/>
      <c r="N5434" s="247"/>
      <c r="O5434" s="247"/>
      <c r="P5434" s="247"/>
      <c r="Q5434" s="247"/>
      <c r="R5434" s="247"/>
      <c r="S5434" s="247"/>
      <c r="T5434" s="248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49" t="s">
        <v>204</v>
      </c>
      <c r="AU5434" s="249" t="s">
        <v>82</v>
      </c>
      <c r="AV5434" s="13" t="s">
        <v>82</v>
      </c>
      <c r="AW5434" s="13" t="s">
        <v>30</v>
      </c>
      <c r="AX5434" s="13" t="s">
        <v>73</v>
      </c>
      <c r="AY5434" s="249" t="s">
        <v>196</v>
      </c>
    </row>
    <row r="5435" s="13" customFormat="1">
      <c r="A5435" s="13"/>
      <c r="B5435" s="239"/>
      <c r="C5435" s="240"/>
      <c r="D5435" s="234" t="s">
        <v>204</v>
      </c>
      <c r="E5435" s="241" t="s">
        <v>1</v>
      </c>
      <c r="F5435" s="242" t="s">
        <v>1460</v>
      </c>
      <c r="G5435" s="240"/>
      <c r="H5435" s="243">
        <v>21.199999999999999</v>
      </c>
      <c r="I5435" s="244"/>
      <c r="J5435" s="240"/>
      <c r="K5435" s="240"/>
      <c r="L5435" s="245"/>
      <c r="M5435" s="246"/>
      <c r="N5435" s="247"/>
      <c r="O5435" s="247"/>
      <c r="P5435" s="247"/>
      <c r="Q5435" s="247"/>
      <c r="R5435" s="247"/>
      <c r="S5435" s="247"/>
      <c r="T5435" s="248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9" t="s">
        <v>204</v>
      </c>
      <c r="AU5435" s="249" t="s">
        <v>82</v>
      </c>
      <c r="AV5435" s="13" t="s">
        <v>82</v>
      </c>
      <c r="AW5435" s="13" t="s">
        <v>30</v>
      </c>
      <c r="AX5435" s="13" t="s">
        <v>73</v>
      </c>
      <c r="AY5435" s="249" t="s">
        <v>196</v>
      </c>
    </row>
    <row r="5436" s="13" customFormat="1">
      <c r="A5436" s="13"/>
      <c r="B5436" s="239"/>
      <c r="C5436" s="240"/>
      <c r="D5436" s="234" t="s">
        <v>204</v>
      </c>
      <c r="E5436" s="241" t="s">
        <v>1</v>
      </c>
      <c r="F5436" s="242" t="s">
        <v>1461</v>
      </c>
      <c r="G5436" s="240"/>
      <c r="H5436" s="243">
        <v>15.800000000000001</v>
      </c>
      <c r="I5436" s="244"/>
      <c r="J5436" s="240"/>
      <c r="K5436" s="240"/>
      <c r="L5436" s="245"/>
      <c r="M5436" s="246"/>
      <c r="N5436" s="247"/>
      <c r="O5436" s="247"/>
      <c r="P5436" s="247"/>
      <c r="Q5436" s="247"/>
      <c r="R5436" s="247"/>
      <c r="S5436" s="247"/>
      <c r="T5436" s="248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49" t="s">
        <v>204</v>
      </c>
      <c r="AU5436" s="249" t="s">
        <v>82</v>
      </c>
      <c r="AV5436" s="13" t="s">
        <v>82</v>
      </c>
      <c r="AW5436" s="13" t="s">
        <v>30</v>
      </c>
      <c r="AX5436" s="13" t="s">
        <v>73</v>
      </c>
      <c r="AY5436" s="249" t="s">
        <v>196</v>
      </c>
    </row>
    <row r="5437" s="13" customFormat="1">
      <c r="A5437" s="13"/>
      <c r="B5437" s="239"/>
      <c r="C5437" s="240"/>
      <c r="D5437" s="234" t="s">
        <v>204</v>
      </c>
      <c r="E5437" s="241" t="s">
        <v>1</v>
      </c>
      <c r="F5437" s="242" t="s">
        <v>1462</v>
      </c>
      <c r="G5437" s="240"/>
      <c r="H5437" s="243">
        <v>10</v>
      </c>
      <c r="I5437" s="244"/>
      <c r="J5437" s="240"/>
      <c r="K5437" s="240"/>
      <c r="L5437" s="245"/>
      <c r="M5437" s="246"/>
      <c r="N5437" s="247"/>
      <c r="O5437" s="247"/>
      <c r="P5437" s="247"/>
      <c r="Q5437" s="247"/>
      <c r="R5437" s="247"/>
      <c r="S5437" s="247"/>
      <c r="T5437" s="248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9" t="s">
        <v>204</v>
      </c>
      <c r="AU5437" s="249" t="s">
        <v>82</v>
      </c>
      <c r="AV5437" s="13" t="s">
        <v>82</v>
      </c>
      <c r="AW5437" s="13" t="s">
        <v>30</v>
      </c>
      <c r="AX5437" s="13" t="s">
        <v>73</v>
      </c>
      <c r="AY5437" s="249" t="s">
        <v>196</v>
      </c>
    </row>
    <row r="5438" s="13" customFormat="1">
      <c r="A5438" s="13"/>
      <c r="B5438" s="239"/>
      <c r="C5438" s="240"/>
      <c r="D5438" s="234" t="s">
        <v>204</v>
      </c>
      <c r="E5438" s="241" t="s">
        <v>1</v>
      </c>
      <c r="F5438" s="242" t="s">
        <v>7180</v>
      </c>
      <c r="G5438" s="240"/>
      <c r="H5438" s="243">
        <v>75.239999999999995</v>
      </c>
      <c r="I5438" s="244"/>
      <c r="J5438" s="240"/>
      <c r="K5438" s="240"/>
      <c r="L5438" s="245"/>
      <c r="M5438" s="246"/>
      <c r="N5438" s="247"/>
      <c r="O5438" s="247"/>
      <c r="P5438" s="247"/>
      <c r="Q5438" s="247"/>
      <c r="R5438" s="247"/>
      <c r="S5438" s="247"/>
      <c r="T5438" s="248"/>
      <c r="U5438" s="13"/>
      <c r="V5438" s="13"/>
      <c r="W5438" s="13"/>
      <c r="X5438" s="13"/>
      <c r="Y5438" s="13"/>
      <c r="Z5438" s="13"/>
      <c r="AA5438" s="13"/>
      <c r="AB5438" s="13"/>
      <c r="AC5438" s="13"/>
      <c r="AD5438" s="13"/>
      <c r="AE5438" s="13"/>
      <c r="AT5438" s="249" t="s">
        <v>204</v>
      </c>
      <c r="AU5438" s="249" t="s">
        <v>82</v>
      </c>
      <c r="AV5438" s="13" t="s">
        <v>82</v>
      </c>
      <c r="AW5438" s="13" t="s">
        <v>30</v>
      </c>
      <c r="AX5438" s="13" t="s">
        <v>73</v>
      </c>
      <c r="AY5438" s="249" t="s">
        <v>196</v>
      </c>
    </row>
    <row r="5439" s="13" customFormat="1">
      <c r="A5439" s="13"/>
      <c r="B5439" s="239"/>
      <c r="C5439" s="240"/>
      <c r="D5439" s="234" t="s">
        <v>204</v>
      </c>
      <c r="E5439" s="241" t="s">
        <v>1</v>
      </c>
      <c r="F5439" s="242" t="s">
        <v>7181</v>
      </c>
      <c r="G5439" s="240"/>
      <c r="H5439" s="243">
        <v>15.84</v>
      </c>
      <c r="I5439" s="244"/>
      <c r="J5439" s="240"/>
      <c r="K5439" s="240"/>
      <c r="L5439" s="245"/>
      <c r="M5439" s="246"/>
      <c r="N5439" s="247"/>
      <c r="O5439" s="247"/>
      <c r="P5439" s="247"/>
      <c r="Q5439" s="247"/>
      <c r="R5439" s="247"/>
      <c r="S5439" s="247"/>
      <c r="T5439" s="248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9" t="s">
        <v>204</v>
      </c>
      <c r="AU5439" s="249" t="s">
        <v>82</v>
      </c>
      <c r="AV5439" s="13" t="s">
        <v>82</v>
      </c>
      <c r="AW5439" s="13" t="s">
        <v>30</v>
      </c>
      <c r="AX5439" s="13" t="s">
        <v>73</v>
      </c>
      <c r="AY5439" s="249" t="s">
        <v>196</v>
      </c>
    </row>
    <row r="5440" s="13" customFormat="1">
      <c r="A5440" s="13"/>
      <c r="B5440" s="239"/>
      <c r="C5440" s="240"/>
      <c r="D5440" s="234" t="s">
        <v>204</v>
      </c>
      <c r="E5440" s="241" t="s">
        <v>1</v>
      </c>
      <c r="F5440" s="242" t="s">
        <v>1465</v>
      </c>
      <c r="G5440" s="240"/>
      <c r="H5440" s="243">
        <v>556.39999999999998</v>
      </c>
      <c r="I5440" s="244"/>
      <c r="J5440" s="240"/>
      <c r="K5440" s="240"/>
      <c r="L5440" s="245"/>
      <c r="M5440" s="246"/>
      <c r="N5440" s="247"/>
      <c r="O5440" s="247"/>
      <c r="P5440" s="247"/>
      <c r="Q5440" s="247"/>
      <c r="R5440" s="247"/>
      <c r="S5440" s="247"/>
      <c r="T5440" s="248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9" t="s">
        <v>204</v>
      </c>
      <c r="AU5440" s="249" t="s">
        <v>82</v>
      </c>
      <c r="AV5440" s="13" t="s">
        <v>82</v>
      </c>
      <c r="AW5440" s="13" t="s">
        <v>30</v>
      </c>
      <c r="AX5440" s="13" t="s">
        <v>73</v>
      </c>
      <c r="AY5440" s="249" t="s">
        <v>196</v>
      </c>
    </row>
    <row r="5441" s="16" customFormat="1">
      <c r="A5441" s="16"/>
      <c r="B5441" s="282"/>
      <c r="C5441" s="283"/>
      <c r="D5441" s="234" t="s">
        <v>204</v>
      </c>
      <c r="E5441" s="284" t="s">
        <v>1</v>
      </c>
      <c r="F5441" s="285" t="s">
        <v>527</v>
      </c>
      <c r="G5441" s="283"/>
      <c r="H5441" s="286">
        <v>924.62</v>
      </c>
      <c r="I5441" s="287"/>
      <c r="J5441" s="283"/>
      <c r="K5441" s="283"/>
      <c r="L5441" s="288"/>
      <c r="M5441" s="289"/>
      <c r="N5441" s="290"/>
      <c r="O5441" s="290"/>
      <c r="P5441" s="290"/>
      <c r="Q5441" s="290"/>
      <c r="R5441" s="290"/>
      <c r="S5441" s="290"/>
      <c r="T5441" s="291"/>
      <c r="U5441" s="16"/>
      <c r="V5441" s="16"/>
      <c r="W5441" s="16"/>
      <c r="X5441" s="16"/>
      <c r="Y5441" s="16"/>
      <c r="Z5441" s="16"/>
      <c r="AA5441" s="16"/>
      <c r="AB5441" s="16"/>
      <c r="AC5441" s="16"/>
      <c r="AD5441" s="16"/>
      <c r="AE5441" s="16"/>
      <c r="AT5441" s="292" t="s">
        <v>204</v>
      </c>
      <c r="AU5441" s="292" t="s">
        <v>82</v>
      </c>
      <c r="AV5441" s="16" t="s">
        <v>210</v>
      </c>
      <c r="AW5441" s="16" t="s">
        <v>30</v>
      </c>
      <c r="AX5441" s="16" t="s">
        <v>73</v>
      </c>
      <c r="AY5441" s="292" t="s">
        <v>196</v>
      </c>
    </row>
    <row r="5442" s="15" customFormat="1">
      <c r="A5442" s="15"/>
      <c r="B5442" s="261"/>
      <c r="C5442" s="262"/>
      <c r="D5442" s="234" t="s">
        <v>204</v>
      </c>
      <c r="E5442" s="263" t="s">
        <v>1</v>
      </c>
      <c r="F5442" s="264" t="s">
        <v>890</v>
      </c>
      <c r="G5442" s="262"/>
      <c r="H5442" s="263" t="s">
        <v>1</v>
      </c>
      <c r="I5442" s="265"/>
      <c r="J5442" s="262"/>
      <c r="K5442" s="262"/>
      <c r="L5442" s="266"/>
      <c r="M5442" s="267"/>
      <c r="N5442" s="268"/>
      <c r="O5442" s="268"/>
      <c r="P5442" s="268"/>
      <c r="Q5442" s="268"/>
      <c r="R5442" s="268"/>
      <c r="S5442" s="268"/>
      <c r="T5442" s="269"/>
      <c r="U5442" s="15"/>
      <c r="V5442" s="15"/>
      <c r="W5442" s="15"/>
      <c r="X5442" s="15"/>
      <c r="Y5442" s="15"/>
      <c r="Z5442" s="15"/>
      <c r="AA5442" s="15"/>
      <c r="AB5442" s="15"/>
      <c r="AC5442" s="15"/>
      <c r="AD5442" s="15"/>
      <c r="AE5442" s="15"/>
      <c r="AT5442" s="270" t="s">
        <v>204</v>
      </c>
      <c r="AU5442" s="270" t="s">
        <v>82</v>
      </c>
      <c r="AV5442" s="15" t="s">
        <v>80</v>
      </c>
      <c r="AW5442" s="15" t="s">
        <v>30</v>
      </c>
      <c r="AX5442" s="15" t="s">
        <v>73</v>
      </c>
      <c r="AY5442" s="270" t="s">
        <v>196</v>
      </c>
    </row>
    <row r="5443" s="13" customFormat="1">
      <c r="A5443" s="13"/>
      <c r="B5443" s="239"/>
      <c r="C5443" s="240"/>
      <c r="D5443" s="234" t="s">
        <v>204</v>
      </c>
      <c r="E5443" s="241" t="s">
        <v>1</v>
      </c>
      <c r="F5443" s="242" t="s">
        <v>1466</v>
      </c>
      <c r="G5443" s="240"/>
      <c r="H5443" s="243">
        <v>40.399999999999999</v>
      </c>
      <c r="I5443" s="244"/>
      <c r="J5443" s="240"/>
      <c r="K5443" s="240"/>
      <c r="L5443" s="245"/>
      <c r="M5443" s="246"/>
      <c r="N5443" s="247"/>
      <c r="O5443" s="247"/>
      <c r="P5443" s="247"/>
      <c r="Q5443" s="247"/>
      <c r="R5443" s="247"/>
      <c r="S5443" s="247"/>
      <c r="T5443" s="248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9" t="s">
        <v>204</v>
      </c>
      <c r="AU5443" s="249" t="s">
        <v>82</v>
      </c>
      <c r="AV5443" s="13" t="s">
        <v>82</v>
      </c>
      <c r="AW5443" s="13" t="s">
        <v>30</v>
      </c>
      <c r="AX5443" s="13" t="s">
        <v>73</v>
      </c>
      <c r="AY5443" s="249" t="s">
        <v>196</v>
      </c>
    </row>
    <row r="5444" s="13" customFormat="1">
      <c r="A5444" s="13"/>
      <c r="B5444" s="239"/>
      <c r="C5444" s="240"/>
      <c r="D5444" s="234" t="s">
        <v>204</v>
      </c>
      <c r="E5444" s="241" t="s">
        <v>1</v>
      </c>
      <c r="F5444" s="242" t="s">
        <v>1467</v>
      </c>
      <c r="G5444" s="240"/>
      <c r="H5444" s="243">
        <v>41.600000000000001</v>
      </c>
      <c r="I5444" s="244"/>
      <c r="J5444" s="240"/>
      <c r="K5444" s="240"/>
      <c r="L5444" s="245"/>
      <c r="M5444" s="246"/>
      <c r="N5444" s="247"/>
      <c r="O5444" s="247"/>
      <c r="P5444" s="247"/>
      <c r="Q5444" s="247"/>
      <c r="R5444" s="247"/>
      <c r="S5444" s="247"/>
      <c r="T5444" s="248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9" t="s">
        <v>204</v>
      </c>
      <c r="AU5444" s="249" t="s">
        <v>82</v>
      </c>
      <c r="AV5444" s="13" t="s">
        <v>82</v>
      </c>
      <c r="AW5444" s="13" t="s">
        <v>30</v>
      </c>
      <c r="AX5444" s="13" t="s">
        <v>73</v>
      </c>
      <c r="AY5444" s="249" t="s">
        <v>196</v>
      </c>
    </row>
    <row r="5445" s="13" customFormat="1">
      <c r="A5445" s="13"/>
      <c r="B5445" s="239"/>
      <c r="C5445" s="240"/>
      <c r="D5445" s="234" t="s">
        <v>204</v>
      </c>
      <c r="E5445" s="241" t="s">
        <v>1</v>
      </c>
      <c r="F5445" s="242" t="s">
        <v>1468</v>
      </c>
      <c r="G5445" s="240"/>
      <c r="H5445" s="243">
        <v>14.4</v>
      </c>
      <c r="I5445" s="244"/>
      <c r="J5445" s="240"/>
      <c r="K5445" s="240"/>
      <c r="L5445" s="245"/>
      <c r="M5445" s="246"/>
      <c r="N5445" s="247"/>
      <c r="O5445" s="247"/>
      <c r="P5445" s="247"/>
      <c r="Q5445" s="247"/>
      <c r="R5445" s="247"/>
      <c r="S5445" s="247"/>
      <c r="T5445" s="248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9" t="s">
        <v>204</v>
      </c>
      <c r="AU5445" s="249" t="s">
        <v>82</v>
      </c>
      <c r="AV5445" s="13" t="s">
        <v>82</v>
      </c>
      <c r="AW5445" s="13" t="s">
        <v>30</v>
      </c>
      <c r="AX5445" s="13" t="s">
        <v>73</v>
      </c>
      <c r="AY5445" s="249" t="s">
        <v>196</v>
      </c>
    </row>
    <row r="5446" s="13" customFormat="1">
      <c r="A5446" s="13"/>
      <c r="B5446" s="239"/>
      <c r="C5446" s="240"/>
      <c r="D5446" s="234" t="s">
        <v>204</v>
      </c>
      <c r="E5446" s="241" t="s">
        <v>1</v>
      </c>
      <c r="F5446" s="242" t="s">
        <v>7182</v>
      </c>
      <c r="G5446" s="240"/>
      <c r="H5446" s="243">
        <v>5.8499999999999996</v>
      </c>
      <c r="I5446" s="244"/>
      <c r="J5446" s="240"/>
      <c r="K5446" s="240"/>
      <c r="L5446" s="245"/>
      <c r="M5446" s="246"/>
      <c r="N5446" s="247"/>
      <c r="O5446" s="247"/>
      <c r="P5446" s="247"/>
      <c r="Q5446" s="247"/>
      <c r="R5446" s="247"/>
      <c r="S5446" s="247"/>
      <c r="T5446" s="248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9" t="s">
        <v>204</v>
      </c>
      <c r="AU5446" s="249" t="s">
        <v>82</v>
      </c>
      <c r="AV5446" s="13" t="s">
        <v>82</v>
      </c>
      <c r="AW5446" s="13" t="s">
        <v>30</v>
      </c>
      <c r="AX5446" s="13" t="s">
        <v>73</v>
      </c>
      <c r="AY5446" s="249" t="s">
        <v>196</v>
      </c>
    </row>
    <row r="5447" s="13" customFormat="1">
      <c r="A5447" s="13"/>
      <c r="B5447" s="239"/>
      <c r="C5447" s="240"/>
      <c r="D5447" s="234" t="s">
        <v>204</v>
      </c>
      <c r="E5447" s="241" t="s">
        <v>1</v>
      </c>
      <c r="F5447" s="242" t="s">
        <v>7183</v>
      </c>
      <c r="G5447" s="240"/>
      <c r="H5447" s="243">
        <v>3.6000000000000001</v>
      </c>
      <c r="I5447" s="244"/>
      <c r="J5447" s="240"/>
      <c r="K5447" s="240"/>
      <c r="L5447" s="245"/>
      <c r="M5447" s="246"/>
      <c r="N5447" s="247"/>
      <c r="O5447" s="247"/>
      <c r="P5447" s="247"/>
      <c r="Q5447" s="247"/>
      <c r="R5447" s="247"/>
      <c r="S5447" s="247"/>
      <c r="T5447" s="248"/>
      <c r="U5447" s="13"/>
      <c r="V5447" s="13"/>
      <c r="W5447" s="13"/>
      <c r="X5447" s="13"/>
      <c r="Y5447" s="13"/>
      <c r="Z5447" s="13"/>
      <c r="AA5447" s="13"/>
      <c r="AB5447" s="13"/>
      <c r="AC5447" s="13"/>
      <c r="AD5447" s="13"/>
      <c r="AE5447" s="13"/>
      <c r="AT5447" s="249" t="s">
        <v>204</v>
      </c>
      <c r="AU5447" s="249" t="s">
        <v>82</v>
      </c>
      <c r="AV5447" s="13" t="s">
        <v>82</v>
      </c>
      <c r="AW5447" s="13" t="s">
        <v>30</v>
      </c>
      <c r="AX5447" s="13" t="s">
        <v>73</v>
      </c>
      <c r="AY5447" s="249" t="s">
        <v>196</v>
      </c>
    </row>
    <row r="5448" s="13" customFormat="1">
      <c r="A5448" s="13"/>
      <c r="B5448" s="239"/>
      <c r="C5448" s="240"/>
      <c r="D5448" s="234" t="s">
        <v>204</v>
      </c>
      <c r="E5448" s="241" t="s">
        <v>1</v>
      </c>
      <c r="F5448" s="242" t="s">
        <v>1471</v>
      </c>
      <c r="G5448" s="240"/>
      <c r="H5448" s="243">
        <v>2.25</v>
      </c>
      <c r="I5448" s="244"/>
      <c r="J5448" s="240"/>
      <c r="K5448" s="240"/>
      <c r="L5448" s="245"/>
      <c r="M5448" s="246"/>
      <c r="N5448" s="247"/>
      <c r="O5448" s="247"/>
      <c r="P5448" s="247"/>
      <c r="Q5448" s="247"/>
      <c r="R5448" s="247"/>
      <c r="S5448" s="247"/>
      <c r="T5448" s="248"/>
      <c r="U5448" s="13"/>
      <c r="V5448" s="13"/>
      <c r="W5448" s="13"/>
      <c r="X5448" s="13"/>
      <c r="Y5448" s="13"/>
      <c r="Z5448" s="13"/>
      <c r="AA5448" s="13"/>
      <c r="AB5448" s="13"/>
      <c r="AC5448" s="13"/>
      <c r="AD5448" s="13"/>
      <c r="AE5448" s="13"/>
      <c r="AT5448" s="249" t="s">
        <v>204</v>
      </c>
      <c r="AU5448" s="249" t="s">
        <v>82</v>
      </c>
      <c r="AV5448" s="13" t="s">
        <v>82</v>
      </c>
      <c r="AW5448" s="13" t="s">
        <v>30</v>
      </c>
      <c r="AX5448" s="13" t="s">
        <v>73</v>
      </c>
      <c r="AY5448" s="249" t="s">
        <v>196</v>
      </c>
    </row>
    <row r="5449" s="13" customFormat="1">
      <c r="A5449" s="13"/>
      <c r="B5449" s="239"/>
      <c r="C5449" s="240"/>
      <c r="D5449" s="234" t="s">
        <v>204</v>
      </c>
      <c r="E5449" s="241" t="s">
        <v>1</v>
      </c>
      <c r="F5449" s="242" t="s">
        <v>1472</v>
      </c>
      <c r="G5449" s="240"/>
      <c r="H5449" s="243">
        <v>2.7000000000000002</v>
      </c>
      <c r="I5449" s="244"/>
      <c r="J5449" s="240"/>
      <c r="K5449" s="240"/>
      <c r="L5449" s="245"/>
      <c r="M5449" s="246"/>
      <c r="N5449" s="247"/>
      <c r="O5449" s="247"/>
      <c r="P5449" s="247"/>
      <c r="Q5449" s="247"/>
      <c r="R5449" s="247"/>
      <c r="S5449" s="247"/>
      <c r="T5449" s="248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9" t="s">
        <v>204</v>
      </c>
      <c r="AU5449" s="249" t="s">
        <v>82</v>
      </c>
      <c r="AV5449" s="13" t="s">
        <v>82</v>
      </c>
      <c r="AW5449" s="13" t="s">
        <v>30</v>
      </c>
      <c r="AX5449" s="13" t="s">
        <v>73</v>
      </c>
      <c r="AY5449" s="249" t="s">
        <v>196</v>
      </c>
    </row>
    <row r="5450" s="13" customFormat="1">
      <c r="A5450" s="13"/>
      <c r="B5450" s="239"/>
      <c r="C5450" s="240"/>
      <c r="D5450" s="234" t="s">
        <v>204</v>
      </c>
      <c r="E5450" s="241" t="s">
        <v>1</v>
      </c>
      <c r="F5450" s="242" t="s">
        <v>1473</v>
      </c>
      <c r="G5450" s="240"/>
      <c r="H5450" s="243">
        <v>2.3999999999999999</v>
      </c>
      <c r="I5450" s="244"/>
      <c r="J5450" s="240"/>
      <c r="K5450" s="240"/>
      <c r="L5450" s="245"/>
      <c r="M5450" s="246"/>
      <c r="N5450" s="247"/>
      <c r="O5450" s="247"/>
      <c r="P5450" s="247"/>
      <c r="Q5450" s="247"/>
      <c r="R5450" s="247"/>
      <c r="S5450" s="247"/>
      <c r="T5450" s="248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9" t="s">
        <v>204</v>
      </c>
      <c r="AU5450" s="249" t="s">
        <v>82</v>
      </c>
      <c r="AV5450" s="13" t="s">
        <v>82</v>
      </c>
      <c r="AW5450" s="13" t="s">
        <v>30</v>
      </c>
      <c r="AX5450" s="13" t="s">
        <v>73</v>
      </c>
      <c r="AY5450" s="249" t="s">
        <v>196</v>
      </c>
    </row>
    <row r="5451" s="13" customFormat="1">
      <c r="A5451" s="13"/>
      <c r="B5451" s="239"/>
      <c r="C5451" s="240"/>
      <c r="D5451" s="234" t="s">
        <v>204</v>
      </c>
      <c r="E5451" s="241" t="s">
        <v>1</v>
      </c>
      <c r="F5451" s="242" t="s">
        <v>1474</v>
      </c>
      <c r="G5451" s="240"/>
      <c r="H5451" s="243">
        <v>3</v>
      </c>
      <c r="I5451" s="244"/>
      <c r="J5451" s="240"/>
      <c r="K5451" s="240"/>
      <c r="L5451" s="245"/>
      <c r="M5451" s="246"/>
      <c r="N5451" s="247"/>
      <c r="O5451" s="247"/>
      <c r="P5451" s="247"/>
      <c r="Q5451" s="247"/>
      <c r="R5451" s="247"/>
      <c r="S5451" s="247"/>
      <c r="T5451" s="248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9" t="s">
        <v>204</v>
      </c>
      <c r="AU5451" s="249" t="s">
        <v>82</v>
      </c>
      <c r="AV5451" s="13" t="s">
        <v>82</v>
      </c>
      <c r="AW5451" s="13" t="s">
        <v>30</v>
      </c>
      <c r="AX5451" s="13" t="s">
        <v>73</v>
      </c>
      <c r="AY5451" s="249" t="s">
        <v>196</v>
      </c>
    </row>
    <row r="5452" s="13" customFormat="1">
      <c r="A5452" s="13"/>
      <c r="B5452" s="239"/>
      <c r="C5452" s="240"/>
      <c r="D5452" s="234" t="s">
        <v>204</v>
      </c>
      <c r="E5452" s="241" t="s">
        <v>1</v>
      </c>
      <c r="F5452" s="242" t="s">
        <v>7184</v>
      </c>
      <c r="G5452" s="240"/>
      <c r="H5452" s="243">
        <v>5.0999999999999996</v>
      </c>
      <c r="I5452" s="244"/>
      <c r="J5452" s="240"/>
      <c r="K5452" s="240"/>
      <c r="L5452" s="245"/>
      <c r="M5452" s="246"/>
      <c r="N5452" s="247"/>
      <c r="O5452" s="247"/>
      <c r="P5452" s="247"/>
      <c r="Q5452" s="247"/>
      <c r="R5452" s="247"/>
      <c r="S5452" s="247"/>
      <c r="T5452" s="248"/>
      <c r="U5452" s="13"/>
      <c r="V5452" s="13"/>
      <c r="W5452" s="13"/>
      <c r="X5452" s="13"/>
      <c r="Y5452" s="13"/>
      <c r="Z5452" s="13"/>
      <c r="AA5452" s="13"/>
      <c r="AB5452" s="13"/>
      <c r="AC5452" s="13"/>
      <c r="AD5452" s="13"/>
      <c r="AE5452" s="13"/>
      <c r="AT5452" s="249" t="s">
        <v>204</v>
      </c>
      <c r="AU5452" s="249" t="s">
        <v>82</v>
      </c>
      <c r="AV5452" s="13" t="s">
        <v>82</v>
      </c>
      <c r="AW5452" s="13" t="s">
        <v>30</v>
      </c>
      <c r="AX5452" s="13" t="s">
        <v>73</v>
      </c>
      <c r="AY5452" s="249" t="s">
        <v>196</v>
      </c>
    </row>
    <row r="5453" s="13" customFormat="1">
      <c r="A5453" s="13"/>
      <c r="B5453" s="239"/>
      <c r="C5453" s="240"/>
      <c r="D5453" s="234" t="s">
        <v>204</v>
      </c>
      <c r="E5453" s="241" t="s">
        <v>1</v>
      </c>
      <c r="F5453" s="242" t="s">
        <v>1476</v>
      </c>
      <c r="G5453" s="240"/>
      <c r="H5453" s="243">
        <v>36.600000000000001</v>
      </c>
      <c r="I5453" s="244"/>
      <c r="J5453" s="240"/>
      <c r="K5453" s="240"/>
      <c r="L5453" s="245"/>
      <c r="M5453" s="246"/>
      <c r="N5453" s="247"/>
      <c r="O5453" s="247"/>
      <c r="P5453" s="247"/>
      <c r="Q5453" s="247"/>
      <c r="R5453" s="247"/>
      <c r="S5453" s="247"/>
      <c r="T5453" s="248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49" t="s">
        <v>204</v>
      </c>
      <c r="AU5453" s="249" t="s">
        <v>82</v>
      </c>
      <c r="AV5453" s="13" t="s">
        <v>82</v>
      </c>
      <c r="AW5453" s="13" t="s">
        <v>30</v>
      </c>
      <c r="AX5453" s="13" t="s">
        <v>73</v>
      </c>
      <c r="AY5453" s="249" t="s">
        <v>196</v>
      </c>
    </row>
    <row r="5454" s="13" customFormat="1">
      <c r="A5454" s="13"/>
      <c r="B5454" s="239"/>
      <c r="C5454" s="240"/>
      <c r="D5454" s="234" t="s">
        <v>204</v>
      </c>
      <c r="E5454" s="241" t="s">
        <v>1</v>
      </c>
      <c r="F5454" s="242" t="s">
        <v>1477</v>
      </c>
      <c r="G5454" s="240"/>
      <c r="H5454" s="243">
        <v>41.600000000000001</v>
      </c>
      <c r="I5454" s="244"/>
      <c r="J5454" s="240"/>
      <c r="K5454" s="240"/>
      <c r="L5454" s="245"/>
      <c r="M5454" s="246"/>
      <c r="N5454" s="247"/>
      <c r="O5454" s="247"/>
      <c r="P5454" s="247"/>
      <c r="Q5454" s="247"/>
      <c r="R5454" s="247"/>
      <c r="S5454" s="247"/>
      <c r="T5454" s="248"/>
      <c r="U5454" s="13"/>
      <c r="V5454" s="13"/>
      <c r="W5454" s="13"/>
      <c r="X5454" s="13"/>
      <c r="Y5454" s="13"/>
      <c r="Z5454" s="13"/>
      <c r="AA5454" s="13"/>
      <c r="AB5454" s="13"/>
      <c r="AC5454" s="13"/>
      <c r="AD5454" s="13"/>
      <c r="AE5454" s="13"/>
      <c r="AT5454" s="249" t="s">
        <v>204</v>
      </c>
      <c r="AU5454" s="249" t="s">
        <v>82</v>
      </c>
      <c r="AV5454" s="13" t="s">
        <v>82</v>
      </c>
      <c r="AW5454" s="13" t="s">
        <v>30</v>
      </c>
      <c r="AX5454" s="13" t="s">
        <v>73</v>
      </c>
      <c r="AY5454" s="249" t="s">
        <v>196</v>
      </c>
    </row>
    <row r="5455" s="13" customFormat="1">
      <c r="A5455" s="13"/>
      <c r="B5455" s="239"/>
      <c r="C5455" s="240"/>
      <c r="D5455" s="234" t="s">
        <v>204</v>
      </c>
      <c r="E5455" s="241" t="s">
        <v>1</v>
      </c>
      <c r="F5455" s="242" t="s">
        <v>1478</v>
      </c>
      <c r="G5455" s="240"/>
      <c r="H5455" s="243">
        <v>17.399999999999999</v>
      </c>
      <c r="I5455" s="244"/>
      <c r="J5455" s="240"/>
      <c r="K5455" s="240"/>
      <c r="L5455" s="245"/>
      <c r="M5455" s="246"/>
      <c r="N5455" s="247"/>
      <c r="O5455" s="247"/>
      <c r="P5455" s="247"/>
      <c r="Q5455" s="247"/>
      <c r="R5455" s="247"/>
      <c r="S5455" s="247"/>
      <c r="T5455" s="248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9" t="s">
        <v>204</v>
      </c>
      <c r="AU5455" s="249" t="s">
        <v>82</v>
      </c>
      <c r="AV5455" s="13" t="s">
        <v>82</v>
      </c>
      <c r="AW5455" s="13" t="s">
        <v>30</v>
      </c>
      <c r="AX5455" s="13" t="s">
        <v>73</v>
      </c>
      <c r="AY5455" s="249" t="s">
        <v>196</v>
      </c>
    </row>
    <row r="5456" s="13" customFormat="1">
      <c r="A5456" s="13"/>
      <c r="B5456" s="239"/>
      <c r="C5456" s="240"/>
      <c r="D5456" s="234" t="s">
        <v>204</v>
      </c>
      <c r="E5456" s="241" t="s">
        <v>1</v>
      </c>
      <c r="F5456" s="242" t="s">
        <v>1479</v>
      </c>
      <c r="G5456" s="240"/>
      <c r="H5456" s="243">
        <v>8.8000000000000007</v>
      </c>
      <c r="I5456" s="244"/>
      <c r="J5456" s="240"/>
      <c r="K5456" s="240"/>
      <c r="L5456" s="245"/>
      <c r="M5456" s="246"/>
      <c r="N5456" s="247"/>
      <c r="O5456" s="247"/>
      <c r="P5456" s="247"/>
      <c r="Q5456" s="247"/>
      <c r="R5456" s="247"/>
      <c r="S5456" s="247"/>
      <c r="T5456" s="248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9" t="s">
        <v>204</v>
      </c>
      <c r="AU5456" s="249" t="s">
        <v>82</v>
      </c>
      <c r="AV5456" s="13" t="s">
        <v>82</v>
      </c>
      <c r="AW5456" s="13" t="s">
        <v>30</v>
      </c>
      <c r="AX5456" s="13" t="s">
        <v>73</v>
      </c>
      <c r="AY5456" s="249" t="s">
        <v>196</v>
      </c>
    </row>
    <row r="5457" s="13" customFormat="1">
      <c r="A5457" s="13"/>
      <c r="B5457" s="239"/>
      <c r="C5457" s="240"/>
      <c r="D5457" s="234" t="s">
        <v>204</v>
      </c>
      <c r="E5457" s="241" t="s">
        <v>1</v>
      </c>
      <c r="F5457" s="242" t="s">
        <v>7185</v>
      </c>
      <c r="G5457" s="240"/>
      <c r="H5457" s="243">
        <v>4.5</v>
      </c>
      <c r="I5457" s="244"/>
      <c r="J5457" s="240"/>
      <c r="K5457" s="240"/>
      <c r="L5457" s="245"/>
      <c r="M5457" s="246"/>
      <c r="N5457" s="247"/>
      <c r="O5457" s="247"/>
      <c r="P5457" s="247"/>
      <c r="Q5457" s="247"/>
      <c r="R5457" s="247"/>
      <c r="S5457" s="247"/>
      <c r="T5457" s="248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49" t="s">
        <v>204</v>
      </c>
      <c r="AU5457" s="249" t="s">
        <v>82</v>
      </c>
      <c r="AV5457" s="13" t="s">
        <v>82</v>
      </c>
      <c r="AW5457" s="13" t="s">
        <v>30</v>
      </c>
      <c r="AX5457" s="13" t="s">
        <v>73</v>
      </c>
      <c r="AY5457" s="249" t="s">
        <v>196</v>
      </c>
    </row>
    <row r="5458" s="13" customFormat="1">
      <c r="A5458" s="13"/>
      <c r="B5458" s="239"/>
      <c r="C5458" s="240"/>
      <c r="D5458" s="234" t="s">
        <v>204</v>
      </c>
      <c r="E5458" s="241" t="s">
        <v>1</v>
      </c>
      <c r="F5458" s="242" t="s">
        <v>7186</v>
      </c>
      <c r="G5458" s="240"/>
      <c r="H5458" s="243">
        <v>102.59999999999999</v>
      </c>
      <c r="I5458" s="244"/>
      <c r="J5458" s="240"/>
      <c r="K5458" s="240"/>
      <c r="L5458" s="245"/>
      <c r="M5458" s="246"/>
      <c r="N5458" s="247"/>
      <c r="O5458" s="247"/>
      <c r="P5458" s="247"/>
      <c r="Q5458" s="247"/>
      <c r="R5458" s="247"/>
      <c r="S5458" s="247"/>
      <c r="T5458" s="248"/>
      <c r="U5458" s="13"/>
      <c r="V5458" s="13"/>
      <c r="W5458" s="13"/>
      <c r="X5458" s="13"/>
      <c r="Y5458" s="13"/>
      <c r="Z5458" s="13"/>
      <c r="AA5458" s="13"/>
      <c r="AB5458" s="13"/>
      <c r="AC5458" s="13"/>
      <c r="AD5458" s="13"/>
      <c r="AE5458" s="13"/>
      <c r="AT5458" s="249" t="s">
        <v>204</v>
      </c>
      <c r="AU5458" s="249" t="s">
        <v>82</v>
      </c>
      <c r="AV5458" s="13" t="s">
        <v>82</v>
      </c>
      <c r="AW5458" s="13" t="s">
        <v>30</v>
      </c>
      <c r="AX5458" s="13" t="s">
        <v>73</v>
      </c>
      <c r="AY5458" s="249" t="s">
        <v>196</v>
      </c>
    </row>
    <row r="5459" s="13" customFormat="1">
      <c r="A5459" s="13"/>
      <c r="B5459" s="239"/>
      <c r="C5459" s="240"/>
      <c r="D5459" s="234" t="s">
        <v>204</v>
      </c>
      <c r="E5459" s="241" t="s">
        <v>1</v>
      </c>
      <c r="F5459" s="242" t="s">
        <v>7181</v>
      </c>
      <c r="G5459" s="240"/>
      <c r="H5459" s="243">
        <v>15.84</v>
      </c>
      <c r="I5459" s="244"/>
      <c r="J5459" s="240"/>
      <c r="K5459" s="240"/>
      <c r="L5459" s="245"/>
      <c r="M5459" s="246"/>
      <c r="N5459" s="247"/>
      <c r="O5459" s="247"/>
      <c r="P5459" s="247"/>
      <c r="Q5459" s="247"/>
      <c r="R5459" s="247"/>
      <c r="S5459" s="247"/>
      <c r="T5459" s="248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49" t="s">
        <v>204</v>
      </c>
      <c r="AU5459" s="249" t="s">
        <v>82</v>
      </c>
      <c r="AV5459" s="13" t="s">
        <v>82</v>
      </c>
      <c r="AW5459" s="13" t="s">
        <v>30</v>
      </c>
      <c r="AX5459" s="13" t="s">
        <v>73</v>
      </c>
      <c r="AY5459" s="249" t="s">
        <v>196</v>
      </c>
    </row>
    <row r="5460" s="13" customFormat="1">
      <c r="A5460" s="13"/>
      <c r="B5460" s="239"/>
      <c r="C5460" s="240"/>
      <c r="D5460" s="234" t="s">
        <v>204</v>
      </c>
      <c r="E5460" s="241" t="s">
        <v>1</v>
      </c>
      <c r="F5460" s="242" t="s">
        <v>7187</v>
      </c>
      <c r="G5460" s="240"/>
      <c r="H5460" s="243">
        <v>727.60000000000002</v>
      </c>
      <c r="I5460" s="244"/>
      <c r="J5460" s="240"/>
      <c r="K5460" s="240"/>
      <c r="L5460" s="245"/>
      <c r="M5460" s="246"/>
      <c r="N5460" s="247"/>
      <c r="O5460" s="247"/>
      <c r="P5460" s="247"/>
      <c r="Q5460" s="247"/>
      <c r="R5460" s="247"/>
      <c r="S5460" s="247"/>
      <c r="T5460" s="248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9" t="s">
        <v>204</v>
      </c>
      <c r="AU5460" s="249" t="s">
        <v>82</v>
      </c>
      <c r="AV5460" s="13" t="s">
        <v>82</v>
      </c>
      <c r="AW5460" s="13" t="s">
        <v>30</v>
      </c>
      <c r="AX5460" s="13" t="s">
        <v>73</v>
      </c>
      <c r="AY5460" s="249" t="s">
        <v>196</v>
      </c>
    </row>
    <row r="5461" s="16" customFormat="1">
      <c r="A5461" s="16"/>
      <c r="B5461" s="282"/>
      <c r="C5461" s="283"/>
      <c r="D5461" s="234" t="s">
        <v>204</v>
      </c>
      <c r="E5461" s="284" t="s">
        <v>1</v>
      </c>
      <c r="F5461" s="285" t="s">
        <v>527</v>
      </c>
      <c r="G5461" s="283"/>
      <c r="H5461" s="286">
        <v>1076.24</v>
      </c>
      <c r="I5461" s="287"/>
      <c r="J5461" s="283"/>
      <c r="K5461" s="283"/>
      <c r="L5461" s="288"/>
      <c r="M5461" s="289"/>
      <c r="N5461" s="290"/>
      <c r="O5461" s="290"/>
      <c r="P5461" s="290"/>
      <c r="Q5461" s="290"/>
      <c r="R5461" s="290"/>
      <c r="S5461" s="290"/>
      <c r="T5461" s="291"/>
      <c r="U5461" s="16"/>
      <c r="V5461" s="16"/>
      <c r="W5461" s="16"/>
      <c r="X5461" s="16"/>
      <c r="Y5461" s="16"/>
      <c r="Z5461" s="16"/>
      <c r="AA5461" s="16"/>
      <c r="AB5461" s="16"/>
      <c r="AC5461" s="16"/>
      <c r="AD5461" s="16"/>
      <c r="AE5461" s="16"/>
      <c r="AT5461" s="292" t="s">
        <v>204</v>
      </c>
      <c r="AU5461" s="292" t="s">
        <v>82</v>
      </c>
      <c r="AV5461" s="16" t="s">
        <v>210</v>
      </c>
      <c r="AW5461" s="16" t="s">
        <v>30</v>
      </c>
      <c r="AX5461" s="16" t="s">
        <v>73</v>
      </c>
      <c r="AY5461" s="292" t="s">
        <v>196</v>
      </c>
    </row>
    <row r="5462" s="15" customFormat="1">
      <c r="A5462" s="15"/>
      <c r="B5462" s="261"/>
      <c r="C5462" s="262"/>
      <c r="D5462" s="234" t="s">
        <v>204</v>
      </c>
      <c r="E5462" s="263" t="s">
        <v>1</v>
      </c>
      <c r="F5462" s="264" t="s">
        <v>914</v>
      </c>
      <c r="G5462" s="262"/>
      <c r="H5462" s="263" t="s">
        <v>1</v>
      </c>
      <c r="I5462" s="265"/>
      <c r="J5462" s="262"/>
      <c r="K5462" s="262"/>
      <c r="L5462" s="266"/>
      <c r="M5462" s="267"/>
      <c r="N5462" s="268"/>
      <c r="O5462" s="268"/>
      <c r="P5462" s="268"/>
      <c r="Q5462" s="268"/>
      <c r="R5462" s="268"/>
      <c r="S5462" s="268"/>
      <c r="T5462" s="269"/>
      <c r="U5462" s="15"/>
      <c r="V5462" s="15"/>
      <c r="W5462" s="15"/>
      <c r="X5462" s="15"/>
      <c r="Y5462" s="15"/>
      <c r="Z5462" s="15"/>
      <c r="AA5462" s="15"/>
      <c r="AB5462" s="15"/>
      <c r="AC5462" s="15"/>
      <c r="AD5462" s="15"/>
      <c r="AE5462" s="15"/>
      <c r="AT5462" s="270" t="s">
        <v>204</v>
      </c>
      <c r="AU5462" s="270" t="s">
        <v>82</v>
      </c>
      <c r="AV5462" s="15" t="s">
        <v>80</v>
      </c>
      <c r="AW5462" s="15" t="s">
        <v>30</v>
      </c>
      <c r="AX5462" s="15" t="s">
        <v>73</v>
      </c>
      <c r="AY5462" s="270" t="s">
        <v>196</v>
      </c>
    </row>
    <row r="5463" s="13" customFormat="1">
      <c r="A5463" s="13"/>
      <c r="B5463" s="239"/>
      <c r="C5463" s="240"/>
      <c r="D5463" s="234" t="s">
        <v>204</v>
      </c>
      <c r="E5463" s="241" t="s">
        <v>1</v>
      </c>
      <c r="F5463" s="242" t="s">
        <v>7188</v>
      </c>
      <c r="G5463" s="240"/>
      <c r="H5463" s="243">
        <v>40.619999999999997</v>
      </c>
      <c r="I5463" s="244"/>
      <c r="J5463" s="240"/>
      <c r="K5463" s="240"/>
      <c r="L5463" s="245"/>
      <c r="M5463" s="246"/>
      <c r="N5463" s="247"/>
      <c r="O5463" s="247"/>
      <c r="P5463" s="247"/>
      <c r="Q5463" s="247"/>
      <c r="R5463" s="247"/>
      <c r="S5463" s="247"/>
      <c r="T5463" s="248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9" t="s">
        <v>204</v>
      </c>
      <c r="AU5463" s="249" t="s">
        <v>82</v>
      </c>
      <c r="AV5463" s="13" t="s">
        <v>82</v>
      </c>
      <c r="AW5463" s="13" t="s">
        <v>30</v>
      </c>
      <c r="AX5463" s="13" t="s">
        <v>73</v>
      </c>
      <c r="AY5463" s="249" t="s">
        <v>196</v>
      </c>
    </row>
    <row r="5464" s="13" customFormat="1">
      <c r="A5464" s="13"/>
      <c r="B5464" s="239"/>
      <c r="C5464" s="240"/>
      <c r="D5464" s="234" t="s">
        <v>204</v>
      </c>
      <c r="E5464" s="241" t="s">
        <v>1</v>
      </c>
      <c r="F5464" s="242" t="s">
        <v>7189</v>
      </c>
      <c r="G5464" s="240"/>
      <c r="H5464" s="243">
        <v>228.80000000000001</v>
      </c>
      <c r="I5464" s="244"/>
      <c r="J5464" s="240"/>
      <c r="K5464" s="240"/>
      <c r="L5464" s="245"/>
      <c r="M5464" s="246"/>
      <c r="N5464" s="247"/>
      <c r="O5464" s="247"/>
      <c r="P5464" s="247"/>
      <c r="Q5464" s="247"/>
      <c r="R5464" s="247"/>
      <c r="S5464" s="247"/>
      <c r="T5464" s="248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9" t="s">
        <v>204</v>
      </c>
      <c r="AU5464" s="249" t="s">
        <v>82</v>
      </c>
      <c r="AV5464" s="13" t="s">
        <v>82</v>
      </c>
      <c r="AW5464" s="13" t="s">
        <v>30</v>
      </c>
      <c r="AX5464" s="13" t="s">
        <v>73</v>
      </c>
      <c r="AY5464" s="249" t="s">
        <v>196</v>
      </c>
    </row>
    <row r="5465" s="13" customFormat="1">
      <c r="A5465" s="13"/>
      <c r="B5465" s="239"/>
      <c r="C5465" s="240"/>
      <c r="D5465" s="234" t="s">
        <v>204</v>
      </c>
      <c r="E5465" s="241" t="s">
        <v>1</v>
      </c>
      <c r="F5465" s="242" t="s">
        <v>7186</v>
      </c>
      <c r="G5465" s="240"/>
      <c r="H5465" s="243">
        <v>102.59999999999999</v>
      </c>
      <c r="I5465" s="244"/>
      <c r="J5465" s="240"/>
      <c r="K5465" s="240"/>
      <c r="L5465" s="245"/>
      <c r="M5465" s="246"/>
      <c r="N5465" s="247"/>
      <c r="O5465" s="247"/>
      <c r="P5465" s="247"/>
      <c r="Q5465" s="247"/>
      <c r="R5465" s="247"/>
      <c r="S5465" s="247"/>
      <c r="T5465" s="248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9" t="s">
        <v>204</v>
      </c>
      <c r="AU5465" s="249" t="s">
        <v>82</v>
      </c>
      <c r="AV5465" s="13" t="s">
        <v>82</v>
      </c>
      <c r="AW5465" s="13" t="s">
        <v>30</v>
      </c>
      <c r="AX5465" s="13" t="s">
        <v>73</v>
      </c>
      <c r="AY5465" s="249" t="s">
        <v>196</v>
      </c>
    </row>
    <row r="5466" s="13" customFormat="1">
      <c r="A5466" s="13"/>
      <c r="B5466" s="239"/>
      <c r="C5466" s="240"/>
      <c r="D5466" s="234" t="s">
        <v>204</v>
      </c>
      <c r="E5466" s="241" t="s">
        <v>1</v>
      </c>
      <c r="F5466" s="242" t="s">
        <v>7181</v>
      </c>
      <c r="G5466" s="240"/>
      <c r="H5466" s="243">
        <v>15.84</v>
      </c>
      <c r="I5466" s="244"/>
      <c r="J5466" s="240"/>
      <c r="K5466" s="240"/>
      <c r="L5466" s="245"/>
      <c r="M5466" s="246"/>
      <c r="N5466" s="247"/>
      <c r="O5466" s="247"/>
      <c r="P5466" s="247"/>
      <c r="Q5466" s="247"/>
      <c r="R5466" s="247"/>
      <c r="S5466" s="247"/>
      <c r="T5466" s="248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9" t="s">
        <v>204</v>
      </c>
      <c r="AU5466" s="249" t="s">
        <v>82</v>
      </c>
      <c r="AV5466" s="13" t="s">
        <v>82</v>
      </c>
      <c r="AW5466" s="13" t="s">
        <v>30</v>
      </c>
      <c r="AX5466" s="13" t="s">
        <v>73</v>
      </c>
      <c r="AY5466" s="249" t="s">
        <v>196</v>
      </c>
    </row>
    <row r="5467" s="13" customFormat="1">
      <c r="A5467" s="13"/>
      <c r="B5467" s="239"/>
      <c r="C5467" s="240"/>
      <c r="D5467" s="234" t="s">
        <v>204</v>
      </c>
      <c r="E5467" s="241" t="s">
        <v>1</v>
      </c>
      <c r="F5467" s="242" t="s">
        <v>7187</v>
      </c>
      <c r="G5467" s="240"/>
      <c r="H5467" s="243">
        <v>727.60000000000002</v>
      </c>
      <c r="I5467" s="244"/>
      <c r="J5467" s="240"/>
      <c r="K5467" s="240"/>
      <c r="L5467" s="245"/>
      <c r="M5467" s="246"/>
      <c r="N5467" s="247"/>
      <c r="O5467" s="247"/>
      <c r="P5467" s="247"/>
      <c r="Q5467" s="247"/>
      <c r="R5467" s="247"/>
      <c r="S5467" s="247"/>
      <c r="T5467" s="248"/>
      <c r="U5467" s="13"/>
      <c r="V5467" s="13"/>
      <c r="W5467" s="13"/>
      <c r="X5467" s="13"/>
      <c r="Y5467" s="13"/>
      <c r="Z5467" s="13"/>
      <c r="AA5467" s="13"/>
      <c r="AB5467" s="13"/>
      <c r="AC5467" s="13"/>
      <c r="AD5467" s="13"/>
      <c r="AE5467" s="13"/>
      <c r="AT5467" s="249" t="s">
        <v>204</v>
      </c>
      <c r="AU5467" s="249" t="s">
        <v>82</v>
      </c>
      <c r="AV5467" s="13" t="s">
        <v>82</v>
      </c>
      <c r="AW5467" s="13" t="s">
        <v>30</v>
      </c>
      <c r="AX5467" s="13" t="s">
        <v>73</v>
      </c>
      <c r="AY5467" s="249" t="s">
        <v>196</v>
      </c>
    </row>
    <row r="5468" s="16" customFormat="1">
      <c r="A5468" s="16"/>
      <c r="B5468" s="282"/>
      <c r="C5468" s="283"/>
      <c r="D5468" s="234" t="s">
        <v>204</v>
      </c>
      <c r="E5468" s="284" t="s">
        <v>1</v>
      </c>
      <c r="F5468" s="285" t="s">
        <v>527</v>
      </c>
      <c r="G5468" s="283"/>
      <c r="H5468" s="286">
        <v>1115.46</v>
      </c>
      <c r="I5468" s="287"/>
      <c r="J5468" s="283"/>
      <c r="K5468" s="283"/>
      <c r="L5468" s="288"/>
      <c r="M5468" s="289"/>
      <c r="N5468" s="290"/>
      <c r="O5468" s="290"/>
      <c r="P5468" s="290"/>
      <c r="Q5468" s="290"/>
      <c r="R5468" s="290"/>
      <c r="S5468" s="290"/>
      <c r="T5468" s="291"/>
      <c r="U5468" s="16"/>
      <c r="V5468" s="16"/>
      <c r="W5468" s="16"/>
      <c r="X5468" s="16"/>
      <c r="Y5468" s="16"/>
      <c r="Z5468" s="16"/>
      <c r="AA5468" s="16"/>
      <c r="AB5468" s="16"/>
      <c r="AC5468" s="16"/>
      <c r="AD5468" s="16"/>
      <c r="AE5468" s="16"/>
      <c r="AT5468" s="292" t="s">
        <v>204</v>
      </c>
      <c r="AU5468" s="292" t="s">
        <v>82</v>
      </c>
      <c r="AV5468" s="16" t="s">
        <v>210</v>
      </c>
      <c r="AW5468" s="16" t="s">
        <v>30</v>
      </c>
      <c r="AX5468" s="16" t="s">
        <v>73</v>
      </c>
      <c r="AY5468" s="292" t="s">
        <v>196</v>
      </c>
    </row>
    <row r="5469" s="14" customFormat="1">
      <c r="A5469" s="14"/>
      <c r="B5469" s="250"/>
      <c r="C5469" s="251"/>
      <c r="D5469" s="234" t="s">
        <v>204</v>
      </c>
      <c r="E5469" s="252" t="s">
        <v>1</v>
      </c>
      <c r="F5469" s="253" t="s">
        <v>206</v>
      </c>
      <c r="G5469" s="251"/>
      <c r="H5469" s="254">
        <v>3644.8999999999996</v>
      </c>
      <c r="I5469" s="255"/>
      <c r="J5469" s="251"/>
      <c r="K5469" s="251"/>
      <c r="L5469" s="256"/>
      <c r="M5469" s="257"/>
      <c r="N5469" s="258"/>
      <c r="O5469" s="258"/>
      <c r="P5469" s="258"/>
      <c r="Q5469" s="258"/>
      <c r="R5469" s="258"/>
      <c r="S5469" s="258"/>
      <c r="T5469" s="259"/>
      <c r="U5469" s="14"/>
      <c r="V5469" s="14"/>
      <c r="W5469" s="14"/>
      <c r="X5469" s="14"/>
      <c r="Y5469" s="14"/>
      <c r="Z5469" s="14"/>
      <c r="AA5469" s="14"/>
      <c r="AB5469" s="14"/>
      <c r="AC5469" s="14"/>
      <c r="AD5469" s="14"/>
      <c r="AE5469" s="14"/>
      <c r="AT5469" s="260" t="s">
        <v>204</v>
      </c>
      <c r="AU5469" s="260" t="s">
        <v>82</v>
      </c>
      <c r="AV5469" s="14" t="s">
        <v>202</v>
      </c>
      <c r="AW5469" s="14" t="s">
        <v>30</v>
      </c>
      <c r="AX5469" s="14" t="s">
        <v>80</v>
      </c>
      <c r="AY5469" s="260" t="s">
        <v>196</v>
      </c>
    </row>
    <row r="5470" s="2" customFormat="1" ht="24.15" customHeight="1">
      <c r="A5470" s="39"/>
      <c r="B5470" s="40"/>
      <c r="C5470" s="220" t="s">
        <v>4087</v>
      </c>
      <c r="D5470" s="220" t="s">
        <v>198</v>
      </c>
      <c r="E5470" s="221" t="s">
        <v>7190</v>
      </c>
      <c r="F5470" s="222" t="s">
        <v>7191</v>
      </c>
      <c r="G5470" s="223" t="s">
        <v>201</v>
      </c>
      <c r="H5470" s="224">
        <v>911.20000000000005</v>
      </c>
      <c r="I5470" s="225"/>
      <c r="J5470" s="226">
        <f>ROUND(I5470*H5470,2)</f>
        <v>0</v>
      </c>
      <c r="K5470" s="227"/>
      <c r="L5470" s="45"/>
      <c r="M5470" s="228" t="s">
        <v>1</v>
      </c>
      <c r="N5470" s="229" t="s">
        <v>38</v>
      </c>
      <c r="O5470" s="92"/>
      <c r="P5470" s="230">
        <f>O5470*H5470</f>
        <v>0</v>
      </c>
      <c r="Q5470" s="230">
        <v>0</v>
      </c>
      <c r="R5470" s="230">
        <f>Q5470*H5470</f>
        <v>0</v>
      </c>
      <c r="S5470" s="230">
        <v>0</v>
      </c>
      <c r="T5470" s="231">
        <f>S5470*H5470</f>
        <v>0</v>
      </c>
      <c r="U5470" s="39"/>
      <c r="V5470" s="39"/>
      <c r="W5470" s="39"/>
      <c r="X5470" s="39"/>
      <c r="Y5470" s="39"/>
      <c r="Z5470" s="39"/>
      <c r="AA5470" s="39"/>
      <c r="AB5470" s="39"/>
      <c r="AC5470" s="39"/>
      <c r="AD5470" s="39"/>
      <c r="AE5470" s="39"/>
      <c r="AR5470" s="232" t="s">
        <v>231</v>
      </c>
      <c r="AT5470" s="232" t="s">
        <v>198</v>
      </c>
      <c r="AU5470" s="232" t="s">
        <v>82</v>
      </c>
      <c r="AY5470" s="18" t="s">
        <v>196</v>
      </c>
      <c r="BE5470" s="233">
        <f>IF(N5470="základní",J5470,0)</f>
        <v>0</v>
      </c>
      <c r="BF5470" s="233">
        <f>IF(N5470="snížená",J5470,0)</f>
        <v>0</v>
      </c>
      <c r="BG5470" s="233">
        <f>IF(N5470="zákl. přenesená",J5470,0)</f>
        <v>0</v>
      </c>
      <c r="BH5470" s="233">
        <f>IF(N5470="sníž. přenesená",J5470,0)</f>
        <v>0</v>
      </c>
      <c r="BI5470" s="233">
        <f>IF(N5470="nulová",J5470,0)</f>
        <v>0</v>
      </c>
      <c r="BJ5470" s="18" t="s">
        <v>80</v>
      </c>
      <c r="BK5470" s="233">
        <f>ROUND(I5470*H5470,2)</f>
        <v>0</v>
      </c>
      <c r="BL5470" s="18" t="s">
        <v>231</v>
      </c>
      <c r="BM5470" s="232" t="s">
        <v>7192</v>
      </c>
    </row>
    <row r="5471" s="2" customFormat="1">
      <c r="A5471" s="39"/>
      <c r="B5471" s="40"/>
      <c r="C5471" s="41"/>
      <c r="D5471" s="234" t="s">
        <v>203</v>
      </c>
      <c r="E5471" s="41"/>
      <c r="F5471" s="235" t="s">
        <v>7191</v>
      </c>
      <c r="G5471" s="41"/>
      <c r="H5471" s="41"/>
      <c r="I5471" s="236"/>
      <c r="J5471" s="41"/>
      <c r="K5471" s="41"/>
      <c r="L5471" s="45"/>
      <c r="M5471" s="237"/>
      <c r="N5471" s="238"/>
      <c r="O5471" s="92"/>
      <c r="P5471" s="92"/>
      <c r="Q5471" s="92"/>
      <c r="R5471" s="92"/>
      <c r="S5471" s="92"/>
      <c r="T5471" s="93"/>
      <c r="U5471" s="39"/>
      <c r="V5471" s="39"/>
      <c r="W5471" s="39"/>
      <c r="X5471" s="39"/>
      <c r="Y5471" s="39"/>
      <c r="Z5471" s="39"/>
      <c r="AA5471" s="39"/>
      <c r="AB5471" s="39"/>
      <c r="AC5471" s="39"/>
      <c r="AD5471" s="39"/>
      <c r="AE5471" s="39"/>
      <c r="AT5471" s="18" t="s">
        <v>203</v>
      </c>
      <c r="AU5471" s="18" t="s">
        <v>82</v>
      </c>
    </row>
    <row r="5472" s="15" customFormat="1">
      <c r="A5472" s="15"/>
      <c r="B5472" s="261"/>
      <c r="C5472" s="262"/>
      <c r="D5472" s="234" t="s">
        <v>204</v>
      </c>
      <c r="E5472" s="263" t="s">
        <v>1</v>
      </c>
      <c r="F5472" s="264" t="s">
        <v>324</v>
      </c>
      <c r="G5472" s="262"/>
      <c r="H5472" s="263" t="s">
        <v>1</v>
      </c>
      <c r="I5472" s="265"/>
      <c r="J5472" s="262"/>
      <c r="K5472" s="262"/>
      <c r="L5472" s="266"/>
      <c r="M5472" s="267"/>
      <c r="N5472" s="268"/>
      <c r="O5472" s="268"/>
      <c r="P5472" s="268"/>
      <c r="Q5472" s="268"/>
      <c r="R5472" s="268"/>
      <c r="S5472" s="268"/>
      <c r="T5472" s="269"/>
      <c r="U5472" s="15"/>
      <c r="V5472" s="15"/>
      <c r="W5472" s="15"/>
      <c r="X5472" s="15"/>
      <c r="Y5472" s="15"/>
      <c r="Z5472" s="15"/>
      <c r="AA5472" s="15"/>
      <c r="AB5472" s="15"/>
      <c r="AC5472" s="15"/>
      <c r="AD5472" s="15"/>
      <c r="AE5472" s="15"/>
      <c r="AT5472" s="270" t="s">
        <v>204</v>
      </c>
      <c r="AU5472" s="270" t="s">
        <v>82</v>
      </c>
      <c r="AV5472" s="15" t="s">
        <v>80</v>
      </c>
      <c r="AW5472" s="15" t="s">
        <v>30</v>
      </c>
      <c r="AX5472" s="15" t="s">
        <v>73</v>
      </c>
      <c r="AY5472" s="270" t="s">
        <v>196</v>
      </c>
    </row>
    <row r="5473" s="13" customFormat="1">
      <c r="A5473" s="13"/>
      <c r="B5473" s="239"/>
      <c r="C5473" s="240"/>
      <c r="D5473" s="234" t="s">
        <v>204</v>
      </c>
      <c r="E5473" s="241" t="s">
        <v>1</v>
      </c>
      <c r="F5473" s="242" t="s">
        <v>7193</v>
      </c>
      <c r="G5473" s="240"/>
      <c r="H5473" s="243">
        <v>2.6099999999999999</v>
      </c>
      <c r="I5473" s="244"/>
      <c r="J5473" s="240"/>
      <c r="K5473" s="240"/>
      <c r="L5473" s="245"/>
      <c r="M5473" s="246"/>
      <c r="N5473" s="247"/>
      <c r="O5473" s="247"/>
      <c r="P5473" s="247"/>
      <c r="Q5473" s="247"/>
      <c r="R5473" s="247"/>
      <c r="S5473" s="247"/>
      <c r="T5473" s="248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9" t="s">
        <v>204</v>
      </c>
      <c r="AU5473" s="249" t="s">
        <v>82</v>
      </c>
      <c r="AV5473" s="13" t="s">
        <v>82</v>
      </c>
      <c r="AW5473" s="13" t="s">
        <v>30</v>
      </c>
      <c r="AX5473" s="13" t="s">
        <v>73</v>
      </c>
      <c r="AY5473" s="249" t="s">
        <v>196</v>
      </c>
    </row>
    <row r="5474" s="13" customFormat="1">
      <c r="A5474" s="13"/>
      <c r="B5474" s="239"/>
      <c r="C5474" s="240"/>
      <c r="D5474" s="234" t="s">
        <v>204</v>
      </c>
      <c r="E5474" s="241" t="s">
        <v>1</v>
      </c>
      <c r="F5474" s="242" t="s">
        <v>7194</v>
      </c>
      <c r="G5474" s="240"/>
      <c r="H5474" s="243">
        <v>2.6099999999999999</v>
      </c>
      <c r="I5474" s="244"/>
      <c r="J5474" s="240"/>
      <c r="K5474" s="240"/>
      <c r="L5474" s="245"/>
      <c r="M5474" s="246"/>
      <c r="N5474" s="247"/>
      <c r="O5474" s="247"/>
      <c r="P5474" s="247"/>
      <c r="Q5474" s="247"/>
      <c r="R5474" s="247"/>
      <c r="S5474" s="247"/>
      <c r="T5474" s="248"/>
      <c r="U5474" s="13"/>
      <c r="V5474" s="13"/>
      <c r="W5474" s="13"/>
      <c r="X5474" s="13"/>
      <c r="Y5474" s="13"/>
      <c r="Z5474" s="13"/>
      <c r="AA5474" s="13"/>
      <c r="AB5474" s="13"/>
      <c r="AC5474" s="13"/>
      <c r="AD5474" s="13"/>
      <c r="AE5474" s="13"/>
      <c r="AT5474" s="249" t="s">
        <v>204</v>
      </c>
      <c r="AU5474" s="249" t="s">
        <v>82</v>
      </c>
      <c r="AV5474" s="13" t="s">
        <v>82</v>
      </c>
      <c r="AW5474" s="13" t="s">
        <v>30</v>
      </c>
      <c r="AX5474" s="13" t="s">
        <v>73</v>
      </c>
      <c r="AY5474" s="249" t="s">
        <v>196</v>
      </c>
    </row>
    <row r="5475" s="13" customFormat="1">
      <c r="A5475" s="13"/>
      <c r="B5475" s="239"/>
      <c r="C5475" s="240"/>
      <c r="D5475" s="234" t="s">
        <v>204</v>
      </c>
      <c r="E5475" s="241" t="s">
        <v>1</v>
      </c>
      <c r="F5475" s="242" t="s">
        <v>7195</v>
      </c>
      <c r="G5475" s="240"/>
      <c r="H5475" s="243">
        <v>1.44</v>
      </c>
      <c r="I5475" s="244"/>
      <c r="J5475" s="240"/>
      <c r="K5475" s="240"/>
      <c r="L5475" s="245"/>
      <c r="M5475" s="246"/>
      <c r="N5475" s="247"/>
      <c r="O5475" s="247"/>
      <c r="P5475" s="247"/>
      <c r="Q5475" s="247"/>
      <c r="R5475" s="247"/>
      <c r="S5475" s="247"/>
      <c r="T5475" s="248"/>
      <c r="U5475" s="13"/>
      <c r="V5475" s="13"/>
      <c r="W5475" s="13"/>
      <c r="X5475" s="13"/>
      <c r="Y5475" s="13"/>
      <c r="Z5475" s="13"/>
      <c r="AA5475" s="13"/>
      <c r="AB5475" s="13"/>
      <c r="AC5475" s="13"/>
      <c r="AD5475" s="13"/>
      <c r="AE5475" s="13"/>
      <c r="AT5475" s="249" t="s">
        <v>204</v>
      </c>
      <c r="AU5475" s="249" t="s">
        <v>82</v>
      </c>
      <c r="AV5475" s="13" t="s">
        <v>82</v>
      </c>
      <c r="AW5475" s="13" t="s">
        <v>30</v>
      </c>
      <c r="AX5475" s="13" t="s">
        <v>73</v>
      </c>
      <c r="AY5475" s="249" t="s">
        <v>196</v>
      </c>
    </row>
    <row r="5476" s="13" customFormat="1">
      <c r="A5476" s="13"/>
      <c r="B5476" s="239"/>
      <c r="C5476" s="240"/>
      <c r="D5476" s="234" t="s">
        <v>204</v>
      </c>
      <c r="E5476" s="241" t="s">
        <v>1</v>
      </c>
      <c r="F5476" s="242" t="s">
        <v>7196</v>
      </c>
      <c r="G5476" s="240"/>
      <c r="H5476" s="243">
        <v>10.82</v>
      </c>
      <c r="I5476" s="244"/>
      <c r="J5476" s="240"/>
      <c r="K5476" s="240"/>
      <c r="L5476" s="245"/>
      <c r="M5476" s="246"/>
      <c r="N5476" s="247"/>
      <c r="O5476" s="247"/>
      <c r="P5476" s="247"/>
      <c r="Q5476" s="247"/>
      <c r="R5476" s="247"/>
      <c r="S5476" s="247"/>
      <c r="T5476" s="248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49" t="s">
        <v>204</v>
      </c>
      <c r="AU5476" s="249" t="s">
        <v>82</v>
      </c>
      <c r="AV5476" s="13" t="s">
        <v>82</v>
      </c>
      <c r="AW5476" s="13" t="s">
        <v>30</v>
      </c>
      <c r="AX5476" s="13" t="s">
        <v>73</v>
      </c>
      <c r="AY5476" s="249" t="s">
        <v>196</v>
      </c>
    </row>
    <row r="5477" s="13" customFormat="1">
      <c r="A5477" s="13"/>
      <c r="B5477" s="239"/>
      <c r="C5477" s="240"/>
      <c r="D5477" s="234" t="s">
        <v>204</v>
      </c>
      <c r="E5477" s="241" t="s">
        <v>1</v>
      </c>
      <c r="F5477" s="242" t="s">
        <v>1437</v>
      </c>
      <c r="G5477" s="240"/>
      <c r="H5477" s="243">
        <v>9.4000000000000004</v>
      </c>
      <c r="I5477" s="244"/>
      <c r="J5477" s="240"/>
      <c r="K5477" s="240"/>
      <c r="L5477" s="245"/>
      <c r="M5477" s="246"/>
      <c r="N5477" s="247"/>
      <c r="O5477" s="247"/>
      <c r="P5477" s="247"/>
      <c r="Q5477" s="247"/>
      <c r="R5477" s="247"/>
      <c r="S5477" s="247"/>
      <c r="T5477" s="248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9" t="s">
        <v>204</v>
      </c>
      <c r="AU5477" s="249" t="s">
        <v>82</v>
      </c>
      <c r="AV5477" s="13" t="s">
        <v>82</v>
      </c>
      <c r="AW5477" s="13" t="s">
        <v>30</v>
      </c>
      <c r="AX5477" s="13" t="s">
        <v>73</v>
      </c>
      <c r="AY5477" s="249" t="s">
        <v>196</v>
      </c>
    </row>
    <row r="5478" s="13" customFormat="1">
      <c r="A5478" s="13"/>
      <c r="B5478" s="239"/>
      <c r="C5478" s="240"/>
      <c r="D5478" s="234" t="s">
        <v>204</v>
      </c>
      <c r="E5478" s="241" t="s">
        <v>1</v>
      </c>
      <c r="F5478" s="242" t="s">
        <v>7197</v>
      </c>
      <c r="G5478" s="240"/>
      <c r="H5478" s="243">
        <v>41.880000000000003</v>
      </c>
      <c r="I5478" s="244"/>
      <c r="J5478" s="240"/>
      <c r="K5478" s="240"/>
      <c r="L5478" s="245"/>
      <c r="M5478" s="246"/>
      <c r="N5478" s="247"/>
      <c r="O5478" s="247"/>
      <c r="P5478" s="247"/>
      <c r="Q5478" s="247"/>
      <c r="R5478" s="247"/>
      <c r="S5478" s="247"/>
      <c r="T5478" s="248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9" t="s">
        <v>204</v>
      </c>
      <c r="AU5478" s="249" t="s">
        <v>82</v>
      </c>
      <c r="AV5478" s="13" t="s">
        <v>82</v>
      </c>
      <c r="AW5478" s="13" t="s">
        <v>30</v>
      </c>
      <c r="AX5478" s="13" t="s">
        <v>73</v>
      </c>
      <c r="AY5478" s="249" t="s">
        <v>196</v>
      </c>
    </row>
    <row r="5479" s="13" customFormat="1">
      <c r="A5479" s="13"/>
      <c r="B5479" s="239"/>
      <c r="C5479" s="240"/>
      <c r="D5479" s="234" t="s">
        <v>204</v>
      </c>
      <c r="E5479" s="241" t="s">
        <v>1</v>
      </c>
      <c r="F5479" s="242" t="s">
        <v>7198</v>
      </c>
      <c r="G5479" s="240"/>
      <c r="H5479" s="243">
        <v>14.52</v>
      </c>
      <c r="I5479" s="244"/>
      <c r="J5479" s="240"/>
      <c r="K5479" s="240"/>
      <c r="L5479" s="245"/>
      <c r="M5479" s="246"/>
      <c r="N5479" s="247"/>
      <c r="O5479" s="247"/>
      <c r="P5479" s="247"/>
      <c r="Q5479" s="247"/>
      <c r="R5479" s="247"/>
      <c r="S5479" s="247"/>
      <c r="T5479" s="248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9" t="s">
        <v>204</v>
      </c>
      <c r="AU5479" s="249" t="s">
        <v>82</v>
      </c>
      <c r="AV5479" s="13" t="s">
        <v>82</v>
      </c>
      <c r="AW5479" s="13" t="s">
        <v>30</v>
      </c>
      <c r="AX5479" s="13" t="s">
        <v>73</v>
      </c>
      <c r="AY5479" s="249" t="s">
        <v>196</v>
      </c>
    </row>
    <row r="5480" s="13" customFormat="1">
      <c r="A5480" s="13"/>
      <c r="B5480" s="239"/>
      <c r="C5480" s="240"/>
      <c r="D5480" s="234" t="s">
        <v>204</v>
      </c>
      <c r="E5480" s="241" t="s">
        <v>1</v>
      </c>
      <c r="F5480" s="242" t="s">
        <v>7199</v>
      </c>
      <c r="G5480" s="240"/>
      <c r="H5480" s="243">
        <v>7.4400000000000004</v>
      </c>
      <c r="I5480" s="244"/>
      <c r="J5480" s="240"/>
      <c r="K5480" s="240"/>
      <c r="L5480" s="245"/>
      <c r="M5480" s="246"/>
      <c r="N5480" s="247"/>
      <c r="O5480" s="247"/>
      <c r="P5480" s="247"/>
      <c r="Q5480" s="247"/>
      <c r="R5480" s="247"/>
      <c r="S5480" s="247"/>
      <c r="T5480" s="248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9" t="s">
        <v>204</v>
      </c>
      <c r="AU5480" s="249" t="s">
        <v>82</v>
      </c>
      <c r="AV5480" s="13" t="s">
        <v>82</v>
      </c>
      <c r="AW5480" s="13" t="s">
        <v>30</v>
      </c>
      <c r="AX5480" s="13" t="s">
        <v>73</v>
      </c>
      <c r="AY5480" s="249" t="s">
        <v>196</v>
      </c>
    </row>
    <row r="5481" s="13" customFormat="1">
      <c r="A5481" s="13"/>
      <c r="B5481" s="239"/>
      <c r="C5481" s="240"/>
      <c r="D5481" s="234" t="s">
        <v>204</v>
      </c>
      <c r="E5481" s="241" t="s">
        <v>1</v>
      </c>
      <c r="F5481" s="242" t="s">
        <v>7200</v>
      </c>
      <c r="G5481" s="240"/>
      <c r="H5481" s="243">
        <v>8.1600000000000001</v>
      </c>
      <c r="I5481" s="244"/>
      <c r="J5481" s="240"/>
      <c r="K5481" s="240"/>
      <c r="L5481" s="245"/>
      <c r="M5481" s="246"/>
      <c r="N5481" s="247"/>
      <c r="O5481" s="247"/>
      <c r="P5481" s="247"/>
      <c r="Q5481" s="247"/>
      <c r="R5481" s="247"/>
      <c r="S5481" s="247"/>
      <c r="T5481" s="248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9" t="s">
        <v>204</v>
      </c>
      <c r="AU5481" s="249" t="s">
        <v>82</v>
      </c>
      <c r="AV5481" s="13" t="s">
        <v>82</v>
      </c>
      <c r="AW5481" s="13" t="s">
        <v>30</v>
      </c>
      <c r="AX5481" s="13" t="s">
        <v>73</v>
      </c>
      <c r="AY5481" s="249" t="s">
        <v>196</v>
      </c>
    </row>
    <row r="5482" s="13" customFormat="1">
      <c r="A5482" s="13"/>
      <c r="B5482" s="239"/>
      <c r="C5482" s="240"/>
      <c r="D5482" s="234" t="s">
        <v>204</v>
      </c>
      <c r="E5482" s="241" t="s">
        <v>1</v>
      </c>
      <c r="F5482" s="242" t="s">
        <v>7201</v>
      </c>
      <c r="G5482" s="240"/>
      <c r="H5482" s="243">
        <v>7.2599999999999998</v>
      </c>
      <c r="I5482" s="244"/>
      <c r="J5482" s="240"/>
      <c r="K5482" s="240"/>
      <c r="L5482" s="245"/>
      <c r="M5482" s="246"/>
      <c r="N5482" s="247"/>
      <c r="O5482" s="247"/>
      <c r="P5482" s="247"/>
      <c r="Q5482" s="247"/>
      <c r="R5482" s="247"/>
      <c r="S5482" s="247"/>
      <c r="T5482" s="248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9" t="s">
        <v>204</v>
      </c>
      <c r="AU5482" s="249" t="s">
        <v>82</v>
      </c>
      <c r="AV5482" s="13" t="s">
        <v>82</v>
      </c>
      <c r="AW5482" s="13" t="s">
        <v>30</v>
      </c>
      <c r="AX5482" s="13" t="s">
        <v>73</v>
      </c>
      <c r="AY5482" s="249" t="s">
        <v>196</v>
      </c>
    </row>
    <row r="5483" s="13" customFormat="1">
      <c r="A5483" s="13"/>
      <c r="B5483" s="239"/>
      <c r="C5483" s="240"/>
      <c r="D5483" s="234" t="s">
        <v>204</v>
      </c>
      <c r="E5483" s="241" t="s">
        <v>1</v>
      </c>
      <c r="F5483" s="242" t="s">
        <v>7202</v>
      </c>
      <c r="G5483" s="240"/>
      <c r="H5483" s="243">
        <v>9.0600000000000005</v>
      </c>
      <c r="I5483" s="244"/>
      <c r="J5483" s="240"/>
      <c r="K5483" s="240"/>
      <c r="L5483" s="245"/>
      <c r="M5483" s="246"/>
      <c r="N5483" s="247"/>
      <c r="O5483" s="247"/>
      <c r="P5483" s="247"/>
      <c r="Q5483" s="247"/>
      <c r="R5483" s="247"/>
      <c r="S5483" s="247"/>
      <c r="T5483" s="248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9" t="s">
        <v>204</v>
      </c>
      <c r="AU5483" s="249" t="s">
        <v>82</v>
      </c>
      <c r="AV5483" s="13" t="s">
        <v>82</v>
      </c>
      <c r="AW5483" s="13" t="s">
        <v>30</v>
      </c>
      <c r="AX5483" s="13" t="s">
        <v>73</v>
      </c>
      <c r="AY5483" s="249" t="s">
        <v>196</v>
      </c>
    </row>
    <row r="5484" s="16" customFormat="1">
      <c r="A5484" s="16"/>
      <c r="B5484" s="282"/>
      <c r="C5484" s="283"/>
      <c r="D5484" s="234" t="s">
        <v>204</v>
      </c>
      <c r="E5484" s="284" t="s">
        <v>1</v>
      </c>
      <c r="F5484" s="285" t="s">
        <v>527</v>
      </c>
      <c r="G5484" s="283"/>
      <c r="H5484" s="286">
        <v>115.2</v>
      </c>
      <c r="I5484" s="287"/>
      <c r="J5484" s="283"/>
      <c r="K5484" s="283"/>
      <c r="L5484" s="288"/>
      <c r="M5484" s="289"/>
      <c r="N5484" s="290"/>
      <c r="O5484" s="290"/>
      <c r="P5484" s="290"/>
      <c r="Q5484" s="290"/>
      <c r="R5484" s="290"/>
      <c r="S5484" s="290"/>
      <c r="T5484" s="291"/>
      <c r="U5484" s="16"/>
      <c r="V5484" s="16"/>
      <c r="W5484" s="16"/>
      <c r="X5484" s="16"/>
      <c r="Y5484" s="16"/>
      <c r="Z5484" s="16"/>
      <c r="AA5484" s="16"/>
      <c r="AB5484" s="16"/>
      <c r="AC5484" s="16"/>
      <c r="AD5484" s="16"/>
      <c r="AE5484" s="16"/>
      <c r="AT5484" s="292" t="s">
        <v>204</v>
      </c>
      <c r="AU5484" s="292" t="s">
        <v>82</v>
      </c>
      <c r="AV5484" s="16" t="s">
        <v>210</v>
      </c>
      <c r="AW5484" s="16" t="s">
        <v>30</v>
      </c>
      <c r="AX5484" s="16" t="s">
        <v>73</v>
      </c>
      <c r="AY5484" s="292" t="s">
        <v>196</v>
      </c>
    </row>
    <row r="5485" s="15" customFormat="1">
      <c r="A5485" s="15"/>
      <c r="B5485" s="261"/>
      <c r="C5485" s="262"/>
      <c r="D5485" s="234" t="s">
        <v>204</v>
      </c>
      <c r="E5485" s="263" t="s">
        <v>1</v>
      </c>
      <c r="F5485" s="264" t="s">
        <v>308</v>
      </c>
      <c r="G5485" s="262"/>
      <c r="H5485" s="263" t="s">
        <v>1</v>
      </c>
      <c r="I5485" s="265"/>
      <c r="J5485" s="262"/>
      <c r="K5485" s="262"/>
      <c r="L5485" s="266"/>
      <c r="M5485" s="267"/>
      <c r="N5485" s="268"/>
      <c r="O5485" s="268"/>
      <c r="P5485" s="268"/>
      <c r="Q5485" s="268"/>
      <c r="R5485" s="268"/>
      <c r="S5485" s="268"/>
      <c r="T5485" s="269"/>
      <c r="U5485" s="15"/>
      <c r="V5485" s="15"/>
      <c r="W5485" s="15"/>
      <c r="X5485" s="15"/>
      <c r="Y5485" s="15"/>
      <c r="Z5485" s="15"/>
      <c r="AA5485" s="15"/>
      <c r="AB5485" s="15"/>
      <c r="AC5485" s="15"/>
      <c r="AD5485" s="15"/>
      <c r="AE5485" s="15"/>
      <c r="AT5485" s="270" t="s">
        <v>204</v>
      </c>
      <c r="AU5485" s="270" t="s">
        <v>82</v>
      </c>
      <c r="AV5485" s="15" t="s">
        <v>80</v>
      </c>
      <c r="AW5485" s="15" t="s">
        <v>30</v>
      </c>
      <c r="AX5485" s="15" t="s">
        <v>73</v>
      </c>
      <c r="AY5485" s="270" t="s">
        <v>196</v>
      </c>
    </row>
    <row r="5486" s="13" customFormat="1">
      <c r="A5486" s="13"/>
      <c r="B5486" s="239"/>
      <c r="C5486" s="240"/>
      <c r="D5486" s="234" t="s">
        <v>204</v>
      </c>
      <c r="E5486" s="241" t="s">
        <v>1</v>
      </c>
      <c r="F5486" s="242" t="s">
        <v>7203</v>
      </c>
      <c r="G5486" s="240"/>
      <c r="H5486" s="243">
        <v>6.0599999999999996</v>
      </c>
      <c r="I5486" s="244"/>
      <c r="J5486" s="240"/>
      <c r="K5486" s="240"/>
      <c r="L5486" s="245"/>
      <c r="M5486" s="246"/>
      <c r="N5486" s="247"/>
      <c r="O5486" s="247"/>
      <c r="P5486" s="247"/>
      <c r="Q5486" s="247"/>
      <c r="R5486" s="247"/>
      <c r="S5486" s="247"/>
      <c r="T5486" s="248"/>
      <c r="U5486" s="13"/>
      <c r="V5486" s="13"/>
      <c r="W5486" s="13"/>
      <c r="X5486" s="13"/>
      <c r="Y5486" s="13"/>
      <c r="Z5486" s="13"/>
      <c r="AA5486" s="13"/>
      <c r="AB5486" s="13"/>
      <c r="AC5486" s="13"/>
      <c r="AD5486" s="13"/>
      <c r="AE5486" s="13"/>
      <c r="AT5486" s="249" t="s">
        <v>204</v>
      </c>
      <c r="AU5486" s="249" t="s">
        <v>82</v>
      </c>
      <c r="AV5486" s="13" t="s">
        <v>82</v>
      </c>
      <c r="AW5486" s="13" t="s">
        <v>30</v>
      </c>
      <c r="AX5486" s="13" t="s">
        <v>73</v>
      </c>
      <c r="AY5486" s="249" t="s">
        <v>196</v>
      </c>
    </row>
    <row r="5487" s="13" customFormat="1">
      <c r="A5487" s="13"/>
      <c r="B5487" s="239"/>
      <c r="C5487" s="240"/>
      <c r="D5487" s="234" t="s">
        <v>204</v>
      </c>
      <c r="E5487" s="241" t="s">
        <v>1</v>
      </c>
      <c r="F5487" s="242" t="s">
        <v>7204</v>
      </c>
      <c r="G5487" s="240"/>
      <c r="H5487" s="243">
        <v>6.1799999999999997</v>
      </c>
      <c r="I5487" s="244"/>
      <c r="J5487" s="240"/>
      <c r="K5487" s="240"/>
      <c r="L5487" s="245"/>
      <c r="M5487" s="246"/>
      <c r="N5487" s="247"/>
      <c r="O5487" s="247"/>
      <c r="P5487" s="247"/>
      <c r="Q5487" s="247"/>
      <c r="R5487" s="247"/>
      <c r="S5487" s="247"/>
      <c r="T5487" s="248"/>
      <c r="U5487" s="13"/>
      <c r="V5487" s="13"/>
      <c r="W5487" s="13"/>
      <c r="X5487" s="13"/>
      <c r="Y5487" s="13"/>
      <c r="Z5487" s="13"/>
      <c r="AA5487" s="13"/>
      <c r="AB5487" s="13"/>
      <c r="AC5487" s="13"/>
      <c r="AD5487" s="13"/>
      <c r="AE5487" s="13"/>
      <c r="AT5487" s="249" t="s">
        <v>204</v>
      </c>
      <c r="AU5487" s="249" t="s">
        <v>82</v>
      </c>
      <c r="AV5487" s="13" t="s">
        <v>82</v>
      </c>
      <c r="AW5487" s="13" t="s">
        <v>30</v>
      </c>
      <c r="AX5487" s="13" t="s">
        <v>73</v>
      </c>
      <c r="AY5487" s="249" t="s">
        <v>196</v>
      </c>
    </row>
    <row r="5488" s="13" customFormat="1">
      <c r="A5488" s="13"/>
      <c r="B5488" s="239"/>
      <c r="C5488" s="240"/>
      <c r="D5488" s="234" t="s">
        <v>204</v>
      </c>
      <c r="E5488" s="241" t="s">
        <v>1</v>
      </c>
      <c r="F5488" s="242" t="s">
        <v>7205</v>
      </c>
      <c r="G5488" s="240"/>
      <c r="H5488" s="243">
        <v>2.1600000000000001</v>
      </c>
      <c r="I5488" s="244"/>
      <c r="J5488" s="240"/>
      <c r="K5488" s="240"/>
      <c r="L5488" s="245"/>
      <c r="M5488" s="246"/>
      <c r="N5488" s="247"/>
      <c r="O5488" s="247"/>
      <c r="P5488" s="247"/>
      <c r="Q5488" s="247"/>
      <c r="R5488" s="247"/>
      <c r="S5488" s="247"/>
      <c r="T5488" s="248"/>
      <c r="U5488" s="13"/>
      <c r="V5488" s="13"/>
      <c r="W5488" s="13"/>
      <c r="X5488" s="13"/>
      <c r="Y5488" s="13"/>
      <c r="Z5488" s="13"/>
      <c r="AA5488" s="13"/>
      <c r="AB5488" s="13"/>
      <c r="AC5488" s="13"/>
      <c r="AD5488" s="13"/>
      <c r="AE5488" s="13"/>
      <c r="AT5488" s="249" t="s">
        <v>204</v>
      </c>
      <c r="AU5488" s="249" t="s">
        <v>82</v>
      </c>
      <c r="AV5488" s="13" t="s">
        <v>82</v>
      </c>
      <c r="AW5488" s="13" t="s">
        <v>30</v>
      </c>
      <c r="AX5488" s="13" t="s">
        <v>73</v>
      </c>
      <c r="AY5488" s="249" t="s">
        <v>196</v>
      </c>
    </row>
    <row r="5489" s="13" customFormat="1">
      <c r="A5489" s="13"/>
      <c r="B5489" s="239"/>
      <c r="C5489" s="240"/>
      <c r="D5489" s="234" t="s">
        <v>204</v>
      </c>
      <c r="E5489" s="241" t="s">
        <v>1</v>
      </c>
      <c r="F5489" s="242" t="s">
        <v>7206</v>
      </c>
      <c r="G5489" s="240"/>
      <c r="H5489" s="243">
        <v>6.5999999999999996</v>
      </c>
      <c r="I5489" s="244"/>
      <c r="J5489" s="240"/>
      <c r="K5489" s="240"/>
      <c r="L5489" s="245"/>
      <c r="M5489" s="246"/>
      <c r="N5489" s="247"/>
      <c r="O5489" s="247"/>
      <c r="P5489" s="247"/>
      <c r="Q5489" s="247"/>
      <c r="R5489" s="247"/>
      <c r="S5489" s="247"/>
      <c r="T5489" s="248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9" t="s">
        <v>204</v>
      </c>
      <c r="AU5489" s="249" t="s">
        <v>82</v>
      </c>
      <c r="AV5489" s="13" t="s">
        <v>82</v>
      </c>
      <c r="AW5489" s="13" t="s">
        <v>30</v>
      </c>
      <c r="AX5489" s="13" t="s">
        <v>73</v>
      </c>
      <c r="AY5489" s="249" t="s">
        <v>196</v>
      </c>
    </row>
    <row r="5490" s="13" customFormat="1">
      <c r="A5490" s="13"/>
      <c r="B5490" s="239"/>
      <c r="C5490" s="240"/>
      <c r="D5490" s="234" t="s">
        <v>204</v>
      </c>
      <c r="E5490" s="241" t="s">
        <v>1</v>
      </c>
      <c r="F5490" s="242" t="s">
        <v>7207</v>
      </c>
      <c r="G5490" s="240"/>
      <c r="H5490" s="243">
        <v>2.9100000000000001</v>
      </c>
      <c r="I5490" s="244"/>
      <c r="J5490" s="240"/>
      <c r="K5490" s="240"/>
      <c r="L5490" s="245"/>
      <c r="M5490" s="246"/>
      <c r="N5490" s="247"/>
      <c r="O5490" s="247"/>
      <c r="P5490" s="247"/>
      <c r="Q5490" s="247"/>
      <c r="R5490" s="247"/>
      <c r="S5490" s="247"/>
      <c r="T5490" s="248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9" t="s">
        <v>204</v>
      </c>
      <c r="AU5490" s="249" t="s">
        <v>82</v>
      </c>
      <c r="AV5490" s="13" t="s">
        <v>82</v>
      </c>
      <c r="AW5490" s="13" t="s">
        <v>30</v>
      </c>
      <c r="AX5490" s="13" t="s">
        <v>73</v>
      </c>
      <c r="AY5490" s="249" t="s">
        <v>196</v>
      </c>
    </row>
    <row r="5491" s="13" customFormat="1">
      <c r="A5491" s="13"/>
      <c r="B5491" s="239"/>
      <c r="C5491" s="240"/>
      <c r="D5491" s="234" t="s">
        <v>204</v>
      </c>
      <c r="E5491" s="241" t="s">
        <v>1</v>
      </c>
      <c r="F5491" s="242" t="s">
        <v>7208</v>
      </c>
      <c r="G5491" s="240"/>
      <c r="H5491" s="243">
        <v>3.6299999999999999</v>
      </c>
      <c r="I5491" s="244"/>
      <c r="J5491" s="240"/>
      <c r="K5491" s="240"/>
      <c r="L5491" s="245"/>
      <c r="M5491" s="246"/>
      <c r="N5491" s="247"/>
      <c r="O5491" s="247"/>
      <c r="P5491" s="247"/>
      <c r="Q5491" s="247"/>
      <c r="R5491" s="247"/>
      <c r="S5491" s="247"/>
      <c r="T5491" s="248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9" t="s">
        <v>204</v>
      </c>
      <c r="AU5491" s="249" t="s">
        <v>82</v>
      </c>
      <c r="AV5491" s="13" t="s">
        <v>82</v>
      </c>
      <c r="AW5491" s="13" t="s">
        <v>30</v>
      </c>
      <c r="AX5491" s="13" t="s">
        <v>73</v>
      </c>
      <c r="AY5491" s="249" t="s">
        <v>196</v>
      </c>
    </row>
    <row r="5492" s="13" customFormat="1">
      <c r="A5492" s="13"/>
      <c r="B5492" s="239"/>
      <c r="C5492" s="240"/>
      <c r="D5492" s="234" t="s">
        <v>204</v>
      </c>
      <c r="E5492" s="241" t="s">
        <v>1</v>
      </c>
      <c r="F5492" s="242" t="s">
        <v>7209</v>
      </c>
      <c r="G5492" s="240"/>
      <c r="H5492" s="243">
        <v>3.1800000000000002</v>
      </c>
      <c r="I5492" s="244"/>
      <c r="J5492" s="240"/>
      <c r="K5492" s="240"/>
      <c r="L5492" s="245"/>
      <c r="M5492" s="246"/>
      <c r="N5492" s="247"/>
      <c r="O5492" s="247"/>
      <c r="P5492" s="247"/>
      <c r="Q5492" s="247"/>
      <c r="R5492" s="247"/>
      <c r="S5492" s="247"/>
      <c r="T5492" s="248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49" t="s">
        <v>204</v>
      </c>
      <c r="AU5492" s="249" t="s">
        <v>82</v>
      </c>
      <c r="AV5492" s="13" t="s">
        <v>82</v>
      </c>
      <c r="AW5492" s="13" t="s">
        <v>30</v>
      </c>
      <c r="AX5492" s="13" t="s">
        <v>73</v>
      </c>
      <c r="AY5492" s="249" t="s">
        <v>196</v>
      </c>
    </row>
    <row r="5493" s="13" customFormat="1">
      <c r="A5493" s="13"/>
      <c r="B5493" s="239"/>
      <c r="C5493" s="240"/>
      <c r="D5493" s="234" t="s">
        <v>204</v>
      </c>
      <c r="E5493" s="241" t="s">
        <v>1</v>
      </c>
      <c r="F5493" s="242" t="s">
        <v>7210</v>
      </c>
      <c r="G5493" s="240"/>
      <c r="H5493" s="243">
        <v>2.3700000000000001</v>
      </c>
      <c r="I5493" s="244"/>
      <c r="J5493" s="240"/>
      <c r="K5493" s="240"/>
      <c r="L5493" s="245"/>
      <c r="M5493" s="246"/>
      <c r="N5493" s="247"/>
      <c r="O5493" s="247"/>
      <c r="P5493" s="247"/>
      <c r="Q5493" s="247"/>
      <c r="R5493" s="247"/>
      <c r="S5493" s="247"/>
      <c r="T5493" s="248"/>
      <c r="U5493" s="13"/>
      <c r="V5493" s="13"/>
      <c r="W5493" s="13"/>
      <c r="X5493" s="13"/>
      <c r="Y5493" s="13"/>
      <c r="Z5493" s="13"/>
      <c r="AA5493" s="13"/>
      <c r="AB5493" s="13"/>
      <c r="AC5493" s="13"/>
      <c r="AD5493" s="13"/>
      <c r="AE5493" s="13"/>
      <c r="AT5493" s="249" t="s">
        <v>204</v>
      </c>
      <c r="AU5493" s="249" t="s">
        <v>82</v>
      </c>
      <c r="AV5493" s="13" t="s">
        <v>82</v>
      </c>
      <c r="AW5493" s="13" t="s">
        <v>30</v>
      </c>
      <c r="AX5493" s="13" t="s">
        <v>73</v>
      </c>
      <c r="AY5493" s="249" t="s">
        <v>196</v>
      </c>
    </row>
    <row r="5494" s="13" customFormat="1">
      <c r="A5494" s="13"/>
      <c r="B5494" s="239"/>
      <c r="C5494" s="240"/>
      <c r="D5494" s="234" t="s">
        <v>204</v>
      </c>
      <c r="E5494" s="241" t="s">
        <v>1</v>
      </c>
      <c r="F5494" s="242" t="s">
        <v>7211</v>
      </c>
      <c r="G5494" s="240"/>
      <c r="H5494" s="243">
        <v>1.5</v>
      </c>
      <c r="I5494" s="244"/>
      <c r="J5494" s="240"/>
      <c r="K5494" s="240"/>
      <c r="L5494" s="245"/>
      <c r="M5494" s="246"/>
      <c r="N5494" s="247"/>
      <c r="O5494" s="247"/>
      <c r="P5494" s="247"/>
      <c r="Q5494" s="247"/>
      <c r="R5494" s="247"/>
      <c r="S5494" s="247"/>
      <c r="T5494" s="248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49" t="s">
        <v>204</v>
      </c>
      <c r="AU5494" s="249" t="s">
        <v>82</v>
      </c>
      <c r="AV5494" s="13" t="s">
        <v>82</v>
      </c>
      <c r="AW5494" s="13" t="s">
        <v>30</v>
      </c>
      <c r="AX5494" s="13" t="s">
        <v>73</v>
      </c>
      <c r="AY5494" s="249" t="s">
        <v>196</v>
      </c>
    </row>
    <row r="5495" s="13" customFormat="1">
      <c r="A5495" s="13"/>
      <c r="B5495" s="239"/>
      <c r="C5495" s="240"/>
      <c r="D5495" s="234" t="s">
        <v>204</v>
      </c>
      <c r="E5495" s="241" t="s">
        <v>1</v>
      </c>
      <c r="F5495" s="242" t="s">
        <v>7212</v>
      </c>
      <c r="G5495" s="240"/>
      <c r="H5495" s="243">
        <v>171.86000000000001</v>
      </c>
      <c r="I5495" s="244"/>
      <c r="J5495" s="240"/>
      <c r="K5495" s="240"/>
      <c r="L5495" s="245"/>
      <c r="M5495" s="246"/>
      <c r="N5495" s="247"/>
      <c r="O5495" s="247"/>
      <c r="P5495" s="247"/>
      <c r="Q5495" s="247"/>
      <c r="R5495" s="247"/>
      <c r="S5495" s="247"/>
      <c r="T5495" s="248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9" t="s">
        <v>204</v>
      </c>
      <c r="AU5495" s="249" t="s">
        <v>82</v>
      </c>
      <c r="AV5495" s="13" t="s">
        <v>82</v>
      </c>
      <c r="AW5495" s="13" t="s">
        <v>30</v>
      </c>
      <c r="AX5495" s="13" t="s">
        <v>73</v>
      </c>
      <c r="AY5495" s="249" t="s">
        <v>196</v>
      </c>
    </row>
    <row r="5496" s="16" customFormat="1">
      <c r="A5496" s="16"/>
      <c r="B5496" s="282"/>
      <c r="C5496" s="283"/>
      <c r="D5496" s="234" t="s">
        <v>204</v>
      </c>
      <c r="E5496" s="284" t="s">
        <v>1</v>
      </c>
      <c r="F5496" s="285" t="s">
        <v>527</v>
      </c>
      <c r="G5496" s="283"/>
      <c r="H5496" s="286">
        <v>206.45000000000002</v>
      </c>
      <c r="I5496" s="287"/>
      <c r="J5496" s="283"/>
      <c r="K5496" s="283"/>
      <c r="L5496" s="288"/>
      <c r="M5496" s="289"/>
      <c r="N5496" s="290"/>
      <c r="O5496" s="290"/>
      <c r="P5496" s="290"/>
      <c r="Q5496" s="290"/>
      <c r="R5496" s="290"/>
      <c r="S5496" s="290"/>
      <c r="T5496" s="291"/>
      <c r="U5496" s="16"/>
      <c r="V5496" s="16"/>
      <c r="W5496" s="16"/>
      <c r="X5496" s="16"/>
      <c r="Y5496" s="16"/>
      <c r="Z5496" s="16"/>
      <c r="AA5496" s="16"/>
      <c r="AB5496" s="16"/>
      <c r="AC5496" s="16"/>
      <c r="AD5496" s="16"/>
      <c r="AE5496" s="16"/>
      <c r="AT5496" s="292" t="s">
        <v>204</v>
      </c>
      <c r="AU5496" s="292" t="s">
        <v>82</v>
      </c>
      <c r="AV5496" s="16" t="s">
        <v>210</v>
      </c>
      <c r="AW5496" s="16" t="s">
        <v>30</v>
      </c>
      <c r="AX5496" s="16" t="s">
        <v>73</v>
      </c>
      <c r="AY5496" s="292" t="s">
        <v>196</v>
      </c>
    </row>
    <row r="5497" s="15" customFormat="1">
      <c r="A5497" s="15"/>
      <c r="B5497" s="261"/>
      <c r="C5497" s="262"/>
      <c r="D5497" s="234" t="s">
        <v>204</v>
      </c>
      <c r="E5497" s="263" t="s">
        <v>1</v>
      </c>
      <c r="F5497" s="264" t="s">
        <v>890</v>
      </c>
      <c r="G5497" s="262"/>
      <c r="H5497" s="263" t="s">
        <v>1</v>
      </c>
      <c r="I5497" s="265"/>
      <c r="J5497" s="262"/>
      <c r="K5497" s="262"/>
      <c r="L5497" s="266"/>
      <c r="M5497" s="267"/>
      <c r="N5497" s="268"/>
      <c r="O5497" s="268"/>
      <c r="P5497" s="268"/>
      <c r="Q5497" s="268"/>
      <c r="R5497" s="268"/>
      <c r="S5497" s="268"/>
      <c r="T5497" s="269"/>
      <c r="U5497" s="15"/>
      <c r="V5497" s="15"/>
      <c r="W5497" s="15"/>
      <c r="X5497" s="15"/>
      <c r="Y5497" s="15"/>
      <c r="Z5497" s="15"/>
      <c r="AA5497" s="15"/>
      <c r="AB5497" s="15"/>
      <c r="AC5497" s="15"/>
      <c r="AD5497" s="15"/>
      <c r="AE5497" s="15"/>
      <c r="AT5497" s="270" t="s">
        <v>204</v>
      </c>
      <c r="AU5497" s="270" t="s">
        <v>82</v>
      </c>
      <c r="AV5497" s="15" t="s">
        <v>80</v>
      </c>
      <c r="AW5497" s="15" t="s">
        <v>30</v>
      </c>
      <c r="AX5497" s="15" t="s">
        <v>73</v>
      </c>
      <c r="AY5497" s="270" t="s">
        <v>196</v>
      </c>
    </row>
    <row r="5498" s="13" customFormat="1">
      <c r="A5498" s="13"/>
      <c r="B5498" s="239"/>
      <c r="C5498" s="240"/>
      <c r="D5498" s="234" t="s">
        <v>204</v>
      </c>
      <c r="E5498" s="241" t="s">
        <v>1</v>
      </c>
      <c r="F5498" s="242" t="s">
        <v>7213</v>
      </c>
      <c r="G5498" s="240"/>
      <c r="H5498" s="243">
        <v>6.0599999999999996</v>
      </c>
      <c r="I5498" s="244"/>
      <c r="J5498" s="240"/>
      <c r="K5498" s="240"/>
      <c r="L5498" s="245"/>
      <c r="M5498" s="246"/>
      <c r="N5498" s="247"/>
      <c r="O5498" s="247"/>
      <c r="P5498" s="247"/>
      <c r="Q5498" s="247"/>
      <c r="R5498" s="247"/>
      <c r="S5498" s="247"/>
      <c r="T5498" s="248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9" t="s">
        <v>204</v>
      </c>
      <c r="AU5498" s="249" t="s">
        <v>82</v>
      </c>
      <c r="AV5498" s="13" t="s">
        <v>82</v>
      </c>
      <c r="AW5498" s="13" t="s">
        <v>30</v>
      </c>
      <c r="AX5498" s="13" t="s">
        <v>73</v>
      </c>
      <c r="AY5498" s="249" t="s">
        <v>196</v>
      </c>
    </row>
    <row r="5499" s="13" customFormat="1">
      <c r="A5499" s="13"/>
      <c r="B5499" s="239"/>
      <c r="C5499" s="240"/>
      <c r="D5499" s="234" t="s">
        <v>204</v>
      </c>
      <c r="E5499" s="241" t="s">
        <v>1</v>
      </c>
      <c r="F5499" s="242" t="s">
        <v>7214</v>
      </c>
      <c r="G5499" s="240"/>
      <c r="H5499" s="243">
        <v>6.2400000000000002</v>
      </c>
      <c r="I5499" s="244"/>
      <c r="J5499" s="240"/>
      <c r="K5499" s="240"/>
      <c r="L5499" s="245"/>
      <c r="M5499" s="246"/>
      <c r="N5499" s="247"/>
      <c r="O5499" s="247"/>
      <c r="P5499" s="247"/>
      <c r="Q5499" s="247"/>
      <c r="R5499" s="247"/>
      <c r="S5499" s="247"/>
      <c r="T5499" s="248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9" t="s">
        <v>204</v>
      </c>
      <c r="AU5499" s="249" t="s">
        <v>82</v>
      </c>
      <c r="AV5499" s="13" t="s">
        <v>82</v>
      </c>
      <c r="AW5499" s="13" t="s">
        <v>30</v>
      </c>
      <c r="AX5499" s="13" t="s">
        <v>73</v>
      </c>
      <c r="AY5499" s="249" t="s">
        <v>196</v>
      </c>
    </row>
    <row r="5500" s="13" customFormat="1">
      <c r="A5500" s="13"/>
      <c r="B5500" s="239"/>
      <c r="C5500" s="240"/>
      <c r="D5500" s="234" t="s">
        <v>204</v>
      </c>
      <c r="E5500" s="241" t="s">
        <v>1</v>
      </c>
      <c r="F5500" s="242" t="s">
        <v>7215</v>
      </c>
      <c r="G5500" s="240"/>
      <c r="H5500" s="243">
        <v>2.1600000000000001</v>
      </c>
      <c r="I5500" s="244"/>
      <c r="J5500" s="240"/>
      <c r="K5500" s="240"/>
      <c r="L5500" s="245"/>
      <c r="M5500" s="246"/>
      <c r="N5500" s="247"/>
      <c r="O5500" s="247"/>
      <c r="P5500" s="247"/>
      <c r="Q5500" s="247"/>
      <c r="R5500" s="247"/>
      <c r="S5500" s="247"/>
      <c r="T5500" s="248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9" t="s">
        <v>204</v>
      </c>
      <c r="AU5500" s="249" t="s">
        <v>82</v>
      </c>
      <c r="AV5500" s="13" t="s">
        <v>82</v>
      </c>
      <c r="AW5500" s="13" t="s">
        <v>30</v>
      </c>
      <c r="AX5500" s="13" t="s">
        <v>73</v>
      </c>
      <c r="AY5500" s="249" t="s">
        <v>196</v>
      </c>
    </row>
    <row r="5501" s="13" customFormat="1">
      <c r="A5501" s="13"/>
      <c r="B5501" s="239"/>
      <c r="C5501" s="240"/>
      <c r="D5501" s="234" t="s">
        <v>204</v>
      </c>
      <c r="E5501" s="241" t="s">
        <v>1</v>
      </c>
      <c r="F5501" s="242" t="s">
        <v>7216</v>
      </c>
      <c r="G5501" s="240"/>
      <c r="H5501" s="243">
        <v>8.8900000000000006</v>
      </c>
      <c r="I5501" s="244"/>
      <c r="J5501" s="240"/>
      <c r="K5501" s="240"/>
      <c r="L5501" s="245"/>
      <c r="M5501" s="246"/>
      <c r="N5501" s="247"/>
      <c r="O5501" s="247"/>
      <c r="P5501" s="247"/>
      <c r="Q5501" s="247"/>
      <c r="R5501" s="247"/>
      <c r="S5501" s="247"/>
      <c r="T5501" s="248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9" t="s">
        <v>204</v>
      </c>
      <c r="AU5501" s="249" t="s">
        <v>82</v>
      </c>
      <c r="AV5501" s="13" t="s">
        <v>82</v>
      </c>
      <c r="AW5501" s="13" t="s">
        <v>30</v>
      </c>
      <c r="AX5501" s="13" t="s">
        <v>73</v>
      </c>
      <c r="AY5501" s="249" t="s">
        <v>196</v>
      </c>
    </row>
    <row r="5502" s="13" customFormat="1">
      <c r="A5502" s="13"/>
      <c r="B5502" s="239"/>
      <c r="C5502" s="240"/>
      <c r="D5502" s="234" t="s">
        <v>204</v>
      </c>
      <c r="E5502" s="241" t="s">
        <v>1</v>
      </c>
      <c r="F5502" s="242" t="s">
        <v>7217</v>
      </c>
      <c r="G5502" s="240"/>
      <c r="H5502" s="243">
        <v>17.039999999999999</v>
      </c>
      <c r="I5502" s="244"/>
      <c r="J5502" s="240"/>
      <c r="K5502" s="240"/>
      <c r="L5502" s="245"/>
      <c r="M5502" s="246"/>
      <c r="N5502" s="247"/>
      <c r="O5502" s="247"/>
      <c r="P5502" s="247"/>
      <c r="Q5502" s="247"/>
      <c r="R5502" s="247"/>
      <c r="S5502" s="247"/>
      <c r="T5502" s="248"/>
      <c r="U5502" s="13"/>
      <c r="V5502" s="13"/>
      <c r="W5502" s="13"/>
      <c r="X5502" s="13"/>
      <c r="Y5502" s="13"/>
      <c r="Z5502" s="13"/>
      <c r="AA5502" s="13"/>
      <c r="AB5502" s="13"/>
      <c r="AC5502" s="13"/>
      <c r="AD5502" s="13"/>
      <c r="AE5502" s="13"/>
      <c r="AT5502" s="249" t="s">
        <v>204</v>
      </c>
      <c r="AU5502" s="249" t="s">
        <v>82</v>
      </c>
      <c r="AV5502" s="13" t="s">
        <v>82</v>
      </c>
      <c r="AW5502" s="13" t="s">
        <v>30</v>
      </c>
      <c r="AX5502" s="13" t="s">
        <v>73</v>
      </c>
      <c r="AY5502" s="249" t="s">
        <v>196</v>
      </c>
    </row>
    <row r="5503" s="13" customFormat="1">
      <c r="A5503" s="13"/>
      <c r="B5503" s="239"/>
      <c r="C5503" s="240"/>
      <c r="D5503" s="234" t="s">
        <v>204</v>
      </c>
      <c r="E5503" s="241" t="s">
        <v>1</v>
      </c>
      <c r="F5503" s="242" t="s">
        <v>7218</v>
      </c>
      <c r="G5503" s="240"/>
      <c r="H5503" s="243">
        <v>2.6099999999999999</v>
      </c>
      <c r="I5503" s="244"/>
      <c r="J5503" s="240"/>
      <c r="K5503" s="240"/>
      <c r="L5503" s="245"/>
      <c r="M5503" s="246"/>
      <c r="N5503" s="247"/>
      <c r="O5503" s="247"/>
      <c r="P5503" s="247"/>
      <c r="Q5503" s="247"/>
      <c r="R5503" s="247"/>
      <c r="S5503" s="247"/>
      <c r="T5503" s="248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49" t="s">
        <v>204</v>
      </c>
      <c r="AU5503" s="249" t="s">
        <v>82</v>
      </c>
      <c r="AV5503" s="13" t="s">
        <v>82</v>
      </c>
      <c r="AW5503" s="13" t="s">
        <v>30</v>
      </c>
      <c r="AX5503" s="13" t="s">
        <v>73</v>
      </c>
      <c r="AY5503" s="249" t="s">
        <v>196</v>
      </c>
    </row>
    <row r="5504" s="13" customFormat="1">
      <c r="A5504" s="13"/>
      <c r="B5504" s="239"/>
      <c r="C5504" s="240"/>
      <c r="D5504" s="234" t="s">
        <v>204</v>
      </c>
      <c r="E5504" s="241" t="s">
        <v>1</v>
      </c>
      <c r="F5504" s="242" t="s">
        <v>7219</v>
      </c>
      <c r="G5504" s="240"/>
      <c r="H5504" s="243">
        <v>1.3200000000000001</v>
      </c>
      <c r="I5504" s="244"/>
      <c r="J5504" s="240"/>
      <c r="K5504" s="240"/>
      <c r="L5504" s="245"/>
      <c r="M5504" s="246"/>
      <c r="N5504" s="247"/>
      <c r="O5504" s="247"/>
      <c r="P5504" s="247"/>
      <c r="Q5504" s="247"/>
      <c r="R5504" s="247"/>
      <c r="S5504" s="247"/>
      <c r="T5504" s="248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9" t="s">
        <v>204</v>
      </c>
      <c r="AU5504" s="249" t="s">
        <v>82</v>
      </c>
      <c r="AV5504" s="13" t="s">
        <v>82</v>
      </c>
      <c r="AW5504" s="13" t="s">
        <v>30</v>
      </c>
      <c r="AX5504" s="13" t="s">
        <v>73</v>
      </c>
      <c r="AY5504" s="249" t="s">
        <v>196</v>
      </c>
    </row>
    <row r="5505" s="13" customFormat="1">
      <c r="A5505" s="13"/>
      <c r="B5505" s="239"/>
      <c r="C5505" s="240"/>
      <c r="D5505" s="234" t="s">
        <v>204</v>
      </c>
      <c r="E5505" s="241" t="s">
        <v>1</v>
      </c>
      <c r="F5505" s="242" t="s">
        <v>7220</v>
      </c>
      <c r="G5505" s="240"/>
      <c r="H5505" s="243">
        <v>224.74000000000001</v>
      </c>
      <c r="I5505" s="244"/>
      <c r="J5505" s="240"/>
      <c r="K5505" s="240"/>
      <c r="L5505" s="245"/>
      <c r="M5505" s="246"/>
      <c r="N5505" s="247"/>
      <c r="O5505" s="247"/>
      <c r="P5505" s="247"/>
      <c r="Q5505" s="247"/>
      <c r="R5505" s="247"/>
      <c r="S5505" s="247"/>
      <c r="T5505" s="248"/>
      <c r="U5505" s="13"/>
      <c r="V5505" s="13"/>
      <c r="W5505" s="13"/>
      <c r="X5505" s="13"/>
      <c r="Y5505" s="13"/>
      <c r="Z5505" s="13"/>
      <c r="AA5505" s="13"/>
      <c r="AB5505" s="13"/>
      <c r="AC5505" s="13"/>
      <c r="AD5505" s="13"/>
      <c r="AE5505" s="13"/>
      <c r="AT5505" s="249" t="s">
        <v>204</v>
      </c>
      <c r="AU5505" s="249" t="s">
        <v>82</v>
      </c>
      <c r="AV5505" s="13" t="s">
        <v>82</v>
      </c>
      <c r="AW5505" s="13" t="s">
        <v>30</v>
      </c>
      <c r="AX5505" s="13" t="s">
        <v>73</v>
      </c>
      <c r="AY5505" s="249" t="s">
        <v>196</v>
      </c>
    </row>
    <row r="5506" s="16" customFormat="1">
      <c r="A5506" s="16"/>
      <c r="B5506" s="282"/>
      <c r="C5506" s="283"/>
      <c r="D5506" s="234" t="s">
        <v>204</v>
      </c>
      <c r="E5506" s="284" t="s">
        <v>1</v>
      </c>
      <c r="F5506" s="285" t="s">
        <v>527</v>
      </c>
      <c r="G5506" s="283"/>
      <c r="H5506" s="286">
        <v>269.06</v>
      </c>
      <c r="I5506" s="287"/>
      <c r="J5506" s="283"/>
      <c r="K5506" s="283"/>
      <c r="L5506" s="288"/>
      <c r="M5506" s="289"/>
      <c r="N5506" s="290"/>
      <c r="O5506" s="290"/>
      <c r="P5506" s="290"/>
      <c r="Q5506" s="290"/>
      <c r="R5506" s="290"/>
      <c r="S5506" s="290"/>
      <c r="T5506" s="291"/>
      <c r="U5506" s="16"/>
      <c r="V5506" s="16"/>
      <c r="W5506" s="16"/>
      <c r="X5506" s="16"/>
      <c r="Y5506" s="16"/>
      <c r="Z5506" s="16"/>
      <c r="AA5506" s="16"/>
      <c r="AB5506" s="16"/>
      <c r="AC5506" s="16"/>
      <c r="AD5506" s="16"/>
      <c r="AE5506" s="16"/>
      <c r="AT5506" s="292" t="s">
        <v>204</v>
      </c>
      <c r="AU5506" s="292" t="s">
        <v>82</v>
      </c>
      <c r="AV5506" s="16" t="s">
        <v>210</v>
      </c>
      <c r="AW5506" s="16" t="s">
        <v>30</v>
      </c>
      <c r="AX5506" s="16" t="s">
        <v>73</v>
      </c>
      <c r="AY5506" s="292" t="s">
        <v>196</v>
      </c>
    </row>
    <row r="5507" s="15" customFormat="1">
      <c r="A5507" s="15"/>
      <c r="B5507" s="261"/>
      <c r="C5507" s="262"/>
      <c r="D5507" s="234" t="s">
        <v>204</v>
      </c>
      <c r="E5507" s="263" t="s">
        <v>1</v>
      </c>
      <c r="F5507" s="264" t="s">
        <v>914</v>
      </c>
      <c r="G5507" s="262"/>
      <c r="H5507" s="263" t="s">
        <v>1</v>
      </c>
      <c r="I5507" s="265"/>
      <c r="J5507" s="262"/>
      <c r="K5507" s="262"/>
      <c r="L5507" s="266"/>
      <c r="M5507" s="267"/>
      <c r="N5507" s="268"/>
      <c r="O5507" s="268"/>
      <c r="P5507" s="268"/>
      <c r="Q5507" s="268"/>
      <c r="R5507" s="268"/>
      <c r="S5507" s="268"/>
      <c r="T5507" s="269"/>
      <c r="U5507" s="15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T5507" s="270" t="s">
        <v>204</v>
      </c>
      <c r="AU5507" s="270" t="s">
        <v>82</v>
      </c>
      <c r="AV5507" s="15" t="s">
        <v>80</v>
      </c>
      <c r="AW5507" s="15" t="s">
        <v>30</v>
      </c>
      <c r="AX5507" s="15" t="s">
        <v>73</v>
      </c>
      <c r="AY5507" s="270" t="s">
        <v>196</v>
      </c>
    </row>
    <row r="5508" s="13" customFormat="1">
      <c r="A5508" s="13"/>
      <c r="B5508" s="239"/>
      <c r="C5508" s="240"/>
      <c r="D5508" s="234" t="s">
        <v>204</v>
      </c>
      <c r="E5508" s="241" t="s">
        <v>1</v>
      </c>
      <c r="F5508" s="242" t="s">
        <v>7221</v>
      </c>
      <c r="G5508" s="240"/>
      <c r="H5508" s="243">
        <v>75.349999999999994</v>
      </c>
      <c r="I5508" s="244"/>
      <c r="J5508" s="240"/>
      <c r="K5508" s="240"/>
      <c r="L5508" s="245"/>
      <c r="M5508" s="246"/>
      <c r="N5508" s="247"/>
      <c r="O5508" s="247"/>
      <c r="P5508" s="247"/>
      <c r="Q5508" s="247"/>
      <c r="R5508" s="247"/>
      <c r="S5508" s="247"/>
      <c r="T5508" s="248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9" t="s">
        <v>204</v>
      </c>
      <c r="AU5508" s="249" t="s">
        <v>82</v>
      </c>
      <c r="AV5508" s="13" t="s">
        <v>82</v>
      </c>
      <c r="AW5508" s="13" t="s">
        <v>30</v>
      </c>
      <c r="AX5508" s="13" t="s">
        <v>73</v>
      </c>
      <c r="AY5508" s="249" t="s">
        <v>196</v>
      </c>
    </row>
    <row r="5509" s="13" customFormat="1">
      <c r="A5509" s="13"/>
      <c r="B5509" s="239"/>
      <c r="C5509" s="240"/>
      <c r="D5509" s="234" t="s">
        <v>204</v>
      </c>
      <c r="E5509" s="241" t="s">
        <v>1</v>
      </c>
      <c r="F5509" s="242" t="s">
        <v>7222</v>
      </c>
      <c r="G5509" s="240"/>
      <c r="H5509" s="243">
        <v>245.13999999999999</v>
      </c>
      <c r="I5509" s="244"/>
      <c r="J5509" s="240"/>
      <c r="K5509" s="240"/>
      <c r="L5509" s="245"/>
      <c r="M5509" s="246"/>
      <c r="N5509" s="247"/>
      <c r="O5509" s="247"/>
      <c r="P5509" s="247"/>
      <c r="Q5509" s="247"/>
      <c r="R5509" s="247"/>
      <c r="S5509" s="247"/>
      <c r="T5509" s="248"/>
      <c r="U5509" s="13"/>
      <c r="V5509" s="13"/>
      <c r="W5509" s="13"/>
      <c r="X5509" s="13"/>
      <c r="Y5509" s="13"/>
      <c r="Z5509" s="13"/>
      <c r="AA5509" s="13"/>
      <c r="AB5509" s="13"/>
      <c r="AC5509" s="13"/>
      <c r="AD5509" s="13"/>
      <c r="AE5509" s="13"/>
      <c r="AT5509" s="249" t="s">
        <v>204</v>
      </c>
      <c r="AU5509" s="249" t="s">
        <v>82</v>
      </c>
      <c r="AV5509" s="13" t="s">
        <v>82</v>
      </c>
      <c r="AW5509" s="13" t="s">
        <v>30</v>
      </c>
      <c r="AX5509" s="13" t="s">
        <v>73</v>
      </c>
      <c r="AY5509" s="249" t="s">
        <v>196</v>
      </c>
    </row>
    <row r="5510" s="16" customFormat="1">
      <c r="A5510" s="16"/>
      <c r="B5510" s="282"/>
      <c r="C5510" s="283"/>
      <c r="D5510" s="234" t="s">
        <v>204</v>
      </c>
      <c r="E5510" s="284" t="s">
        <v>1</v>
      </c>
      <c r="F5510" s="285" t="s">
        <v>527</v>
      </c>
      <c r="G5510" s="283"/>
      <c r="H5510" s="286">
        <v>320.49000000000001</v>
      </c>
      <c r="I5510" s="287"/>
      <c r="J5510" s="283"/>
      <c r="K5510" s="283"/>
      <c r="L5510" s="288"/>
      <c r="M5510" s="289"/>
      <c r="N5510" s="290"/>
      <c r="O5510" s="290"/>
      <c r="P5510" s="290"/>
      <c r="Q5510" s="290"/>
      <c r="R5510" s="290"/>
      <c r="S5510" s="290"/>
      <c r="T5510" s="291"/>
      <c r="U5510" s="16"/>
      <c r="V5510" s="16"/>
      <c r="W5510" s="16"/>
      <c r="X5510" s="16"/>
      <c r="Y5510" s="16"/>
      <c r="Z5510" s="16"/>
      <c r="AA5510" s="16"/>
      <c r="AB5510" s="16"/>
      <c r="AC5510" s="16"/>
      <c r="AD5510" s="16"/>
      <c r="AE5510" s="16"/>
      <c r="AT5510" s="292" t="s">
        <v>204</v>
      </c>
      <c r="AU5510" s="292" t="s">
        <v>82</v>
      </c>
      <c r="AV5510" s="16" t="s">
        <v>210</v>
      </c>
      <c r="AW5510" s="16" t="s">
        <v>30</v>
      </c>
      <c r="AX5510" s="16" t="s">
        <v>73</v>
      </c>
      <c r="AY5510" s="292" t="s">
        <v>196</v>
      </c>
    </row>
    <row r="5511" s="14" customFormat="1">
      <c r="A5511" s="14"/>
      <c r="B5511" s="250"/>
      <c r="C5511" s="251"/>
      <c r="D5511" s="234" t="s">
        <v>204</v>
      </c>
      <c r="E5511" s="252" t="s">
        <v>1</v>
      </c>
      <c r="F5511" s="253" t="s">
        <v>206</v>
      </c>
      <c r="G5511" s="251"/>
      <c r="H5511" s="254">
        <v>911.20000000000005</v>
      </c>
      <c r="I5511" s="255"/>
      <c r="J5511" s="251"/>
      <c r="K5511" s="251"/>
      <c r="L5511" s="256"/>
      <c r="M5511" s="257"/>
      <c r="N5511" s="258"/>
      <c r="O5511" s="258"/>
      <c r="P5511" s="258"/>
      <c r="Q5511" s="258"/>
      <c r="R5511" s="258"/>
      <c r="S5511" s="258"/>
      <c r="T5511" s="259"/>
      <c r="U5511" s="14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T5511" s="260" t="s">
        <v>204</v>
      </c>
      <c r="AU5511" s="260" t="s">
        <v>82</v>
      </c>
      <c r="AV5511" s="14" t="s">
        <v>202</v>
      </c>
      <c r="AW5511" s="14" t="s">
        <v>30</v>
      </c>
      <c r="AX5511" s="14" t="s">
        <v>80</v>
      </c>
      <c r="AY5511" s="260" t="s">
        <v>196</v>
      </c>
    </row>
    <row r="5512" s="2" customFormat="1" ht="24.15" customHeight="1">
      <c r="A5512" s="39"/>
      <c r="B5512" s="40"/>
      <c r="C5512" s="220" t="s">
        <v>7223</v>
      </c>
      <c r="D5512" s="220" t="s">
        <v>198</v>
      </c>
      <c r="E5512" s="221" t="s">
        <v>7224</v>
      </c>
      <c r="F5512" s="222" t="s">
        <v>7225</v>
      </c>
      <c r="G5512" s="223" t="s">
        <v>213</v>
      </c>
      <c r="H5512" s="224">
        <v>765</v>
      </c>
      <c r="I5512" s="225"/>
      <c r="J5512" s="226">
        <f>ROUND(I5512*H5512,2)</f>
        <v>0</v>
      </c>
      <c r="K5512" s="227"/>
      <c r="L5512" s="45"/>
      <c r="M5512" s="228" t="s">
        <v>1</v>
      </c>
      <c r="N5512" s="229" t="s">
        <v>38</v>
      </c>
      <c r="O5512" s="92"/>
      <c r="P5512" s="230">
        <f>O5512*H5512</f>
        <v>0</v>
      </c>
      <c r="Q5512" s="230">
        <v>0</v>
      </c>
      <c r="R5512" s="230">
        <f>Q5512*H5512</f>
        <v>0</v>
      </c>
      <c r="S5512" s="230">
        <v>0</v>
      </c>
      <c r="T5512" s="231">
        <f>S5512*H5512</f>
        <v>0</v>
      </c>
      <c r="U5512" s="39"/>
      <c r="V5512" s="39"/>
      <c r="W5512" s="39"/>
      <c r="X5512" s="39"/>
      <c r="Y5512" s="39"/>
      <c r="Z5512" s="39"/>
      <c r="AA5512" s="39"/>
      <c r="AB5512" s="39"/>
      <c r="AC5512" s="39"/>
      <c r="AD5512" s="39"/>
      <c r="AE5512" s="39"/>
      <c r="AR5512" s="232" t="s">
        <v>231</v>
      </c>
      <c r="AT5512" s="232" t="s">
        <v>198</v>
      </c>
      <c r="AU5512" s="232" t="s">
        <v>82</v>
      </c>
      <c r="AY5512" s="18" t="s">
        <v>196</v>
      </c>
      <c r="BE5512" s="233">
        <f>IF(N5512="základní",J5512,0)</f>
        <v>0</v>
      </c>
      <c r="BF5512" s="233">
        <f>IF(N5512="snížená",J5512,0)</f>
        <v>0</v>
      </c>
      <c r="BG5512" s="233">
        <f>IF(N5512="zákl. přenesená",J5512,0)</f>
        <v>0</v>
      </c>
      <c r="BH5512" s="233">
        <f>IF(N5512="sníž. přenesená",J5512,0)</f>
        <v>0</v>
      </c>
      <c r="BI5512" s="233">
        <f>IF(N5512="nulová",J5512,0)</f>
        <v>0</v>
      </c>
      <c r="BJ5512" s="18" t="s">
        <v>80</v>
      </c>
      <c r="BK5512" s="233">
        <f>ROUND(I5512*H5512,2)</f>
        <v>0</v>
      </c>
      <c r="BL5512" s="18" t="s">
        <v>231</v>
      </c>
      <c r="BM5512" s="232" t="s">
        <v>7226</v>
      </c>
    </row>
    <row r="5513" s="2" customFormat="1">
      <c r="A5513" s="39"/>
      <c r="B5513" s="40"/>
      <c r="C5513" s="41"/>
      <c r="D5513" s="234" t="s">
        <v>203</v>
      </c>
      <c r="E5513" s="41"/>
      <c r="F5513" s="235" t="s">
        <v>7225</v>
      </c>
      <c r="G5513" s="41"/>
      <c r="H5513" s="41"/>
      <c r="I5513" s="236"/>
      <c r="J5513" s="41"/>
      <c r="K5513" s="41"/>
      <c r="L5513" s="45"/>
      <c r="M5513" s="237"/>
      <c r="N5513" s="238"/>
      <c r="O5513" s="92"/>
      <c r="P5513" s="92"/>
      <c r="Q5513" s="92"/>
      <c r="R5513" s="92"/>
      <c r="S5513" s="92"/>
      <c r="T5513" s="93"/>
      <c r="U5513" s="39"/>
      <c r="V5513" s="39"/>
      <c r="W5513" s="39"/>
      <c r="X5513" s="39"/>
      <c r="Y5513" s="39"/>
      <c r="Z5513" s="39"/>
      <c r="AA5513" s="39"/>
      <c r="AB5513" s="39"/>
      <c r="AC5513" s="39"/>
      <c r="AD5513" s="39"/>
      <c r="AE5513" s="39"/>
      <c r="AT5513" s="18" t="s">
        <v>203</v>
      </c>
      <c r="AU5513" s="18" t="s">
        <v>82</v>
      </c>
    </row>
    <row r="5514" s="15" customFormat="1">
      <c r="A5514" s="15"/>
      <c r="B5514" s="261"/>
      <c r="C5514" s="262"/>
      <c r="D5514" s="234" t="s">
        <v>204</v>
      </c>
      <c r="E5514" s="263" t="s">
        <v>1</v>
      </c>
      <c r="F5514" s="264" t="s">
        <v>324</v>
      </c>
      <c r="G5514" s="262"/>
      <c r="H5514" s="263" t="s">
        <v>1</v>
      </c>
      <c r="I5514" s="265"/>
      <c r="J5514" s="262"/>
      <c r="K5514" s="262"/>
      <c r="L5514" s="266"/>
      <c r="M5514" s="267"/>
      <c r="N5514" s="268"/>
      <c r="O5514" s="268"/>
      <c r="P5514" s="268"/>
      <c r="Q5514" s="268"/>
      <c r="R5514" s="268"/>
      <c r="S5514" s="268"/>
      <c r="T5514" s="269"/>
      <c r="U5514" s="15"/>
      <c r="V5514" s="15"/>
      <c r="W5514" s="15"/>
      <c r="X5514" s="15"/>
      <c r="Y5514" s="15"/>
      <c r="Z5514" s="15"/>
      <c r="AA5514" s="15"/>
      <c r="AB5514" s="15"/>
      <c r="AC5514" s="15"/>
      <c r="AD5514" s="15"/>
      <c r="AE5514" s="15"/>
      <c r="AT5514" s="270" t="s">
        <v>204</v>
      </c>
      <c r="AU5514" s="270" t="s">
        <v>82</v>
      </c>
      <c r="AV5514" s="15" t="s">
        <v>80</v>
      </c>
      <c r="AW5514" s="15" t="s">
        <v>30</v>
      </c>
      <c r="AX5514" s="15" t="s">
        <v>73</v>
      </c>
      <c r="AY5514" s="270" t="s">
        <v>196</v>
      </c>
    </row>
    <row r="5515" s="13" customFormat="1">
      <c r="A5515" s="13"/>
      <c r="B5515" s="239"/>
      <c r="C5515" s="240"/>
      <c r="D5515" s="234" t="s">
        <v>204</v>
      </c>
      <c r="E5515" s="241" t="s">
        <v>1</v>
      </c>
      <c r="F5515" s="242" t="s">
        <v>7227</v>
      </c>
      <c r="G5515" s="240"/>
      <c r="H5515" s="243">
        <v>99</v>
      </c>
      <c r="I5515" s="244"/>
      <c r="J5515" s="240"/>
      <c r="K5515" s="240"/>
      <c r="L5515" s="245"/>
      <c r="M5515" s="246"/>
      <c r="N5515" s="247"/>
      <c r="O5515" s="247"/>
      <c r="P5515" s="247"/>
      <c r="Q5515" s="247"/>
      <c r="R5515" s="247"/>
      <c r="S5515" s="247"/>
      <c r="T5515" s="248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9" t="s">
        <v>204</v>
      </c>
      <c r="AU5515" s="249" t="s">
        <v>82</v>
      </c>
      <c r="AV5515" s="13" t="s">
        <v>82</v>
      </c>
      <c r="AW5515" s="13" t="s">
        <v>30</v>
      </c>
      <c r="AX5515" s="13" t="s">
        <v>73</v>
      </c>
      <c r="AY5515" s="249" t="s">
        <v>196</v>
      </c>
    </row>
    <row r="5516" s="16" customFormat="1">
      <c r="A5516" s="16"/>
      <c r="B5516" s="282"/>
      <c r="C5516" s="283"/>
      <c r="D5516" s="234" t="s">
        <v>204</v>
      </c>
      <c r="E5516" s="284" t="s">
        <v>1</v>
      </c>
      <c r="F5516" s="285" t="s">
        <v>527</v>
      </c>
      <c r="G5516" s="283"/>
      <c r="H5516" s="286">
        <v>99</v>
      </c>
      <c r="I5516" s="287"/>
      <c r="J5516" s="283"/>
      <c r="K5516" s="283"/>
      <c r="L5516" s="288"/>
      <c r="M5516" s="289"/>
      <c r="N5516" s="290"/>
      <c r="O5516" s="290"/>
      <c r="P5516" s="290"/>
      <c r="Q5516" s="290"/>
      <c r="R5516" s="290"/>
      <c r="S5516" s="290"/>
      <c r="T5516" s="291"/>
      <c r="U5516" s="16"/>
      <c r="V5516" s="16"/>
      <c r="W5516" s="16"/>
      <c r="X5516" s="16"/>
      <c r="Y5516" s="16"/>
      <c r="Z5516" s="16"/>
      <c r="AA5516" s="16"/>
      <c r="AB5516" s="16"/>
      <c r="AC5516" s="16"/>
      <c r="AD5516" s="16"/>
      <c r="AE5516" s="16"/>
      <c r="AT5516" s="292" t="s">
        <v>204</v>
      </c>
      <c r="AU5516" s="292" t="s">
        <v>82</v>
      </c>
      <c r="AV5516" s="16" t="s">
        <v>210</v>
      </c>
      <c r="AW5516" s="16" t="s">
        <v>30</v>
      </c>
      <c r="AX5516" s="16" t="s">
        <v>73</v>
      </c>
      <c r="AY5516" s="292" t="s">
        <v>196</v>
      </c>
    </row>
    <row r="5517" s="15" customFormat="1">
      <c r="A5517" s="15"/>
      <c r="B5517" s="261"/>
      <c r="C5517" s="262"/>
      <c r="D5517" s="234" t="s">
        <v>204</v>
      </c>
      <c r="E5517" s="263" t="s">
        <v>1</v>
      </c>
      <c r="F5517" s="264" t="s">
        <v>308</v>
      </c>
      <c r="G5517" s="262"/>
      <c r="H5517" s="263" t="s">
        <v>1</v>
      </c>
      <c r="I5517" s="265"/>
      <c r="J5517" s="262"/>
      <c r="K5517" s="262"/>
      <c r="L5517" s="266"/>
      <c r="M5517" s="267"/>
      <c r="N5517" s="268"/>
      <c r="O5517" s="268"/>
      <c r="P5517" s="268"/>
      <c r="Q5517" s="268"/>
      <c r="R5517" s="268"/>
      <c r="S5517" s="268"/>
      <c r="T5517" s="269"/>
      <c r="U5517" s="15"/>
      <c r="V5517" s="15"/>
      <c r="W5517" s="15"/>
      <c r="X5517" s="15"/>
      <c r="Y5517" s="15"/>
      <c r="Z5517" s="15"/>
      <c r="AA5517" s="15"/>
      <c r="AB5517" s="15"/>
      <c r="AC5517" s="15"/>
      <c r="AD5517" s="15"/>
      <c r="AE5517" s="15"/>
      <c r="AT5517" s="270" t="s">
        <v>204</v>
      </c>
      <c r="AU5517" s="270" t="s">
        <v>82</v>
      </c>
      <c r="AV5517" s="15" t="s">
        <v>80</v>
      </c>
      <c r="AW5517" s="15" t="s">
        <v>30</v>
      </c>
      <c r="AX5517" s="15" t="s">
        <v>73</v>
      </c>
      <c r="AY5517" s="270" t="s">
        <v>196</v>
      </c>
    </row>
    <row r="5518" s="13" customFormat="1">
      <c r="A5518" s="13"/>
      <c r="B5518" s="239"/>
      <c r="C5518" s="240"/>
      <c r="D5518" s="234" t="s">
        <v>204</v>
      </c>
      <c r="E5518" s="241" t="s">
        <v>1</v>
      </c>
      <c r="F5518" s="242" t="s">
        <v>7228</v>
      </c>
      <c r="G5518" s="240"/>
      <c r="H5518" s="243">
        <v>207</v>
      </c>
      <c r="I5518" s="244"/>
      <c r="J5518" s="240"/>
      <c r="K5518" s="240"/>
      <c r="L5518" s="245"/>
      <c r="M5518" s="246"/>
      <c r="N5518" s="247"/>
      <c r="O5518" s="247"/>
      <c r="P5518" s="247"/>
      <c r="Q5518" s="247"/>
      <c r="R5518" s="247"/>
      <c r="S5518" s="247"/>
      <c r="T5518" s="248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9" t="s">
        <v>204</v>
      </c>
      <c r="AU5518" s="249" t="s">
        <v>82</v>
      </c>
      <c r="AV5518" s="13" t="s">
        <v>82</v>
      </c>
      <c r="AW5518" s="13" t="s">
        <v>30</v>
      </c>
      <c r="AX5518" s="13" t="s">
        <v>73</v>
      </c>
      <c r="AY5518" s="249" t="s">
        <v>196</v>
      </c>
    </row>
    <row r="5519" s="16" customFormat="1">
      <c r="A5519" s="16"/>
      <c r="B5519" s="282"/>
      <c r="C5519" s="283"/>
      <c r="D5519" s="234" t="s">
        <v>204</v>
      </c>
      <c r="E5519" s="284" t="s">
        <v>1</v>
      </c>
      <c r="F5519" s="285" t="s">
        <v>527</v>
      </c>
      <c r="G5519" s="283"/>
      <c r="H5519" s="286">
        <v>207</v>
      </c>
      <c r="I5519" s="287"/>
      <c r="J5519" s="283"/>
      <c r="K5519" s="283"/>
      <c r="L5519" s="288"/>
      <c r="M5519" s="289"/>
      <c r="N5519" s="290"/>
      <c r="O5519" s="290"/>
      <c r="P5519" s="290"/>
      <c r="Q5519" s="290"/>
      <c r="R5519" s="290"/>
      <c r="S5519" s="290"/>
      <c r="T5519" s="291"/>
      <c r="U5519" s="16"/>
      <c r="V5519" s="16"/>
      <c r="W5519" s="16"/>
      <c r="X5519" s="16"/>
      <c r="Y5519" s="16"/>
      <c r="Z5519" s="16"/>
      <c r="AA5519" s="16"/>
      <c r="AB5519" s="16"/>
      <c r="AC5519" s="16"/>
      <c r="AD5519" s="16"/>
      <c r="AE5519" s="16"/>
      <c r="AT5519" s="292" t="s">
        <v>204</v>
      </c>
      <c r="AU5519" s="292" t="s">
        <v>82</v>
      </c>
      <c r="AV5519" s="16" t="s">
        <v>210</v>
      </c>
      <c r="AW5519" s="16" t="s">
        <v>30</v>
      </c>
      <c r="AX5519" s="16" t="s">
        <v>73</v>
      </c>
      <c r="AY5519" s="292" t="s">
        <v>196</v>
      </c>
    </row>
    <row r="5520" s="15" customFormat="1">
      <c r="A5520" s="15"/>
      <c r="B5520" s="261"/>
      <c r="C5520" s="262"/>
      <c r="D5520" s="234" t="s">
        <v>204</v>
      </c>
      <c r="E5520" s="263" t="s">
        <v>1</v>
      </c>
      <c r="F5520" s="264" t="s">
        <v>890</v>
      </c>
      <c r="G5520" s="262"/>
      <c r="H5520" s="263" t="s">
        <v>1</v>
      </c>
      <c r="I5520" s="265"/>
      <c r="J5520" s="262"/>
      <c r="K5520" s="262"/>
      <c r="L5520" s="266"/>
      <c r="M5520" s="267"/>
      <c r="N5520" s="268"/>
      <c r="O5520" s="268"/>
      <c r="P5520" s="268"/>
      <c r="Q5520" s="268"/>
      <c r="R5520" s="268"/>
      <c r="S5520" s="268"/>
      <c r="T5520" s="269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T5520" s="270" t="s">
        <v>204</v>
      </c>
      <c r="AU5520" s="270" t="s">
        <v>82</v>
      </c>
      <c r="AV5520" s="15" t="s">
        <v>80</v>
      </c>
      <c r="AW5520" s="15" t="s">
        <v>30</v>
      </c>
      <c r="AX5520" s="15" t="s">
        <v>73</v>
      </c>
      <c r="AY5520" s="270" t="s">
        <v>196</v>
      </c>
    </row>
    <row r="5521" s="13" customFormat="1">
      <c r="A5521" s="13"/>
      <c r="B5521" s="239"/>
      <c r="C5521" s="240"/>
      <c r="D5521" s="234" t="s">
        <v>204</v>
      </c>
      <c r="E5521" s="241" t="s">
        <v>1</v>
      </c>
      <c r="F5521" s="242" t="s">
        <v>7229</v>
      </c>
      <c r="G5521" s="240"/>
      <c r="H5521" s="243">
        <v>234</v>
      </c>
      <c r="I5521" s="244"/>
      <c r="J5521" s="240"/>
      <c r="K5521" s="240"/>
      <c r="L5521" s="245"/>
      <c r="M5521" s="246"/>
      <c r="N5521" s="247"/>
      <c r="O5521" s="247"/>
      <c r="P5521" s="247"/>
      <c r="Q5521" s="247"/>
      <c r="R5521" s="247"/>
      <c r="S5521" s="247"/>
      <c r="T5521" s="248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9" t="s">
        <v>204</v>
      </c>
      <c r="AU5521" s="249" t="s">
        <v>82</v>
      </c>
      <c r="AV5521" s="13" t="s">
        <v>82</v>
      </c>
      <c r="AW5521" s="13" t="s">
        <v>30</v>
      </c>
      <c r="AX5521" s="13" t="s">
        <v>73</v>
      </c>
      <c r="AY5521" s="249" t="s">
        <v>196</v>
      </c>
    </row>
    <row r="5522" s="16" customFormat="1">
      <c r="A5522" s="16"/>
      <c r="B5522" s="282"/>
      <c r="C5522" s="283"/>
      <c r="D5522" s="234" t="s">
        <v>204</v>
      </c>
      <c r="E5522" s="284" t="s">
        <v>1</v>
      </c>
      <c r="F5522" s="285" t="s">
        <v>527</v>
      </c>
      <c r="G5522" s="283"/>
      <c r="H5522" s="286">
        <v>234</v>
      </c>
      <c r="I5522" s="287"/>
      <c r="J5522" s="283"/>
      <c r="K5522" s="283"/>
      <c r="L5522" s="288"/>
      <c r="M5522" s="289"/>
      <c r="N5522" s="290"/>
      <c r="O5522" s="290"/>
      <c r="P5522" s="290"/>
      <c r="Q5522" s="290"/>
      <c r="R5522" s="290"/>
      <c r="S5522" s="290"/>
      <c r="T5522" s="291"/>
      <c r="U5522" s="16"/>
      <c r="V5522" s="16"/>
      <c r="W5522" s="16"/>
      <c r="X5522" s="16"/>
      <c r="Y5522" s="16"/>
      <c r="Z5522" s="16"/>
      <c r="AA5522" s="16"/>
      <c r="AB5522" s="16"/>
      <c r="AC5522" s="16"/>
      <c r="AD5522" s="16"/>
      <c r="AE5522" s="16"/>
      <c r="AT5522" s="292" t="s">
        <v>204</v>
      </c>
      <c r="AU5522" s="292" t="s">
        <v>82</v>
      </c>
      <c r="AV5522" s="16" t="s">
        <v>210</v>
      </c>
      <c r="AW5522" s="16" t="s">
        <v>30</v>
      </c>
      <c r="AX5522" s="16" t="s">
        <v>73</v>
      </c>
      <c r="AY5522" s="292" t="s">
        <v>196</v>
      </c>
    </row>
    <row r="5523" s="15" customFormat="1">
      <c r="A5523" s="15"/>
      <c r="B5523" s="261"/>
      <c r="C5523" s="262"/>
      <c r="D5523" s="234" t="s">
        <v>204</v>
      </c>
      <c r="E5523" s="263" t="s">
        <v>1</v>
      </c>
      <c r="F5523" s="264" t="s">
        <v>914</v>
      </c>
      <c r="G5523" s="262"/>
      <c r="H5523" s="263" t="s">
        <v>1</v>
      </c>
      <c r="I5523" s="265"/>
      <c r="J5523" s="262"/>
      <c r="K5523" s="262"/>
      <c r="L5523" s="266"/>
      <c r="M5523" s="267"/>
      <c r="N5523" s="268"/>
      <c r="O5523" s="268"/>
      <c r="P5523" s="268"/>
      <c r="Q5523" s="268"/>
      <c r="R5523" s="268"/>
      <c r="S5523" s="268"/>
      <c r="T5523" s="269"/>
      <c r="U5523" s="15"/>
      <c r="V5523" s="15"/>
      <c r="W5523" s="15"/>
      <c r="X5523" s="15"/>
      <c r="Y5523" s="15"/>
      <c r="Z5523" s="15"/>
      <c r="AA5523" s="15"/>
      <c r="AB5523" s="15"/>
      <c r="AC5523" s="15"/>
      <c r="AD5523" s="15"/>
      <c r="AE5523" s="15"/>
      <c r="AT5523" s="270" t="s">
        <v>204</v>
      </c>
      <c r="AU5523" s="270" t="s">
        <v>82</v>
      </c>
      <c r="AV5523" s="15" t="s">
        <v>80</v>
      </c>
      <c r="AW5523" s="15" t="s">
        <v>30</v>
      </c>
      <c r="AX5523" s="15" t="s">
        <v>73</v>
      </c>
      <c r="AY5523" s="270" t="s">
        <v>196</v>
      </c>
    </row>
    <row r="5524" s="13" customFormat="1">
      <c r="A5524" s="13"/>
      <c r="B5524" s="239"/>
      <c r="C5524" s="240"/>
      <c r="D5524" s="234" t="s">
        <v>204</v>
      </c>
      <c r="E5524" s="241" t="s">
        <v>1</v>
      </c>
      <c r="F5524" s="242" t="s">
        <v>7230</v>
      </c>
      <c r="G5524" s="240"/>
      <c r="H5524" s="243">
        <v>225</v>
      </c>
      <c r="I5524" s="244"/>
      <c r="J5524" s="240"/>
      <c r="K5524" s="240"/>
      <c r="L5524" s="245"/>
      <c r="M5524" s="246"/>
      <c r="N5524" s="247"/>
      <c r="O5524" s="247"/>
      <c r="P5524" s="247"/>
      <c r="Q5524" s="247"/>
      <c r="R5524" s="247"/>
      <c r="S5524" s="247"/>
      <c r="T5524" s="248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9" t="s">
        <v>204</v>
      </c>
      <c r="AU5524" s="249" t="s">
        <v>82</v>
      </c>
      <c r="AV5524" s="13" t="s">
        <v>82</v>
      </c>
      <c r="AW5524" s="13" t="s">
        <v>30</v>
      </c>
      <c r="AX5524" s="13" t="s">
        <v>73</v>
      </c>
      <c r="AY5524" s="249" t="s">
        <v>196</v>
      </c>
    </row>
    <row r="5525" s="16" customFormat="1">
      <c r="A5525" s="16"/>
      <c r="B5525" s="282"/>
      <c r="C5525" s="283"/>
      <c r="D5525" s="234" t="s">
        <v>204</v>
      </c>
      <c r="E5525" s="284" t="s">
        <v>1</v>
      </c>
      <c r="F5525" s="285" t="s">
        <v>527</v>
      </c>
      <c r="G5525" s="283"/>
      <c r="H5525" s="286">
        <v>225</v>
      </c>
      <c r="I5525" s="287"/>
      <c r="J5525" s="283"/>
      <c r="K5525" s="283"/>
      <c r="L5525" s="288"/>
      <c r="M5525" s="289"/>
      <c r="N5525" s="290"/>
      <c r="O5525" s="290"/>
      <c r="P5525" s="290"/>
      <c r="Q5525" s="290"/>
      <c r="R5525" s="290"/>
      <c r="S5525" s="290"/>
      <c r="T5525" s="291"/>
      <c r="U5525" s="16"/>
      <c r="V5525" s="16"/>
      <c r="W5525" s="16"/>
      <c r="X5525" s="16"/>
      <c r="Y5525" s="16"/>
      <c r="Z5525" s="16"/>
      <c r="AA5525" s="16"/>
      <c r="AB5525" s="16"/>
      <c r="AC5525" s="16"/>
      <c r="AD5525" s="16"/>
      <c r="AE5525" s="16"/>
      <c r="AT5525" s="292" t="s">
        <v>204</v>
      </c>
      <c r="AU5525" s="292" t="s">
        <v>82</v>
      </c>
      <c r="AV5525" s="16" t="s">
        <v>210</v>
      </c>
      <c r="AW5525" s="16" t="s">
        <v>30</v>
      </c>
      <c r="AX5525" s="16" t="s">
        <v>73</v>
      </c>
      <c r="AY5525" s="292" t="s">
        <v>196</v>
      </c>
    </row>
    <row r="5526" s="14" customFormat="1">
      <c r="A5526" s="14"/>
      <c r="B5526" s="250"/>
      <c r="C5526" s="251"/>
      <c r="D5526" s="234" t="s">
        <v>204</v>
      </c>
      <c r="E5526" s="252" t="s">
        <v>1</v>
      </c>
      <c r="F5526" s="253" t="s">
        <v>206</v>
      </c>
      <c r="G5526" s="251"/>
      <c r="H5526" s="254">
        <v>765</v>
      </c>
      <c r="I5526" s="255"/>
      <c r="J5526" s="251"/>
      <c r="K5526" s="251"/>
      <c r="L5526" s="256"/>
      <c r="M5526" s="257"/>
      <c r="N5526" s="258"/>
      <c r="O5526" s="258"/>
      <c r="P5526" s="258"/>
      <c r="Q5526" s="258"/>
      <c r="R5526" s="258"/>
      <c r="S5526" s="258"/>
      <c r="T5526" s="259"/>
      <c r="U5526" s="14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T5526" s="260" t="s">
        <v>204</v>
      </c>
      <c r="AU5526" s="260" t="s">
        <v>82</v>
      </c>
      <c r="AV5526" s="14" t="s">
        <v>202</v>
      </c>
      <c r="AW5526" s="14" t="s">
        <v>30</v>
      </c>
      <c r="AX5526" s="14" t="s">
        <v>80</v>
      </c>
      <c r="AY5526" s="260" t="s">
        <v>196</v>
      </c>
    </row>
    <row r="5527" s="2" customFormat="1" ht="24.15" customHeight="1">
      <c r="A5527" s="39"/>
      <c r="B5527" s="40"/>
      <c r="C5527" s="220" t="s">
        <v>4090</v>
      </c>
      <c r="D5527" s="220" t="s">
        <v>198</v>
      </c>
      <c r="E5527" s="221" t="s">
        <v>7231</v>
      </c>
      <c r="F5527" s="222" t="s">
        <v>7232</v>
      </c>
      <c r="G5527" s="223" t="s">
        <v>213</v>
      </c>
      <c r="H5527" s="224">
        <v>150</v>
      </c>
      <c r="I5527" s="225"/>
      <c r="J5527" s="226">
        <f>ROUND(I5527*H5527,2)</f>
        <v>0</v>
      </c>
      <c r="K5527" s="227"/>
      <c r="L5527" s="45"/>
      <c r="M5527" s="228" t="s">
        <v>1</v>
      </c>
      <c r="N5527" s="229" t="s">
        <v>38</v>
      </c>
      <c r="O5527" s="92"/>
      <c r="P5527" s="230">
        <f>O5527*H5527</f>
        <v>0</v>
      </c>
      <c r="Q5527" s="230">
        <v>0</v>
      </c>
      <c r="R5527" s="230">
        <f>Q5527*H5527</f>
        <v>0</v>
      </c>
      <c r="S5527" s="230">
        <v>0</v>
      </c>
      <c r="T5527" s="231">
        <f>S5527*H5527</f>
        <v>0</v>
      </c>
      <c r="U5527" s="39"/>
      <c r="V5527" s="39"/>
      <c r="W5527" s="39"/>
      <c r="X5527" s="39"/>
      <c r="Y5527" s="39"/>
      <c r="Z5527" s="39"/>
      <c r="AA5527" s="39"/>
      <c r="AB5527" s="39"/>
      <c r="AC5527" s="39"/>
      <c r="AD5527" s="39"/>
      <c r="AE5527" s="39"/>
      <c r="AR5527" s="232" t="s">
        <v>231</v>
      </c>
      <c r="AT5527" s="232" t="s">
        <v>198</v>
      </c>
      <c r="AU5527" s="232" t="s">
        <v>82</v>
      </c>
      <c r="AY5527" s="18" t="s">
        <v>196</v>
      </c>
      <c r="BE5527" s="233">
        <f>IF(N5527="základní",J5527,0)</f>
        <v>0</v>
      </c>
      <c r="BF5527" s="233">
        <f>IF(N5527="snížená",J5527,0)</f>
        <v>0</v>
      </c>
      <c r="BG5527" s="233">
        <f>IF(N5527="zákl. přenesená",J5527,0)</f>
        <v>0</v>
      </c>
      <c r="BH5527" s="233">
        <f>IF(N5527="sníž. přenesená",J5527,0)</f>
        <v>0</v>
      </c>
      <c r="BI5527" s="233">
        <f>IF(N5527="nulová",J5527,0)</f>
        <v>0</v>
      </c>
      <c r="BJ5527" s="18" t="s">
        <v>80</v>
      </c>
      <c r="BK5527" s="233">
        <f>ROUND(I5527*H5527,2)</f>
        <v>0</v>
      </c>
      <c r="BL5527" s="18" t="s">
        <v>231</v>
      </c>
      <c r="BM5527" s="232" t="s">
        <v>7233</v>
      </c>
    </row>
    <row r="5528" s="2" customFormat="1">
      <c r="A5528" s="39"/>
      <c r="B5528" s="40"/>
      <c r="C5528" s="41"/>
      <c r="D5528" s="234" t="s">
        <v>203</v>
      </c>
      <c r="E5528" s="41"/>
      <c r="F5528" s="235" t="s">
        <v>7232</v>
      </c>
      <c r="G5528" s="41"/>
      <c r="H5528" s="41"/>
      <c r="I5528" s="236"/>
      <c r="J5528" s="41"/>
      <c r="K5528" s="41"/>
      <c r="L5528" s="45"/>
      <c r="M5528" s="237"/>
      <c r="N5528" s="238"/>
      <c r="O5528" s="92"/>
      <c r="P5528" s="92"/>
      <c r="Q5528" s="92"/>
      <c r="R5528" s="92"/>
      <c r="S5528" s="92"/>
      <c r="T5528" s="93"/>
      <c r="U5528" s="39"/>
      <c r="V5528" s="39"/>
      <c r="W5528" s="39"/>
      <c r="X5528" s="39"/>
      <c r="Y5528" s="39"/>
      <c r="Z5528" s="39"/>
      <c r="AA5528" s="39"/>
      <c r="AB5528" s="39"/>
      <c r="AC5528" s="39"/>
      <c r="AD5528" s="39"/>
      <c r="AE5528" s="39"/>
      <c r="AT5528" s="18" t="s">
        <v>203</v>
      </c>
      <c r="AU5528" s="18" t="s">
        <v>82</v>
      </c>
    </row>
    <row r="5529" s="15" customFormat="1">
      <c r="A5529" s="15"/>
      <c r="B5529" s="261"/>
      <c r="C5529" s="262"/>
      <c r="D5529" s="234" t="s">
        <v>204</v>
      </c>
      <c r="E5529" s="263" t="s">
        <v>1</v>
      </c>
      <c r="F5529" s="264" t="s">
        <v>324</v>
      </c>
      <c r="G5529" s="262"/>
      <c r="H5529" s="263" t="s">
        <v>1</v>
      </c>
      <c r="I5529" s="265"/>
      <c r="J5529" s="262"/>
      <c r="K5529" s="262"/>
      <c r="L5529" s="266"/>
      <c r="M5529" s="267"/>
      <c r="N5529" s="268"/>
      <c r="O5529" s="268"/>
      <c r="P5529" s="268"/>
      <c r="Q5529" s="268"/>
      <c r="R5529" s="268"/>
      <c r="S5529" s="268"/>
      <c r="T5529" s="269"/>
      <c r="U5529" s="15"/>
      <c r="V5529" s="15"/>
      <c r="W5529" s="15"/>
      <c r="X5529" s="15"/>
      <c r="Y5529" s="15"/>
      <c r="Z5529" s="15"/>
      <c r="AA5529" s="15"/>
      <c r="AB5529" s="15"/>
      <c r="AC5529" s="15"/>
      <c r="AD5529" s="15"/>
      <c r="AE5529" s="15"/>
      <c r="AT5529" s="270" t="s">
        <v>204</v>
      </c>
      <c r="AU5529" s="270" t="s">
        <v>82</v>
      </c>
      <c r="AV5529" s="15" t="s">
        <v>80</v>
      </c>
      <c r="AW5529" s="15" t="s">
        <v>30</v>
      </c>
      <c r="AX5529" s="15" t="s">
        <v>73</v>
      </c>
      <c r="AY5529" s="270" t="s">
        <v>196</v>
      </c>
    </row>
    <row r="5530" s="13" customFormat="1">
      <c r="A5530" s="13"/>
      <c r="B5530" s="239"/>
      <c r="C5530" s="240"/>
      <c r="D5530" s="234" t="s">
        <v>204</v>
      </c>
      <c r="E5530" s="241" t="s">
        <v>1</v>
      </c>
      <c r="F5530" s="242" t="s">
        <v>7234</v>
      </c>
      <c r="G5530" s="240"/>
      <c r="H5530" s="243">
        <v>26</v>
      </c>
      <c r="I5530" s="244"/>
      <c r="J5530" s="240"/>
      <c r="K5530" s="240"/>
      <c r="L5530" s="245"/>
      <c r="M5530" s="246"/>
      <c r="N5530" s="247"/>
      <c r="O5530" s="247"/>
      <c r="P5530" s="247"/>
      <c r="Q5530" s="247"/>
      <c r="R5530" s="247"/>
      <c r="S5530" s="247"/>
      <c r="T5530" s="248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9" t="s">
        <v>204</v>
      </c>
      <c r="AU5530" s="249" t="s">
        <v>82</v>
      </c>
      <c r="AV5530" s="13" t="s">
        <v>82</v>
      </c>
      <c r="AW5530" s="13" t="s">
        <v>30</v>
      </c>
      <c r="AX5530" s="13" t="s">
        <v>73</v>
      </c>
      <c r="AY5530" s="249" t="s">
        <v>196</v>
      </c>
    </row>
    <row r="5531" s="16" customFormat="1">
      <c r="A5531" s="16"/>
      <c r="B5531" s="282"/>
      <c r="C5531" s="283"/>
      <c r="D5531" s="234" t="s">
        <v>204</v>
      </c>
      <c r="E5531" s="284" t="s">
        <v>1</v>
      </c>
      <c r="F5531" s="285" t="s">
        <v>527</v>
      </c>
      <c r="G5531" s="283"/>
      <c r="H5531" s="286">
        <v>26</v>
      </c>
      <c r="I5531" s="287"/>
      <c r="J5531" s="283"/>
      <c r="K5531" s="283"/>
      <c r="L5531" s="288"/>
      <c r="M5531" s="289"/>
      <c r="N5531" s="290"/>
      <c r="O5531" s="290"/>
      <c r="P5531" s="290"/>
      <c r="Q5531" s="290"/>
      <c r="R5531" s="290"/>
      <c r="S5531" s="290"/>
      <c r="T5531" s="291"/>
      <c r="U5531" s="16"/>
      <c r="V5531" s="16"/>
      <c r="W5531" s="16"/>
      <c r="X5531" s="16"/>
      <c r="Y5531" s="16"/>
      <c r="Z5531" s="16"/>
      <c r="AA5531" s="16"/>
      <c r="AB5531" s="16"/>
      <c r="AC5531" s="16"/>
      <c r="AD5531" s="16"/>
      <c r="AE5531" s="16"/>
      <c r="AT5531" s="292" t="s">
        <v>204</v>
      </c>
      <c r="AU5531" s="292" t="s">
        <v>82</v>
      </c>
      <c r="AV5531" s="16" t="s">
        <v>210</v>
      </c>
      <c r="AW5531" s="16" t="s">
        <v>30</v>
      </c>
      <c r="AX5531" s="16" t="s">
        <v>73</v>
      </c>
      <c r="AY5531" s="292" t="s">
        <v>196</v>
      </c>
    </row>
    <row r="5532" s="15" customFormat="1">
      <c r="A5532" s="15"/>
      <c r="B5532" s="261"/>
      <c r="C5532" s="262"/>
      <c r="D5532" s="234" t="s">
        <v>204</v>
      </c>
      <c r="E5532" s="263" t="s">
        <v>1</v>
      </c>
      <c r="F5532" s="264" t="s">
        <v>308</v>
      </c>
      <c r="G5532" s="262"/>
      <c r="H5532" s="263" t="s">
        <v>1</v>
      </c>
      <c r="I5532" s="265"/>
      <c r="J5532" s="262"/>
      <c r="K5532" s="262"/>
      <c r="L5532" s="266"/>
      <c r="M5532" s="267"/>
      <c r="N5532" s="268"/>
      <c r="O5532" s="268"/>
      <c r="P5532" s="268"/>
      <c r="Q5532" s="268"/>
      <c r="R5532" s="268"/>
      <c r="S5532" s="268"/>
      <c r="T5532" s="269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T5532" s="270" t="s">
        <v>204</v>
      </c>
      <c r="AU5532" s="270" t="s">
        <v>82</v>
      </c>
      <c r="AV5532" s="15" t="s">
        <v>80</v>
      </c>
      <c r="AW5532" s="15" t="s">
        <v>30</v>
      </c>
      <c r="AX5532" s="15" t="s">
        <v>73</v>
      </c>
      <c r="AY5532" s="270" t="s">
        <v>196</v>
      </c>
    </row>
    <row r="5533" s="13" customFormat="1">
      <c r="A5533" s="13"/>
      <c r="B5533" s="239"/>
      <c r="C5533" s="240"/>
      <c r="D5533" s="234" t="s">
        <v>204</v>
      </c>
      <c r="E5533" s="241" t="s">
        <v>1</v>
      </c>
      <c r="F5533" s="242" t="s">
        <v>7235</v>
      </c>
      <c r="G5533" s="240"/>
      <c r="H5533" s="243">
        <v>34</v>
      </c>
      <c r="I5533" s="244"/>
      <c r="J5533" s="240"/>
      <c r="K5533" s="240"/>
      <c r="L5533" s="245"/>
      <c r="M5533" s="246"/>
      <c r="N5533" s="247"/>
      <c r="O5533" s="247"/>
      <c r="P5533" s="247"/>
      <c r="Q5533" s="247"/>
      <c r="R5533" s="247"/>
      <c r="S5533" s="247"/>
      <c r="T5533" s="248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9" t="s">
        <v>204</v>
      </c>
      <c r="AU5533" s="249" t="s">
        <v>82</v>
      </c>
      <c r="AV5533" s="13" t="s">
        <v>82</v>
      </c>
      <c r="AW5533" s="13" t="s">
        <v>30</v>
      </c>
      <c r="AX5533" s="13" t="s">
        <v>73</v>
      </c>
      <c r="AY5533" s="249" t="s">
        <v>196</v>
      </c>
    </row>
    <row r="5534" s="16" customFormat="1">
      <c r="A5534" s="16"/>
      <c r="B5534" s="282"/>
      <c r="C5534" s="283"/>
      <c r="D5534" s="234" t="s">
        <v>204</v>
      </c>
      <c r="E5534" s="284" t="s">
        <v>1</v>
      </c>
      <c r="F5534" s="285" t="s">
        <v>527</v>
      </c>
      <c r="G5534" s="283"/>
      <c r="H5534" s="286">
        <v>34</v>
      </c>
      <c r="I5534" s="287"/>
      <c r="J5534" s="283"/>
      <c r="K5534" s="283"/>
      <c r="L5534" s="288"/>
      <c r="M5534" s="289"/>
      <c r="N5534" s="290"/>
      <c r="O5534" s="290"/>
      <c r="P5534" s="290"/>
      <c r="Q5534" s="290"/>
      <c r="R5534" s="290"/>
      <c r="S5534" s="290"/>
      <c r="T5534" s="291"/>
      <c r="U5534" s="16"/>
      <c r="V5534" s="16"/>
      <c r="W5534" s="16"/>
      <c r="X5534" s="16"/>
      <c r="Y5534" s="16"/>
      <c r="Z5534" s="16"/>
      <c r="AA5534" s="16"/>
      <c r="AB5534" s="16"/>
      <c r="AC5534" s="16"/>
      <c r="AD5534" s="16"/>
      <c r="AE5534" s="16"/>
      <c r="AT5534" s="292" t="s">
        <v>204</v>
      </c>
      <c r="AU5534" s="292" t="s">
        <v>82</v>
      </c>
      <c r="AV5534" s="16" t="s">
        <v>210</v>
      </c>
      <c r="AW5534" s="16" t="s">
        <v>30</v>
      </c>
      <c r="AX5534" s="16" t="s">
        <v>73</v>
      </c>
      <c r="AY5534" s="292" t="s">
        <v>196</v>
      </c>
    </row>
    <row r="5535" s="15" customFormat="1">
      <c r="A5535" s="15"/>
      <c r="B5535" s="261"/>
      <c r="C5535" s="262"/>
      <c r="D5535" s="234" t="s">
        <v>204</v>
      </c>
      <c r="E5535" s="263" t="s">
        <v>1</v>
      </c>
      <c r="F5535" s="264" t="s">
        <v>890</v>
      </c>
      <c r="G5535" s="262"/>
      <c r="H5535" s="263" t="s">
        <v>1</v>
      </c>
      <c r="I5535" s="265"/>
      <c r="J5535" s="262"/>
      <c r="K5535" s="262"/>
      <c r="L5535" s="266"/>
      <c r="M5535" s="267"/>
      <c r="N5535" s="268"/>
      <c r="O5535" s="268"/>
      <c r="P5535" s="268"/>
      <c r="Q5535" s="268"/>
      <c r="R5535" s="268"/>
      <c r="S5535" s="268"/>
      <c r="T5535" s="269"/>
      <c r="U5535" s="15"/>
      <c r="V5535" s="15"/>
      <c r="W5535" s="15"/>
      <c r="X5535" s="15"/>
      <c r="Y5535" s="15"/>
      <c r="Z5535" s="15"/>
      <c r="AA5535" s="15"/>
      <c r="AB5535" s="15"/>
      <c r="AC5535" s="15"/>
      <c r="AD5535" s="15"/>
      <c r="AE5535" s="15"/>
      <c r="AT5535" s="270" t="s">
        <v>204</v>
      </c>
      <c r="AU5535" s="270" t="s">
        <v>82</v>
      </c>
      <c r="AV5535" s="15" t="s">
        <v>80</v>
      </c>
      <c r="AW5535" s="15" t="s">
        <v>30</v>
      </c>
      <c r="AX5535" s="15" t="s">
        <v>73</v>
      </c>
      <c r="AY5535" s="270" t="s">
        <v>196</v>
      </c>
    </row>
    <row r="5536" s="13" customFormat="1">
      <c r="A5536" s="13"/>
      <c r="B5536" s="239"/>
      <c r="C5536" s="240"/>
      <c r="D5536" s="234" t="s">
        <v>204</v>
      </c>
      <c r="E5536" s="241" t="s">
        <v>1</v>
      </c>
      <c r="F5536" s="242" t="s">
        <v>7236</v>
      </c>
      <c r="G5536" s="240"/>
      <c r="H5536" s="243">
        <v>45</v>
      </c>
      <c r="I5536" s="244"/>
      <c r="J5536" s="240"/>
      <c r="K5536" s="240"/>
      <c r="L5536" s="245"/>
      <c r="M5536" s="246"/>
      <c r="N5536" s="247"/>
      <c r="O5536" s="247"/>
      <c r="P5536" s="247"/>
      <c r="Q5536" s="247"/>
      <c r="R5536" s="247"/>
      <c r="S5536" s="247"/>
      <c r="T5536" s="248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9" t="s">
        <v>204</v>
      </c>
      <c r="AU5536" s="249" t="s">
        <v>82</v>
      </c>
      <c r="AV5536" s="13" t="s">
        <v>82</v>
      </c>
      <c r="AW5536" s="13" t="s">
        <v>30</v>
      </c>
      <c r="AX5536" s="13" t="s">
        <v>73</v>
      </c>
      <c r="AY5536" s="249" t="s">
        <v>196</v>
      </c>
    </row>
    <row r="5537" s="16" customFormat="1">
      <c r="A5537" s="16"/>
      <c r="B5537" s="282"/>
      <c r="C5537" s="283"/>
      <c r="D5537" s="234" t="s">
        <v>204</v>
      </c>
      <c r="E5537" s="284" t="s">
        <v>1</v>
      </c>
      <c r="F5537" s="285" t="s">
        <v>527</v>
      </c>
      <c r="G5537" s="283"/>
      <c r="H5537" s="286">
        <v>45</v>
      </c>
      <c r="I5537" s="287"/>
      <c r="J5537" s="283"/>
      <c r="K5537" s="283"/>
      <c r="L5537" s="288"/>
      <c r="M5537" s="289"/>
      <c r="N5537" s="290"/>
      <c r="O5537" s="290"/>
      <c r="P5537" s="290"/>
      <c r="Q5537" s="290"/>
      <c r="R5537" s="290"/>
      <c r="S5537" s="290"/>
      <c r="T5537" s="291"/>
      <c r="U5537" s="16"/>
      <c r="V5537" s="16"/>
      <c r="W5537" s="16"/>
      <c r="X5537" s="16"/>
      <c r="Y5537" s="16"/>
      <c r="Z5537" s="16"/>
      <c r="AA5537" s="16"/>
      <c r="AB5537" s="16"/>
      <c r="AC5537" s="16"/>
      <c r="AD5537" s="16"/>
      <c r="AE5537" s="16"/>
      <c r="AT5537" s="292" t="s">
        <v>204</v>
      </c>
      <c r="AU5537" s="292" t="s">
        <v>82</v>
      </c>
      <c r="AV5537" s="16" t="s">
        <v>210</v>
      </c>
      <c r="AW5537" s="16" t="s">
        <v>30</v>
      </c>
      <c r="AX5537" s="16" t="s">
        <v>73</v>
      </c>
      <c r="AY5537" s="292" t="s">
        <v>196</v>
      </c>
    </row>
    <row r="5538" s="15" customFormat="1">
      <c r="A5538" s="15"/>
      <c r="B5538" s="261"/>
      <c r="C5538" s="262"/>
      <c r="D5538" s="234" t="s">
        <v>204</v>
      </c>
      <c r="E5538" s="263" t="s">
        <v>1</v>
      </c>
      <c r="F5538" s="264" t="s">
        <v>914</v>
      </c>
      <c r="G5538" s="262"/>
      <c r="H5538" s="263" t="s">
        <v>1</v>
      </c>
      <c r="I5538" s="265"/>
      <c r="J5538" s="262"/>
      <c r="K5538" s="262"/>
      <c r="L5538" s="266"/>
      <c r="M5538" s="267"/>
      <c r="N5538" s="268"/>
      <c r="O5538" s="268"/>
      <c r="P5538" s="268"/>
      <c r="Q5538" s="268"/>
      <c r="R5538" s="268"/>
      <c r="S5538" s="268"/>
      <c r="T5538" s="269"/>
      <c r="U5538" s="15"/>
      <c r="V5538" s="15"/>
      <c r="W5538" s="15"/>
      <c r="X5538" s="15"/>
      <c r="Y5538" s="15"/>
      <c r="Z5538" s="15"/>
      <c r="AA5538" s="15"/>
      <c r="AB5538" s="15"/>
      <c r="AC5538" s="15"/>
      <c r="AD5538" s="15"/>
      <c r="AE5538" s="15"/>
      <c r="AT5538" s="270" t="s">
        <v>204</v>
      </c>
      <c r="AU5538" s="270" t="s">
        <v>82</v>
      </c>
      <c r="AV5538" s="15" t="s">
        <v>80</v>
      </c>
      <c r="AW5538" s="15" t="s">
        <v>30</v>
      </c>
      <c r="AX5538" s="15" t="s">
        <v>73</v>
      </c>
      <c r="AY5538" s="270" t="s">
        <v>196</v>
      </c>
    </row>
    <row r="5539" s="13" customFormat="1">
      <c r="A5539" s="13"/>
      <c r="B5539" s="239"/>
      <c r="C5539" s="240"/>
      <c r="D5539" s="234" t="s">
        <v>204</v>
      </c>
      <c r="E5539" s="241" t="s">
        <v>1</v>
      </c>
      <c r="F5539" s="242" t="s">
        <v>7236</v>
      </c>
      <c r="G5539" s="240"/>
      <c r="H5539" s="243">
        <v>45</v>
      </c>
      <c r="I5539" s="244"/>
      <c r="J5539" s="240"/>
      <c r="K5539" s="240"/>
      <c r="L5539" s="245"/>
      <c r="M5539" s="246"/>
      <c r="N5539" s="247"/>
      <c r="O5539" s="247"/>
      <c r="P5539" s="247"/>
      <c r="Q5539" s="247"/>
      <c r="R5539" s="247"/>
      <c r="S5539" s="247"/>
      <c r="T5539" s="248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9" t="s">
        <v>204</v>
      </c>
      <c r="AU5539" s="249" t="s">
        <v>82</v>
      </c>
      <c r="AV5539" s="13" t="s">
        <v>82</v>
      </c>
      <c r="AW5539" s="13" t="s">
        <v>30</v>
      </c>
      <c r="AX5539" s="13" t="s">
        <v>73</v>
      </c>
      <c r="AY5539" s="249" t="s">
        <v>196</v>
      </c>
    </row>
    <row r="5540" s="16" customFormat="1">
      <c r="A5540" s="16"/>
      <c r="B5540" s="282"/>
      <c r="C5540" s="283"/>
      <c r="D5540" s="234" t="s">
        <v>204</v>
      </c>
      <c r="E5540" s="284" t="s">
        <v>1</v>
      </c>
      <c r="F5540" s="285" t="s">
        <v>527</v>
      </c>
      <c r="G5540" s="283"/>
      <c r="H5540" s="286">
        <v>45</v>
      </c>
      <c r="I5540" s="287"/>
      <c r="J5540" s="283"/>
      <c r="K5540" s="283"/>
      <c r="L5540" s="288"/>
      <c r="M5540" s="289"/>
      <c r="N5540" s="290"/>
      <c r="O5540" s="290"/>
      <c r="P5540" s="290"/>
      <c r="Q5540" s="290"/>
      <c r="R5540" s="290"/>
      <c r="S5540" s="290"/>
      <c r="T5540" s="291"/>
      <c r="U5540" s="16"/>
      <c r="V5540" s="16"/>
      <c r="W5540" s="16"/>
      <c r="X5540" s="16"/>
      <c r="Y5540" s="16"/>
      <c r="Z5540" s="16"/>
      <c r="AA5540" s="16"/>
      <c r="AB5540" s="16"/>
      <c r="AC5540" s="16"/>
      <c r="AD5540" s="16"/>
      <c r="AE5540" s="16"/>
      <c r="AT5540" s="292" t="s">
        <v>204</v>
      </c>
      <c r="AU5540" s="292" t="s">
        <v>82</v>
      </c>
      <c r="AV5540" s="16" t="s">
        <v>210</v>
      </c>
      <c r="AW5540" s="16" t="s">
        <v>30</v>
      </c>
      <c r="AX5540" s="16" t="s">
        <v>73</v>
      </c>
      <c r="AY5540" s="292" t="s">
        <v>196</v>
      </c>
    </row>
    <row r="5541" s="14" customFormat="1">
      <c r="A5541" s="14"/>
      <c r="B5541" s="250"/>
      <c r="C5541" s="251"/>
      <c r="D5541" s="234" t="s">
        <v>204</v>
      </c>
      <c r="E5541" s="252" t="s">
        <v>1</v>
      </c>
      <c r="F5541" s="253" t="s">
        <v>206</v>
      </c>
      <c r="G5541" s="251"/>
      <c r="H5541" s="254">
        <v>150</v>
      </c>
      <c r="I5541" s="255"/>
      <c r="J5541" s="251"/>
      <c r="K5541" s="251"/>
      <c r="L5541" s="256"/>
      <c r="M5541" s="257"/>
      <c r="N5541" s="258"/>
      <c r="O5541" s="258"/>
      <c r="P5541" s="258"/>
      <c r="Q5541" s="258"/>
      <c r="R5541" s="258"/>
      <c r="S5541" s="258"/>
      <c r="T5541" s="259"/>
      <c r="U5541" s="14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T5541" s="260" t="s">
        <v>204</v>
      </c>
      <c r="AU5541" s="260" t="s">
        <v>82</v>
      </c>
      <c r="AV5541" s="14" t="s">
        <v>202</v>
      </c>
      <c r="AW5541" s="14" t="s">
        <v>30</v>
      </c>
      <c r="AX5541" s="14" t="s">
        <v>80</v>
      </c>
      <c r="AY5541" s="260" t="s">
        <v>196</v>
      </c>
    </row>
    <row r="5542" s="2" customFormat="1" ht="24.15" customHeight="1">
      <c r="A5542" s="39"/>
      <c r="B5542" s="40"/>
      <c r="C5542" s="220" t="s">
        <v>7237</v>
      </c>
      <c r="D5542" s="220" t="s">
        <v>198</v>
      </c>
      <c r="E5542" s="221" t="s">
        <v>7238</v>
      </c>
      <c r="F5542" s="222" t="s">
        <v>7239</v>
      </c>
      <c r="G5542" s="223" t="s">
        <v>213</v>
      </c>
      <c r="H5542" s="224">
        <v>224</v>
      </c>
      <c r="I5542" s="225"/>
      <c r="J5542" s="226">
        <f>ROUND(I5542*H5542,2)</f>
        <v>0</v>
      </c>
      <c r="K5542" s="227"/>
      <c r="L5542" s="45"/>
      <c r="M5542" s="228" t="s">
        <v>1</v>
      </c>
      <c r="N5542" s="229" t="s">
        <v>38</v>
      </c>
      <c r="O5542" s="92"/>
      <c r="P5542" s="230">
        <f>O5542*H5542</f>
        <v>0</v>
      </c>
      <c r="Q5542" s="230">
        <v>0</v>
      </c>
      <c r="R5542" s="230">
        <f>Q5542*H5542</f>
        <v>0</v>
      </c>
      <c r="S5542" s="230">
        <v>0</v>
      </c>
      <c r="T5542" s="231">
        <f>S5542*H5542</f>
        <v>0</v>
      </c>
      <c r="U5542" s="39"/>
      <c r="V5542" s="39"/>
      <c r="W5542" s="39"/>
      <c r="X5542" s="39"/>
      <c r="Y5542" s="39"/>
      <c r="Z5542" s="39"/>
      <c r="AA5542" s="39"/>
      <c r="AB5542" s="39"/>
      <c r="AC5542" s="39"/>
      <c r="AD5542" s="39"/>
      <c r="AE5542" s="39"/>
      <c r="AR5542" s="232" t="s">
        <v>231</v>
      </c>
      <c r="AT5542" s="232" t="s">
        <v>198</v>
      </c>
      <c r="AU5542" s="232" t="s">
        <v>82</v>
      </c>
      <c r="AY5542" s="18" t="s">
        <v>196</v>
      </c>
      <c r="BE5542" s="233">
        <f>IF(N5542="základní",J5542,0)</f>
        <v>0</v>
      </c>
      <c r="BF5542" s="233">
        <f>IF(N5542="snížená",J5542,0)</f>
        <v>0</v>
      </c>
      <c r="BG5542" s="233">
        <f>IF(N5542="zákl. přenesená",J5542,0)</f>
        <v>0</v>
      </c>
      <c r="BH5542" s="233">
        <f>IF(N5542="sníž. přenesená",J5542,0)</f>
        <v>0</v>
      </c>
      <c r="BI5542" s="233">
        <f>IF(N5542="nulová",J5542,0)</f>
        <v>0</v>
      </c>
      <c r="BJ5542" s="18" t="s">
        <v>80</v>
      </c>
      <c r="BK5542" s="233">
        <f>ROUND(I5542*H5542,2)</f>
        <v>0</v>
      </c>
      <c r="BL5542" s="18" t="s">
        <v>231</v>
      </c>
      <c r="BM5542" s="232" t="s">
        <v>7240</v>
      </c>
    </row>
    <row r="5543" s="2" customFormat="1">
      <c r="A5543" s="39"/>
      <c r="B5543" s="40"/>
      <c r="C5543" s="41"/>
      <c r="D5543" s="234" t="s">
        <v>203</v>
      </c>
      <c r="E5543" s="41"/>
      <c r="F5543" s="235" t="s">
        <v>7239</v>
      </c>
      <c r="G5543" s="41"/>
      <c r="H5543" s="41"/>
      <c r="I5543" s="236"/>
      <c r="J5543" s="41"/>
      <c r="K5543" s="41"/>
      <c r="L5543" s="45"/>
      <c r="M5543" s="237"/>
      <c r="N5543" s="238"/>
      <c r="O5543" s="92"/>
      <c r="P5543" s="92"/>
      <c r="Q5543" s="92"/>
      <c r="R5543" s="92"/>
      <c r="S5543" s="92"/>
      <c r="T5543" s="93"/>
      <c r="U5543" s="39"/>
      <c r="V5543" s="39"/>
      <c r="W5543" s="39"/>
      <c r="X5543" s="39"/>
      <c r="Y5543" s="39"/>
      <c r="Z5543" s="39"/>
      <c r="AA5543" s="39"/>
      <c r="AB5543" s="39"/>
      <c r="AC5543" s="39"/>
      <c r="AD5543" s="39"/>
      <c r="AE5543" s="39"/>
      <c r="AT5543" s="18" t="s">
        <v>203</v>
      </c>
      <c r="AU5543" s="18" t="s">
        <v>82</v>
      </c>
    </row>
    <row r="5544" s="13" customFormat="1">
      <c r="A5544" s="13"/>
      <c r="B5544" s="239"/>
      <c r="C5544" s="240"/>
      <c r="D5544" s="234" t="s">
        <v>204</v>
      </c>
      <c r="E5544" s="241" t="s">
        <v>1</v>
      </c>
      <c r="F5544" s="242" t="s">
        <v>7241</v>
      </c>
      <c r="G5544" s="240"/>
      <c r="H5544" s="243">
        <v>224</v>
      </c>
      <c r="I5544" s="244"/>
      <c r="J5544" s="240"/>
      <c r="K5544" s="240"/>
      <c r="L5544" s="245"/>
      <c r="M5544" s="246"/>
      <c r="N5544" s="247"/>
      <c r="O5544" s="247"/>
      <c r="P5544" s="247"/>
      <c r="Q5544" s="247"/>
      <c r="R5544" s="247"/>
      <c r="S5544" s="247"/>
      <c r="T5544" s="248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9" t="s">
        <v>204</v>
      </c>
      <c r="AU5544" s="249" t="s">
        <v>82</v>
      </c>
      <c r="AV5544" s="13" t="s">
        <v>82</v>
      </c>
      <c r="AW5544" s="13" t="s">
        <v>30</v>
      </c>
      <c r="AX5544" s="13" t="s">
        <v>73</v>
      </c>
      <c r="AY5544" s="249" t="s">
        <v>196</v>
      </c>
    </row>
    <row r="5545" s="14" customFormat="1">
      <c r="A5545" s="14"/>
      <c r="B5545" s="250"/>
      <c r="C5545" s="251"/>
      <c r="D5545" s="234" t="s">
        <v>204</v>
      </c>
      <c r="E5545" s="252" t="s">
        <v>1</v>
      </c>
      <c r="F5545" s="253" t="s">
        <v>206</v>
      </c>
      <c r="G5545" s="251"/>
      <c r="H5545" s="254">
        <v>224</v>
      </c>
      <c r="I5545" s="255"/>
      <c r="J5545" s="251"/>
      <c r="K5545" s="251"/>
      <c r="L5545" s="256"/>
      <c r="M5545" s="257"/>
      <c r="N5545" s="258"/>
      <c r="O5545" s="258"/>
      <c r="P5545" s="258"/>
      <c r="Q5545" s="258"/>
      <c r="R5545" s="258"/>
      <c r="S5545" s="258"/>
      <c r="T5545" s="259"/>
      <c r="U5545" s="14"/>
      <c r="V5545" s="14"/>
      <c r="W5545" s="14"/>
      <c r="X5545" s="14"/>
      <c r="Y5545" s="14"/>
      <c r="Z5545" s="14"/>
      <c r="AA5545" s="14"/>
      <c r="AB5545" s="14"/>
      <c r="AC5545" s="14"/>
      <c r="AD5545" s="14"/>
      <c r="AE5545" s="14"/>
      <c r="AT5545" s="260" t="s">
        <v>204</v>
      </c>
      <c r="AU5545" s="260" t="s">
        <v>82</v>
      </c>
      <c r="AV5545" s="14" t="s">
        <v>202</v>
      </c>
      <c r="AW5545" s="14" t="s">
        <v>30</v>
      </c>
      <c r="AX5545" s="14" t="s">
        <v>80</v>
      </c>
      <c r="AY5545" s="260" t="s">
        <v>196</v>
      </c>
    </row>
    <row r="5546" s="2" customFormat="1" ht="24.15" customHeight="1">
      <c r="A5546" s="39"/>
      <c r="B5546" s="40"/>
      <c r="C5546" s="220" t="s">
        <v>4094</v>
      </c>
      <c r="D5546" s="220" t="s">
        <v>198</v>
      </c>
      <c r="E5546" s="221" t="s">
        <v>7242</v>
      </c>
      <c r="F5546" s="222" t="s">
        <v>7243</v>
      </c>
      <c r="G5546" s="223" t="s">
        <v>256</v>
      </c>
      <c r="H5546" s="224">
        <v>1588.7000000000001</v>
      </c>
      <c r="I5546" s="225"/>
      <c r="J5546" s="226">
        <f>ROUND(I5546*H5546,2)</f>
        <v>0</v>
      </c>
      <c r="K5546" s="227"/>
      <c r="L5546" s="45"/>
      <c r="M5546" s="228" t="s">
        <v>1</v>
      </c>
      <c r="N5546" s="229" t="s">
        <v>38</v>
      </c>
      <c r="O5546" s="92"/>
      <c r="P5546" s="230">
        <f>O5546*H5546</f>
        <v>0</v>
      </c>
      <c r="Q5546" s="230">
        <v>0</v>
      </c>
      <c r="R5546" s="230">
        <f>Q5546*H5546</f>
        <v>0</v>
      </c>
      <c r="S5546" s="230">
        <v>0</v>
      </c>
      <c r="T5546" s="231">
        <f>S5546*H5546</f>
        <v>0</v>
      </c>
      <c r="U5546" s="39"/>
      <c r="V5546" s="39"/>
      <c r="W5546" s="39"/>
      <c r="X5546" s="39"/>
      <c r="Y5546" s="39"/>
      <c r="Z5546" s="39"/>
      <c r="AA5546" s="39"/>
      <c r="AB5546" s="39"/>
      <c r="AC5546" s="39"/>
      <c r="AD5546" s="39"/>
      <c r="AE5546" s="39"/>
      <c r="AR5546" s="232" t="s">
        <v>231</v>
      </c>
      <c r="AT5546" s="232" t="s">
        <v>198</v>
      </c>
      <c r="AU5546" s="232" t="s">
        <v>82</v>
      </c>
      <c r="AY5546" s="18" t="s">
        <v>196</v>
      </c>
      <c r="BE5546" s="233">
        <f>IF(N5546="základní",J5546,0)</f>
        <v>0</v>
      </c>
      <c r="BF5546" s="233">
        <f>IF(N5546="snížená",J5546,0)</f>
        <v>0</v>
      </c>
      <c r="BG5546" s="233">
        <f>IF(N5546="zákl. přenesená",J5546,0)</f>
        <v>0</v>
      </c>
      <c r="BH5546" s="233">
        <f>IF(N5546="sníž. přenesená",J5546,0)</f>
        <v>0</v>
      </c>
      <c r="BI5546" s="233">
        <f>IF(N5546="nulová",J5546,0)</f>
        <v>0</v>
      </c>
      <c r="BJ5546" s="18" t="s">
        <v>80</v>
      </c>
      <c r="BK5546" s="233">
        <f>ROUND(I5546*H5546,2)</f>
        <v>0</v>
      </c>
      <c r="BL5546" s="18" t="s">
        <v>231</v>
      </c>
      <c r="BM5546" s="232" t="s">
        <v>7244</v>
      </c>
    </row>
    <row r="5547" s="2" customFormat="1">
      <c r="A5547" s="39"/>
      <c r="B5547" s="40"/>
      <c r="C5547" s="41"/>
      <c r="D5547" s="234" t="s">
        <v>203</v>
      </c>
      <c r="E5547" s="41"/>
      <c r="F5547" s="235" t="s">
        <v>7243</v>
      </c>
      <c r="G5547" s="41"/>
      <c r="H5547" s="41"/>
      <c r="I5547" s="236"/>
      <c r="J5547" s="41"/>
      <c r="K5547" s="41"/>
      <c r="L5547" s="45"/>
      <c r="M5547" s="237"/>
      <c r="N5547" s="238"/>
      <c r="O5547" s="92"/>
      <c r="P5547" s="92"/>
      <c r="Q5547" s="92"/>
      <c r="R5547" s="92"/>
      <c r="S5547" s="92"/>
      <c r="T5547" s="93"/>
      <c r="U5547" s="39"/>
      <c r="V5547" s="39"/>
      <c r="W5547" s="39"/>
      <c r="X5547" s="39"/>
      <c r="Y5547" s="39"/>
      <c r="Z5547" s="39"/>
      <c r="AA5547" s="39"/>
      <c r="AB5547" s="39"/>
      <c r="AC5547" s="39"/>
      <c r="AD5547" s="39"/>
      <c r="AE5547" s="39"/>
      <c r="AT5547" s="18" t="s">
        <v>203</v>
      </c>
      <c r="AU5547" s="18" t="s">
        <v>82</v>
      </c>
    </row>
    <row r="5548" s="15" customFormat="1">
      <c r="A5548" s="15"/>
      <c r="B5548" s="261"/>
      <c r="C5548" s="262"/>
      <c r="D5548" s="234" t="s">
        <v>204</v>
      </c>
      <c r="E5548" s="263" t="s">
        <v>1</v>
      </c>
      <c r="F5548" s="264" t="s">
        <v>324</v>
      </c>
      <c r="G5548" s="262"/>
      <c r="H5548" s="263" t="s">
        <v>1</v>
      </c>
      <c r="I5548" s="265"/>
      <c r="J5548" s="262"/>
      <c r="K5548" s="262"/>
      <c r="L5548" s="266"/>
      <c r="M5548" s="267"/>
      <c r="N5548" s="268"/>
      <c r="O5548" s="268"/>
      <c r="P5548" s="268"/>
      <c r="Q5548" s="268"/>
      <c r="R5548" s="268"/>
      <c r="S5548" s="268"/>
      <c r="T5548" s="269"/>
      <c r="U5548" s="15"/>
      <c r="V5548" s="15"/>
      <c r="W5548" s="15"/>
      <c r="X5548" s="15"/>
      <c r="Y5548" s="15"/>
      <c r="Z5548" s="15"/>
      <c r="AA5548" s="15"/>
      <c r="AB5548" s="15"/>
      <c r="AC5548" s="15"/>
      <c r="AD5548" s="15"/>
      <c r="AE5548" s="15"/>
      <c r="AT5548" s="270" t="s">
        <v>204</v>
      </c>
      <c r="AU5548" s="270" t="s">
        <v>82</v>
      </c>
      <c r="AV5548" s="15" t="s">
        <v>80</v>
      </c>
      <c r="AW5548" s="15" t="s">
        <v>30</v>
      </c>
      <c r="AX5548" s="15" t="s">
        <v>73</v>
      </c>
      <c r="AY5548" s="270" t="s">
        <v>196</v>
      </c>
    </row>
    <row r="5549" s="13" customFormat="1">
      <c r="A5549" s="13"/>
      <c r="B5549" s="239"/>
      <c r="C5549" s="240"/>
      <c r="D5549" s="234" t="s">
        <v>204</v>
      </c>
      <c r="E5549" s="241" t="s">
        <v>1</v>
      </c>
      <c r="F5549" s="242" t="s">
        <v>7245</v>
      </c>
      <c r="G5549" s="240"/>
      <c r="H5549" s="243">
        <v>8.6999999999999993</v>
      </c>
      <c r="I5549" s="244"/>
      <c r="J5549" s="240"/>
      <c r="K5549" s="240"/>
      <c r="L5549" s="245"/>
      <c r="M5549" s="246"/>
      <c r="N5549" s="247"/>
      <c r="O5549" s="247"/>
      <c r="P5549" s="247"/>
      <c r="Q5549" s="247"/>
      <c r="R5549" s="247"/>
      <c r="S5549" s="247"/>
      <c r="T5549" s="248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9" t="s">
        <v>204</v>
      </c>
      <c r="AU5549" s="249" t="s">
        <v>82</v>
      </c>
      <c r="AV5549" s="13" t="s">
        <v>82</v>
      </c>
      <c r="AW5549" s="13" t="s">
        <v>30</v>
      </c>
      <c r="AX5549" s="13" t="s">
        <v>73</v>
      </c>
      <c r="AY5549" s="249" t="s">
        <v>196</v>
      </c>
    </row>
    <row r="5550" s="13" customFormat="1">
      <c r="A5550" s="13"/>
      <c r="B5550" s="239"/>
      <c r="C5550" s="240"/>
      <c r="D5550" s="234" t="s">
        <v>204</v>
      </c>
      <c r="E5550" s="241" t="s">
        <v>1</v>
      </c>
      <c r="F5550" s="242" t="s">
        <v>7246</v>
      </c>
      <c r="G5550" s="240"/>
      <c r="H5550" s="243">
        <v>8.6999999999999993</v>
      </c>
      <c r="I5550" s="244"/>
      <c r="J5550" s="240"/>
      <c r="K5550" s="240"/>
      <c r="L5550" s="245"/>
      <c r="M5550" s="246"/>
      <c r="N5550" s="247"/>
      <c r="O5550" s="247"/>
      <c r="P5550" s="247"/>
      <c r="Q5550" s="247"/>
      <c r="R5550" s="247"/>
      <c r="S5550" s="247"/>
      <c r="T5550" s="248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9" t="s">
        <v>204</v>
      </c>
      <c r="AU5550" s="249" t="s">
        <v>82</v>
      </c>
      <c r="AV5550" s="13" t="s">
        <v>82</v>
      </c>
      <c r="AW5550" s="13" t="s">
        <v>30</v>
      </c>
      <c r="AX5550" s="13" t="s">
        <v>73</v>
      </c>
      <c r="AY5550" s="249" t="s">
        <v>196</v>
      </c>
    </row>
    <row r="5551" s="13" customFormat="1">
      <c r="A5551" s="13"/>
      <c r="B5551" s="239"/>
      <c r="C5551" s="240"/>
      <c r="D5551" s="234" t="s">
        <v>204</v>
      </c>
      <c r="E5551" s="241" t="s">
        <v>1</v>
      </c>
      <c r="F5551" s="242" t="s">
        <v>7247</v>
      </c>
      <c r="G5551" s="240"/>
      <c r="H5551" s="243">
        <v>4.7999999999999998</v>
      </c>
      <c r="I5551" s="244"/>
      <c r="J5551" s="240"/>
      <c r="K5551" s="240"/>
      <c r="L5551" s="245"/>
      <c r="M5551" s="246"/>
      <c r="N5551" s="247"/>
      <c r="O5551" s="247"/>
      <c r="P5551" s="247"/>
      <c r="Q5551" s="247"/>
      <c r="R5551" s="247"/>
      <c r="S5551" s="247"/>
      <c r="T5551" s="248"/>
      <c r="U5551" s="13"/>
      <c r="V5551" s="13"/>
      <c r="W5551" s="13"/>
      <c r="X5551" s="13"/>
      <c r="Y5551" s="13"/>
      <c r="Z5551" s="13"/>
      <c r="AA5551" s="13"/>
      <c r="AB5551" s="13"/>
      <c r="AC5551" s="13"/>
      <c r="AD5551" s="13"/>
      <c r="AE5551" s="13"/>
      <c r="AT5551" s="249" t="s">
        <v>204</v>
      </c>
      <c r="AU5551" s="249" t="s">
        <v>82</v>
      </c>
      <c r="AV5551" s="13" t="s">
        <v>82</v>
      </c>
      <c r="AW5551" s="13" t="s">
        <v>30</v>
      </c>
      <c r="AX5551" s="13" t="s">
        <v>73</v>
      </c>
      <c r="AY5551" s="249" t="s">
        <v>196</v>
      </c>
    </row>
    <row r="5552" s="13" customFormat="1">
      <c r="A5552" s="13"/>
      <c r="B5552" s="239"/>
      <c r="C5552" s="240"/>
      <c r="D5552" s="234" t="s">
        <v>204</v>
      </c>
      <c r="E5552" s="241" t="s">
        <v>1</v>
      </c>
      <c r="F5552" s="242" t="s">
        <v>7248</v>
      </c>
      <c r="G5552" s="240"/>
      <c r="H5552" s="243">
        <v>13.4</v>
      </c>
      <c r="I5552" s="244"/>
      <c r="J5552" s="240"/>
      <c r="K5552" s="240"/>
      <c r="L5552" s="245"/>
      <c r="M5552" s="246"/>
      <c r="N5552" s="247"/>
      <c r="O5552" s="247"/>
      <c r="P5552" s="247"/>
      <c r="Q5552" s="247"/>
      <c r="R5552" s="247"/>
      <c r="S5552" s="247"/>
      <c r="T5552" s="248"/>
      <c r="U5552" s="13"/>
      <c r="V5552" s="13"/>
      <c r="W5552" s="13"/>
      <c r="X5552" s="13"/>
      <c r="Y5552" s="13"/>
      <c r="Z5552" s="13"/>
      <c r="AA5552" s="13"/>
      <c r="AB5552" s="13"/>
      <c r="AC5552" s="13"/>
      <c r="AD5552" s="13"/>
      <c r="AE5552" s="13"/>
      <c r="AT5552" s="249" t="s">
        <v>204</v>
      </c>
      <c r="AU5552" s="249" t="s">
        <v>82</v>
      </c>
      <c r="AV5552" s="13" t="s">
        <v>82</v>
      </c>
      <c r="AW5552" s="13" t="s">
        <v>30</v>
      </c>
      <c r="AX5552" s="13" t="s">
        <v>73</v>
      </c>
      <c r="AY5552" s="249" t="s">
        <v>196</v>
      </c>
    </row>
    <row r="5553" s="13" customFormat="1">
      <c r="A5553" s="13"/>
      <c r="B5553" s="239"/>
      <c r="C5553" s="240"/>
      <c r="D5553" s="234" t="s">
        <v>204</v>
      </c>
      <c r="E5553" s="241" t="s">
        <v>1</v>
      </c>
      <c r="F5553" s="242" t="s">
        <v>7249</v>
      </c>
      <c r="G5553" s="240"/>
      <c r="H5553" s="243">
        <v>4.7000000000000002</v>
      </c>
      <c r="I5553" s="244"/>
      <c r="J5553" s="240"/>
      <c r="K5553" s="240"/>
      <c r="L5553" s="245"/>
      <c r="M5553" s="246"/>
      <c r="N5553" s="247"/>
      <c r="O5553" s="247"/>
      <c r="P5553" s="247"/>
      <c r="Q5553" s="247"/>
      <c r="R5553" s="247"/>
      <c r="S5553" s="247"/>
      <c r="T5553" s="248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9" t="s">
        <v>204</v>
      </c>
      <c r="AU5553" s="249" t="s">
        <v>82</v>
      </c>
      <c r="AV5553" s="13" t="s">
        <v>82</v>
      </c>
      <c r="AW5553" s="13" t="s">
        <v>30</v>
      </c>
      <c r="AX5553" s="13" t="s">
        <v>73</v>
      </c>
      <c r="AY5553" s="249" t="s">
        <v>196</v>
      </c>
    </row>
    <row r="5554" s="13" customFormat="1">
      <c r="A5554" s="13"/>
      <c r="B5554" s="239"/>
      <c r="C5554" s="240"/>
      <c r="D5554" s="234" t="s">
        <v>204</v>
      </c>
      <c r="E5554" s="241" t="s">
        <v>1</v>
      </c>
      <c r="F5554" s="242" t="s">
        <v>7250</v>
      </c>
      <c r="G5554" s="240"/>
      <c r="H5554" s="243">
        <v>67.599999999999994</v>
      </c>
      <c r="I5554" s="244"/>
      <c r="J5554" s="240"/>
      <c r="K5554" s="240"/>
      <c r="L5554" s="245"/>
      <c r="M5554" s="246"/>
      <c r="N5554" s="247"/>
      <c r="O5554" s="247"/>
      <c r="P5554" s="247"/>
      <c r="Q5554" s="247"/>
      <c r="R5554" s="247"/>
      <c r="S5554" s="247"/>
      <c r="T5554" s="248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9" t="s">
        <v>204</v>
      </c>
      <c r="AU5554" s="249" t="s">
        <v>82</v>
      </c>
      <c r="AV5554" s="13" t="s">
        <v>82</v>
      </c>
      <c r="AW5554" s="13" t="s">
        <v>30</v>
      </c>
      <c r="AX5554" s="13" t="s">
        <v>73</v>
      </c>
      <c r="AY5554" s="249" t="s">
        <v>196</v>
      </c>
    </row>
    <row r="5555" s="13" customFormat="1">
      <c r="A5555" s="13"/>
      <c r="B5555" s="239"/>
      <c r="C5555" s="240"/>
      <c r="D5555" s="234" t="s">
        <v>204</v>
      </c>
      <c r="E5555" s="241" t="s">
        <v>1</v>
      </c>
      <c r="F5555" s="242" t="s">
        <v>7251</v>
      </c>
      <c r="G5555" s="240"/>
      <c r="H5555" s="243">
        <v>48.399999999999999</v>
      </c>
      <c r="I5555" s="244"/>
      <c r="J5555" s="240"/>
      <c r="K5555" s="240"/>
      <c r="L5555" s="245"/>
      <c r="M5555" s="246"/>
      <c r="N5555" s="247"/>
      <c r="O5555" s="247"/>
      <c r="P5555" s="247"/>
      <c r="Q5555" s="247"/>
      <c r="R5555" s="247"/>
      <c r="S5555" s="247"/>
      <c r="T5555" s="248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9" t="s">
        <v>204</v>
      </c>
      <c r="AU5555" s="249" t="s">
        <v>82</v>
      </c>
      <c r="AV5555" s="13" t="s">
        <v>82</v>
      </c>
      <c r="AW5555" s="13" t="s">
        <v>30</v>
      </c>
      <c r="AX5555" s="13" t="s">
        <v>73</v>
      </c>
      <c r="AY5555" s="249" t="s">
        <v>196</v>
      </c>
    </row>
    <row r="5556" s="13" customFormat="1">
      <c r="A5556" s="13"/>
      <c r="B5556" s="239"/>
      <c r="C5556" s="240"/>
      <c r="D5556" s="234" t="s">
        <v>204</v>
      </c>
      <c r="E5556" s="241" t="s">
        <v>1</v>
      </c>
      <c r="F5556" s="242" t="s">
        <v>7252</v>
      </c>
      <c r="G5556" s="240"/>
      <c r="H5556" s="243">
        <v>24.800000000000001</v>
      </c>
      <c r="I5556" s="244"/>
      <c r="J5556" s="240"/>
      <c r="K5556" s="240"/>
      <c r="L5556" s="245"/>
      <c r="M5556" s="246"/>
      <c r="N5556" s="247"/>
      <c r="O5556" s="247"/>
      <c r="P5556" s="247"/>
      <c r="Q5556" s="247"/>
      <c r="R5556" s="247"/>
      <c r="S5556" s="247"/>
      <c r="T5556" s="248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9" t="s">
        <v>204</v>
      </c>
      <c r="AU5556" s="249" t="s">
        <v>82</v>
      </c>
      <c r="AV5556" s="13" t="s">
        <v>82</v>
      </c>
      <c r="AW5556" s="13" t="s">
        <v>30</v>
      </c>
      <c r="AX5556" s="13" t="s">
        <v>73</v>
      </c>
      <c r="AY5556" s="249" t="s">
        <v>196</v>
      </c>
    </row>
    <row r="5557" s="13" customFormat="1">
      <c r="A5557" s="13"/>
      <c r="B5557" s="239"/>
      <c r="C5557" s="240"/>
      <c r="D5557" s="234" t="s">
        <v>204</v>
      </c>
      <c r="E5557" s="241" t="s">
        <v>1</v>
      </c>
      <c r="F5557" s="242" t="s">
        <v>7253</v>
      </c>
      <c r="G5557" s="240"/>
      <c r="H5557" s="243">
        <v>27.199999999999999</v>
      </c>
      <c r="I5557" s="244"/>
      <c r="J5557" s="240"/>
      <c r="K5557" s="240"/>
      <c r="L5557" s="245"/>
      <c r="M5557" s="246"/>
      <c r="N5557" s="247"/>
      <c r="O5557" s="247"/>
      <c r="P5557" s="247"/>
      <c r="Q5557" s="247"/>
      <c r="R5557" s="247"/>
      <c r="S5557" s="247"/>
      <c r="T5557" s="248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9" t="s">
        <v>204</v>
      </c>
      <c r="AU5557" s="249" t="s">
        <v>82</v>
      </c>
      <c r="AV5557" s="13" t="s">
        <v>82</v>
      </c>
      <c r="AW5557" s="13" t="s">
        <v>30</v>
      </c>
      <c r="AX5557" s="13" t="s">
        <v>73</v>
      </c>
      <c r="AY5557" s="249" t="s">
        <v>196</v>
      </c>
    </row>
    <row r="5558" s="13" customFormat="1">
      <c r="A5558" s="13"/>
      <c r="B5558" s="239"/>
      <c r="C5558" s="240"/>
      <c r="D5558" s="234" t="s">
        <v>204</v>
      </c>
      <c r="E5558" s="241" t="s">
        <v>1</v>
      </c>
      <c r="F5558" s="242" t="s">
        <v>7254</v>
      </c>
      <c r="G5558" s="240"/>
      <c r="H5558" s="243">
        <v>24.199999999999999</v>
      </c>
      <c r="I5558" s="244"/>
      <c r="J5558" s="240"/>
      <c r="K5558" s="240"/>
      <c r="L5558" s="245"/>
      <c r="M5558" s="246"/>
      <c r="N5558" s="247"/>
      <c r="O5558" s="247"/>
      <c r="P5558" s="247"/>
      <c r="Q5558" s="247"/>
      <c r="R5558" s="247"/>
      <c r="S5558" s="247"/>
      <c r="T5558" s="248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9" t="s">
        <v>204</v>
      </c>
      <c r="AU5558" s="249" t="s">
        <v>82</v>
      </c>
      <c r="AV5558" s="13" t="s">
        <v>82</v>
      </c>
      <c r="AW5558" s="13" t="s">
        <v>30</v>
      </c>
      <c r="AX5558" s="13" t="s">
        <v>73</v>
      </c>
      <c r="AY5558" s="249" t="s">
        <v>196</v>
      </c>
    </row>
    <row r="5559" s="13" customFormat="1">
      <c r="A5559" s="13"/>
      <c r="B5559" s="239"/>
      <c r="C5559" s="240"/>
      <c r="D5559" s="234" t="s">
        <v>204</v>
      </c>
      <c r="E5559" s="241" t="s">
        <v>1</v>
      </c>
      <c r="F5559" s="242" t="s">
        <v>7255</v>
      </c>
      <c r="G5559" s="240"/>
      <c r="H5559" s="243">
        <v>30.199999999999999</v>
      </c>
      <c r="I5559" s="244"/>
      <c r="J5559" s="240"/>
      <c r="K5559" s="240"/>
      <c r="L5559" s="245"/>
      <c r="M5559" s="246"/>
      <c r="N5559" s="247"/>
      <c r="O5559" s="247"/>
      <c r="P5559" s="247"/>
      <c r="Q5559" s="247"/>
      <c r="R5559" s="247"/>
      <c r="S5559" s="247"/>
      <c r="T5559" s="248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9" t="s">
        <v>204</v>
      </c>
      <c r="AU5559" s="249" t="s">
        <v>82</v>
      </c>
      <c r="AV5559" s="13" t="s">
        <v>82</v>
      </c>
      <c r="AW5559" s="13" t="s">
        <v>30</v>
      </c>
      <c r="AX5559" s="13" t="s">
        <v>73</v>
      </c>
      <c r="AY5559" s="249" t="s">
        <v>196</v>
      </c>
    </row>
    <row r="5560" s="16" customFormat="1">
      <c r="A5560" s="16"/>
      <c r="B5560" s="282"/>
      <c r="C5560" s="283"/>
      <c r="D5560" s="234" t="s">
        <v>204</v>
      </c>
      <c r="E5560" s="284" t="s">
        <v>1</v>
      </c>
      <c r="F5560" s="285" t="s">
        <v>527</v>
      </c>
      <c r="G5560" s="283"/>
      <c r="H5560" s="286">
        <v>262.69999999999999</v>
      </c>
      <c r="I5560" s="287"/>
      <c r="J5560" s="283"/>
      <c r="K5560" s="283"/>
      <c r="L5560" s="288"/>
      <c r="M5560" s="289"/>
      <c r="N5560" s="290"/>
      <c r="O5560" s="290"/>
      <c r="P5560" s="290"/>
      <c r="Q5560" s="290"/>
      <c r="R5560" s="290"/>
      <c r="S5560" s="290"/>
      <c r="T5560" s="291"/>
      <c r="U5560" s="16"/>
      <c r="V5560" s="16"/>
      <c r="W5560" s="16"/>
      <c r="X5560" s="16"/>
      <c r="Y5560" s="16"/>
      <c r="Z5560" s="16"/>
      <c r="AA5560" s="16"/>
      <c r="AB5560" s="16"/>
      <c r="AC5560" s="16"/>
      <c r="AD5560" s="16"/>
      <c r="AE5560" s="16"/>
      <c r="AT5560" s="292" t="s">
        <v>204</v>
      </c>
      <c r="AU5560" s="292" t="s">
        <v>82</v>
      </c>
      <c r="AV5560" s="16" t="s">
        <v>210</v>
      </c>
      <c r="AW5560" s="16" t="s">
        <v>30</v>
      </c>
      <c r="AX5560" s="16" t="s">
        <v>73</v>
      </c>
      <c r="AY5560" s="292" t="s">
        <v>196</v>
      </c>
    </row>
    <row r="5561" s="15" customFormat="1">
      <c r="A5561" s="15"/>
      <c r="B5561" s="261"/>
      <c r="C5561" s="262"/>
      <c r="D5561" s="234" t="s">
        <v>204</v>
      </c>
      <c r="E5561" s="263" t="s">
        <v>1</v>
      </c>
      <c r="F5561" s="264" t="s">
        <v>308</v>
      </c>
      <c r="G5561" s="262"/>
      <c r="H5561" s="263" t="s">
        <v>1</v>
      </c>
      <c r="I5561" s="265"/>
      <c r="J5561" s="262"/>
      <c r="K5561" s="262"/>
      <c r="L5561" s="266"/>
      <c r="M5561" s="267"/>
      <c r="N5561" s="268"/>
      <c r="O5561" s="268"/>
      <c r="P5561" s="268"/>
      <c r="Q5561" s="268"/>
      <c r="R5561" s="268"/>
      <c r="S5561" s="268"/>
      <c r="T5561" s="269"/>
      <c r="U5561" s="15"/>
      <c r="V5561" s="15"/>
      <c r="W5561" s="15"/>
      <c r="X5561" s="15"/>
      <c r="Y5561" s="15"/>
      <c r="Z5561" s="15"/>
      <c r="AA5561" s="15"/>
      <c r="AB5561" s="15"/>
      <c r="AC5561" s="15"/>
      <c r="AD5561" s="15"/>
      <c r="AE5561" s="15"/>
      <c r="AT5561" s="270" t="s">
        <v>204</v>
      </c>
      <c r="AU5561" s="270" t="s">
        <v>82</v>
      </c>
      <c r="AV5561" s="15" t="s">
        <v>80</v>
      </c>
      <c r="AW5561" s="15" t="s">
        <v>30</v>
      </c>
      <c r="AX5561" s="15" t="s">
        <v>73</v>
      </c>
      <c r="AY5561" s="270" t="s">
        <v>196</v>
      </c>
    </row>
    <row r="5562" s="13" customFormat="1">
      <c r="A5562" s="13"/>
      <c r="B5562" s="239"/>
      <c r="C5562" s="240"/>
      <c r="D5562" s="234" t="s">
        <v>204</v>
      </c>
      <c r="E5562" s="241" t="s">
        <v>1</v>
      </c>
      <c r="F5562" s="242" t="s">
        <v>7256</v>
      </c>
      <c r="G5562" s="240"/>
      <c r="H5562" s="243">
        <v>20.199999999999999</v>
      </c>
      <c r="I5562" s="244"/>
      <c r="J5562" s="240"/>
      <c r="K5562" s="240"/>
      <c r="L5562" s="245"/>
      <c r="M5562" s="246"/>
      <c r="N5562" s="247"/>
      <c r="O5562" s="247"/>
      <c r="P5562" s="247"/>
      <c r="Q5562" s="247"/>
      <c r="R5562" s="247"/>
      <c r="S5562" s="247"/>
      <c r="T5562" s="248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9" t="s">
        <v>204</v>
      </c>
      <c r="AU5562" s="249" t="s">
        <v>82</v>
      </c>
      <c r="AV5562" s="13" t="s">
        <v>82</v>
      </c>
      <c r="AW5562" s="13" t="s">
        <v>30</v>
      </c>
      <c r="AX5562" s="13" t="s">
        <v>73</v>
      </c>
      <c r="AY5562" s="249" t="s">
        <v>196</v>
      </c>
    </row>
    <row r="5563" s="13" customFormat="1">
      <c r="A5563" s="13"/>
      <c r="B5563" s="239"/>
      <c r="C5563" s="240"/>
      <c r="D5563" s="234" t="s">
        <v>204</v>
      </c>
      <c r="E5563" s="241" t="s">
        <v>1</v>
      </c>
      <c r="F5563" s="242" t="s">
        <v>7257</v>
      </c>
      <c r="G5563" s="240"/>
      <c r="H5563" s="243">
        <v>20.600000000000001</v>
      </c>
      <c r="I5563" s="244"/>
      <c r="J5563" s="240"/>
      <c r="K5563" s="240"/>
      <c r="L5563" s="245"/>
      <c r="M5563" s="246"/>
      <c r="N5563" s="247"/>
      <c r="O5563" s="247"/>
      <c r="P5563" s="247"/>
      <c r="Q5563" s="247"/>
      <c r="R5563" s="247"/>
      <c r="S5563" s="247"/>
      <c r="T5563" s="248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9" t="s">
        <v>204</v>
      </c>
      <c r="AU5563" s="249" t="s">
        <v>82</v>
      </c>
      <c r="AV5563" s="13" t="s">
        <v>82</v>
      </c>
      <c r="AW5563" s="13" t="s">
        <v>30</v>
      </c>
      <c r="AX5563" s="13" t="s">
        <v>73</v>
      </c>
      <c r="AY5563" s="249" t="s">
        <v>196</v>
      </c>
    </row>
    <row r="5564" s="13" customFormat="1">
      <c r="A5564" s="13"/>
      <c r="B5564" s="239"/>
      <c r="C5564" s="240"/>
      <c r="D5564" s="234" t="s">
        <v>204</v>
      </c>
      <c r="E5564" s="241" t="s">
        <v>1</v>
      </c>
      <c r="F5564" s="242" t="s">
        <v>7258</v>
      </c>
      <c r="G5564" s="240"/>
      <c r="H5564" s="243">
        <v>7.2000000000000002</v>
      </c>
      <c r="I5564" s="244"/>
      <c r="J5564" s="240"/>
      <c r="K5564" s="240"/>
      <c r="L5564" s="245"/>
      <c r="M5564" s="246"/>
      <c r="N5564" s="247"/>
      <c r="O5564" s="247"/>
      <c r="P5564" s="247"/>
      <c r="Q5564" s="247"/>
      <c r="R5564" s="247"/>
      <c r="S5564" s="247"/>
      <c r="T5564" s="248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9" t="s">
        <v>204</v>
      </c>
      <c r="AU5564" s="249" t="s">
        <v>82</v>
      </c>
      <c r="AV5564" s="13" t="s">
        <v>82</v>
      </c>
      <c r="AW5564" s="13" t="s">
        <v>30</v>
      </c>
      <c r="AX5564" s="13" t="s">
        <v>73</v>
      </c>
      <c r="AY5564" s="249" t="s">
        <v>196</v>
      </c>
    </row>
    <row r="5565" s="13" customFormat="1">
      <c r="A5565" s="13"/>
      <c r="B5565" s="239"/>
      <c r="C5565" s="240"/>
      <c r="D5565" s="234" t="s">
        <v>204</v>
      </c>
      <c r="E5565" s="241" t="s">
        <v>1</v>
      </c>
      <c r="F5565" s="242" t="s">
        <v>7259</v>
      </c>
      <c r="G5565" s="240"/>
      <c r="H5565" s="243">
        <v>22</v>
      </c>
      <c r="I5565" s="244"/>
      <c r="J5565" s="240"/>
      <c r="K5565" s="240"/>
      <c r="L5565" s="245"/>
      <c r="M5565" s="246"/>
      <c r="N5565" s="247"/>
      <c r="O5565" s="247"/>
      <c r="P5565" s="247"/>
      <c r="Q5565" s="247"/>
      <c r="R5565" s="247"/>
      <c r="S5565" s="247"/>
      <c r="T5565" s="248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9" t="s">
        <v>204</v>
      </c>
      <c r="AU5565" s="249" t="s">
        <v>82</v>
      </c>
      <c r="AV5565" s="13" t="s">
        <v>82</v>
      </c>
      <c r="AW5565" s="13" t="s">
        <v>30</v>
      </c>
      <c r="AX5565" s="13" t="s">
        <v>73</v>
      </c>
      <c r="AY5565" s="249" t="s">
        <v>196</v>
      </c>
    </row>
    <row r="5566" s="13" customFormat="1">
      <c r="A5566" s="13"/>
      <c r="B5566" s="239"/>
      <c r="C5566" s="240"/>
      <c r="D5566" s="234" t="s">
        <v>204</v>
      </c>
      <c r="E5566" s="241" t="s">
        <v>1</v>
      </c>
      <c r="F5566" s="242" t="s">
        <v>7260</v>
      </c>
      <c r="G5566" s="240"/>
      <c r="H5566" s="243">
        <v>9.6999999999999993</v>
      </c>
      <c r="I5566" s="244"/>
      <c r="J5566" s="240"/>
      <c r="K5566" s="240"/>
      <c r="L5566" s="245"/>
      <c r="M5566" s="246"/>
      <c r="N5566" s="247"/>
      <c r="O5566" s="247"/>
      <c r="P5566" s="247"/>
      <c r="Q5566" s="247"/>
      <c r="R5566" s="247"/>
      <c r="S5566" s="247"/>
      <c r="T5566" s="248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9" t="s">
        <v>204</v>
      </c>
      <c r="AU5566" s="249" t="s">
        <v>82</v>
      </c>
      <c r="AV5566" s="13" t="s">
        <v>82</v>
      </c>
      <c r="AW5566" s="13" t="s">
        <v>30</v>
      </c>
      <c r="AX5566" s="13" t="s">
        <v>73</v>
      </c>
      <c r="AY5566" s="249" t="s">
        <v>196</v>
      </c>
    </row>
    <row r="5567" s="13" customFormat="1">
      <c r="A5567" s="13"/>
      <c r="B5567" s="239"/>
      <c r="C5567" s="240"/>
      <c r="D5567" s="234" t="s">
        <v>204</v>
      </c>
      <c r="E5567" s="241" t="s">
        <v>1</v>
      </c>
      <c r="F5567" s="242" t="s">
        <v>7261</v>
      </c>
      <c r="G5567" s="240"/>
      <c r="H5567" s="243">
        <v>12.1</v>
      </c>
      <c r="I5567" s="244"/>
      <c r="J5567" s="240"/>
      <c r="K5567" s="240"/>
      <c r="L5567" s="245"/>
      <c r="M5567" s="246"/>
      <c r="N5567" s="247"/>
      <c r="O5567" s="247"/>
      <c r="P5567" s="247"/>
      <c r="Q5567" s="247"/>
      <c r="R5567" s="247"/>
      <c r="S5567" s="247"/>
      <c r="T5567" s="248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9" t="s">
        <v>204</v>
      </c>
      <c r="AU5567" s="249" t="s">
        <v>82</v>
      </c>
      <c r="AV5567" s="13" t="s">
        <v>82</v>
      </c>
      <c r="AW5567" s="13" t="s">
        <v>30</v>
      </c>
      <c r="AX5567" s="13" t="s">
        <v>73</v>
      </c>
      <c r="AY5567" s="249" t="s">
        <v>196</v>
      </c>
    </row>
    <row r="5568" s="13" customFormat="1">
      <c r="A5568" s="13"/>
      <c r="B5568" s="239"/>
      <c r="C5568" s="240"/>
      <c r="D5568" s="234" t="s">
        <v>204</v>
      </c>
      <c r="E5568" s="241" t="s">
        <v>1</v>
      </c>
      <c r="F5568" s="242" t="s">
        <v>7262</v>
      </c>
      <c r="G5568" s="240"/>
      <c r="H5568" s="243">
        <v>10.6</v>
      </c>
      <c r="I5568" s="244"/>
      <c r="J5568" s="240"/>
      <c r="K5568" s="240"/>
      <c r="L5568" s="245"/>
      <c r="M5568" s="246"/>
      <c r="N5568" s="247"/>
      <c r="O5568" s="247"/>
      <c r="P5568" s="247"/>
      <c r="Q5568" s="247"/>
      <c r="R5568" s="247"/>
      <c r="S5568" s="247"/>
      <c r="T5568" s="248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9" t="s">
        <v>204</v>
      </c>
      <c r="AU5568" s="249" t="s">
        <v>82</v>
      </c>
      <c r="AV5568" s="13" t="s">
        <v>82</v>
      </c>
      <c r="AW5568" s="13" t="s">
        <v>30</v>
      </c>
      <c r="AX5568" s="13" t="s">
        <v>73</v>
      </c>
      <c r="AY5568" s="249" t="s">
        <v>196</v>
      </c>
    </row>
    <row r="5569" s="13" customFormat="1">
      <c r="A5569" s="13"/>
      <c r="B5569" s="239"/>
      <c r="C5569" s="240"/>
      <c r="D5569" s="234" t="s">
        <v>204</v>
      </c>
      <c r="E5569" s="241" t="s">
        <v>1</v>
      </c>
      <c r="F5569" s="242" t="s">
        <v>7263</v>
      </c>
      <c r="G5569" s="240"/>
      <c r="H5569" s="243">
        <v>7.9000000000000004</v>
      </c>
      <c r="I5569" s="244"/>
      <c r="J5569" s="240"/>
      <c r="K5569" s="240"/>
      <c r="L5569" s="245"/>
      <c r="M5569" s="246"/>
      <c r="N5569" s="247"/>
      <c r="O5569" s="247"/>
      <c r="P5569" s="247"/>
      <c r="Q5569" s="247"/>
      <c r="R5569" s="247"/>
      <c r="S5569" s="247"/>
      <c r="T5569" s="248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9" t="s">
        <v>204</v>
      </c>
      <c r="AU5569" s="249" t="s">
        <v>82</v>
      </c>
      <c r="AV5569" s="13" t="s">
        <v>82</v>
      </c>
      <c r="AW5569" s="13" t="s">
        <v>30</v>
      </c>
      <c r="AX5569" s="13" t="s">
        <v>73</v>
      </c>
      <c r="AY5569" s="249" t="s">
        <v>196</v>
      </c>
    </row>
    <row r="5570" s="13" customFormat="1">
      <c r="A5570" s="13"/>
      <c r="B5570" s="239"/>
      <c r="C5570" s="240"/>
      <c r="D5570" s="234" t="s">
        <v>204</v>
      </c>
      <c r="E5570" s="241" t="s">
        <v>1</v>
      </c>
      <c r="F5570" s="242" t="s">
        <v>7264</v>
      </c>
      <c r="G5570" s="240"/>
      <c r="H5570" s="243">
        <v>5</v>
      </c>
      <c r="I5570" s="244"/>
      <c r="J5570" s="240"/>
      <c r="K5570" s="240"/>
      <c r="L5570" s="245"/>
      <c r="M5570" s="246"/>
      <c r="N5570" s="247"/>
      <c r="O5570" s="247"/>
      <c r="P5570" s="247"/>
      <c r="Q5570" s="247"/>
      <c r="R5570" s="247"/>
      <c r="S5570" s="247"/>
      <c r="T5570" s="248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9" t="s">
        <v>204</v>
      </c>
      <c r="AU5570" s="249" t="s">
        <v>82</v>
      </c>
      <c r="AV5570" s="13" t="s">
        <v>82</v>
      </c>
      <c r="AW5570" s="13" t="s">
        <v>30</v>
      </c>
      <c r="AX5570" s="13" t="s">
        <v>73</v>
      </c>
      <c r="AY5570" s="249" t="s">
        <v>196</v>
      </c>
    </row>
    <row r="5571" s="13" customFormat="1">
      <c r="A5571" s="13"/>
      <c r="B5571" s="239"/>
      <c r="C5571" s="240"/>
      <c r="D5571" s="234" t="s">
        <v>204</v>
      </c>
      <c r="E5571" s="241" t="s">
        <v>1</v>
      </c>
      <c r="F5571" s="242" t="s">
        <v>7265</v>
      </c>
      <c r="G5571" s="240"/>
      <c r="H5571" s="243">
        <v>278.19999999999999</v>
      </c>
      <c r="I5571" s="244"/>
      <c r="J5571" s="240"/>
      <c r="K5571" s="240"/>
      <c r="L5571" s="245"/>
      <c r="M5571" s="246"/>
      <c r="N5571" s="247"/>
      <c r="O5571" s="247"/>
      <c r="P5571" s="247"/>
      <c r="Q5571" s="247"/>
      <c r="R5571" s="247"/>
      <c r="S5571" s="247"/>
      <c r="T5571" s="248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9" t="s">
        <v>204</v>
      </c>
      <c r="AU5571" s="249" t="s">
        <v>82</v>
      </c>
      <c r="AV5571" s="13" t="s">
        <v>82</v>
      </c>
      <c r="AW5571" s="13" t="s">
        <v>30</v>
      </c>
      <c r="AX5571" s="13" t="s">
        <v>73</v>
      </c>
      <c r="AY5571" s="249" t="s">
        <v>196</v>
      </c>
    </row>
    <row r="5572" s="16" customFormat="1">
      <c r="A5572" s="16"/>
      <c r="B5572" s="282"/>
      <c r="C5572" s="283"/>
      <c r="D5572" s="234" t="s">
        <v>204</v>
      </c>
      <c r="E5572" s="284" t="s">
        <v>1</v>
      </c>
      <c r="F5572" s="285" t="s">
        <v>527</v>
      </c>
      <c r="G5572" s="283"/>
      <c r="H5572" s="286">
        <v>393.5</v>
      </c>
      <c r="I5572" s="287"/>
      <c r="J5572" s="283"/>
      <c r="K5572" s="283"/>
      <c r="L5572" s="288"/>
      <c r="M5572" s="289"/>
      <c r="N5572" s="290"/>
      <c r="O5572" s="290"/>
      <c r="P5572" s="290"/>
      <c r="Q5572" s="290"/>
      <c r="R5572" s="290"/>
      <c r="S5572" s="290"/>
      <c r="T5572" s="291"/>
      <c r="U5572" s="16"/>
      <c r="V5572" s="16"/>
      <c r="W5572" s="16"/>
      <c r="X5572" s="16"/>
      <c r="Y5572" s="16"/>
      <c r="Z5572" s="16"/>
      <c r="AA5572" s="16"/>
      <c r="AB5572" s="16"/>
      <c r="AC5572" s="16"/>
      <c r="AD5572" s="16"/>
      <c r="AE5572" s="16"/>
      <c r="AT5572" s="292" t="s">
        <v>204</v>
      </c>
      <c r="AU5572" s="292" t="s">
        <v>82</v>
      </c>
      <c r="AV5572" s="16" t="s">
        <v>210</v>
      </c>
      <c r="AW5572" s="16" t="s">
        <v>30</v>
      </c>
      <c r="AX5572" s="16" t="s">
        <v>73</v>
      </c>
      <c r="AY5572" s="292" t="s">
        <v>196</v>
      </c>
    </row>
    <row r="5573" s="15" customFormat="1">
      <c r="A5573" s="15"/>
      <c r="B5573" s="261"/>
      <c r="C5573" s="262"/>
      <c r="D5573" s="234" t="s">
        <v>204</v>
      </c>
      <c r="E5573" s="263" t="s">
        <v>1</v>
      </c>
      <c r="F5573" s="264" t="s">
        <v>890</v>
      </c>
      <c r="G5573" s="262"/>
      <c r="H5573" s="263" t="s">
        <v>1</v>
      </c>
      <c r="I5573" s="265"/>
      <c r="J5573" s="262"/>
      <c r="K5573" s="262"/>
      <c r="L5573" s="266"/>
      <c r="M5573" s="267"/>
      <c r="N5573" s="268"/>
      <c r="O5573" s="268"/>
      <c r="P5573" s="268"/>
      <c r="Q5573" s="268"/>
      <c r="R5573" s="268"/>
      <c r="S5573" s="268"/>
      <c r="T5573" s="269"/>
      <c r="U5573" s="15"/>
      <c r="V5573" s="15"/>
      <c r="W5573" s="15"/>
      <c r="X5573" s="15"/>
      <c r="Y5573" s="15"/>
      <c r="Z5573" s="15"/>
      <c r="AA5573" s="15"/>
      <c r="AB5573" s="15"/>
      <c r="AC5573" s="15"/>
      <c r="AD5573" s="15"/>
      <c r="AE5573" s="15"/>
      <c r="AT5573" s="270" t="s">
        <v>204</v>
      </c>
      <c r="AU5573" s="270" t="s">
        <v>82</v>
      </c>
      <c r="AV5573" s="15" t="s">
        <v>80</v>
      </c>
      <c r="AW5573" s="15" t="s">
        <v>30</v>
      </c>
      <c r="AX5573" s="15" t="s">
        <v>73</v>
      </c>
      <c r="AY5573" s="270" t="s">
        <v>196</v>
      </c>
    </row>
    <row r="5574" s="13" customFormat="1">
      <c r="A5574" s="13"/>
      <c r="B5574" s="239"/>
      <c r="C5574" s="240"/>
      <c r="D5574" s="234" t="s">
        <v>204</v>
      </c>
      <c r="E5574" s="241" t="s">
        <v>1</v>
      </c>
      <c r="F5574" s="242" t="s">
        <v>7266</v>
      </c>
      <c r="G5574" s="240"/>
      <c r="H5574" s="243">
        <v>20.199999999999999</v>
      </c>
      <c r="I5574" s="244"/>
      <c r="J5574" s="240"/>
      <c r="K5574" s="240"/>
      <c r="L5574" s="245"/>
      <c r="M5574" s="246"/>
      <c r="N5574" s="247"/>
      <c r="O5574" s="247"/>
      <c r="P5574" s="247"/>
      <c r="Q5574" s="247"/>
      <c r="R5574" s="247"/>
      <c r="S5574" s="247"/>
      <c r="T5574" s="248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9" t="s">
        <v>204</v>
      </c>
      <c r="AU5574" s="249" t="s">
        <v>82</v>
      </c>
      <c r="AV5574" s="13" t="s">
        <v>82</v>
      </c>
      <c r="AW5574" s="13" t="s">
        <v>30</v>
      </c>
      <c r="AX5574" s="13" t="s">
        <v>73</v>
      </c>
      <c r="AY5574" s="249" t="s">
        <v>196</v>
      </c>
    </row>
    <row r="5575" s="13" customFormat="1">
      <c r="A5575" s="13"/>
      <c r="B5575" s="239"/>
      <c r="C5575" s="240"/>
      <c r="D5575" s="234" t="s">
        <v>204</v>
      </c>
      <c r="E5575" s="241" t="s">
        <v>1</v>
      </c>
      <c r="F5575" s="242" t="s">
        <v>7267</v>
      </c>
      <c r="G5575" s="240"/>
      <c r="H5575" s="243">
        <v>20.800000000000001</v>
      </c>
      <c r="I5575" s="244"/>
      <c r="J5575" s="240"/>
      <c r="K5575" s="240"/>
      <c r="L5575" s="245"/>
      <c r="M5575" s="246"/>
      <c r="N5575" s="247"/>
      <c r="O5575" s="247"/>
      <c r="P5575" s="247"/>
      <c r="Q5575" s="247"/>
      <c r="R5575" s="247"/>
      <c r="S5575" s="247"/>
      <c r="T5575" s="248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9" t="s">
        <v>204</v>
      </c>
      <c r="AU5575" s="249" t="s">
        <v>82</v>
      </c>
      <c r="AV5575" s="13" t="s">
        <v>82</v>
      </c>
      <c r="AW5575" s="13" t="s">
        <v>30</v>
      </c>
      <c r="AX5575" s="13" t="s">
        <v>73</v>
      </c>
      <c r="AY5575" s="249" t="s">
        <v>196</v>
      </c>
    </row>
    <row r="5576" s="13" customFormat="1">
      <c r="A5576" s="13"/>
      <c r="B5576" s="239"/>
      <c r="C5576" s="240"/>
      <c r="D5576" s="234" t="s">
        <v>204</v>
      </c>
      <c r="E5576" s="241" t="s">
        <v>1</v>
      </c>
      <c r="F5576" s="242" t="s">
        <v>7268</v>
      </c>
      <c r="G5576" s="240"/>
      <c r="H5576" s="243">
        <v>7.2000000000000002</v>
      </c>
      <c r="I5576" s="244"/>
      <c r="J5576" s="240"/>
      <c r="K5576" s="240"/>
      <c r="L5576" s="245"/>
      <c r="M5576" s="246"/>
      <c r="N5576" s="247"/>
      <c r="O5576" s="247"/>
      <c r="P5576" s="247"/>
      <c r="Q5576" s="247"/>
      <c r="R5576" s="247"/>
      <c r="S5576" s="247"/>
      <c r="T5576" s="248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9" t="s">
        <v>204</v>
      </c>
      <c r="AU5576" s="249" t="s">
        <v>82</v>
      </c>
      <c r="AV5576" s="13" t="s">
        <v>82</v>
      </c>
      <c r="AW5576" s="13" t="s">
        <v>30</v>
      </c>
      <c r="AX5576" s="13" t="s">
        <v>73</v>
      </c>
      <c r="AY5576" s="249" t="s">
        <v>196</v>
      </c>
    </row>
    <row r="5577" s="13" customFormat="1">
      <c r="A5577" s="13"/>
      <c r="B5577" s="239"/>
      <c r="C5577" s="240"/>
      <c r="D5577" s="234" t="s">
        <v>204</v>
      </c>
      <c r="E5577" s="241" t="s">
        <v>1</v>
      </c>
      <c r="F5577" s="242" t="s">
        <v>7269</v>
      </c>
      <c r="G5577" s="240"/>
      <c r="H5577" s="243">
        <v>18.300000000000001</v>
      </c>
      <c r="I5577" s="244"/>
      <c r="J5577" s="240"/>
      <c r="K5577" s="240"/>
      <c r="L5577" s="245"/>
      <c r="M5577" s="246"/>
      <c r="N5577" s="247"/>
      <c r="O5577" s="247"/>
      <c r="P5577" s="247"/>
      <c r="Q5577" s="247"/>
      <c r="R5577" s="247"/>
      <c r="S5577" s="247"/>
      <c r="T5577" s="248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49" t="s">
        <v>204</v>
      </c>
      <c r="AU5577" s="249" t="s">
        <v>82</v>
      </c>
      <c r="AV5577" s="13" t="s">
        <v>82</v>
      </c>
      <c r="AW5577" s="13" t="s">
        <v>30</v>
      </c>
      <c r="AX5577" s="13" t="s">
        <v>73</v>
      </c>
      <c r="AY5577" s="249" t="s">
        <v>196</v>
      </c>
    </row>
    <row r="5578" s="13" customFormat="1">
      <c r="A5578" s="13"/>
      <c r="B5578" s="239"/>
      <c r="C5578" s="240"/>
      <c r="D5578" s="234" t="s">
        <v>204</v>
      </c>
      <c r="E5578" s="241" t="s">
        <v>1</v>
      </c>
      <c r="F5578" s="242" t="s">
        <v>7270</v>
      </c>
      <c r="G5578" s="240"/>
      <c r="H5578" s="243">
        <v>20.800000000000001</v>
      </c>
      <c r="I5578" s="244"/>
      <c r="J5578" s="240"/>
      <c r="K5578" s="240"/>
      <c r="L5578" s="245"/>
      <c r="M5578" s="246"/>
      <c r="N5578" s="247"/>
      <c r="O5578" s="247"/>
      <c r="P5578" s="247"/>
      <c r="Q5578" s="247"/>
      <c r="R5578" s="247"/>
      <c r="S5578" s="247"/>
      <c r="T5578" s="248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9" t="s">
        <v>204</v>
      </c>
      <c r="AU5578" s="249" t="s">
        <v>82</v>
      </c>
      <c r="AV5578" s="13" t="s">
        <v>82</v>
      </c>
      <c r="AW5578" s="13" t="s">
        <v>30</v>
      </c>
      <c r="AX5578" s="13" t="s">
        <v>73</v>
      </c>
      <c r="AY5578" s="249" t="s">
        <v>196</v>
      </c>
    </row>
    <row r="5579" s="13" customFormat="1">
      <c r="A5579" s="13"/>
      <c r="B5579" s="239"/>
      <c r="C5579" s="240"/>
      <c r="D5579" s="234" t="s">
        <v>204</v>
      </c>
      <c r="E5579" s="241" t="s">
        <v>1</v>
      </c>
      <c r="F5579" s="242" t="s">
        <v>7271</v>
      </c>
      <c r="G5579" s="240"/>
      <c r="H5579" s="243">
        <v>8.6999999999999993</v>
      </c>
      <c r="I5579" s="244"/>
      <c r="J5579" s="240"/>
      <c r="K5579" s="240"/>
      <c r="L5579" s="245"/>
      <c r="M5579" s="246"/>
      <c r="N5579" s="247"/>
      <c r="O5579" s="247"/>
      <c r="P5579" s="247"/>
      <c r="Q5579" s="247"/>
      <c r="R5579" s="247"/>
      <c r="S5579" s="247"/>
      <c r="T5579" s="248"/>
      <c r="U5579" s="13"/>
      <c r="V5579" s="13"/>
      <c r="W5579" s="13"/>
      <c r="X5579" s="13"/>
      <c r="Y5579" s="13"/>
      <c r="Z5579" s="13"/>
      <c r="AA5579" s="13"/>
      <c r="AB5579" s="13"/>
      <c r="AC5579" s="13"/>
      <c r="AD5579" s="13"/>
      <c r="AE5579" s="13"/>
      <c r="AT5579" s="249" t="s">
        <v>204</v>
      </c>
      <c r="AU5579" s="249" t="s">
        <v>82</v>
      </c>
      <c r="AV5579" s="13" t="s">
        <v>82</v>
      </c>
      <c r="AW5579" s="13" t="s">
        <v>30</v>
      </c>
      <c r="AX5579" s="13" t="s">
        <v>73</v>
      </c>
      <c r="AY5579" s="249" t="s">
        <v>196</v>
      </c>
    </row>
    <row r="5580" s="13" customFormat="1">
      <c r="A5580" s="13"/>
      <c r="B5580" s="239"/>
      <c r="C5580" s="240"/>
      <c r="D5580" s="234" t="s">
        <v>204</v>
      </c>
      <c r="E5580" s="241" t="s">
        <v>1</v>
      </c>
      <c r="F5580" s="242" t="s">
        <v>7272</v>
      </c>
      <c r="G5580" s="240"/>
      <c r="H5580" s="243">
        <v>4.4000000000000004</v>
      </c>
      <c r="I5580" s="244"/>
      <c r="J5580" s="240"/>
      <c r="K5580" s="240"/>
      <c r="L5580" s="245"/>
      <c r="M5580" s="246"/>
      <c r="N5580" s="247"/>
      <c r="O5580" s="247"/>
      <c r="P5580" s="247"/>
      <c r="Q5580" s="247"/>
      <c r="R5580" s="247"/>
      <c r="S5580" s="247"/>
      <c r="T5580" s="248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9" t="s">
        <v>204</v>
      </c>
      <c r="AU5580" s="249" t="s">
        <v>82</v>
      </c>
      <c r="AV5580" s="13" t="s">
        <v>82</v>
      </c>
      <c r="AW5580" s="13" t="s">
        <v>30</v>
      </c>
      <c r="AX5580" s="13" t="s">
        <v>73</v>
      </c>
      <c r="AY5580" s="249" t="s">
        <v>196</v>
      </c>
    </row>
    <row r="5581" s="13" customFormat="1">
      <c r="A5581" s="13"/>
      <c r="B5581" s="239"/>
      <c r="C5581" s="240"/>
      <c r="D5581" s="234" t="s">
        <v>204</v>
      </c>
      <c r="E5581" s="241" t="s">
        <v>1</v>
      </c>
      <c r="F5581" s="242" t="s">
        <v>7273</v>
      </c>
      <c r="G5581" s="240"/>
      <c r="H5581" s="243">
        <v>363.80000000000001</v>
      </c>
      <c r="I5581" s="244"/>
      <c r="J5581" s="240"/>
      <c r="K5581" s="240"/>
      <c r="L5581" s="245"/>
      <c r="M5581" s="246"/>
      <c r="N5581" s="247"/>
      <c r="O5581" s="247"/>
      <c r="P5581" s="247"/>
      <c r="Q5581" s="247"/>
      <c r="R5581" s="247"/>
      <c r="S5581" s="247"/>
      <c r="T5581" s="248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9" t="s">
        <v>204</v>
      </c>
      <c r="AU5581" s="249" t="s">
        <v>82</v>
      </c>
      <c r="AV5581" s="13" t="s">
        <v>82</v>
      </c>
      <c r="AW5581" s="13" t="s">
        <v>30</v>
      </c>
      <c r="AX5581" s="13" t="s">
        <v>73</v>
      </c>
      <c r="AY5581" s="249" t="s">
        <v>196</v>
      </c>
    </row>
    <row r="5582" s="16" customFormat="1">
      <c r="A5582" s="16"/>
      <c r="B5582" s="282"/>
      <c r="C5582" s="283"/>
      <c r="D5582" s="234" t="s">
        <v>204</v>
      </c>
      <c r="E5582" s="284" t="s">
        <v>1</v>
      </c>
      <c r="F5582" s="285" t="s">
        <v>527</v>
      </c>
      <c r="G5582" s="283"/>
      <c r="H5582" s="286">
        <v>464.20000000000005</v>
      </c>
      <c r="I5582" s="287"/>
      <c r="J5582" s="283"/>
      <c r="K5582" s="283"/>
      <c r="L5582" s="288"/>
      <c r="M5582" s="289"/>
      <c r="N5582" s="290"/>
      <c r="O5582" s="290"/>
      <c r="P5582" s="290"/>
      <c r="Q5582" s="290"/>
      <c r="R5582" s="290"/>
      <c r="S5582" s="290"/>
      <c r="T5582" s="291"/>
      <c r="U5582" s="16"/>
      <c r="V5582" s="16"/>
      <c r="W5582" s="16"/>
      <c r="X5582" s="16"/>
      <c r="Y5582" s="16"/>
      <c r="Z5582" s="16"/>
      <c r="AA5582" s="16"/>
      <c r="AB5582" s="16"/>
      <c r="AC5582" s="16"/>
      <c r="AD5582" s="16"/>
      <c r="AE5582" s="16"/>
      <c r="AT5582" s="292" t="s">
        <v>204</v>
      </c>
      <c r="AU5582" s="292" t="s">
        <v>82</v>
      </c>
      <c r="AV5582" s="16" t="s">
        <v>210</v>
      </c>
      <c r="AW5582" s="16" t="s">
        <v>30</v>
      </c>
      <c r="AX5582" s="16" t="s">
        <v>73</v>
      </c>
      <c r="AY5582" s="292" t="s">
        <v>196</v>
      </c>
    </row>
    <row r="5583" s="15" customFormat="1">
      <c r="A5583" s="15"/>
      <c r="B5583" s="261"/>
      <c r="C5583" s="262"/>
      <c r="D5583" s="234" t="s">
        <v>204</v>
      </c>
      <c r="E5583" s="263" t="s">
        <v>1</v>
      </c>
      <c r="F5583" s="264" t="s">
        <v>914</v>
      </c>
      <c r="G5583" s="262"/>
      <c r="H5583" s="263" t="s">
        <v>1</v>
      </c>
      <c r="I5583" s="265"/>
      <c r="J5583" s="262"/>
      <c r="K5583" s="262"/>
      <c r="L5583" s="266"/>
      <c r="M5583" s="267"/>
      <c r="N5583" s="268"/>
      <c r="O5583" s="268"/>
      <c r="P5583" s="268"/>
      <c r="Q5583" s="268"/>
      <c r="R5583" s="268"/>
      <c r="S5583" s="268"/>
      <c r="T5583" s="269"/>
      <c r="U5583" s="15"/>
      <c r="V5583" s="15"/>
      <c r="W5583" s="15"/>
      <c r="X5583" s="15"/>
      <c r="Y5583" s="15"/>
      <c r="Z5583" s="15"/>
      <c r="AA5583" s="15"/>
      <c r="AB5583" s="15"/>
      <c r="AC5583" s="15"/>
      <c r="AD5583" s="15"/>
      <c r="AE5583" s="15"/>
      <c r="AT5583" s="270" t="s">
        <v>204</v>
      </c>
      <c r="AU5583" s="270" t="s">
        <v>82</v>
      </c>
      <c r="AV5583" s="15" t="s">
        <v>80</v>
      </c>
      <c r="AW5583" s="15" t="s">
        <v>30</v>
      </c>
      <c r="AX5583" s="15" t="s">
        <v>73</v>
      </c>
      <c r="AY5583" s="270" t="s">
        <v>196</v>
      </c>
    </row>
    <row r="5584" s="13" customFormat="1">
      <c r="A5584" s="13"/>
      <c r="B5584" s="239"/>
      <c r="C5584" s="240"/>
      <c r="D5584" s="234" t="s">
        <v>204</v>
      </c>
      <c r="E5584" s="241" t="s">
        <v>1</v>
      </c>
      <c r="F5584" s="242" t="s">
        <v>7274</v>
      </c>
      <c r="G5584" s="240"/>
      <c r="H5584" s="243">
        <v>104.5</v>
      </c>
      <c r="I5584" s="244"/>
      <c r="J5584" s="240"/>
      <c r="K5584" s="240"/>
      <c r="L5584" s="245"/>
      <c r="M5584" s="246"/>
      <c r="N5584" s="247"/>
      <c r="O5584" s="247"/>
      <c r="P5584" s="247"/>
      <c r="Q5584" s="247"/>
      <c r="R5584" s="247"/>
      <c r="S5584" s="247"/>
      <c r="T5584" s="248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9" t="s">
        <v>204</v>
      </c>
      <c r="AU5584" s="249" t="s">
        <v>82</v>
      </c>
      <c r="AV5584" s="13" t="s">
        <v>82</v>
      </c>
      <c r="AW5584" s="13" t="s">
        <v>30</v>
      </c>
      <c r="AX5584" s="13" t="s">
        <v>73</v>
      </c>
      <c r="AY5584" s="249" t="s">
        <v>196</v>
      </c>
    </row>
    <row r="5585" s="13" customFormat="1">
      <c r="A5585" s="13"/>
      <c r="B5585" s="239"/>
      <c r="C5585" s="240"/>
      <c r="D5585" s="234" t="s">
        <v>204</v>
      </c>
      <c r="E5585" s="241" t="s">
        <v>1</v>
      </c>
      <c r="F5585" s="242" t="s">
        <v>7273</v>
      </c>
      <c r="G5585" s="240"/>
      <c r="H5585" s="243">
        <v>363.80000000000001</v>
      </c>
      <c r="I5585" s="244"/>
      <c r="J5585" s="240"/>
      <c r="K5585" s="240"/>
      <c r="L5585" s="245"/>
      <c r="M5585" s="246"/>
      <c r="N5585" s="247"/>
      <c r="O5585" s="247"/>
      <c r="P5585" s="247"/>
      <c r="Q5585" s="247"/>
      <c r="R5585" s="247"/>
      <c r="S5585" s="247"/>
      <c r="T5585" s="248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9" t="s">
        <v>204</v>
      </c>
      <c r="AU5585" s="249" t="s">
        <v>82</v>
      </c>
      <c r="AV5585" s="13" t="s">
        <v>82</v>
      </c>
      <c r="AW5585" s="13" t="s">
        <v>30</v>
      </c>
      <c r="AX5585" s="13" t="s">
        <v>73</v>
      </c>
      <c r="AY5585" s="249" t="s">
        <v>196</v>
      </c>
    </row>
    <row r="5586" s="16" customFormat="1">
      <c r="A5586" s="16"/>
      <c r="B5586" s="282"/>
      <c r="C5586" s="283"/>
      <c r="D5586" s="234" t="s">
        <v>204</v>
      </c>
      <c r="E5586" s="284" t="s">
        <v>1</v>
      </c>
      <c r="F5586" s="285" t="s">
        <v>527</v>
      </c>
      <c r="G5586" s="283"/>
      <c r="H5586" s="286">
        <v>468.30000000000001</v>
      </c>
      <c r="I5586" s="287"/>
      <c r="J5586" s="283"/>
      <c r="K5586" s="283"/>
      <c r="L5586" s="288"/>
      <c r="M5586" s="289"/>
      <c r="N5586" s="290"/>
      <c r="O5586" s="290"/>
      <c r="P5586" s="290"/>
      <c r="Q5586" s="290"/>
      <c r="R5586" s="290"/>
      <c r="S5586" s="290"/>
      <c r="T5586" s="291"/>
      <c r="U5586" s="16"/>
      <c r="V5586" s="16"/>
      <c r="W5586" s="16"/>
      <c r="X5586" s="16"/>
      <c r="Y5586" s="16"/>
      <c r="Z5586" s="16"/>
      <c r="AA5586" s="16"/>
      <c r="AB5586" s="16"/>
      <c r="AC5586" s="16"/>
      <c r="AD5586" s="16"/>
      <c r="AE5586" s="16"/>
      <c r="AT5586" s="292" t="s">
        <v>204</v>
      </c>
      <c r="AU5586" s="292" t="s">
        <v>82</v>
      </c>
      <c r="AV5586" s="16" t="s">
        <v>210</v>
      </c>
      <c r="AW5586" s="16" t="s">
        <v>30</v>
      </c>
      <c r="AX5586" s="16" t="s">
        <v>73</v>
      </c>
      <c r="AY5586" s="292" t="s">
        <v>196</v>
      </c>
    </row>
    <row r="5587" s="14" customFormat="1">
      <c r="A5587" s="14"/>
      <c r="B5587" s="250"/>
      <c r="C5587" s="251"/>
      <c r="D5587" s="234" t="s">
        <v>204</v>
      </c>
      <c r="E5587" s="252" t="s">
        <v>1</v>
      </c>
      <c r="F5587" s="253" t="s">
        <v>206</v>
      </c>
      <c r="G5587" s="251"/>
      <c r="H5587" s="254">
        <v>1588.7000000000001</v>
      </c>
      <c r="I5587" s="255"/>
      <c r="J5587" s="251"/>
      <c r="K5587" s="251"/>
      <c r="L5587" s="256"/>
      <c r="M5587" s="257"/>
      <c r="N5587" s="258"/>
      <c r="O5587" s="258"/>
      <c r="P5587" s="258"/>
      <c r="Q5587" s="258"/>
      <c r="R5587" s="258"/>
      <c r="S5587" s="258"/>
      <c r="T5587" s="259"/>
      <c r="U5587" s="14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T5587" s="260" t="s">
        <v>204</v>
      </c>
      <c r="AU5587" s="260" t="s">
        <v>82</v>
      </c>
      <c r="AV5587" s="14" t="s">
        <v>202</v>
      </c>
      <c r="AW5587" s="14" t="s">
        <v>30</v>
      </c>
      <c r="AX5587" s="14" t="s">
        <v>80</v>
      </c>
      <c r="AY5587" s="260" t="s">
        <v>196</v>
      </c>
    </row>
    <row r="5588" s="2" customFormat="1" ht="37.8" customHeight="1">
      <c r="A5588" s="39"/>
      <c r="B5588" s="40"/>
      <c r="C5588" s="220" t="s">
        <v>7275</v>
      </c>
      <c r="D5588" s="220" t="s">
        <v>198</v>
      </c>
      <c r="E5588" s="221" t="s">
        <v>7276</v>
      </c>
      <c r="F5588" s="222" t="s">
        <v>7277</v>
      </c>
      <c r="G5588" s="223" t="s">
        <v>201</v>
      </c>
      <c r="H5588" s="224">
        <v>3644.9000000000001</v>
      </c>
      <c r="I5588" s="225"/>
      <c r="J5588" s="226">
        <f>ROUND(I5588*H5588,2)</f>
        <v>0</v>
      </c>
      <c r="K5588" s="227"/>
      <c r="L5588" s="45"/>
      <c r="M5588" s="228" t="s">
        <v>1</v>
      </c>
      <c r="N5588" s="229" t="s">
        <v>38</v>
      </c>
      <c r="O5588" s="92"/>
      <c r="P5588" s="230">
        <f>O5588*H5588</f>
        <v>0</v>
      </c>
      <c r="Q5588" s="230">
        <v>0</v>
      </c>
      <c r="R5588" s="230">
        <f>Q5588*H5588</f>
        <v>0</v>
      </c>
      <c r="S5588" s="230">
        <v>0</v>
      </c>
      <c r="T5588" s="231">
        <f>S5588*H5588</f>
        <v>0</v>
      </c>
      <c r="U5588" s="39"/>
      <c r="V5588" s="39"/>
      <c r="W5588" s="39"/>
      <c r="X5588" s="39"/>
      <c r="Y5588" s="39"/>
      <c r="Z5588" s="39"/>
      <c r="AA5588" s="39"/>
      <c r="AB5588" s="39"/>
      <c r="AC5588" s="39"/>
      <c r="AD5588" s="39"/>
      <c r="AE5588" s="39"/>
      <c r="AR5588" s="232" t="s">
        <v>231</v>
      </c>
      <c r="AT5588" s="232" t="s">
        <v>198</v>
      </c>
      <c r="AU5588" s="232" t="s">
        <v>82</v>
      </c>
      <c r="AY5588" s="18" t="s">
        <v>196</v>
      </c>
      <c r="BE5588" s="233">
        <f>IF(N5588="základní",J5588,0)</f>
        <v>0</v>
      </c>
      <c r="BF5588" s="233">
        <f>IF(N5588="snížená",J5588,0)</f>
        <v>0</v>
      </c>
      <c r="BG5588" s="233">
        <f>IF(N5588="zákl. přenesená",J5588,0)</f>
        <v>0</v>
      </c>
      <c r="BH5588" s="233">
        <f>IF(N5588="sníž. přenesená",J5588,0)</f>
        <v>0</v>
      </c>
      <c r="BI5588" s="233">
        <f>IF(N5588="nulová",J5588,0)</f>
        <v>0</v>
      </c>
      <c r="BJ5588" s="18" t="s">
        <v>80</v>
      </c>
      <c r="BK5588" s="233">
        <f>ROUND(I5588*H5588,2)</f>
        <v>0</v>
      </c>
      <c r="BL5588" s="18" t="s">
        <v>231</v>
      </c>
      <c r="BM5588" s="232" t="s">
        <v>7278</v>
      </c>
    </row>
    <row r="5589" s="2" customFormat="1">
      <c r="A5589" s="39"/>
      <c r="B5589" s="40"/>
      <c r="C5589" s="41"/>
      <c r="D5589" s="234" t="s">
        <v>203</v>
      </c>
      <c r="E5589" s="41"/>
      <c r="F5589" s="235" t="s">
        <v>7277</v>
      </c>
      <c r="G5589" s="41"/>
      <c r="H5589" s="41"/>
      <c r="I5589" s="236"/>
      <c r="J5589" s="41"/>
      <c r="K5589" s="41"/>
      <c r="L5589" s="45"/>
      <c r="M5589" s="237"/>
      <c r="N5589" s="238"/>
      <c r="O5589" s="92"/>
      <c r="P5589" s="92"/>
      <c r="Q5589" s="92"/>
      <c r="R5589" s="92"/>
      <c r="S5589" s="92"/>
      <c r="T5589" s="93"/>
      <c r="U5589" s="39"/>
      <c r="V5589" s="39"/>
      <c r="W5589" s="39"/>
      <c r="X5589" s="39"/>
      <c r="Y5589" s="39"/>
      <c r="Z5589" s="39"/>
      <c r="AA5589" s="39"/>
      <c r="AB5589" s="39"/>
      <c r="AC5589" s="39"/>
      <c r="AD5589" s="39"/>
      <c r="AE5589" s="39"/>
      <c r="AT5589" s="18" t="s">
        <v>203</v>
      </c>
      <c r="AU5589" s="18" t="s">
        <v>82</v>
      </c>
    </row>
    <row r="5590" s="15" customFormat="1">
      <c r="A5590" s="15"/>
      <c r="B5590" s="261"/>
      <c r="C5590" s="262"/>
      <c r="D5590" s="234" t="s">
        <v>204</v>
      </c>
      <c r="E5590" s="263" t="s">
        <v>1</v>
      </c>
      <c r="F5590" s="264" t="s">
        <v>324</v>
      </c>
      <c r="G5590" s="262"/>
      <c r="H5590" s="263" t="s">
        <v>1</v>
      </c>
      <c r="I5590" s="265"/>
      <c r="J5590" s="262"/>
      <c r="K5590" s="262"/>
      <c r="L5590" s="266"/>
      <c r="M5590" s="267"/>
      <c r="N5590" s="268"/>
      <c r="O5590" s="268"/>
      <c r="P5590" s="268"/>
      <c r="Q5590" s="268"/>
      <c r="R5590" s="268"/>
      <c r="S5590" s="268"/>
      <c r="T5590" s="269"/>
      <c r="U5590" s="15"/>
      <c r="V5590" s="15"/>
      <c r="W5590" s="15"/>
      <c r="X5590" s="15"/>
      <c r="Y5590" s="15"/>
      <c r="Z5590" s="15"/>
      <c r="AA5590" s="15"/>
      <c r="AB5590" s="15"/>
      <c r="AC5590" s="15"/>
      <c r="AD5590" s="15"/>
      <c r="AE5590" s="15"/>
      <c r="AT5590" s="270" t="s">
        <v>204</v>
      </c>
      <c r="AU5590" s="270" t="s">
        <v>82</v>
      </c>
      <c r="AV5590" s="15" t="s">
        <v>80</v>
      </c>
      <c r="AW5590" s="15" t="s">
        <v>30</v>
      </c>
      <c r="AX5590" s="15" t="s">
        <v>73</v>
      </c>
      <c r="AY5590" s="270" t="s">
        <v>196</v>
      </c>
    </row>
    <row r="5591" s="13" customFormat="1">
      <c r="A5591" s="13"/>
      <c r="B5591" s="239"/>
      <c r="C5591" s="240"/>
      <c r="D5591" s="234" t="s">
        <v>204</v>
      </c>
      <c r="E5591" s="241" t="s">
        <v>1</v>
      </c>
      <c r="F5591" s="242" t="s">
        <v>1432</v>
      </c>
      <c r="G5591" s="240"/>
      <c r="H5591" s="243">
        <v>17.399999999999999</v>
      </c>
      <c r="I5591" s="244"/>
      <c r="J5591" s="240"/>
      <c r="K5591" s="240"/>
      <c r="L5591" s="245"/>
      <c r="M5591" s="246"/>
      <c r="N5591" s="247"/>
      <c r="O5591" s="247"/>
      <c r="P5591" s="247"/>
      <c r="Q5591" s="247"/>
      <c r="R5591" s="247"/>
      <c r="S5591" s="247"/>
      <c r="T5591" s="248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9" t="s">
        <v>204</v>
      </c>
      <c r="AU5591" s="249" t="s">
        <v>82</v>
      </c>
      <c r="AV5591" s="13" t="s">
        <v>82</v>
      </c>
      <c r="AW5591" s="13" t="s">
        <v>30</v>
      </c>
      <c r="AX5591" s="13" t="s">
        <v>73</v>
      </c>
      <c r="AY5591" s="249" t="s">
        <v>196</v>
      </c>
    </row>
    <row r="5592" s="13" customFormat="1">
      <c r="A5592" s="13"/>
      <c r="B5592" s="239"/>
      <c r="C5592" s="240"/>
      <c r="D5592" s="234" t="s">
        <v>204</v>
      </c>
      <c r="E5592" s="241" t="s">
        <v>1</v>
      </c>
      <c r="F5592" s="242" t="s">
        <v>1433</v>
      </c>
      <c r="G5592" s="240"/>
      <c r="H5592" s="243">
        <v>17.399999999999999</v>
      </c>
      <c r="I5592" s="244"/>
      <c r="J5592" s="240"/>
      <c r="K5592" s="240"/>
      <c r="L5592" s="245"/>
      <c r="M5592" s="246"/>
      <c r="N5592" s="247"/>
      <c r="O5592" s="247"/>
      <c r="P5592" s="247"/>
      <c r="Q5592" s="247"/>
      <c r="R5592" s="247"/>
      <c r="S5592" s="247"/>
      <c r="T5592" s="248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9" t="s">
        <v>204</v>
      </c>
      <c r="AU5592" s="249" t="s">
        <v>82</v>
      </c>
      <c r="AV5592" s="13" t="s">
        <v>82</v>
      </c>
      <c r="AW5592" s="13" t="s">
        <v>30</v>
      </c>
      <c r="AX5592" s="13" t="s">
        <v>73</v>
      </c>
      <c r="AY5592" s="249" t="s">
        <v>196</v>
      </c>
    </row>
    <row r="5593" s="13" customFormat="1">
      <c r="A5593" s="13"/>
      <c r="B5593" s="239"/>
      <c r="C5593" s="240"/>
      <c r="D5593" s="234" t="s">
        <v>204</v>
      </c>
      <c r="E5593" s="241" t="s">
        <v>1</v>
      </c>
      <c r="F5593" s="242" t="s">
        <v>1434</v>
      </c>
      <c r="G5593" s="240"/>
      <c r="H5593" s="243">
        <v>9.5999999999999996</v>
      </c>
      <c r="I5593" s="244"/>
      <c r="J5593" s="240"/>
      <c r="K5593" s="240"/>
      <c r="L5593" s="245"/>
      <c r="M5593" s="246"/>
      <c r="N5593" s="247"/>
      <c r="O5593" s="247"/>
      <c r="P5593" s="247"/>
      <c r="Q5593" s="247"/>
      <c r="R5593" s="247"/>
      <c r="S5593" s="247"/>
      <c r="T5593" s="248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9" t="s">
        <v>204</v>
      </c>
      <c r="AU5593" s="249" t="s">
        <v>82</v>
      </c>
      <c r="AV5593" s="13" t="s">
        <v>82</v>
      </c>
      <c r="AW5593" s="13" t="s">
        <v>30</v>
      </c>
      <c r="AX5593" s="13" t="s">
        <v>73</v>
      </c>
      <c r="AY5593" s="249" t="s">
        <v>196</v>
      </c>
    </row>
    <row r="5594" s="13" customFormat="1">
      <c r="A5594" s="13"/>
      <c r="B5594" s="239"/>
      <c r="C5594" s="240"/>
      <c r="D5594" s="234" t="s">
        <v>204</v>
      </c>
      <c r="E5594" s="241" t="s">
        <v>1</v>
      </c>
      <c r="F5594" s="242" t="s">
        <v>7174</v>
      </c>
      <c r="G5594" s="240"/>
      <c r="H5594" s="243">
        <v>3.1800000000000002</v>
      </c>
      <c r="I5594" s="244"/>
      <c r="J5594" s="240"/>
      <c r="K5594" s="240"/>
      <c r="L5594" s="245"/>
      <c r="M5594" s="246"/>
      <c r="N5594" s="247"/>
      <c r="O5594" s="247"/>
      <c r="P5594" s="247"/>
      <c r="Q5594" s="247"/>
      <c r="R5594" s="247"/>
      <c r="S5594" s="247"/>
      <c r="T5594" s="248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9" t="s">
        <v>204</v>
      </c>
      <c r="AU5594" s="249" t="s">
        <v>82</v>
      </c>
      <c r="AV5594" s="13" t="s">
        <v>82</v>
      </c>
      <c r="AW5594" s="13" t="s">
        <v>30</v>
      </c>
      <c r="AX5594" s="13" t="s">
        <v>73</v>
      </c>
      <c r="AY5594" s="249" t="s">
        <v>196</v>
      </c>
    </row>
    <row r="5595" s="13" customFormat="1">
      <c r="A5595" s="13"/>
      <c r="B5595" s="239"/>
      <c r="C5595" s="240"/>
      <c r="D5595" s="234" t="s">
        <v>204</v>
      </c>
      <c r="E5595" s="241" t="s">
        <v>1</v>
      </c>
      <c r="F5595" s="242" t="s">
        <v>1436</v>
      </c>
      <c r="G5595" s="240"/>
      <c r="H5595" s="243">
        <v>26.800000000000001</v>
      </c>
      <c r="I5595" s="244"/>
      <c r="J5595" s="240"/>
      <c r="K5595" s="240"/>
      <c r="L5595" s="245"/>
      <c r="M5595" s="246"/>
      <c r="N5595" s="247"/>
      <c r="O5595" s="247"/>
      <c r="P5595" s="247"/>
      <c r="Q5595" s="247"/>
      <c r="R5595" s="247"/>
      <c r="S5595" s="247"/>
      <c r="T5595" s="248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49" t="s">
        <v>204</v>
      </c>
      <c r="AU5595" s="249" t="s">
        <v>82</v>
      </c>
      <c r="AV5595" s="13" t="s">
        <v>82</v>
      </c>
      <c r="AW5595" s="13" t="s">
        <v>30</v>
      </c>
      <c r="AX5595" s="13" t="s">
        <v>73</v>
      </c>
      <c r="AY5595" s="249" t="s">
        <v>196</v>
      </c>
    </row>
    <row r="5596" s="13" customFormat="1">
      <c r="A5596" s="13"/>
      <c r="B5596" s="239"/>
      <c r="C5596" s="240"/>
      <c r="D5596" s="234" t="s">
        <v>204</v>
      </c>
      <c r="E5596" s="241" t="s">
        <v>1</v>
      </c>
      <c r="F5596" s="242" t="s">
        <v>1437</v>
      </c>
      <c r="G5596" s="240"/>
      <c r="H5596" s="243">
        <v>9.4000000000000004</v>
      </c>
      <c r="I5596" s="244"/>
      <c r="J5596" s="240"/>
      <c r="K5596" s="240"/>
      <c r="L5596" s="245"/>
      <c r="M5596" s="246"/>
      <c r="N5596" s="247"/>
      <c r="O5596" s="247"/>
      <c r="P5596" s="247"/>
      <c r="Q5596" s="247"/>
      <c r="R5596" s="247"/>
      <c r="S5596" s="247"/>
      <c r="T5596" s="248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9" t="s">
        <v>204</v>
      </c>
      <c r="AU5596" s="249" t="s">
        <v>82</v>
      </c>
      <c r="AV5596" s="13" t="s">
        <v>82</v>
      </c>
      <c r="AW5596" s="13" t="s">
        <v>30</v>
      </c>
      <c r="AX5596" s="13" t="s">
        <v>73</v>
      </c>
      <c r="AY5596" s="249" t="s">
        <v>196</v>
      </c>
    </row>
    <row r="5597" s="13" customFormat="1">
      <c r="A5597" s="13"/>
      <c r="B5597" s="239"/>
      <c r="C5597" s="240"/>
      <c r="D5597" s="234" t="s">
        <v>204</v>
      </c>
      <c r="E5597" s="241" t="s">
        <v>1</v>
      </c>
      <c r="F5597" s="242" t="s">
        <v>7175</v>
      </c>
      <c r="G5597" s="240"/>
      <c r="H5597" s="243">
        <v>135.19999999999999</v>
      </c>
      <c r="I5597" s="244"/>
      <c r="J5597" s="240"/>
      <c r="K5597" s="240"/>
      <c r="L5597" s="245"/>
      <c r="M5597" s="246"/>
      <c r="N5597" s="247"/>
      <c r="O5597" s="247"/>
      <c r="P5597" s="247"/>
      <c r="Q5597" s="247"/>
      <c r="R5597" s="247"/>
      <c r="S5597" s="247"/>
      <c r="T5597" s="248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9" t="s">
        <v>204</v>
      </c>
      <c r="AU5597" s="249" t="s">
        <v>82</v>
      </c>
      <c r="AV5597" s="13" t="s">
        <v>82</v>
      </c>
      <c r="AW5597" s="13" t="s">
        <v>30</v>
      </c>
      <c r="AX5597" s="13" t="s">
        <v>73</v>
      </c>
      <c r="AY5597" s="249" t="s">
        <v>196</v>
      </c>
    </row>
    <row r="5598" s="13" customFormat="1">
      <c r="A5598" s="13"/>
      <c r="B5598" s="239"/>
      <c r="C5598" s="240"/>
      <c r="D5598" s="234" t="s">
        <v>204</v>
      </c>
      <c r="E5598" s="241" t="s">
        <v>1</v>
      </c>
      <c r="F5598" s="242" t="s">
        <v>1439</v>
      </c>
      <c r="G5598" s="240"/>
      <c r="H5598" s="243">
        <v>96.799999999999997</v>
      </c>
      <c r="I5598" s="244"/>
      <c r="J5598" s="240"/>
      <c r="K5598" s="240"/>
      <c r="L5598" s="245"/>
      <c r="M5598" s="246"/>
      <c r="N5598" s="247"/>
      <c r="O5598" s="247"/>
      <c r="P5598" s="247"/>
      <c r="Q5598" s="247"/>
      <c r="R5598" s="247"/>
      <c r="S5598" s="247"/>
      <c r="T5598" s="248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9" t="s">
        <v>204</v>
      </c>
      <c r="AU5598" s="249" t="s">
        <v>82</v>
      </c>
      <c r="AV5598" s="13" t="s">
        <v>82</v>
      </c>
      <c r="AW5598" s="13" t="s">
        <v>30</v>
      </c>
      <c r="AX5598" s="13" t="s">
        <v>73</v>
      </c>
      <c r="AY5598" s="249" t="s">
        <v>196</v>
      </c>
    </row>
    <row r="5599" s="13" customFormat="1">
      <c r="A5599" s="13"/>
      <c r="B5599" s="239"/>
      <c r="C5599" s="240"/>
      <c r="D5599" s="234" t="s">
        <v>204</v>
      </c>
      <c r="E5599" s="241" t="s">
        <v>1</v>
      </c>
      <c r="F5599" s="242" t="s">
        <v>7176</v>
      </c>
      <c r="G5599" s="240"/>
      <c r="H5599" s="243">
        <v>49.600000000000001</v>
      </c>
      <c r="I5599" s="244"/>
      <c r="J5599" s="240"/>
      <c r="K5599" s="240"/>
      <c r="L5599" s="245"/>
      <c r="M5599" s="246"/>
      <c r="N5599" s="247"/>
      <c r="O5599" s="247"/>
      <c r="P5599" s="247"/>
      <c r="Q5599" s="247"/>
      <c r="R5599" s="247"/>
      <c r="S5599" s="247"/>
      <c r="T5599" s="248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9" t="s">
        <v>204</v>
      </c>
      <c r="AU5599" s="249" t="s">
        <v>82</v>
      </c>
      <c r="AV5599" s="13" t="s">
        <v>82</v>
      </c>
      <c r="AW5599" s="13" t="s">
        <v>30</v>
      </c>
      <c r="AX5599" s="13" t="s">
        <v>73</v>
      </c>
      <c r="AY5599" s="249" t="s">
        <v>196</v>
      </c>
    </row>
    <row r="5600" s="13" customFormat="1">
      <c r="A5600" s="13"/>
      <c r="B5600" s="239"/>
      <c r="C5600" s="240"/>
      <c r="D5600" s="234" t="s">
        <v>204</v>
      </c>
      <c r="E5600" s="241" t="s">
        <v>1</v>
      </c>
      <c r="F5600" s="242" t="s">
        <v>1441</v>
      </c>
      <c r="G5600" s="240"/>
      <c r="H5600" s="243">
        <v>54.399999999999999</v>
      </c>
      <c r="I5600" s="244"/>
      <c r="J5600" s="240"/>
      <c r="K5600" s="240"/>
      <c r="L5600" s="245"/>
      <c r="M5600" s="246"/>
      <c r="N5600" s="247"/>
      <c r="O5600" s="247"/>
      <c r="P5600" s="247"/>
      <c r="Q5600" s="247"/>
      <c r="R5600" s="247"/>
      <c r="S5600" s="247"/>
      <c r="T5600" s="248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9" t="s">
        <v>204</v>
      </c>
      <c r="AU5600" s="249" t="s">
        <v>82</v>
      </c>
      <c r="AV5600" s="13" t="s">
        <v>82</v>
      </c>
      <c r="AW5600" s="13" t="s">
        <v>30</v>
      </c>
      <c r="AX5600" s="13" t="s">
        <v>73</v>
      </c>
      <c r="AY5600" s="249" t="s">
        <v>196</v>
      </c>
    </row>
    <row r="5601" s="13" customFormat="1">
      <c r="A5601" s="13"/>
      <c r="B5601" s="239"/>
      <c r="C5601" s="240"/>
      <c r="D5601" s="234" t="s">
        <v>204</v>
      </c>
      <c r="E5601" s="241" t="s">
        <v>1</v>
      </c>
      <c r="F5601" s="242" t="s">
        <v>1442</v>
      </c>
      <c r="G5601" s="240"/>
      <c r="H5601" s="243">
        <v>48.399999999999999</v>
      </c>
      <c r="I5601" s="244"/>
      <c r="J5601" s="240"/>
      <c r="K5601" s="240"/>
      <c r="L5601" s="245"/>
      <c r="M5601" s="246"/>
      <c r="N5601" s="247"/>
      <c r="O5601" s="247"/>
      <c r="P5601" s="247"/>
      <c r="Q5601" s="247"/>
      <c r="R5601" s="247"/>
      <c r="S5601" s="247"/>
      <c r="T5601" s="248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9" t="s">
        <v>204</v>
      </c>
      <c r="AU5601" s="249" t="s">
        <v>82</v>
      </c>
      <c r="AV5601" s="13" t="s">
        <v>82</v>
      </c>
      <c r="AW5601" s="13" t="s">
        <v>30</v>
      </c>
      <c r="AX5601" s="13" t="s">
        <v>73</v>
      </c>
      <c r="AY5601" s="249" t="s">
        <v>196</v>
      </c>
    </row>
    <row r="5602" s="13" customFormat="1">
      <c r="A5602" s="13"/>
      <c r="B5602" s="239"/>
      <c r="C5602" s="240"/>
      <c r="D5602" s="234" t="s">
        <v>204</v>
      </c>
      <c r="E5602" s="241" t="s">
        <v>1</v>
      </c>
      <c r="F5602" s="242" t="s">
        <v>1443</v>
      </c>
      <c r="G5602" s="240"/>
      <c r="H5602" s="243">
        <v>60.399999999999999</v>
      </c>
      <c r="I5602" s="244"/>
      <c r="J5602" s="240"/>
      <c r="K5602" s="240"/>
      <c r="L5602" s="245"/>
      <c r="M5602" s="246"/>
      <c r="N5602" s="247"/>
      <c r="O5602" s="247"/>
      <c r="P5602" s="247"/>
      <c r="Q5602" s="247"/>
      <c r="R5602" s="247"/>
      <c r="S5602" s="247"/>
      <c r="T5602" s="248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9" t="s">
        <v>204</v>
      </c>
      <c r="AU5602" s="249" t="s">
        <v>82</v>
      </c>
      <c r="AV5602" s="13" t="s">
        <v>82</v>
      </c>
      <c r="AW5602" s="13" t="s">
        <v>30</v>
      </c>
      <c r="AX5602" s="13" t="s">
        <v>73</v>
      </c>
      <c r="AY5602" s="249" t="s">
        <v>196</v>
      </c>
    </row>
    <row r="5603" s="16" customFormat="1">
      <c r="A5603" s="16"/>
      <c r="B5603" s="282"/>
      <c r="C5603" s="283"/>
      <c r="D5603" s="234" t="s">
        <v>204</v>
      </c>
      <c r="E5603" s="284" t="s">
        <v>1</v>
      </c>
      <c r="F5603" s="285" t="s">
        <v>527</v>
      </c>
      <c r="G5603" s="283"/>
      <c r="H5603" s="286">
        <v>528.57999999999993</v>
      </c>
      <c r="I5603" s="287"/>
      <c r="J5603" s="283"/>
      <c r="K5603" s="283"/>
      <c r="L5603" s="288"/>
      <c r="M5603" s="289"/>
      <c r="N5603" s="290"/>
      <c r="O5603" s="290"/>
      <c r="P5603" s="290"/>
      <c r="Q5603" s="290"/>
      <c r="R5603" s="290"/>
      <c r="S5603" s="290"/>
      <c r="T5603" s="291"/>
      <c r="U5603" s="16"/>
      <c r="V5603" s="16"/>
      <c r="W5603" s="16"/>
      <c r="X5603" s="16"/>
      <c r="Y5603" s="16"/>
      <c r="Z5603" s="16"/>
      <c r="AA5603" s="16"/>
      <c r="AB5603" s="16"/>
      <c r="AC5603" s="16"/>
      <c r="AD5603" s="16"/>
      <c r="AE5603" s="16"/>
      <c r="AT5603" s="292" t="s">
        <v>204</v>
      </c>
      <c r="AU5603" s="292" t="s">
        <v>82</v>
      </c>
      <c r="AV5603" s="16" t="s">
        <v>210</v>
      </c>
      <c r="AW5603" s="16" t="s">
        <v>30</v>
      </c>
      <c r="AX5603" s="16" t="s">
        <v>73</v>
      </c>
      <c r="AY5603" s="292" t="s">
        <v>196</v>
      </c>
    </row>
    <row r="5604" s="15" customFormat="1">
      <c r="A5604" s="15"/>
      <c r="B5604" s="261"/>
      <c r="C5604" s="262"/>
      <c r="D5604" s="234" t="s">
        <v>204</v>
      </c>
      <c r="E5604" s="263" t="s">
        <v>1</v>
      </c>
      <c r="F5604" s="264" t="s">
        <v>308</v>
      </c>
      <c r="G5604" s="262"/>
      <c r="H5604" s="263" t="s">
        <v>1</v>
      </c>
      <c r="I5604" s="265"/>
      <c r="J5604" s="262"/>
      <c r="K5604" s="262"/>
      <c r="L5604" s="266"/>
      <c r="M5604" s="267"/>
      <c r="N5604" s="268"/>
      <c r="O5604" s="268"/>
      <c r="P5604" s="268"/>
      <c r="Q5604" s="268"/>
      <c r="R5604" s="268"/>
      <c r="S5604" s="268"/>
      <c r="T5604" s="269"/>
      <c r="U5604" s="15"/>
      <c r="V5604" s="15"/>
      <c r="W5604" s="15"/>
      <c r="X5604" s="15"/>
      <c r="Y5604" s="15"/>
      <c r="Z5604" s="15"/>
      <c r="AA5604" s="15"/>
      <c r="AB5604" s="15"/>
      <c r="AC5604" s="15"/>
      <c r="AD5604" s="15"/>
      <c r="AE5604" s="15"/>
      <c r="AT5604" s="270" t="s">
        <v>204</v>
      </c>
      <c r="AU5604" s="270" t="s">
        <v>82</v>
      </c>
      <c r="AV5604" s="15" t="s">
        <v>80</v>
      </c>
      <c r="AW5604" s="15" t="s">
        <v>30</v>
      </c>
      <c r="AX5604" s="15" t="s">
        <v>73</v>
      </c>
      <c r="AY5604" s="270" t="s">
        <v>196</v>
      </c>
    </row>
    <row r="5605" s="13" customFormat="1">
      <c r="A5605" s="13"/>
      <c r="B5605" s="239"/>
      <c r="C5605" s="240"/>
      <c r="D5605" s="234" t="s">
        <v>204</v>
      </c>
      <c r="E5605" s="241" t="s">
        <v>1</v>
      </c>
      <c r="F5605" s="242" t="s">
        <v>1444</v>
      </c>
      <c r="G5605" s="240"/>
      <c r="H5605" s="243">
        <v>40.399999999999999</v>
      </c>
      <c r="I5605" s="244"/>
      <c r="J5605" s="240"/>
      <c r="K5605" s="240"/>
      <c r="L5605" s="245"/>
      <c r="M5605" s="246"/>
      <c r="N5605" s="247"/>
      <c r="O5605" s="247"/>
      <c r="P5605" s="247"/>
      <c r="Q5605" s="247"/>
      <c r="R5605" s="247"/>
      <c r="S5605" s="247"/>
      <c r="T5605" s="248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9" t="s">
        <v>204</v>
      </c>
      <c r="AU5605" s="249" t="s">
        <v>82</v>
      </c>
      <c r="AV5605" s="13" t="s">
        <v>82</v>
      </c>
      <c r="AW5605" s="13" t="s">
        <v>30</v>
      </c>
      <c r="AX5605" s="13" t="s">
        <v>73</v>
      </c>
      <c r="AY5605" s="249" t="s">
        <v>196</v>
      </c>
    </row>
    <row r="5606" s="13" customFormat="1">
      <c r="A5606" s="13"/>
      <c r="B5606" s="239"/>
      <c r="C5606" s="240"/>
      <c r="D5606" s="234" t="s">
        <v>204</v>
      </c>
      <c r="E5606" s="241" t="s">
        <v>1</v>
      </c>
      <c r="F5606" s="242" t="s">
        <v>1445</v>
      </c>
      <c r="G5606" s="240"/>
      <c r="H5606" s="243">
        <v>41.200000000000003</v>
      </c>
      <c r="I5606" s="244"/>
      <c r="J5606" s="240"/>
      <c r="K5606" s="240"/>
      <c r="L5606" s="245"/>
      <c r="M5606" s="246"/>
      <c r="N5606" s="247"/>
      <c r="O5606" s="247"/>
      <c r="P5606" s="247"/>
      <c r="Q5606" s="247"/>
      <c r="R5606" s="247"/>
      <c r="S5606" s="247"/>
      <c r="T5606" s="248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9" t="s">
        <v>204</v>
      </c>
      <c r="AU5606" s="249" t="s">
        <v>82</v>
      </c>
      <c r="AV5606" s="13" t="s">
        <v>82</v>
      </c>
      <c r="AW5606" s="13" t="s">
        <v>30</v>
      </c>
      <c r="AX5606" s="13" t="s">
        <v>73</v>
      </c>
      <c r="AY5606" s="249" t="s">
        <v>196</v>
      </c>
    </row>
    <row r="5607" s="13" customFormat="1">
      <c r="A5607" s="13"/>
      <c r="B5607" s="239"/>
      <c r="C5607" s="240"/>
      <c r="D5607" s="234" t="s">
        <v>204</v>
      </c>
      <c r="E5607" s="241" t="s">
        <v>1</v>
      </c>
      <c r="F5607" s="242" t="s">
        <v>1446</v>
      </c>
      <c r="G5607" s="240"/>
      <c r="H5607" s="243">
        <v>14.4</v>
      </c>
      <c r="I5607" s="244"/>
      <c r="J5607" s="240"/>
      <c r="K5607" s="240"/>
      <c r="L5607" s="245"/>
      <c r="M5607" s="246"/>
      <c r="N5607" s="247"/>
      <c r="O5607" s="247"/>
      <c r="P5607" s="247"/>
      <c r="Q5607" s="247"/>
      <c r="R5607" s="247"/>
      <c r="S5607" s="247"/>
      <c r="T5607" s="248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9" t="s">
        <v>204</v>
      </c>
      <c r="AU5607" s="249" t="s">
        <v>82</v>
      </c>
      <c r="AV5607" s="13" t="s">
        <v>82</v>
      </c>
      <c r="AW5607" s="13" t="s">
        <v>30</v>
      </c>
      <c r="AX5607" s="13" t="s">
        <v>73</v>
      </c>
      <c r="AY5607" s="249" t="s">
        <v>196</v>
      </c>
    </row>
    <row r="5608" s="13" customFormat="1">
      <c r="A5608" s="13"/>
      <c r="B5608" s="239"/>
      <c r="C5608" s="240"/>
      <c r="D5608" s="234" t="s">
        <v>204</v>
      </c>
      <c r="E5608" s="241" t="s">
        <v>1</v>
      </c>
      <c r="F5608" s="242" t="s">
        <v>1447</v>
      </c>
      <c r="G5608" s="240"/>
      <c r="H5608" s="243">
        <v>36.399999999999999</v>
      </c>
      <c r="I5608" s="244"/>
      <c r="J5608" s="240"/>
      <c r="K5608" s="240"/>
      <c r="L5608" s="245"/>
      <c r="M5608" s="246"/>
      <c r="N5608" s="247"/>
      <c r="O5608" s="247"/>
      <c r="P5608" s="247"/>
      <c r="Q5608" s="247"/>
      <c r="R5608" s="247"/>
      <c r="S5608" s="247"/>
      <c r="T5608" s="248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9" t="s">
        <v>204</v>
      </c>
      <c r="AU5608" s="249" t="s">
        <v>82</v>
      </c>
      <c r="AV5608" s="13" t="s">
        <v>82</v>
      </c>
      <c r="AW5608" s="13" t="s">
        <v>30</v>
      </c>
      <c r="AX5608" s="13" t="s">
        <v>73</v>
      </c>
      <c r="AY5608" s="249" t="s">
        <v>196</v>
      </c>
    </row>
    <row r="5609" s="13" customFormat="1">
      <c r="A5609" s="13"/>
      <c r="B5609" s="239"/>
      <c r="C5609" s="240"/>
      <c r="D5609" s="234" t="s">
        <v>204</v>
      </c>
      <c r="E5609" s="241" t="s">
        <v>1</v>
      </c>
      <c r="F5609" s="242" t="s">
        <v>7177</v>
      </c>
      <c r="G5609" s="240"/>
      <c r="H5609" s="243">
        <v>3.98</v>
      </c>
      <c r="I5609" s="244"/>
      <c r="J5609" s="240"/>
      <c r="K5609" s="240"/>
      <c r="L5609" s="245"/>
      <c r="M5609" s="246"/>
      <c r="N5609" s="247"/>
      <c r="O5609" s="247"/>
      <c r="P5609" s="247"/>
      <c r="Q5609" s="247"/>
      <c r="R5609" s="247"/>
      <c r="S5609" s="247"/>
      <c r="T5609" s="248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9" t="s">
        <v>204</v>
      </c>
      <c r="AU5609" s="249" t="s">
        <v>82</v>
      </c>
      <c r="AV5609" s="13" t="s">
        <v>82</v>
      </c>
      <c r="AW5609" s="13" t="s">
        <v>30</v>
      </c>
      <c r="AX5609" s="13" t="s">
        <v>73</v>
      </c>
      <c r="AY5609" s="249" t="s">
        <v>196</v>
      </c>
    </row>
    <row r="5610" s="13" customFormat="1">
      <c r="A5610" s="13"/>
      <c r="B5610" s="239"/>
      <c r="C5610" s="240"/>
      <c r="D5610" s="234" t="s">
        <v>204</v>
      </c>
      <c r="E5610" s="241" t="s">
        <v>1</v>
      </c>
      <c r="F5610" s="242" t="s">
        <v>1449</v>
      </c>
      <c r="G5610" s="240"/>
      <c r="H5610" s="243">
        <v>2.3999999999999999</v>
      </c>
      <c r="I5610" s="244"/>
      <c r="J5610" s="240"/>
      <c r="K5610" s="240"/>
      <c r="L5610" s="245"/>
      <c r="M5610" s="246"/>
      <c r="N5610" s="247"/>
      <c r="O5610" s="247"/>
      <c r="P5610" s="247"/>
      <c r="Q5610" s="247"/>
      <c r="R5610" s="247"/>
      <c r="S5610" s="247"/>
      <c r="T5610" s="248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9" t="s">
        <v>204</v>
      </c>
      <c r="AU5610" s="249" t="s">
        <v>82</v>
      </c>
      <c r="AV5610" s="13" t="s">
        <v>82</v>
      </c>
      <c r="AW5610" s="13" t="s">
        <v>30</v>
      </c>
      <c r="AX5610" s="13" t="s">
        <v>73</v>
      </c>
      <c r="AY5610" s="249" t="s">
        <v>196</v>
      </c>
    </row>
    <row r="5611" s="13" customFormat="1">
      <c r="A5611" s="13"/>
      <c r="B5611" s="239"/>
      <c r="C5611" s="240"/>
      <c r="D5611" s="234" t="s">
        <v>204</v>
      </c>
      <c r="E5611" s="241" t="s">
        <v>1</v>
      </c>
      <c r="F5611" s="242" t="s">
        <v>1450</v>
      </c>
      <c r="G5611" s="240"/>
      <c r="H5611" s="243">
        <v>3.75</v>
      </c>
      <c r="I5611" s="244"/>
      <c r="J5611" s="240"/>
      <c r="K5611" s="240"/>
      <c r="L5611" s="245"/>
      <c r="M5611" s="246"/>
      <c r="N5611" s="247"/>
      <c r="O5611" s="247"/>
      <c r="P5611" s="247"/>
      <c r="Q5611" s="247"/>
      <c r="R5611" s="247"/>
      <c r="S5611" s="247"/>
      <c r="T5611" s="248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9" t="s">
        <v>204</v>
      </c>
      <c r="AU5611" s="249" t="s">
        <v>82</v>
      </c>
      <c r="AV5611" s="13" t="s">
        <v>82</v>
      </c>
      <c r="AW5611" s="13" t="s">
        <v>30</v>
      </c>
      <c r="AX5611" s="13" t="s">
        <v>73</v>
      </c>
      <c r="AY5611" s="249" t="s">
        <v>196</v>
      </c>
    </row>
    <row r="5612" s="13" customFormat="1">
      <c r="A5612" s="13"/>
      <c r="B5612" s="239"/>
      <c r="C5612" s="240"/>
      <c r="D5612" s="234" t="s">
        <v>204</v>
      </c>
      <c r="E5612" s="241" t="s">
        <v>1</v>
      </c>
      <c r="F5612" s="242" t="s">
        <v>7178</v>
      </c>
      <c r="G5612" s="240"/>
      <c r="H5612" s="243">
        <v>2.25</v>
      </c>
      <c r="I5612" s="244"/>
      <c r="J5612" s="240"/>
      <c r="K5612" s="240"/>
      <c r="L5612" s="245"/>
      <c r="M5612" s="246"/>
      <c r="N5612" s="247"/>
      <c r="O5612" s="247"/>
      <c r="P5612" s="247"/>
      <c r="Q5612" s="247"/>
      <c r="R5612" s="247"/>
      <c r="S5612" s="247"/>
      <c r="T5612" s="248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9" t="s">
        <v>204</v>
      </c>
      <c r="AU5612" s="249" t="s">
        <v>82</v>
      </c>
      <c r="AV5612" s="13" t="s">
        <v>82</v>
      </c>
      <c r="AW5612" s="13" t="s">
        <v>30</v>
      </c>
      <c r="AX5612" s="13" t="s">
        <v>73</v>
      </c>
      <c r="AY5612" s="249" t="s">
        <v>196</v>
      </c>
    </row>
    <row r="5613" s="13" customFormat="1">
      <c r="A5613" s="13"/>
      <c r="B5613" s="239"/>
      <c r="C5613" s="240"/>
      <c r="D5613" s="234" t="s">
        <v>204</v>
      </c>
      <c r="E5613" s="241" t="s">
        <v>1</v>
      </c>
      <c r="F5613" s="242" t="s">
        <v>1452</v>
      </c>
      <c r="G5613" s="240"/>
      <c r="H5613" s="243">
        <v>5.0999999999999996</v>
      </c>
      <c r="I5613" s="244"/>
      <c r="J5613" s="240"/>
      <c r="K5613" s="240"/>
      <c r="L5613" s="245"/>
      <c r="M5613" s="246"/>
      <c r="N5613" s="247"/>
      <c r="O5613" s="247"/>
      <c r="P5613" s="247"/>
      <c r="Q5613" s="247"/>
      <c r="R5613" s="247"/>
      <c r="S5613" s="247"/>
      <c r="T5613" s="248"/>
      <c r="U5613" s="13"/>
      <c r="V5613" s="13"/>
      <c r="W5613" s="13"/>
      <c r="X5613" s="13"/>
      <c r="Y5613" s="13"/>
      <c r="Z5613" s="13"/>
      <c r="AA5613" s="13"/>
      <c r="AB5613" s="13"/>
      <c r="AC5613" s="13"/>
      <c r="AD5613" s="13"/>
      <c r="AE5613" s="13"/>
      <c r="AT5613" s="249" t="s">
        <v>204</v>
      </c>
      <c r="AU5613" s="249" t="s">
        <v>82</v>
      </c>
      <c r="AV5613" s="13" t="s">
        <v>82</v>
      </c>
      <c r="AW5613" s="13" t="s">
        <v>30</v>
      </c>
      <c r="AX5613" s="13" t="s">
        <v>73</v>
      </c>
      <c r="AY5613" s="249" t="s">
        <v>196</v>
      </c>
    </row>
    <row r="5614" s="13" customFormat="1">
      <c r="A5614" s="13"/>
      <c r="B5614" s="239"/>
      <c r="C5614" s="240"/>
      <c r="D5614" s="234" t="s">
        <v>204</v>
      </c>
      <c r="E5614" s="241" t="s">
        <v>1</v>
      </c>
      <c r="F5614" s="242" t="s">
        <v>1453</v>
      </c>
      <c r="G5614" s="240"/>
      <c r="H5614" s="243">
        <v>6.2999999999999998</v>
      </c>
      <c r="I5614" s="244"/>
      <c r="J5614" s="240"/>
      <c r="K5614" s="240"/>
      <c r="L5614" s="245"/>
      <c r="M5614" s="246"/>
      <c r="N5614" s="247"/>
      <c r="O5614" s="247"/>
      <c r="P5614" s="247"/>
      <c r="Q5614" s="247"/>
      <c r="R5614" s="247"/>
      <c r="S5614" s="247"/>
      <c r="T5614" s="248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9" t="s">
        <v>204</v>
      </c>
      <c r="AU5614" s="249" t="s">
        <v>82</v>
      </c>
      <c r="AV5614" s="13" t="s">
        <v>82</v>
      </c>
      <c r="AW5614" s="13" t="s">
        <v>30</v>
      </c>
      <c r="AX5614" s="13" t="s">
        <v>73</v>
      </c>
      <c r="AY5614" s="249" t="s">
        <v>196</v>
      </c>
    </row>
    <row r="5615" s="13" customFormat="1">
      <c r="A5615" s="13"/>
      <c r="B5615" s="239"/>
      <c r="C5615" s="240"/>
      <c r="D5615" s="234" t="s">
        <v>204</v>
      </c>
      <c r="E5615" s="241" t="s">
        <v>1</v>
      </c>
      <c r="F5615" s="242" t="s">
        <v>1454</v>
      </c>
      <c r="G5615" s="240"/>
      <c r="H5615" s="243">
        <v>22.800000000000001</v>
      </c>
      <c r="I5615" s="244"/>
      <c r="J5615" s="240"/>
      <c r="K5615" s="240"/>
      <c r="L5615" s="245"/>
      <c r="M5615" s="246"/>
      <c r="N5615" s="247"/>
      <c r="O5615" s="247"/>
      <c r="P5615" s="247"/>
      <c r="Q5615" s="247"/>
      <c r="R5615" s="247"/>
      <c r="S5615" s="247"/>
      <c r="T5615" s="248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9" t="s">
        <v>204</v>
      </c>
      <c r="AU5615" s="249" t="s">
        <v>82</v>
      </c>
      <c r="AV5615" s="13" t="s">
        <v>82</v>
      </c>
      <c r="AW5615" s="13" t="s">
        <v>30</v>
      </c>
      <c r="AX5615" s="13" t="s">
        <v>73</v>
      </c>
      <c r="AY5615" s="249" t="s">
        <v>196</v>
      </c>
    </row>
    <row r="5616" s="13" customFormat="1">
      <c r="A5616" s="13"/>
      <c r="B5616" s="239"/>
      <c r="C5616" s="240"/>
      <c r="D5616" s="234" t="s">
        <v>204</v>
      </c>
      <c r="E5616" s="241" t="s">
        <v>1</v>
      </c>
      <c r="F5616" s="242" t="s">
        <v>1455</v>
      </c>
      <c r="G5616" s="240"/>
      <c r="H5616" s="243">
        <v>1.8</v>
      </c>
      <c r="I5616" s="244"/>
      <c r="J5616" s="240"/>
      <c r="K5616" s="240"/>
      <c r="L5616" s="245"/>
      <c r="M5616" s="246"/>
      <c r="N5616" s="247"/>
      <c r="O5616" s="247"/>
      <c r="P5616" s="247"/>
      <c r="Q5616" s="247"/>
      <c r="R5616" s="247"/>
      <c r="S5616" s="247"/>
      <c r="T5616" s="248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9" t="s">
        <v>204</v>
      </c>
      <c r="AU5616" s="249" t="s">
        <v>82</v>
      </c>
      <c r="AV5616" s="13" t="s">
        <v>82</v>
      </c>
      <c r="AW5616" s="13" t="s">
        <v>30</v>
      </c>
      <c r="AX5616" s="13" t="s">
        <v>73</v>
      </c>
      <c r="AY5616" s="249" t="s">
        <v>196</v>
      </c>
    </row>
    <row r="5617" s="13" customFormat="1">
      <c r="A5617" s="13"/>
      <c r="B5617" s="239"/>
      <c r="C5617" s="240"/>
      <c r="D5617" s="234" t="s">
        <v>204</v>
      </c>
      <c r="E5617" s="241" t="s">
        <v>1</v>
      </c>
      <c r="F5617" s="242" t="s">
        <v>1456</v>
      </c>
      <c r="G5617" s="240"/>
      <c r="H5617" s="243">
        <v>1.8</v>
      </c>
      <c r="I5617" s="244"/>
      <c r="J5617" s="240"/>
      <c r="K5617" s="240"/>
      <c r="L5617" s="245"/>
      <c r="M5617" s="246"/>
      <c r="N5617" s="247"/>
      <c r="O5617" s="247"/>
      <c r="P5617" s="247"/>
      <c r="Q5617" s="247"/>
      <c r="R5617" s="247"/>
      <c r="S5617" s="247"/>
      <c r="T5617" s="248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9" t="s">
        <v>204</v>
      </c>
      <c r="AU5617" s="249" t="s">
        <v>82</v>
      </c>
      <c r="AV5617" s="13" t="s">
        <v>82</v>
      </c>
      <c r="AW5617" s="13" t="s">
        <v>30</v>
      </c>
      <c r="AX5617" s="13" t="s">
        <v>73</v>
      </c>
      <c r="AY5617" s="249" t="s">
        <v>196</v>
      </c>
    </row>
    <row r="5618" s="13" customFormat="1">
      <c r="A5618" s="13"/>
      <c r="B5618" s="239"/>
      <c r="C5618" s="240"/>
      <c r="D5618" s="234" t="s">
        <v>204</v>
      </c>
      <c r="E5618" s="241" t="s">
        <v>1</v>
      </c>
      <c r="F5618" s="242" t="s">
        <v>7179</v>
      </c>
      <c r="G5618" s="240"/>
      <c r="H5618" s="243">
        <v>3.96</v>
      </c>
      <c r="I5618" s="244"/>
      <c r="J5618" s="240"/>
      <c r="K5618" s="240"/>
      <c r="L5618" s="245"/>
      <c r="M5618" s="246"/>
      <c r="N5618" s="247"/>
      <c r="O5618" s="247"/>
      <c r="P5618" s="247"/>
      <c r="Q5618" s="247"/>
      <c r="R5618" s="247"/>
      <c r="S5618" s="247"/>
      <c r="T5618" s="248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9" t="s">
        <v>204</v>
      </c>
      <c r="AU5618" s="249" t="s">
        <v>82</v>
      </c>
      <c r="AV5618" s="13" t="s">
        <v>82</v>
      </c>
      <c r="AW5618" s="13" t="s">
        <v>30</v>
      </c>
      <c r="AX5618" s="13" t="s">
        <v>73</v>
      </c>
      <c r="AY5618" s="249" t="s">
        <v>196</v>
      </c>
    </row>
    <row r="5619" s="13" customFormat="1">
      <c r="A5619" s="13"/>
      <c r="B5619" s="239"/>
      <c r="C5619" s="240"/>
      <c r="D5619" s="234" t="s">
        <v>204</v>
      </c>
      <c r="E5619" s="241" t="s">
        <v>1</v>
      </c>
      <c r="F5619" s="242" t="s">
        <v>1458</v>
      </c>
      <c r="G5619" s="240"/>
      <c r="H5619" s="243">
        <v>19.399999999999999</v>
      </c>
      <c r="I5619" s="244"/>
      <c r="J5619" s="240"/>
      <c r="K5619" s="240"/>
      <c r="L5619" s="245"/>
      <c r="M5619" s="246"/>
      <c r="N5619" s="247"/>
      <c r="O5619" s="247"/>
      <c r="P5619" s="247"/>
      <c r="Q5619" s="247"/>
      <c r="R5619" s="247"/>
      <c r="S5619" s="247"/>
      <c r="T5619" s="248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9" t="s">
        <v>204</v>
      </c>
      <c r="AU5619" s="249" t="s">
        <v>82</v>
      </c>
      <c r="AV5619" s="13" t="s">
        <v>82</v>
      </c>
      <c r="AW5619" s="13" t="s">
        <v>30</v>
      </c>
      <c r="AX5619" s="13" t="s">
        <v>73</v>
      </c>
      <c r="AY5619" s="249" t="s">
        <v>196</v>
      </c>
    </row>
    <row r="5620" s="13" customFormat="1">
      <c r="A5620" s="13"/>
      <c r="B5620" s="239"/>
      <c r="C5620" s="240"/>
      <c r="D5620" s="234" t="s">
        <v>204</v>
      </c>
      <c r="E5620" s="241" t="s">
        <v>1</v>
      </c>
      <c r="F5620" s="242" t="s">
        <v>1459</v>
      </c>
      <c r="G5620" s="240"/>
      <c r="H5620" s="243">
        <v>24.199999999999999</v>
      </c>
      <c r="I5620" s="244"/>
      <c r="J5620" s="240"/>
      <c r="K5620" s="240"/>
      <c r="L5620" s="245"/>
      <c r="M5620" s="246"/>
      <c r="N5620" s="247"/>
      <c r="O5620" s="247"/>
      <c r="P5620" s="247"/>
      <c r="Q5620" s="247"/>
      <c r="R5620" s="247"/>
      <c r="S5620" s="247"/>
      <c r="T5620" s="248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9" t="s">
        <v>204</v>
      </c>
      <c r="AU5620" s="249" t="s">
        <v>82</v>
      </c>
      <c r="AV5620" s="13" t="s">
        <v>82</v>
      </c>
      <c r="AW5620" s="13" t="s">
        <v>30</v>
      </c>
      <c r="AX5620" s="13" t="s">
        <v>73</v>
      </c>
      <c r="AY5620" s="249" t="s">
        <v>196</v>
      </c>
    </row>
    <row r="5621" s="13" customFormat="1">
      <c r="A5621" s="13"/>
      <c r="B5621" s="239"/>
      <c r="C5621" s="240"/>
      <c r="D5621" s="234" t="s">
        <v>204</v>
      </c>
      <c r="E5621" s="241" t="s">
        <v>1</v>
      </c>
      <c r="F5621" s="242" t="s">
        <v>1460</v>
      </c>
      <c r="G5621" s="240"/>
      <c r="H5621" s="243">
        <v>21.199999999999999</v>
      </c>
      <c r="I5621" s="244"/>
      <c r="J5621" s="240"/>
      <c r="K5621" s="240"/>
      <c r="L5621" s="245"/>
      <c r="M5621" s="246"/>
      <c r="N5621" s="247"/>
      <c r="O5621" s="247"/>
      <c r="P5621" s="247"/>
      <c r="Q5621" s="247"/>
      <c r="R5621" s="247"/>
      <c r="S5621" s="247"/>
      <c r="T5621" s="248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9" t="s">
        <v>204</v>
      </c>
      <c r="AU5621" s="249" t="s">
        <v>82</v>
      </c>
      <c r="AV5621" s="13" t="s">
        <v>82</v>
      </c>
      <c r="AW5621" s="13" t="s">
        <v>30</v>
      </c>
      <c r="AX5621" s="13" t="s">
        <v>73</v>
      </c>
      <c r="AY5621" s="249" t="s">
        <v>196</v>
      </c>
    </row>
    <row r="5622" s="13" customFormat="1">
      <c r="A5622" s="13"/>
      <c r="B5622" s="239"/>
      <c r="C5622" s="240"/>
      <c r="D5622" s="234" t="s">
        <v>204</v>
      </c>
      <c r="E5622" s="241" t="s">
        <v>1</v>
      </c>
      <c r="F5622" s="242" t="s">
        <v>1461</v>
      </c>
      <c r="G5622" s="240"/>
      <c r="H5622" s="243">
        <v>15.800000000000001</v>
      </c>
      <c r="I5622" s="244"/>
      <c r="J5622" s="240"/>
      <c r="K5622" s="240"/>
      <c r="L5622" s="245"/>
      <c r="M5622" s="246"/>
      <c r="N5622" s="247"/>
      <c r="O5622" s="247"/>
      <c r="P5622" s="247"/>
      <c r="Q5622" s="247"/>
      <c r="R5622" s="247"/>
      <c r="S5622" s="247"/>
      <c r="T5622" s="248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9" t="s">
        <v>204</v>
      </c>
      <c r="AU5622" s="249" t="s">
        <v>82</v>
      </c>
      <c r="AV5622" s="13" t="s">
        <v>82</v>
      </c>
      <c r="AW5622" s="13" t="s">
        <v>30</v>
      </c>
      <c r="AX5622" s="13" t="s">
        <v>73</v>
      </c>
      <c r="AY5622" s="249" t="s">
        <v>196</v>
      </c>
    </row>
    <row r="5623" s="13" customFormat="1">
      <c r="A5623" s="13"/>
      <c r="B5623" s="239"/>
      <c r="C5623" s="240"/>
      <c r="D5623" s="234" t="s">
        <v>204</v>
      </c>
      <c r="E5623" s="241" t="s">
        <v>1</v>
      </c>
      <c r="F5623" s="242" t="s">
        <v>1462</v>
      </c>
      <c r="G5623" s="240"/>
      <c r="H5623" s="243">
        <v>10</v>
      </c>
      <c r="I5623" s="244"/>
      <c r="J5623" s="240"/>
      <c r="K5623" s="240"/>
      <c r="L5623" s="245"/>
      <c r="M5623" s="246"/>
      <c r="N5623" s="247"/>
      <c r="O5623" s="247"/>
      <c r="P5623" s="247"/>
      <c r="Q5623" s="247"/>
      <c r="R5623" s="247"/>
      <c r="S5623" s="247"/>
      <c r="T5623" s="248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9" t="s">
        <v>204</v>
      </c>
      <c r="AU5623" s="249" t="s">
        <v>82</v>
      </c>
      <c r="AV5623" s="13" t="s">
        <v>82</v>
      </c>
      <c r="AW5623" s="13" t="s">
        <v>30</v>
      </c>
      <c r="AX5623" s="13" t="s">
        <v>73</v>
      </c>
      <c r="AY5623" s="249" t="s">
        <v>196</v>
      </c>
    </row>
    <row r="5624" s="13" customFormat="1">
      <c r="A5624" s="13"/>
      <c r="B5624" s="239"/>
      <c r="C5624" s="240"/>
      <c r="D5624" s="234" t="s">
        <v>204</v>
      </c>
      <c r="E5624" s="241" t="s">
        <v>1</v>
      </c>
      <c r="F5624" s="242" t="s">
        <v>7180</v>
      </c>
      <c r="G5624" s="240"/>
      <c r="H5624" s="243">
        <v>75.239999999999995</v>
      </c>
      <c r="I5624" s="244"/>
      <c r="J5624" s="240"/>
      <c r="K5624" s="240"/>
      <c r="L5624" s="245"/>
      <c r="M5624" s="246"/>
      <c r="N5624" s="247"/>
      <c r="O5624" s="247"/>
      <c r="P5624" s="247"/>
      <c r="Q5624" s="247"/>
      <c r="R5624" s="247"/>
      <c r="S5624" s="247"/>
      <c r="T5624" s="248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9" t="s">
        <v>204</v>
      </c>
      <c r="AU5624" s="249" t="s">
        <v>82</v>
      </c>
      <c r="AV5624" s="13" t="s">
        <v>82</v>
      </c>
      <c r="AW5624" s="13" t="s">
        <v>30</v>
      </c>
      <c r="AX5624" s="13" t="s">
        <v>73</v>
      </c>
      <c r="AY5624" s="249" t="s">
        <v>196</v>
      </c>
    </row>
    <row r="5625" s="13" customFormat="1">
      <c r="A5625" s="13"/>
      <c r="B5625" s="239"/>
      <c r="C5625" s="240"/>
      <c r="D5625" s="234" t="s">
        <v>204</v>
      </c>
      <c r="E5625" s="241" t="s">
        <v>1</v>
      </c>
      <c r="F5625" s="242" t="s">
        <v>7181</v>
      </c>
      <c r="G5625" s="240"/>
      <c r="H5625" s="243">
        <v>15.84</v>
      </c>
      <c r="I5625" s="244"/>
      <c r="J5625" s="240"/>
      <c r="K5625" s="240"/>
      <c r="L5625" s="245"/>
      <c r="M5625" s="246"/>
      <c r="N5625" s="247"/>
      <c r="O5625" s="247"/>
      <c r="P5625" s="247"/>
      <c r="Q5625" s="247"/>
      <c r="R5625" s="247"/>
      <c r="S5625" s="247"/>
      <c r="T5625" s="248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9" t="s">
        <v>204</v>
      </c>
      <c r="AU5625" s="249" t="s">
        <v>82</v>
      </c>
      <c r="AV5625" s="13" t="s">
        <v>82</v>
      </c>
      <c r="AW5625" s="13" t="s">
        <v>30</v>
      </c>
      <c r="AX5625" s="13" t="s">
        <v>73</v>
      </c>
      <c r="AY5625" s="249" t="s">
        <v>196</v>
      </c>
    </row>
    <row r="5626" s="13" customFormat="1">
      <c r="A5626" s="13"/>
      <c r="B5626" s="239"/>
      <c r="C5626" s="240"/>
      <c r="D5626" s="234" t="s">
        <v>204</v>
      </c>
      <c r="E5626" s="241" t="s">
        <v>1</v>
      </c>
      <c r="F5626" s="242" t="s">
        <v>1465</v>
      </c>
      <c r="G5626" s="240"/>
      <c r="H5626" s="243">
        <v>556.39999999999998</v>
      </c>
      <c r="I5626" s="244"/>
      <c r="J5626" s="240"/>
      <c r="K5626" s="240"/>
      <c r="L5626" s="245"/>
      <c r="M5626" s="246"/>
      <c r="N5626" s="247"/>
      <c r="O5626" s="247"/>
      <c r="P5626" s="247"/>
      <c r="Q5626" s="247"/>
      <c r="R5626" s="247"/>
      <c r="S5626" s="247"/>
      <c r="T5626" s="248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9" t="s">
        <v>204</v>
      </c>
      <c r="AU5626" s="249" t="s">
        <v>82</v>
      </c>
      <c r="AV5626" s="13" t="s">
        <v>82</v>
      </c>
      <c r="AW5626" s="13" t="s">
        <v>30</v>
      </c>
      <c r="AX5626" s="13" t="s">
        <v>73</v>
      </c>
      <c r="AY5626" s="249" t="s">
        <v>196</v>
      </c>
    </row>
    <row r="5627" s="16" customFormat="1">
      <c r="A5627" s="16"/>
      <c r="B5627" s="282"/>
      <c r="C5627" s="283"/>
      <c r="D5627" s="234" t="s">
        <v>204</v>
      </c>
      <c r="E5627" s="284" t="s">
        <v>1</v>
      </c>
      <c r="F5627" s="285" t="s">
        <v>527</v>
      </c>
      <c r="G5627" s="283"/>
      <c r="H5627" s="286">
        <v>924.62</v>
      </c>
      <c r="I5627" s="287"/>
      <c r="J5627" s="283"/>
      <c r="K5627" s="283"/>
      <c r="L5627" s="288"/>
      <c r="M5627" s="289"/>
      <c r="N5627" s="290"/>
      <c r="O5627" s="290"/>
      <c r="P5627" s="290"/>
      <c r="Q5627" s="290"/>
      <c r="R5627" s="290"/>
      <c r="S5627" s="290"/>
      <c r="T5627" s="291"/>
      <c r="U5627" s="16"/>
      <c r="V5627" s="16"/>
      <c r="W5627" s="16"/>
      <c r="X5627" s="16"/>
      <c r="Y5627" s="16"/>
      <c r="Z5627" s="16"/>
      <c r="AA5627" s="16"/>
      <c r="AB5627" s="16"/>
      <c r="AC5627" s="16"/>
      <c r="AD5627" s="16"/>
      <c r="AE5627" s="16"/>
      <c r="AT5627" s="292" t="s">
        <v>204</v>
      </c>
      <c r="AU5627" s="292" t="s">
        <v>82</v>
      </c>
      <c r="AV5627" s="16" t="s">
        <v>210</v>
      </c>
      <c r="AW5627" s="16" t="s">
        <v>30</v>
      </c>
      <c r="AX5627" s="16" t="s">
        <v>73</v>
      </c>
      <c r="AY5627" s="292" t="s">
        <v>196</v>
      </c>
    </row>
    <row r="5628" s="15" customFormat="1">
      <c r="A5628" s="15"/>
      <c r="B5628" s="261"/>
      <c r="C5628" s="262"/>
      <c r="D5628" s="234" t="s">
        <v>204</v>
      </c>
      <c r="E5628" s="263" t="s">
        <v>1</v>
      </c>
      <c r="F5628" s="264" t="s">
        <v>890</v>
      </c>
      <c r="G5628" s="262"/>
      <c r="H5628" s="263" t="s">
        <v>1</v>
      </c>
      <c r="I5628" s="265"/>
      <c r="J5628" s="262"/>
      <c r="K5628" s="262"/>
      <c r="L5628" s="266"/>
      <c r="M5628" s="267"/>
      <c r="N5628" s="268"/>
      <c r="O5628" s="268"/>
      <c r="P5628" s="268"/>
      <c r="Q5628" s="268"/>
      <c r="R5628" s="268"/>
      <c r="S5628" s="268"/>
      <c r="T5628" s="269"/>
      <c r="U5628" s="15"/>
      <c r="V5628" s="15"/>
      <c r="W5628" s="15"/>
      <c r="X5628" s="15"/>
      <c r="Y5628" s="15"/>
      <c r="Z5628" s="15"/>
      <c r="AA5628" s="15"/>
      <c r="AB5628" s="15"/>
      <c r="AC5628" s="15"/>
      <c r="AD5628" s="15"/>
      <c r="AE5628" s="15"/>
      <c r="AT5628" s="270" t="s">
        <v>204</v>
      </c>
      <c r="AU5628" s="270" t="s">
        <v>82</v>
      </c>
      <c r="AV5628" s="15" t="s">
        <v>80</v>
      </c>
      <c r="AW5628" s="15" t="s">
        <v>30</v>
      </c>
      <c r="AX5628" s="15" t="s">
        <v>73</v>
      </c>
      <c r="AY5628" s="270" t="s">
        <v>196</v>
      </c>
    </row>
    <row r="5629" s="13" customFormat="1">
      <c r="A5629" s="13"/>
      <c r="B5629" s="239"/>
      <c r="C5629" s="240"/>
      <c r="D5629" s="234" t="s">
        <v>204</v>
      </c>
      <c r="E5629" s="241" t="s">
        <v>1</v>
      </c>
      <c r="F5629" s="242" t="s">
        <v>1466</v>
      </c>
      <c r="G5629" s="240"/>
      <c r="H5629" s="243">
        <v>40.399999999999999</v>
      </c>
      <c r="I5629" s="244"/>
      <c r="J5629" s="240"/>
      <c r="K5629" s="240"/>
      <c r="L5629" s="245"/>
      <c r="M5629" s="246"/>
      <c r="N5629" s="247"/>
      <c r="O5629" s="247"/>
      <c r="P5629" s="247"/>
      <c r="Q5629" s="247"/>
      <c r="R5629" s="247"/>
      <c r="S5629" s="247"/>
      <c r="T5629" s="248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9" t="s">
        <v>204</v>
      </c>
      <c r="AU5629" s="249" t="s">
        <v>82</v>
      </c>
      <c r="AV5629" s="13" t="s">
        <v>82</v>
      </c>
      <c r="AW5629" s="13" t="s">
        <v>30</v>
      </c>
      <c r="AX5629" s="13" t="s">
        <v>73</v>
      </c>
      <c r="AY5629" s="249" t="s">
        <v>196</v>
      </c>
    </row>
    <row r="5630" s="13" customFormat="1">
      <c r="A5630" s="13"/>
      <c r="B5630" s="239"/>
      <c r="C5630" s="240"/>
      <c r="D5630" s="234" t="s">
        <v>204</v>
      </c>
      <c r="E5630" s="241" t="s">
        <v>1</v>
      </c>
      <c r="F5630" s="242" t="s">
        <v>1467</v>
      </c>
      <c r="G5630" s="240"/>
      <c r="H5630" s="243">
        <v>41.600000000000001</v>
      </c>
      <c r="I5630" s="244"/>
      <c r="J5630" s="240"/>
      <c r="K5630" s="240"/>
      <c r="L5630" s="245"/>
      <c r="M5630" s="246"/>
      <c r="N5630" s="247"/>
      <c r="O5630" s="247"/>
      <c r="P5630" s="247"/>
      <c r="Q5630" s="247"/>
      <c r="R5630" s="247"/>
      <c r="S5630" s="247"/>
      <c r="T5630" s="248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9" t="s">
        <v>204</v>
      </c>
      <c r="AU5630" s="249" t="s">
        <v>82</v>
      </c>
      <c r="AV5630" s="13" t="s">
        <v>82</v>
      </c>
      <c r="AW5630" s="13" t="s">
        <v>30</v>
      </c>
      <c r="AX5630" s="13" t="s">
        <v>73</v>
      </c>
      <c r="AY5630" s="249" t="s">
        <v>196</v>
      </c>
    </row>
    <row r="5631" s="13" customFormat="1">
      <c r="A5631" s="13"/>
      <c r="B5631" s="239"/>
      <c r="C5631" s="240"/>
      <c r="D5631" s="234" t="s">
        <v>204</v>
      </c>
      <c r="E5631" s="241" t="s">
        <v>1</v>
      </c>
      <c r="F5631" s="242" t="s">
        <v>1468</v>
      </c>
      <c r="G5631" s="240"/>
      <c r="H5631" s="243">
        <v>14.4</v>
      </c>
      <c r="I5631" s="244"/>
      <c r="J5631" s="240"/>
      <c r="K5631" s="240"/>
      <c r="L5631" s="245"/>
      <c r="M5631" s="246"/>
      <c r="N5631" s="247"/>
      <c r="O5631" s="247"/>
      <c r="P5631" s="247"/>
      <c r="Q5631" s="247"/>
      <c r="R5631" s="247"/>
      <c r="S5631" s="247"/>
      <c r="T5631" s="248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9" t="s">
        <v>204</v>
      </c>
      <c r="AU5631" s="249" t="s">
        <v>82</v>
      </c>
      <c r="AV5631" s="13" t="s">
        <v>82</v>
      </c>
      <c r="AW5631" s="13" t="s">
        <v>30</v>
      </c>
      <c r="AX5631" s="13" t="s">
        <v>73</v>
      </c>
      <c r="AY5631" s="249" t="s">
        <v>196</v>
      </c>
    </row>
    <row r="5632" s="13" customFormat="1">
      <c r="A5632" s="13"/>
      <c r="B5632" s="239"/>
      <c r="C5632" s="240"/>
      <c r="D5632" s="234" t="s">
        <v>204</v>
      </c>
      <c r="E5632" s="241" t="s">
        <v>1</v>
      </c>
      <c r="F5632" s="242" t="s">
        <v>7182</v>
      </c>
      <c r="G5632" s="240"/>
      <c r="H5632" s="243">
        <v>5.8499999999999996</v>
      </c>
      <c r="I5632" s="244"/>
      <c r="J5632" s="240"/>
      <c r="K5632" s="240"/>
      <c r="L5632" s="245"/>
      <c r="M5632" s="246"/>
      <c r="N5632" s="247"/>
      <c r="O5632" s="247"/>
      <c r="P5632" s="247"/>
      <c r="Q5632" s="247"/>
      <c r="R5632" s="247"/>
      <c r="S5632" s="247"/>
      <c r="T5632" s="248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9" t="s">
        <v>204</v>
      </c>
      <c r="AU5632" s="249" t="s">
        <v>82</v>
      </c>
      <c r="AV5632" s="13" t="s">
        <v>82</v>
      </c>
      <c r="AW5632" s="13" t="s">
        <v>30</v>
      </c>
      <c r="AX5632" s="13" t="s">
        <v>73</v>
      </c>
      <c r="AY5632" s="249" t="s">
        <v>196</v>
      </c>
    </row>
    <row r="5633" s="13" customFormat="1">
      <c r="A5633" s="13"/>
      <c r="B5633" s="239"/>
      <c r="C5633" s="240"/>
      <c r="D5633" s="234" t="s">
        <v>204</v>
      </c>
      <c r="E5633" s="241" t="s">
        <v>1</v>
      </c>
      <c r="F5633" s="242" t="s">
        <v>7183</v>
      </c>
      <c r="G5633" s="240"/>
      <c r="H5633" s="243">
        <v>3.6000000000000001</v>
      </c>
      <c r="I5633" s="244"/>
      <c r="J5633" s="240"/>
      <c r="K5633" s="240"/>
      <c r="L5633" s="245"/>
      <c r="M5633" s="246"/>
      <c r="N5633" s="247"/>
      <c r="O5633" s="247"/>
      <c r="P5633" s="247"/>
      <c r="Q5633" s="247"/>
      <c r="R5633" s="247"/>
      <c r="S5633" s="247"/>
      <c r="T5633" s="248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9" t="s">
        <v>204</v>
      </c>
      <c r="AU5633" s="249" t="s">
        <v>82</v>
      </c>
      <c r="AV5633" s="13" t="s">
        <v>82</v>
      </c>
      <c r="AW5633" s="13" t="s">
        <v>30</v>
      </c>
      <c r="AX5633" s="13" t="s">
        <v>73</v>
      </c>
      <c r="AY5633" s="249" t="s">
        <v>196</v>
      </c>
    </row>
    <row r="5634" s="13" customFormat="1">
      <c r="A5634" s="13"/>
      <c r="B5634" s="239"/>
      <c r="C5634" s="240"/>
      <c r="D5634" s="234" t="s">
        <v>204</v>
      </c>
      <c r="E5634" s="241" t="s">
        <v>1</v>
      </c>
      <c r="F5634" s="242" t="s">
        <v>1471</v>
      </c>
      <c r="G5634" s="240"/>
      <c r="H5634" s="243">
        <v>2.25</v>
      </c>
      <c r="I5634" s="244"/>
      <c r="J5634" s="240"/>
      <c r="K5634" s="240"/>
      <c r="L5634" s="245"/>
      <c r="M5634" s="246"/>
      <c r="N5634" s="247"/>
      <c r="O5634" s="247"/>
      <c r="P5634" s="247"/>
      <c r="Q5634" s="247"/>
      <c r="R5634" s="247"/>
      <c r="S5634" s="247"/>
      <c r="T5634" s="248"/>
      <c r="U5634" s="13"/>
      <c r="V5634" s="13"/>
      <c r="W5634" s="13"/>
      <c r="X5634" s="13"/>
      <c r="Y5634" s="13"/>
      <c r="Z5634" s="13"/>
      <c r="AA5634" s="13"/>
      <c r="AB5634" s="13"/>
      <c r="AC5634" s="13"/>
      <c r="AD5634" s="13"/>
      <c r="AE5634" s="13"/>
      <c r="AT5634" s="249" t="s">
        <v>204</v>
      </c>
      <c r="AU5634" s="249" t="s">
        <v>82</v>
      </c>
      <c r="AV5634" s="13" t="s">
        <v>82</v>
      </c>
      <c r="AW5634" s="13" t="s">
        <v>30</v>
      </c>
      <c r="AX5634" s="13" t="s">
        <v>73</v>
      </c>
      <c r="AY5634" s="249" t="s">
        <v>196</v>
      </c>
    </row>
    <row r="5635" s="13" customFormat="1">
      <c r="A5635" s="13"/>
      <c r="B5635" s="239"/>
      <c r="C5635" s="240"/>
      <c r="D5635" s="234" t="s">
        <v>204</v>
      </c>
      <c r="E5635" s="241" t="s">
        <v>1</v>
      </c>
      <c r="F5635" s="242" t="s">
        <v>1472</v>
      </c>
      <c r="G5635" s="240"/>
      <c r="H5635" s="243">
        <v>2.7000000000000002</v>
      </c>
      <c r="I5635" s="244"/>
      <c r="J5635" s="240"/>
      <c r="K5635" s="240"/>
      <c r="L5635" s="245"/>
      <c r="M5635" s="246"/>
      <c r="N5635" s="247"/>
      <c r="O5635" s="247"/>
      <c r="P5635" s="247"/>
      <c r="Q5635" s="247"/>
      <c r="R5635" s="247"/>
      <c r="S5635" s="247"/>
      <c r="T5635" s="248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49" t="s">
        <v>204</v>
      </c>
      <c r="AU5635" s="249" t="s">
        <v>82</v>
      </c>
      <c r="AV5635" s="13" t="s">
        <v>82</v>
      </c>
      <c r="AW5635" s="13" t="s">
        <v>30</v>
      </c>
      <c r="AX5635" s="13" t="s">
        <v>73</v>
      </c>
      <c r="AY5635" s="249" t="s">
        <v>196</v>
      </c>
    </row>
    <row r="5636" s="13" customFormat="1">
      <c r="A5636" s="13"/>
      <c r="B5636" s="239"/>
      <c r="C5636" s="240"/>
      <c r="D5636" s="234" t="s">
        <v>204</v>
      </c>
      <c r="E5636" s="241" t="s">
        <v>1</v>
      </c>
      <c r="F5636" s="242" t="s">
        <v>1473</v>
      </c>
      <c r="G5636" s="240"/>
      <c r="H5636" s="243">
        <v>2.3999999999999999</v>
      </c>
      <c r="I5636" s="244"/>
      <c r="J5636" s="240"/>
      <c r="K5636" s="240"/>
      <c r="L5636" s="245"/>
      <c r="M5636" s="246"/>
      <c r="N5636" s="247"/>
      <c r="O5636" s="247"/>
      <c r="P5636" s="247"/>
      <c r="Q5636" s="247"/>
      <c r="R5636" s="247"/>
      <c r="S5636" s="247"/>
      <c r="T5636" s="248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9" t="s">
        <v>204</v>
      </c>
      <c r="AU5636" s="249" t="s">
        <v>82</v>
      </c>
      <c r="AV5636" s="13" t="s">
        <v>82</v>
      </c>
      <c r="AW5636" s="13" t="s">
        <v>30</v>
      </c>
      <c r="AX5636" s="13" t="s">
        <v>73</v>
      </c>
      <c r="AY5636" s="249" t="s">
        <v>196</v>
      </c>
    </row>
    <row r="5637" s="13" customFormat="1">
      <c r="A5637" s="13"/>
      <c r="B5637" s="239"/>
      <c r="C5637" s="240"/>
      <c r="D5637" s="234" t="s">
        <v>204</v>
      </c>
      <c r="E5637" s="241" t="s">
        <v>1</v>
      </c>
      <c r="F5637" s="242" t="s">
        <v>1474</v>
      </c>
      <c r="G5637" s="240"/>
      <c r="H5637" s="243">
        <v>3</v>
      </c>
      <c r="I5637" s="244"/>
      <c r="J5637" s="240"/>
      <c r="K5637" s="240"/>
      <c r="L5637" s="245"/>
      <c r="M5637" s="246"/>
      <c r="N5637" s="247"/>
      <c r="O5637" s="247"/>
      <c r="P5637" s="247"/>
      <c r="Q5637" s="247"/>
      <c r="R5637" s="247"/>
      <c r="S5637" s="247"/>
      <c r="T5637" s="248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9" t="s">
        <v>204</v>
      </c>
      <c r="AU5637" s="249" t="s">
        <v>82</v>
      </c>
      <c r="AV5637" s="13" t="s">
        <v>82</v>
      </c>
      <c r="AW5637" s="13" t="s">
        <v>30</v>
      </c>
      <c r="AX5637" s="13" t="s">
        <v>73</v>
      </c>
      <c r="AY5637" s="249" t="s">
        <v>196</v>
      </c>
    </row>
    <row r="5638" s="13" customFormat="1">
      <c r="A5638" s="13"/>
      <c r="B5638" s="239"/>
      <c r="C5638" s="240"/>
      <c r="D5638" s="234" t="s">
        <v>204</v>
      </c>
      <c r="E5638" s="241" t="s">
        <v>1</v>
      </c>
      <c r="F5638" s="242" t="s">
        <v>7184</v>
      </c>
      <c r="G5638" s="240"/>
      <c r="H5638" s="243">
        <v>5.0999999999999996</v>
      </c>
      <c r="I5638" s="244"/>
      <c r="J5638" s="240"/>
      <c r="K5638" s="240"/>
      <c r="L5638" s="245"/>
      <c r="M5638" s="246"/>
      <c r="N5638" s="247"/>
      <c r="O5638" s="247"/>
      <c r="P5638" s="247"/>
      <c r="Q5638" s="247"/>
      <c r="R5638" s="247"/>
      <c r="S5638" s="247"/>
      <c r="T5638" s="248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9" t="s">
        <v>204</v>
      </c>
      <c r="AU5638" s="249" t="s">
        <v>82</v>
      </c>
      <c r="AV5638" s="13" t="s">
        <v>82</v>
      </c>
      <c r="AW5638" s="13" t="s">
        <v>30</v>
      </c>
      <c r="AX5638" s="13" t="s">
        <v>73</v>
      </c>
      <c r="AY5638" s="249" t="s">
        <v>196</v>
      </c>
    </row>
    <row r="5639" s="13" customFormat="1">
      <c r="A5639" s="13"/>
      <c r="B5639" s="239"/>
      <c r="C5639" s="240"/>
      <c r="D5639" s="234" t="s">
        <v>204</v>
      </c>
      <c r="E5639" s="241" t="s">
        <v>1</v>
      </c>
      <c r="F5639" s="242" t="s">
        <v>1476</v>
      </c>
      <c r="G5639" s="240"/>
      <c r="H5639" s="243">
        <v>36.600000000000001</v>
      </c>
      <c r="I5639" s="244"/>
      <c r="J5639" s="240"/>
      <c r="K5639" s="240"/>
      <c r="L5639" s="245"/>
      <c r="M5639" s="246"/>
      <c r="N5639" s="247"/>
      <c r="O5639" s="247"/>
      <c r="P5639" s="247"/>
      <c r="Q5639" s="247"/>
      <c r="R5639" s="247"/>
      <c r="S5639" s="247"/>
      <c r="T5639" s="248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9" t="s">
        <v>204</v>
      </c>
      <c r="AU5639" s="249" t="s">
        <v>82</v>
      </c>
      <c r="AV5639" s="13" t="s">
        <v>82</v>
      </c>
      <c r="AW5639" s="13" t="s">
        <v>30</v>
      </c>
      <c r="AX5639" s="13" t="s">
        <v>73</v>
      </c>
      <c r="AY5639" s="249" t="s">
        <v>196</v>
      </c>
    </row>
    <row r="5640" s="13" customFormat="1">
      <c r="A5640" s="13"/>
      <c r="B5640" s="239"/>
      <c r="C5640" s="240"/>
      <c r="D5640" s="234" t="s">
        <v>204</v>
      </c>
      <c r="E5640" s="241" t="s">
        <v>1</v>
      </c>
      <c r="F5640" s="242" t="s">
        <v>1477</v>
      </c>
      <c r="G5640" s="240"/>
      <c r="H5640" s="243">
        <v>41.600000000000001</v>
      </c>
      <c r="I5640" s="244"/>
      <c r="J5640" s="240"/>
      <c r="K5640" s="240"/>
      <c r="L5640" s="245"/>
      <c r="M5640" s="246"/>
      <c r="N5640" s="247"/>
      <c r="O5640" s="247"/>
      <c r="P5640" s="247"/>
      <c r="Q5640" s="247"/>
      <c r="R5640" s="247"/>
      <c r="S5640" s="247"/>
      <c r="T5640" s="248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9" t="s">
        <v>204</v>
      </c>
      <c r="AU5640" s="249" t="s">
        <v>82</v>
      </c>
      <c r="AV5640" s="13" t="s">
        <v>82</v>
      </c>
      <c r="AW5640" s="13" t="s">
        <v>30</v>
      </c>
      <c r="AX5640" s="13" t="s">
        <v>73</v>
      </c>
      <c r="AY5640" s="249" t="s">
        <v>196</v>
      </c>
    </row>
    <row r="5641" s="13" customFormat="1">
      <c r="A5641" s="13"/>
      <c r="B5641" s="239"/>
      <c r="C5641" s="240"/>
      <c r="D5641" s="234" t="s">
        <v>204</v>
      </c>
      <c r="E5641" s="241" t="s">
        <v>1</v>
      </c>
      <c r="F5641" s="242" t="s">
        <v>1478</v>
      </c>
      <c r="G5641" s="240"/>
      <c r="H5641" s="243">
        <v>17.399999999999999</v>
      </c>
      <c r="I5641" s="244"/>
      <c r="J5641" s="240"/>
      <c r="K5641" s="240"/>
      <c r="L5641" s="245"/>
      <c r="M5641" s="246"/>
      <c r="N5641" s="247"/>
      <c r="O5641" s="247"/>
      <c r="P5641" s="247"/>
      <c r="Q5641" s="247"/>
      <c r="R5641" s="247"/>
      <c r="S5641" s="247"/>
      <c r="T5641" s="248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9" t="s">
        <v>204</v>
      </c>
      <c r="AU5641" s="249" t="s">
        <v>82</v>
      </c>
      <c r="AV5641" s="13" t="s">
        <v>82</v>
      </c>
      <c r="AW5641" s="13" t="s">
        <v>30</v>
      </c>
      <c r="AX5641" s="13" t="s">
        <v>73</v>
      </c>
      <c r="AY5641" s="249" t="s">
        <v>196</v>
      </c>
    </row>
    <row r="5642" s="13" customFormat="1">
      <c r="A5642" s="13"/>
      <c r="B5642" s="239"/>
      <c r="C5642" s="240"/>
      <c r="D5642" s="234" t="s">
        <v>204</v>
      </c>
      <c r="E5642" s="241" t="s">
        <v>1</v>
      </c>
      <c r="F5642" s="242" t="s">
        <v>1479</v>
      </c>
      <c r="G5642" s="240"/>
      <c r="H5642" s="243">
        <v>8.8000000000000007</v>
      </c>
      <c r="I5642" s="244"/>
      <c r="J5642" s="240"/>
      <c r="K5642" s="240"/>
      <c r="L5642" s="245"/>
      <c r="M5642" s="246"/>
      <c r="N5642" s="247"/>
      <c r="O5642" s="247"/>
      <c r="P5642" s="247"/>
      <c r="Q5642" s="247"/>
      <c r="R5642" s="247"/>
      <c r="S5642" s="247"/>
      <c r="T5642" s="248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9" t="s">
        <v>204</v>
      </c>
      <c r="AU5642" s="249" t="s">
        <v>82</v>
      </c>
      <c r="AV5642" s="13" t="s">
        <v>82</v>
      </c>
      <c r="AW5642" s="13" t="s">
        <v>30</v>
      </c>
      <c r="AX5642" s="13" t="s">
        <v>73</v>
      </c>
      <c r="AY5642" s="249" t="s">
        <v>196</v>
      </c>
    </row>
    <row r="5643" s="13" customFormat="1">
      <c r="A5643" s="13"/>
      <c r="B5643" s="239"/>
      <c r="C5643" s="240"/>
      <c r="D5643" s="234" t="s">
        <v>204</v>
      </c>
      <c r="E5643" s="241" t="s">
        <v>1</v>
      </c>
      <c r="F5643" s="242" t="s">
        <v>7185</v>
      </c>
      <c r="G5643" s="240"/>
      <c r="H5643" s="243">
        <v>4.5</v>
      </c>
      <c r="I5643" s="244"/>
      <c r="J5643" s="240"/>
      <c r="K5643" s="240"/>
      <c r="L5643" s="245"/>
      <c r="M5643" s="246"/>
      <c r="N5643" s="247"/>
      <c r="O5643" s="247"/>
      <c r="P5643" s="247"/>
      <c r="Q5643" s="247"/>
      <c r="R5643" s="247"/>
      <c r="S5643" s="247"/>
      <c r="T5643" s="248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9" t="s">
        <v>204</v>
      </c>
      <c r="AU5643" s="249" t="s">
        <v>82</v>
      </c>
      <c r="AV5643" s="13" t="s">
        <v>82</v>
      </c>
      <c r="AW5643" s="13" t="s">
        <v>30</v>
      </c>
      <c r="AX5643" s="13" t="s">
        <v>73</v>
      </c>
      <c r="AY5643" s="249" t="s">
        <v>196</v>
      </c>
    </row>
    <row r="5644" s="13" customFormat="1">
      <c r="A5644" s="13"/>
      <c r="B5644" s="239"/>
      <c r="C5644" s="240"/>
      <c r="D5644" s="234" t="s">
        <v>204</v>
      </c>
      <c r="E5644" s="241" t="s">
        <v>1</v>
      </c>
      <c r="F5644" s="242" t="s">
        <v>7186</v>
      </c>
      <c r="G5644" s="240"/>
      <c r="H5644" s="243">
        <v>102.59999999999999</v>
      </c>
      <c r="I5644" s="244"/>
      <c r="J5644" s="240"/>
      <c r="K5644" s="240"/>
      <c r="L5644" s="245"/>
      <c r="M5644" s="246"/>
      <c r="N5644" s="247"/>
      <c r="O5644" s="247"/>
      <c r="P5644" s="247"/>
      <c r="Q5644" s="247"/>
      <c r="R5644" s="247"/>
      <c r="S5644" s="247"/>
      <c r="T5644" s="248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9" t="s">
        <v>204</v>
      </c>
      <c r="AU5644" s="249" t="s">
        <v>82</v>
      </c>
      <c r="AV5644" s="13" t="s">
        <v>82</v>
      </c>
      <c r="AW5644" s="13" t="s">
        <v>30</v>
      </c>
      <c r="AX5644" s="13" t="s">
        <v>73</v>
      </c>
      <c r="AY5644" s="249" t="s">
        <v>196</v>
      </c>
    </row>
    <row r="5645" s="13" customFormat="1">
      <c r="A5645" s="13"/>
      <c r="B5645" s="239"/>
      <c r="C5645" s="240"/>
      <c r="D5645" s="234" t="s">
        <v>204</v>
      </c>
      <c r="E5645" s="241" t="s">
        <v>1</v>
      </c>
      <c r="F5645" s="242" t="s">
        <v>7181</v>
      </c>
      <c r="G5645" s="240"/>
      <c r="H5645" s="243">
        <v>15.84</v>
      </c>
      <c r="I5645" s="244"/>
      <c r="J5645" s="240"/>
      <c r="K5645" s="240"/>
      <c r="L5645" s="245"/>
      <c r="M5645" s="246"/>
      <c r="N5645" s="247"/>
      <c r="O5645" s="247"/>
      <c r="P5645" s="247"/>
      <c r="Q5645" s="247"/>
      <c r="R5645" s="247"/>
      <c r="S5645" s="247"/>
      <c r="T5645" s="248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9" t="s">
        <v>204</v>
      </c>
      <c r="AU5645" s="249" t="s">
        <v>82</v>
      </c>
      <c r="AV5645" s="13" t="s">
        <v>82</v>
      </c>
      <c r="AW5645" s="13" t="s">
        <v>30</v>
      </c>
      <c r="AX5645" s="13" t="s">
        <v>73</v>
      </c>
      <c r="AY5645" s="249" t="s">
        <v>196</v>
      </c>
    </row>
    <row r="5646" s="13" customFormat="1">
      <c r="A5646" s="13"/>
      <c r="B5646" s="239"/>
      <c r="C5646" s="240"/>
      <c r="D5646" s="234" t="s">
        <v>204</v>
      </c>
      <c r="E5646" s="241" t="s">
        <v>1</v>
      </c>
      <c r="F5646" s="242" t="s">
        <v>7187</v>
      </c>
      <c r="G5646" s="240"/>
      <c r="H5646" s="243">
        <v>727.60000000000002</v>
      </c>
      <c r="I5646" s="244"/>
      <c r="J5646" s="240"/>
      <c r="K5646" s="240"/>
      <c r="L5646" s="245"/>
      <c r="M5646" s="246"/>
      <c r="N5646" s="247"/>
      <c r="O5646" s="247"/>
      <c r="P5646" s="247"/>
      <c r="Q5646" s="247"/>
      <c r="R5646" s="247"/>
      <c r="S5646" s="247"/>
      <c r="T5646" s="248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9" t="s">
        <v>204</v>
      </c>
      <c r="AU5646" s="249" t="s">
        <v>82</v>
      </c>
      <c r="AV5646" s="13" t="s">
        <v>82</v>
      </c>
      <c r="AW5646" s="13" t="s">
        <v>30</v>
      </c>
      <c r="AX5646" s="13" t="s">
        <v>73</v>
      </c>
      <c r="AY5646" s="249" t="s">
        <v>196</v>
      </c>
    </row>
    <row r="5647" s="16" customFormat="1">
      <c r="A5647" s="16"/>
      <c r="B5647" s="282"/>
      <c r="C5647" s="283"/>
      <c r="D5647" s="234" t="s">
        <v>204</v>
      </c>
      <c r="E5647" s="284" t="s">
        <v>1</v>
      </c>
      <c r="F5647" s="285" t="s">
        <v>527</v>
      </c>
      <c r="G5647" s="283"/>
      <c r="H5647" s="286">
        <v>1076.24</v>
      </c>
      <c r="I5647" s="287"/>
      <c r="J5647" s="283"/>
      <c r="K5647" s="283"/>
      <c r="L5647" s="288"/>
      <c r="M5647" s="289"/>
      <c r="N5647" s="290"/>
      <c r="O5647" s="290"/>
      <c r="P5647" s="290"/>
      <c r="Q5647" s="290"/>
      <c r="R5647" s="290"/>
      <c r="S5647" s="290"/>
      <c r="T5647" s="291"/>
      <c r="U5647" s="16"/>
      <c r="V5647" s="16"/>
      <c r="W5647" s="16"/>
      <c r="X5647" s="16"/>
      <c r="Y5647" s="16"/>
      <c r="Z5647" s="16"/>
      <c r="AA5647" s="16"/>
      <c r="AB5647" s="16"/>
      <c r="AC5647" s="16"/>
      <c r="AD5647" s="16"/>
      <c r="AE5647" s="16"/>
      <c r="AT5647" s="292" t="s">
        <v>204</v>
      </c>
      <c r="AU5647" s="292" t="s">
        <v>82</v>
      </c>
      <c r="AV5647" s="16" t="s">
        <v>210</v>
      </c>
      <c r="AW5647" s="16" t="s">
        <v>30</v>
      </c>
      <c r="AX5647" s="16" t="s">
        <v>73</v>
      </c>
      <c r="AY5647" s="292" t="s">
        <v>196</v>
      </c>
    </row>
    <row r="5648" s="15" customFormat="1">
      <c r="A5648" s="15"/>
      <c r="B5648" s="261"/>
      <c r="C5648" s="262"/>
      <c r="D5648" s="234" t="s">
        <v>204</v>
      </c>
      <c r="E5648" s="263" t="s">
        <v>1</v>
      </c>
      <c r="F5648" s="264" t="s">
        <v>914</v>
      </c>
      <c r="G5648" s="262"/>
      <c r="H5648" s="263" t="s">
        <v>1</v>
      </c>
      <c r="I5648" s="265"/>
      <c r="J5648" s="262"/>
      <c r="K5648" s="262"/>
      <c r="L5648" s="266"/>
      <c r="M5648" s="267"/>
      <c r="N5648" s="268"/>
      <c r="O5648" s="268"/>
      <c r="P5648" s="268"/>
      <c r="Q5648" s="268"/>
      <c r="R5648" s="268"/>
      <c r="S5648" s="268"/>
      <c r="T5648" s="269"/>
      <c r="U5648" s="15"/>
      <c r="V5648" s="15"/>
      <c r="W5648" s="15"/>
      <c r="X5648" s="15"/>
      <c r="Y5648" s="15"/>
      <c r="Z5648" s="15"/>
      <c r="AA5648" s="15"/>
      <c r="AB5648" s="15"/>
      <c r="AC5648" s="15"/>
      <c r="AD5648" s="15"/>
      <c r="AE5648" s="15"/>
      <c r="AT5648" s="270" t="s">
        <v>204</v>
      </c>
      <c r="AU5648" s="270" t="s">
        <v>82</v>
      </c>
      <c r="AV5648" s="15" t="s">
        <v>80</v>
      </c>
      <c r="AW5648" s="15" t="s">
        <v>30</v>
      </c>
      <c r="AX5648" s="15" t="s">
        <v>73</v>
      </c>
      <c r="AY5648" s="270" t="s">
        <v>196</v>
      </c>
    </row>
    <row r="5649" s="13" customFormat="1">
      <c r="A5649" s="13"/>
      <c r="B5649" s="239"/>
      <c r="C5649" s="240"/>
      <c r="D5649" s="234" t="s">
        <v>204</v>
      </c>
      <c r="E5649" s="241" t="s">
        <v>1</v>
      </c>
      <c r="F5649" s="242" t="s">
        <v>7188</v>
      </c>
      <c r="G5649" s="240"/>
      <c r="H5649" s="243">
        <v>40.619999999999997</v>
      </c>
      <c r="I5649" s="244"/>
      <c r="J5649" s="240"/>
      <c r="K5649" s="240"/>
      <c r="L5649" s="245"/>
      <c r="M5649" s="246"/>
      <c r="N5649" s="247"/>
      <c r="O5649" s="247"/>
      <c r="P5649" s="247"/>
      <c r="Q5649" s="247"/>
      <c r="R5649" s="247"/>
      <c r="S5649" s="247"/>
      <c r="T5649" s="248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9" t="s">
        <v>204</v>
      </c>
      <c r="AU5649" s="249" t="s">
        <v>82</v>
      </c>
      <c r="AV5649" s="13" t="s">
        <v>82</v>
      </c>
      <c r="AW5649" s="13" t="s">
        <v>30</v>
      </c>
      <c r="AX5649" s="13" t="s">
        <v>73</v>
      </c>
      <c r="AY5649" s="249" t="s">
        <v>196</v>
      </c>
    </row>
    <row r="5650" s="13" customFormat="1">
      <c r="A5650" s="13"/>
      <c r="B5650" s="239"/>
      <c r="C5650" s="240"/>
      <c r="D5650" s="234" t="s">
        <v>204</v>
      </c>
      <c r="E5650" s="241" t="s">
        <v>1</v>
      </c>
      <c r="F5650" s="242" t="s">
        <v>7189</v>
      </c>
      <c r="G5650" s="240"/>
      <c r="H5650" s="243">
        <v>228.80000000000001</v>
      </c>
      <c r="I5650" s="244"/>
      <c r="J5650" s="240"/>
      <c r="K5650" s="240"/>
      <c r="L5650" s="245"/>
      <c r="M5650" s="246"/>
      <c r="N5650" s="247"/>
      <c r="O5650" s="247"/>
      <c r="P5650" s="247"/>
      <c r="Q5650" s="247"/>
      <c r="R5650" s="247"/>
      <c r="S5650" s="247"/>
      <c r="T5650" s="248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9" t="s">
        <v>204</v>
      </c>
      <c r="AU5650" s="249" t="s">
        <v>82</v>
      </c>
      <c r="AV5650" s="13" t="s">
        <v>82</v>
      </c>
      <c r="AW5650" s="13" t="s">
        <v>30</v>
      </c>
      <c r="AX5650" s="13" t="s">
        <v>73</v>
      </c>
      <c r="AY5650" s="249" t="s">
        <v>196</v>
      </c>
    </row>
    <row r="5651" s="13" customFormat="1">
      <c r="A5651" s="13"/>
      <c r="B5651" s="239"/>
      <c r="C5651" s="240"/>
      <c r="D5651" s="234" t="s">
        <v>204</v>
      </c>
      <c r="E5651" s="241" t="s">
        <v>1</v>
      </c>
      <c r="F5651" s="242" t="s">
        <v>7186</v>
      </c>
      <c r="G5651" s="240"/>
      <c r="H5651" s="243">
        <v>102.59999999999999</v>
      </c>
      <c r="I5651" s="244"/>
      <c r="J5651" s="240"/>
      <c r="K5651" s="240"/>
      <c r="L5651" s="245"/>
      <c r="M5651" s="246"/>
      <c r="N5651" s="247"/>
      <c r="O5651" s="247"/>
      <c r="P5651" s="247"/>
      <c r="Q5651" s="247"/>
      <c r="R5651" s="247"/>
      <c r="S5651" s="247"/>
      <c r="T5651" s="248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49" t="s">
        <v>204</v>
      </c>
      <c r="AU5651" s="249" t="s">
        <v>82</v>
      </c>
      <c r="AV5651" s="13" t="s">
        <v>82</v>
      </c>
      <c r="AW5651" s="13" t="s">
        <v>30</v>
      </c>
      <c r="AX5651" s="13" t="s">
        <v>73</v>
      </c>
      <c r="AY5651" s="249" t="s">
        <v>196</v>
      </c>
    </row>
    <row r="5652" s="13" customFormat="1">
      <c r="A5652" s="13"/>
      <c r="B5652" s="239"/>
      <c r="C5652" s="240"/>
      <c r="D5652" s="234" t="s">
        <v>204</v>
      </c>
      <c r="E5652" s="241" t="s">
        <v>1</v>
      </c>
      <c r="F5652" s="242" t="s">
        <v>7181</v>
      </c>
      <c r="G5652" s="240"/>
      <c r="H5652" s="243">
        <v>15.84</v>
      </c>
      <c r="I5652" s="244"/>
      <c r="J5652" s="240"/>
      <c r="K5652" s="240"/>
      <c r="L5652" s="245"/>
      <c r="M5652" s="246"/>
      <c r="N5652" s="247"/>
      <c r="O5652" s="247"/>
      <c r="P5652" s="247"/>
      <c r="Q5652" s="247"/>
      <c r="R5652" s="247"/>
      <c r="S5652" s="247"/>
      <c r="T5652" s="248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49" t="s">
        <v>204</v>
      </c>
      <c r="AU5652" s="249" t="s">
        <v>82</v>
      </c>
      <c r="AV5652" s="13" t="s">
        <v>82</v>
      </c>
      <c r="AW5652" s="13" t="s">
        <v>30</v>
      </c>
      <c r="AX5652" s="13" t="s">
        <v>73</v>
      </c>
      <c r="AY5652" s="249" t="s">
        <v>196</v>
      </c>
    </row>
    <row r="5653" s="13" customFormat="1">
      <c r="A5653" s="13"/>
      <c r="B5653" s="239"/>
      <c r="C5653" s="240"/>
      <c r="D5653" s="234" t="s">
        <v>204</v>
      </c>
      <c r="E5653" s="241" t="s">
        <v>1</v>
      </c>
      <c r="F5653" s="242" t="s">
        <v>7187</v>
      </c>
      <c r="G5653" s="240"/>
      <c r="H5653" s="243">
        <v>727.60000000000002</v>
      </c>
      <c r="I5653" s="244"/>
      <c r="J5653" s="240"/>
      <c r="K5653" s="240"/>
      <c r="L5653" s="245"/>
      <c r="M5653" s="246"/>
      <c r="N5653" s="247"/>
      <c r="O5653" s="247"/>
      <c r="P5653" s="247"/>
      <c r="Q5653" s="247"/>
      <c r="R5653" s="247"/>
      <c r="S5653" s="247"/>
      <c r="T5653" s="248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9" t="s">
        <v>204</v>
      </c>
      <c r="AU5653" s="249" t="s">
        <v>82</v>
      </c>
      <c r="AV5653" s="13" t="s">
        <v>82</v>
      </c>
      <c r="AW5653" s="13" t="s">
        <v>30</v>
      </c>
      <c r="AX5653" s="13" t="s">
        <v>73</v>
      </c>
      <c r="AY5653" s="249" t="s">
        <v>196</v>
      </c>
    </row>
    <row r="5654" s="16" customFormat="1">
      <c r="A5654" s="16"/>
      <c r="B5654" s="282"/>
      <c r="C5654" s="283"/>
      <c r="D5654" s="234" t="s">
        <v>204</v>
      </c>
      <c r="E5654" s="284" t="s">
        <v>1</v>
      </c>
      <c r="F5654" s="285" t="s">
        <v>527</v>
      </c>
      <c r="G5654" s="283"/>
      <c r="H5654" s="286">
        <v>1115.46</v>
      </c>
      <c r="I5654" s="287"/>
      <c r="J5654" s="283"/>
      <c r="K5654" s="283"/>
      <c r="L5654" s="288"/>
      <c r="M5654" s="289"/>
      <c r="N5654" s="290"/>
      <c r="O5654" s="290"/>
      <c r="P5654" s="290"/>
      <c r="Q5654" s="290"/>
      <c r="R5654" s="290"/>
      <c r="S5654" s="290"/>
      <c r="T5654" s="291"/>
      <c r="U5654" s="16"/>
      <c r="V5654" s="16"/>
      <c r="W5654" s="16"/>
      <c r="X5654" s="16"/>
      <c r="Y5654" s="16"/>
      <c r="Z5654" s="16"/>
      <c r="AA5654" s="16"/>
      <c r="AB5654" s="16"/>
      <c r="AC5654" s="16"/>
      <c r="AD5654" s="16"/>
      <c r="AE5654" s="16"/>
      <c r="AT5654" s="292" t="s">
        <v>204</v>
      </c>
      <c r="AU5654" s="292" t="s">
        <v>82</v>
      </c>
      <c r="AV5654" s="16" t="s">
        <v>210</v>
      </c>
      <c r="AW5654" s="16" t="s">
        <v>30</v>
      </c>
      <c r="AX5654" s="16" t="s">
        <v>73</v>
      </c>
      <c r="AY5654" s="292" t="s">
        <v>196</v>
      </c>
    </row>
    <row r="5655" s="14" customFormat="1">
      <c r="A5655" s="14"/>
      <c r="B5655" s="250"/>
      <c r="C5655" s="251"/>
      <c r="D5655" s="234" t="s">
        <v>204</v>
      </c>
      <c r="E5655" s="252" t="s">
        <v>1</v>
      </c>
      <c r="F5655" s="253" t="s">
        <v>206</v>
      </c>
      <c r="G5655" s="251"/>
      <c r="H5655" s="254">
        <v>3644.8999999999996</v>
      </c>
      <c r="I5655" s="255"/>
      <c r="J5655" s="251"/>
      <c r="K5655" s="251"/>
      <c r="L5655" s="256"/>
      <c r="M5655" s="257"/>
      <c r="N5655" s="258"/>
      <c r="O5655" s="258"/>
      <c r="P5655" s="258"/>
      <c r="Q5655" s="258"/>
      <c r="R5655" s="258"/>
      <c r="S5655" s="258"/>
      <c r="T5655" s="259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60" t="s">
        <v>204</v>
      </c>
      <c r="AU5655" s="260" t="s">
        <v>82</v>
      </c>
      <c r="AV5655" s="14" t="s">
        <v>202</v>
      </c>
      <c r="AW5655" s="14" t="s">
        <v>30</v>
      </c>
      <c r="AX5655" s="14" t="s">
        <v>80</v>
      </c>
      <c r="AY5655" s="260" t="s">
        <v>196</v>
      </c>
    </row>
    <row r="5656" s="2" customFormat="1" ht="16.5" customHeight="1">
      <c r="A5656" s="39"/>
      <c r="B5656" s="40"/>
      <c r="C5656" s="271" t="s">
        <v>4098</v>
      </c>
      <c r="D5656" s="271" t="s">
        <v>416</v>
      </c>
      <c r="E5656" s="272" t="s">
        <v>7279</v>
      </c>
      <c r="F5656" s="273" t="s">
        <v>7280</v>
      </c>
      <c r="G5656" s="274" t="s">
        <v>201</v>
      </c>
      <c r="H5656" s="275">
        <v>4009.3899999999999</v>
      </c>
      <c r="I5656" s="276"/>
      <c r="J5656" s="277">
        <f>ROUND(I5656*H5656,2)</f>
        <v>0</v>
      </c>
      <c r="K5656" s="278"/>
      <c r="L5656" s="279"/>
      <c r="M5656" s="280" t="s">
        <v>1</v>
      </c>
      <c r="N5656" s="281" t="s">
        <v>38</v>
      </c>
      <c r="O5656" s="92"/>
      <c r="P5656" s="230">
        <f>O5656*H5656</f>
        <v>0</v>
      </c>
      <c r="Q5656" s="230">
        <v>0</v>
      </c>
      <c r="R5656" s="230">
        <f>Q5656*H5656</f>
        <v>0</v>
      </c>
      <c r="S5656" s="230">
        <v>0</v>
      </c>
      <c r="T5656" s="231">
        <f>S5656*H5656</f>
        <v>0</v>
      </c>
      <c r="U5656" s="39"/>
      <c r="V5656" s="39"/>
      <c r="W5656" s="39"/>
      <c r="X5656" s="39"/>
      <c r="Y5656" s="39"/>
      <c r="Z5656" s="39"/>
      <c r="AA5656" s="39"/>
      <c r="AB5656" s="39"/>
      <c r="AC5656" s="39"/>
      <c r="AD5656" s="39"/>
      <c r="AE5656" s="39"/>
      <c r="AR5656" s="232" t="s">
        <v>265</v>
      </c>
      <c r="AT5656" s="232" t="s">
        <v>416</v>
      </c>
      <c r="AU5656" s="232" t="s">
        <v>82</v>
      </c>
      <c r="AY5656" s="18" t="s">
        <v>196</v>
      </c>
      <c r="BE5656" s="233">
        <f>IF(N5656="základní",J5656,0)</f>
        <v>0</v>
      </c>
      <c r="BF5656" s="233">
        <f>IF(N5656="snížená",J5656,0)</f>
        <v>0</v>
      </c>
      <c r="BG5656" s="233">
        <f>IF(N5656="zákl. přenesená",J5656,0)</f>
        <v>0</v>
      </c>
      <c r="BH5656" s="233">
        <f>IF(N5656="sníž. přenesená",J5656,0)</f>
        <v>0</v>
      </c>
      <c r="BI5656" s="233">
        <f>IF(N5656="nulová",J5656,0)</f>
        <v>0</v>
      </c>
      <c r="BJ5656" s="18" t="s">
        <v>80</v>
      </c>
      <c r="BK5656" s="233">
        <f>ROUND(I5656*H5656,2)</f>
        <v>0</v>
      </c>
      <c r="BL5656" s="18" t="s">
        <v>231</v>
      </c>
      <c r="BM5656" s="232" t="s">
        <v>7281</v>
      </c>
    </row>
    <row r="5657" s="2" customFormat="1">
      <c r="A5657" s="39"/>
      <c r="B5657" s="40"/>
      <c r="C5657" s="41"/>
      <c r="D5657" s="234" t="s">
        <v>203</v>
      </c>
      <c r="E5657" s="41"/>
      <c r="F5657" s="235" t="s">
        <v>7280</v>
      </c>
      <c r="G5657" s="41"/>
      <c r="H5657" s="41"/>
      <c r="I5657" s="236"/>
      <c r="J5657" s="41"/>
      <c r="K5657" s="41"/>
      <c r="L5657" s="45"/>
      <c r="M5657" s="237"/>
      <c r="N5657" s="238"/>
      <c r="O5657" s="92"/>
      <c r="P5657" s="92"/>
      <c r="Q5657" s="92"/>
      <c r="R5657" s="92"/>
      <c r="S5657" s="92"/>
      <c r="T5657" s="93"/>
      <c r="U5657" s="39"/>
      <c r="V5657" s="39"/>
      <c r="W5657" s="39"/>
      <c r="X5657" s="39"/>
      <c r="Y5657" s="39"/>
      <c r="Z5657" s="39"/>
      <c r="AA5657" s="39"/>
      <c r="AB5657" s="39"/>
      <c r="AC5657" s="39"/>
      <c r="AD5657" s="39"/>
      <c r="AE5657" s="39"/>
      <c r="AT5657" s="18" t="s">
        <v>203</v>
      </c>
      <c r="AU5657" s="18" t="s">
        <v>82</v>
      </c>
    </row>
    <row r="5658" s="13" customFormat="1">
      <c r="A5658" s="13"/>
      <c r="B5658" s="239"/>
      <c r="C5658" s="240"/>
      <c r="D5658" s="234" t="s">
        <v>204</v>
      </c>
      <c r="E5658" s="241" t="s">
        <v>1</v>
      </c>
      <c r="F5658" s="242" t="s">
        <v>7282</v>
      </c>
      <c r="G5658" s="240"/>
      <c r="H5658" s="243">
        <v>4009.3899999999999</v>
      </c>
      <c r="I5658" s="244"/>
      <c r="J5658" s="240"/>
      <c r="K5658" s="240"/>
      <c r="L5658" s="245"/>
      <c r="M5658" s="246"/>
      <c r="N5658" s="247"/>
      <c r="O5658" s="247"/>
      <c r="P5658" s="247"/>
      <c r="Q5658" s="247"/>
      <c r="R5658" s="247"/>
      <c r="S5658" s="247"/>
      <c r="T5658" s="248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49" t="s">
        <v>204</v>
      </c>
      <c r="AU5658" s="249" t="s">
        <v>82</v>
      </c>
      <c r="AV5658" s="13" t="s">
        <v>82</v>
      </c>
      <c r="AW5658" s="13" t="s">
        <v>30</v>
      </c>
      <c r="AX5658" s="13" t="s">
        <v>73</v>
      </c>
      <c r="AY5658" s="249" t="s">
        <v>196</v>
      </c>
    </row>
    <row r="5659" s="14" customFormat="1">
      <c r="A5659" s="14"/>
      <c r="B5659" s="250"/>
      <c r="C5659" s="251"/>
      <c r="D5659" s="234" t="s">
        <v>204</v>
      </c>
      <c r="E5659" s="252" t="s">
        <v>1</v>
      </c>
      <c r="F5659" s="253" t="s">
        <v>206</v>
      </c>
      <c r="G5659" s="251"/>
      <c r="H5659" s="254">
        <v>4009.3899999999999</v>
      </c>
      <c r="I5659" s="255"/>
      <c r="J5659" s="251"/>
      <c r="K5659" s="251"/>
      <c r="L5659" s="256"/>
      <c r="M5659" s="257"/>
      <c r="N5659" s="258"/>
      <c r="O5659" s="258"/>
      <c r="P5659" s="258"/>
      <c r="Q5659" s="258"/>
      <c r="R5659" s="258"/>
      <c r="S5659" s="258"/>
      <c r="T5659" s="259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60" t="s">
        <v>204</v>
      </c>
      <c r="AU5659" s="260" t="s">
        <v>82</v>
      </c>
      <c r="AV5659" s="14" t="s">
        <v>202</v>
      </c>
      <c r="AW5659" s="14" t="s">
        <v>30</v>
      </c>
      <c r="AX5659" s="14" t="s">
        <v>80</v>
      </c>
      <c r="AY5659" s="260" t="s">
        <v>196</v>
      </c>
    </row>
    <row r="5660" s="2" customFormat="1" ht="33" customHeight="1">
      <c r="A5660" s="39"/>
      <c r="B5660" s="40"/>
      <c r="C5660" s="220" t="s">
        <v>7283</v>
      </c>
      <c r="D5660" s="220" t="s">
        <v>198</v>
      </c>
      <c r="E5660" s="221" t="s">
        <v>7284</v>
      </c>
      <c r="F5660" s="222" t="s">
        <v>7285</v>
      </c>
      <c r="G5660" s="223" t="s">
        <v>201</v>
      </c>
      <c r="H5660" s="224">
        <v>303.19999999999999</v>
      </c>
      <c r="I5660" s="225"/>
      <c r="J5660" s="226">
        <f>ROUND(I5660*H5660,2)</f>
        <v>0</v>
      </c>
      <c r="K5660" s="227"/>
      <c r="L5660" s="45"/>
      <c r="M5660" s="228" t="s">
        <v>1</v>
      </c>
      <c r="N5660" s="229" t="s">
        <v>38</v>
      </c>
      <c r="O5660" s="92"/>
      <c r="P5660" s="230">
        <f>O5660*H5660</f>
        <v>0</v>
      </c>
      <c r="Q5660" s="230">
        <v>0</v>
      </c>
      <c r="R5660" s="230">
        <f>Q5660*H5660</f>
        <v>0</v>
      </c>
      <c r="S5660" s="230">
        <v>0</v>
      </c>
      <c r="T5660" s="231">
        <f>S5660*H5660</f>
        <v>0</v>
      </c>
      <c r="U5660" s="39"/>
      <c r="V5660" s="39"/>
      <c r="W5660" s="39"/>
      <c r="X5660" s="39"/>
      <c r="Y5660" s="39"/>
      <c r="Z5660" s="39"/>
      <c r="AA5660" s="39"/>
      <c r="AB5660" s="39"/>
      <c r="AC5660" s="39"/>
      <c r="AD5660" s="39"/>
      <c r="AE5660" s="39"/>
      <c r="AR5660" s="232" t="s">
        <v>231</v>
      </c>
      <c r="AT5660" s="232" t="s">
        <v>198</v>
      </c>
      <c r="AU5660" s="232" t="s">
        <v>82</v>
      </c>
      <c r="AY5660" s="18" t="s">
        <v>196</v>
      </c>
      <c r="BE5660" s="233">
        <f>IF(N5660="základní",J5660,0)</f>
        <v>0</v>
      </c>
      <c r="BF5660" s="233">
        <f>IF(N5660="snížená",J5660,0)</f>
        <v>0</v>
      </c>
      <c r="BG5660" s="233">
        <f>IF(N5660="zákl. přenesená",J5660,0)</f>
        <v>0</v>
      </c>
      <c r="BH5660" s="233">
        <f>IF(N5660="sníž. přenesená",J5660,0)</f>
        <v>0</v>
      </c>
      <c r="BI5660" s="233">
        <f>IF(N5660="nulová",J5660,0)</f>
        <v>0</v>
      </c>
      <c r="BJ5660" s="18" t="s">
        <v>80</v>
      </c>
      <c r="BK5660" s="233">
        <f>ROUND(I5660*H5660,2)</f>
        <v>0</v>
      </c>
      <c r="BL5660" s="18" t="s">
        <v>231</v>
      </c>
      <c r="BM5660" s="232" t="s">
        <v>7286</v>
      </c>
    </row>
    <row r="5661" s="2" customFormat="1">
      <c r="A5661" s="39"/>
      <c r="B5661" s="40"/>
      <c r="C5661" s="41"/>
      <c r="D5661" s="234" t="s">
        <v>203</v>
      </c>
      <c r="E5661" s="41"/>
      <c r="F5661" s="235" t="s">
        <v>7285</v>
      </c>
      <c r="G5661" s="41"/>
      <c r="H5661" s="41"/>
      <c r="I5661" s="236"/>
      <c r="J5661" s="41"/>
      <c r="K5661" s="41"/>
      <c r="L5661" s="45"/>
      <c r="M5661" s="237"/>
      <c r="N5661" s="238"/>
      <c r="O5661" s="92"/>
      <c r="P5661" s="92"/>
      <c r="Q5661" s="92"/>
      <c r="R5661" s="92"/>
      <c r="S5661" s="92"/>
      <c r="T5661" s="93"/>
      <c r="U5661" s="39"/>
      <c r="V5661" s="39"/>
      <c r="W5661" s="39"/>
      <c r="X5661" s="39"/>
      <c r="Y5661" s="39"/>
      <c r="Z5661" s="39"/>
      <c r="AA5661" s="39"/>
      <c r="AB5661" s="39"/>
      <c r="AC5661" s="39"/>
      <c r="AD5661" s="39"/>
      <c r="AE5661" s="39"/>
      <c r="AT5661" s="18" t="s">
        <v>203</v>
      </c>
      <c r="AU5661" s="18" t="s">
        <v>82</v>
      </c>
    </row>
    <row r="5662" s="15" customFormat="1">
      <c r="A5662" s="15"/>
      <c r="B5662" s="261"/>
      <c r="C5662" s="262"/>
      <c r="D5662" s="234" t="s">
        <v>204</v>
      </c>
      <c r="E5662" s="263" t="s">
        <v>1</v>
      </c>
      <c r="F5662" s="264" t="s">
        <v>324</v>
      </c>
      <c r="G5662" s="262"/>
      <c r="H5662" s="263" t="s">
        <v>1</v>
      </c>
      <c r="I5662" s="265"/>
      <c r="J5662" s="262"/>
      <c r="K5662" s="262"/>
      <c r="L5662" s="266"/>
      <c r="M5662" s="267"/>
      <c r="N5662" s="268"/>
      <c r="O5662" s="268"/>
      <c r="P5662" s="268"/>
      <c r="Q5662" s="268"/>
      <c r="R5662" s="268"/>
      <c r="S5662" s="268"/>
      <c r="T5662" s="269"/>
      <c r="U5662" s="15"/>
      <c r="V5662" s="15"/>
      <c r="W5662" s="15"/>
      <c r="X5662" s="15"/>
      <c r="Y5662" s="15"/>
      <c r="Z5662" s="15"/>
      <c r="AA5662" s="15"/>
      <c r="AB5662" s="15"/>
      <c r="AC5662" s="15"/>
      <c r="AD5662" s="15"/>
      <c r="AE5662" s="15"/>
      <c r="AT5662" s="270" t="s">
        <v>204</v>
      </c>
      <c r="AU5662" s="270" t="s">
        <v>82</v>
      </c>
      <c r="AV5662" s="15" t="s">
        <v>80</v>
      </c>
      <c r="AW5662" s="15" t="s">
        <v>30</v>
      </c>
      <c r="AX5662" s="15" t="s">
        <v>73</v>
      </c>
      <c r="AY5662" s="270" t="s">
        <v>196</v>
      </c>
    </row>
    <row r="5663" s="13" customFormat="1">
      <c r="A5663" s="13"/>
      <c r="B5663" s="239"/>
      <c r="C5663" s="240"/>
      <c r="D5663" s="234" t="s">
        <v>204</v>
      </c>
      <c r="E5663" s="241" t="s">
        <v>1</v>
      </c>
      <c r="F5663" s="242" t="s">
        <v>1434</v>
      </c>
      <c r="G5663" s="240"/>
      <c r="H5663" s="243">
        <v>9.5999999999999996</v>
      </c>
      <c r="I5663" s="244"/>
      <c r="J5663" s="240"/>
      <c r="K5663" s="240"/>
      <c r="L5663" s="245"/>
      <c r="M5663" s="246"/>
      <c r="N5663" s="247"/>
      <c r="O5663" s="247"/>
      <c r="P5663" s="247"/>
      <c r="Q5663" s="247"/>
      <c r="R5663" s="247"/>
      <c r="S5663" s="247"/>
      <c r="T5663" s="248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49" t="s">
        <v>204</v>
      </c>
      <c r="AU5663" s="249" t="s">
        <v>82</v>
      </c>
      <c r="AV5663" s="13" t="s">
        <v>82</v>
      </c>
      <c r="AW5663" s="13" t="s">
        <v>30</v>
      </c>
      <c r="AX5663" s="13" t="s">
        <v>73</v>
      </c>
      <c r="AY5663" s="249" t="s">
        <v>196</v>
      </c>
    </row>
    <row r="5664" s="13" customFormat="1">
      <c r="A5664" s="13"/>
      <c r="B5664" s="239"/>
      <c r="C5664" s="240"/>
      <c r="D5664" s="234" t="s">
        <v>204</v>
      </c>
      <c r="E5664" s="241" t="s">
        <v>1</v>
      </c>
      <c r="F5664" s="242" t="s">
        <v>1435</v>
      </c>
      <c r="G5664" s="240"/>
      <c r="H5664" s="243">
        <v>2.2200000000000002</v>
      </c>
      <c r="I5664" s="244"/>
      <c r="J5664" s="240"/>
      <c r="K5664" s="240"/>
      <c r="L5664" s="245"/>
      <c r="M5664" s="246"/>
      <c r="N5664" s="247"/>
      <c r="O5664" s="247"/>
      <c r="P5664" s="247"/>
      <c r="Q5664" s="247"/>
      <c r="R5664" s="247"/>
      <c r="S5664" s="247"/>
      <c r="T5664" s="248"/>
      <c r="U5664" s="13"/>
      <c r="V5664" s="13"/>
      <c r="W5664" s="13"/>
      <c r="X5664" s="13"/>
      <c r="Y5664" s="13"/>
      <c r="Z5664" s="13"/>
      <c r="AA5664" s="13"/>
      <c r="AB5664" s="13"/>
      <c r="AC5664" s="13"/>
      <c r="AD5664" s="13"/>
      <c r="AE5664" s="13"/>
      <c r="AT5664" s="249" t="s">
        <v>204</v>
      </c>
      <c r="AU5664" s="249" t="s">
        <v>82</v>
      </c>
      <c r="AV5664" s="13" t="s">
        <v>82</v>
      </c>
      <c r="AW5664" s="13" t="s">
        <v>30</v>
      </c>
      <c r="AX5664" s="13" t="s">
        <v>73</v>
      </c>
      <c r="AY5664" s="249" t="s">
        <v>196</v>
      </c>
    </row>
    <row r="5665" s="13" customFormat="1">
      <c r="A5665" s="13"/>
      <c r="B5665" s="239"/>
      <c r="C5665" s="240"/>
      <c r="D5665" s="234" t="s">
        <v>204</v>
      </c>
      <c r="E5665" s="241" t="s">
        <v>1</v>
      </c>
      <c r="F5665" s="242" t="s">
        <v>1437</v>
      </c>
      <c r="G5665" s="240"/>
      <c r="H5665" s="243">
        <v>9.4000000000000004</v>
      </c>
      <c r="I5665" s="244"/>
      <c r="J5665" s="240"/>
      <c r="K5665" s="240"/>
      <c r="L5665" s="245"/>
      <c r="M5665" s="246"/>
      <c r="N5665" s="247"/>
      <c r="O5665" s="247"/>
      <c r="P5665" s="247"/>
      <c r="Q5665" s="247"/>
      <c r="R5665" s="247"/>
      <c r="S5665" s="247"/>
      <c r="T5665" s="248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9" t="s">
        <v>204</v>
      </c>
      <c r="AU5665" s="249" t="s">
        <v>82</v>
      </c>
      <c r="AV5665" s="13" t="s">
        <v>82</v>
      </c>
      <c r="AW5665" s="13" t="s">
        <v>30</v>
      </c>
      <c r="AX5665" s="13" t="s">
        <v>73</v>
      </c>
      <c r="AY5665" s="249" t="s">
        <v>196</v>
      </c>
    </row>
    <row r="5666" s="16" customFormat="1">
      <c r="A5666" s="16"/>
      <c r="B5666" s="282"/>
      <c r="C5666" s="283"/>
      <c r="D5666" s="234" t="s">
        <v>204</v>
      </c>
      <c r="E5666" s="284" t="s">
        <v>1</v>
      </c>
      <c r="F5666" s="285" t="s">
        <v>527</v>
      </c>
      <c r="G5666" s="283"/>
      <c r="H5666" s="286">
        <v>21.219999999999999</v>
      </c>
      <c r="I5666" s="287"/>
      <c r="J5666" s="283"/>
      <c r="K5666" s="283"/>
      <c r="L5666" s="288"/>
      <c r="M5666" s="289"/>
      <c r="N5666" s="290"/>
      <c r="O5666" s="290"/>
      <c r="P5666" s="290"/>
      <c r="Q5666" s="290"/>
      <c r="R5666" s="290"/>
      <c r="S5666" s="290"/>
      <c r="T5666" s="291"/>
      <c r="U5666" s="16"/>
      <c r="V5666" s="16"/>
      <c r="W5666" s="16"/>
      <c r="X5666" s="16"/>
      <c r="Y5666" s="16"/>
      <c r="Z5666" s="16"/>
      <c r="AA5666" s="16"/>
      <c r="AB5666" s="16"/>
      <c r="AC5666" s="16"/>
      <c r="AD5666" s="16"/>
      <c r="AE5666" s="16"/>
      <c r="AT5666" s="292" t="s">
        <v>204</v>
      </c>
      <c r="AU5666" s="292" t="s">
        <v>82</v>
      </c>
      <c r="AV5666" s="16" t="s">
        <v>210</v>
      </c>
      <c r="AW5666" s="16" t="s">
        <v>30</v>
      </c>
      <c r="AX5666" s="16" t="s">
        <v>73</v>
      </c>
      <c r="AY5666" s="292" t="s">
        <v>196</v>
      </c>
    </row>
    <row r="5667" s="15" customFormat="1">
      <c r="A5667" s="15"/>
      <c r="B5667" s="261"/>
      <c r="C5667" s="262"/>
      <c r="D5667" s="234" t="s">
        <v>204</v>
      </c>
      <c r="E5667" s="263" t="s">
        <v>1</v>
      </c>
      <c r="F5667" s="264" t="s">
        <v>308</v>
      </c>
      <c r="G5667" s="262"/>
      <c r="H5667" s="263" t="s">
        <v>1</v>
      </c>
      <c r="I5667" s="265"/>
      <c r="J5667" s="262"/>
      <c r="K5667" s="262"/>
      <c r="L5667" s="266"/>
      <c r="M5667" s="267"/>
      <c r="N5667" s="268"/>
      <c r="O5667" s="268"/>
      <c r="P5667" s="268"/>
      <c r="Q5667" s="268"/>
      <c r="R5667" s="268"/>
      <c r="S5667" s="268"/>
      <c r="T5667" s="269"/>
      <c r="U5667" s="15"/>
      <c r="V5667" s="15"/>
      <c r="W5667" s="15"/>
      <c r="X5667" s="15"/>
      <c r="Y5667" s="15"/>
      <c r="Z5667" s="15"/>
      <c r="AA5667" s="15"/>
      <c r="AB5667" s="15"/>
      <c r="AC5667" s="15"/>
      <c r="AD5667" s="15"/>
      <c r="AE5667" s="15"/>
      <c r="AT5667" s="270" t="s">
        <v>204</v>
      </c>
      <c r="AU5667" s="270" t="s">
        <v>82</v>
      </c>
      <c r="AV5667" s="15" t="s">
        <v>80</v>
      </c>
      <c r="AW5667" s="15" t="s">
        <v>30</v>
      </c>
      <c r="AX5667" s="15" t="s">
        <v>73</v>
      </c>
      <c r="AY5667" s="270" t="s">
        <v>196</v>
      </c>
    </row>
    <row r="5668" s="13" customFormat="1">
      <c r="A5668" s="13"/>
      <c r="B5668" s="239"/>
      <c r="C5668" s="240"/>
      <c r="D5668" s="234" t="s">
        <v>204</v>
      </c>
      <c r="E5668" s="241" t="s">
        <v>1</v>
      </c>
      <c r="F5668" s="242" t="s">
        <v>7287</v>
      </c>
      <c r="G5668" s="240"/>
      <c r="H5668" s="243">
        <v>2.7000000000000002</v>
      </c>
      <c r="I5668" s="244"/>
      <c r="J5668" s="240"/>
      <c r="K5668" s="240"/>
      <c r="L5668" s="245"/>
      <c r="M5668" s="246"/>
      <c r="N5668" s="247"/>
      <c r="O5668" s="247"/>
      <c r="P5668" s="247"/>
      <c r="Q5668" s="247"/>
      <c r="R5668" s="247"/>
      <c r="S5668" s="247"/>
      <c r="T5668" s="248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49" t="s">
        <v>204</v>
      </c>
      <c r="AU5668" s="249" t="s">
        <v>82</v>
      </c>
      <c r="AV5668" s="13" t="s">
        <v>82</v>
      </c>
      <c r="AW5668" s="13" t="s">
        <v>30</v>
      </c>
      <c r="AX5668" s="13" t="s">
        <v>73</v>
      </c>
      <c r="AY5668" s="249" t="s">
        <v>196</v>
      </c>
    </row>
    <row r="5669" s="13" customFormat="1">
      <c r="A5669" s="13"/>
      <c r="B5669" s="239"/>
      <c r="C5669" s="240"/>
      <c r="D5669" s="234" t="s">
        <v>204</v>
      </c>
      <c r="E5669" s="241" t="s">
        <v>1</v>
      </c>
      <c r="F5669" s="242" t="s">
        <v>1449</v>
      </c>
      <c r="G5669" s="240"/>
      <c r="H5669" s="243">
        <v>2.3999999999999999</v>
      </c>
      <c r="I5669" s="244"/>
      <c r="J5669" s="240"/>
      <c r="K5669" s="240"/>
      <c r="L5669" s="245"/>
      <c r="M5669" s="246"/>
      <c r="N5669" s="247"/>
      <c r="O5669" s="247"/>
      <c r="P5669" s="247"/>
      <c r="Q5669" s="247"/>
      <c r="R5669" s="247"/>
      <c r="S5669" s="247"/>
      <c r="T5669" s="248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9" t="s">
        <v>204</v>
      </c>
      <c r="AU5669" s="249" t="s">
        <v>82</v>
      </c>
      <c r="AV5669" s="13" t="s">
        <v>82</v>
      </c>
      <c r="AW5669" s="13" t="s">
        <v>30</v>
      </c>
      <c r="AX5669" s="13" t="s">
        <v>73</v>
      </c>
      <c r="AY5669" s="249" t="s">
        <v>196</v>
      </c>
    </row>
    <row r="5670" s="13" customFormat="1">
      <c r="A5670" s="13"/>
      <c r="B5670" s="239"/>
      <c r="C5670" s="240"/>
      <c r="D5670" s="234" t="s">
        <v>204</v>
      </c>
      <c r="E5670" s="241" t="s">
        <v>1</v>
      </c>
      <c r="F5670" s="242" t="s">
        <v>1450</v>
      </c>
      <c r="G5670" s="240"/>
      <c r="H5670" s="243">
        <v>3.75</v>
      </c>
      <c r="I5670" s="244"/>
      <c r="J5670" s="240"/>
      <c r="K5670" s="240"/>
      <c r="L5670" s="245"/>
      <c r="M5670" s="246"/>
      <c r="N5670" s="247"/>
      <c r="O5670" s="247"/>
      <c r="P5670" s="247"/>
      <c r="Q5670" s="247"/>
      <c r="R5670" s="247"/>
      <c r="S5670" s="247"/>
      <c r="T5670" s="248"/>
      <c r="U5670" s="13"/>
      <c r="V5670" s="13"/>
      <c r="W5670" s="13"/>
      <c r="X5670" s="13"/>
      <c r="Y5670" s="13"/>
      <c r="Z5670" s="13"/>
      <c r="AA5670" s="13"/>
      <c r="AB5670" s="13"/>
      <c r="AC5670" s="13"/>
      <c r="AD5670" s="13"/>
      <c r="AE5670" s="13"/>
      <c r="AT5670" s="249" t="s">
        <v>204</v>
      </c>
      <c r="AU5670" s="249" t="s">
        <v>82</v>
      </c>
      <c r="AV5670" s="13" t="s">
        <v>82</v>
      </c>
      <c r="AW5670" s="13" t="s">
        <v>30</v>
      </c>
      <c r="AX5670" s="13" t="s">
        <v>73</v>
      </c>
      <c r="AY5670" s="249" t="s">
        <v>196</v>
      </c>
    </row>
    <row r="5671" s="13" customFormat="1">
      <c r="A5671" s="13"/>
      <c r="B5671" s="239"/>
      <c r="C5671" s="240"/>
      <c r="D5671" s="234" t="s">
        <v>204</v>
      </c>
      <c r="E5671" s="241" t="s">
        <v>1</v>
      </c>
      <c r="F5671" s="242" t="s">
        <v>7178</v>
      </c>
      <c r="G5671" s="240"/>
      <c r="H5671" s="243">
        <v>2.25</v>
      </c>
      <c r="I5671" s="244"/>
      <c r="J5671" s="240"/>
      <c r="K5671" s="240"/>
      <c r="L5671" s="245"/>
      <c r="M5671" s="246"/>
      <c r="N5671" s="247"/>
      <c r="O5671" s="247"/>
      <c r="P5671" s="247"/>
      <c r="Q5671" s="247"/>
      <c r="R5671" s="247"/>
      <c r="S5671" s="247"/>
      <c r="T5671" s="248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9" t="s">
        <v>204</v>
      </c>
      <c r="AU5671" s="249" t="s">
        <v>82</v>
      </c>
      <c r="AV5671" s="13" t="s">
        <v>82</v>
      </c>
      <c r="AW5671" s="13" t="s">
        <v>30</v>
      </c>
      <c r="AX5671" s="13" t="s">
        <v>73</v>
      </c>
      <c r="AY5671" s="249" t="s">
        <v>196</v>
      </c>
    </row>
    <row r="5672" s="13" customFormat="1">
      <c r="A5672" s="13"/>
      <c r="B5672" s="239"/>
      <c r="C5672" s="240"/>
      <c r="D5672" s="234" t="s">
        <v>204</v>
      </c>
      <c r="E5672" s="241" t="s">
        <v>1</v>
      </c>
      <c r="F5672" s="242" t="s">
        <v>1452</v>
      </c>
      <c r="G5672" s="240"/>
      <c r="H5672" s="243">
        <v>5.0999999999999996</v>
      </c>
      <c r="I5672" s="244"/>
      <c r="J5672" s="240"/>
      <c r="K5672" s="240"/>
      <c r="L5672" s="245"/>
      <c r="M5672" s="246"/>
      <c r="N5672" s="247"/>
      <c r="O5672" s="247"/>
      <c r="P5672" s="247"/>
      <c r="Q5672" s="247"/>
      <c r="R5672" s="247"/>
      <c r="S5672" s="247"/>
      <c r="T5672" s="248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49" t="s">
        <v>204</v>
      </c>
      <c r="AU5672" s="249" t="s">
        <v>82</v>
      </c>
      <c r="AV5672" s="13" t="s">
        <v>82</v>
      </c>
      <c r="AW5672" s="13" t="s">
        <v>30</v>
      </c>
      <c r="AX5672" s="13" t="s">
        <v>73</v>
      </c>
      <c r="AY5672" s="249" t="s">
        <v>196</v>
      </c>
    </row>
    <row r="5673" s="13" customFormat="1">
      <c r="A5673" s="13"/>
      <c r="B5673" s="239"/>
      <c r="C5673" s="240"/>
      <c r="D5673" s="234" t="s">
        <v>204</v>
      </c>
      <c r="E5673" s="241" t="s">
        <v>1</v>
      </c>
      <c r="F5673" s="242" t="s">
        <v>1453</v>
      </c>
      <c r="G5673" s="240"/>
      <c r="H5673" s="243">
        <v>6.2999999999999998</v>
      </c>
      <c r="I5673" s="244"/>
      <c r="J5673" s="240"/>
      <c r="K5673" s="240"/>
      <c r="L5673" s="245"/>
      <c r="M5673" s="246"/>
      <c r="N5673" s="247"/>
      <c r="O5673" s="247"/>
      <c r="P5673" s="247"/>
      <c r="Q5673" s="247"/>
      <c r="R5673" s="247"/>
      <c r="S5673" s="247"/>
      <c r="T5673" s="248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9" t="s">
        <v>204</v>
      </c>
      <c r="AU5673" s="249" t="s">
        <v>82</v>
      </c>
      <c r="AV5673" s="13" t="s">
        <v>82</v>
      </c>
      <c r="AW5673" s="13" t="s">
        <v>30</v>
      </c>
      <c r="AX5673" s="13" t="s">
        <v>73</v>
      </c>
      <c r="AY5673" s="249" t="s">
        <v>196</v>
      </c>
    </row>
    <row r="5674" s="13" customFormat="1">
      <c r="A5674" s="13"/>
      <c r="B5674" s="239"/>
      <c r="C5674" s="240"/>
      <c r="D5674" s="234" t="s">
        <v>204</v>
      </c>
      <c r="E5674" s="241" t="s">
        <v>1</v>
      </c>
      <c r="F5674" s="242" t="s">
        <v>1455</v>
      </c>
      <c r="G5674" s="240"/>
      <c r="H5674" s="243">
        <v>1.8</v>
      </c>
      <c r="I5674" s="244"/>
      <c r="J5674" s="240"/>
      <c r="K5674" s="240"/>
      <c r="L5674" s="245"/>
      <c r="M5674" s="246"/>
      <c r="N5674" s="247"/>
      <c r="O5674" s="247"/>
      <c r="P5674" s="247"/>
      <c r="Q5674" s="247"/>
      <c r="R5674" s="247"/>
      <c r="S5674" s="247"/>
      <c r="T5674" s="248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9" t="s">
        <v>204</v>
      </c>
      <c r="AU5674" s="249" t="s">
        <v>82</v>
      </c>
      <c r="AV5674" s="13" t="s">
        <v>82</v>
      </c>
      <c r="AW5674" s="13" t="s">
        <v>30</v>
      </c>
      <c r="AX5674" s="13" t="s">
        <v>73</v>
      </c>
      <c r="AY5674" s="249" t="s">
        <v>196</v>
      </c>
    </row>
    <row r="5675" s="13" customFormat="1">
      <c r="A5675" s="13"/>
      <c r="B5675" s="239"/>
      <c r="C5675" s="240"/>
      <c r="D5675" s="234" t="s">
        <v>204</v>
      </c>
      <c r="E5675" s="241" t="s">
        <v>1</v>
      </c>
      <c r="F5675" s="242" t="s">
        <v>1456</v>
      </c>
      <c r="G5675" s="240"/>
      <c r="H5675" s="243">
        <v>1.8</v>
      </c>
      <c r="I5675" s="244"/>
      <c r="J5675" s="240"/>
      <c r="K5675" s="240"/>
      <c r="L5675" s="245"/>
      <c r="M5675" s="246"/>
      <c r="N5675" s="247"/>
      <c r="O5675" s="247"/>
      <c r="P5675" s="247"/>
      <c r="Q5675" s="247"/>
      <c r="R5675" s="247"/>
      <c r="S5675" s="247"/>
      <c r="T5675" s="248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9" t="s">
        <v>204</v>
      </c>
      <c r="AU5675" s="249" t="s">
        <v>82</v>
      </c>
      <c r="AV5675" s="13" t="s">
        <v>82</v>
      </c>
      <c r="AW5675" s="13" t="s">
        <v>30</v>
      </c>
      <c r="AX5675" s="13" t="s">
        <v>73</v>
      </c>
      <c r="AY5675" s="249" t="s">
        <v>196</v>
      </c>
    </row>
    <row r="5676" s="13" customFormat="1">
      <c r="A5676" s="13"/>
      <c r="B5676" s="239"/>
      <c r="C5676" s="240"/>
      <c r="D5676" s="234" t="s">
        <v>204</v>
      </c>
      <c r="E5676" s="241" t="s">
        <v>1</v>
      </c>
      <c r="F5676" s="242" t="s">
        <v>1457</v>
      </c>
      <c r="G5676" s="240"/>
      <c r="H5676" s="243">
        <v>3</v>
      </c>
      <c r="I5676" s="244"/>
      <c r="J5676" s="240"/>
      <c r="K5676" s="240"/>
      <c r="L5676" s="245"/>
      <c r="M5676" s="246"/>
      <c r="N5676" s="247"/>
      <c r="O5676" s="247"/>
      <c r="P5676" s="247"/>
      <c r="Q5676" s="247"/>
      <c r="R5676" s="247"/>
      <c r="S5676" s="247"/>
      <c r="T5676" s="248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49" t="s">
        <v>204</v>
      </c>
      <c r="AU5676" s="249" t="s">
        <v>82</v>
      </c>
      <c r="AV5676" s="13" t="s">
        <v>82</v>
      </c>
      <c r="AW5676" s="13" t="s">
        <v>30</v>
      </c>
      <c r="AX5676" s="13" t="s">
        <v>73</v>
      </c>
      <c r="AY5676" s="249" t="s">
        <v>196</v>
      </c>
    </row>
    <row r="5677" s="13" customFormat="1">
      <c r="A5677" s="13"/>
      <c r="B5677" s="239"/>
      <c r="C5677" s="240"/>
      <c r="D5677" s="234" t="s">
        <v>204</v>
      </c>
      <c r="E5677" s="241" t="s">
        <v>1</v>
      </c>
      <c r="F5677" s="242" t="s">
        <v>1463</v>
      </c>
      <c r="G5677" s="240"/>
      <c r="H5677" s="243">
        <v>43.560000000000002</v>
      </c>
      <c r="I5677" s="244"/>
      <c r="J5677" s="240"/>
      <c r="K5677" s="240"/>
      <c r="L5677" s="245"/>
      <c r="M5677" s="246"/>
      <c r="N5677" s="247"/>
      <c r="O5677" s="247"/>
      <c r="P5677" s="247"/>
      <c r="Q5677" s="247"/>
      <c r="R5677" s="247"/>
      <c r="S5677" s="247"/>
      <c r="T5677" s="248"/>
      <c r="U5677" s="13"/>
      <c r="V5677" s="13"/>
      <c r="W5677" s="13"/>
      <c r="X5677" s="13"/>
      <c r="Y5677" s="13"/>
      <c r="Z5677" s="13"/>
      <c r="AA5677" s="13"/>
      <c r="AB5677" s="13"/>
      <c r="AC5677" s="13"/>
      <c r="AD5677" s="13"/>
      <c r="AE5677" s="13"/>
      <c r="AT5677" s="249" t="s">
        <v>204</v>
      </c>
      <c r="AU5677" s="249" t="s">
        <v>82</v>
      </c>
      <c r="AV5677" s="13" t="s">
        <v>82</v>
      </c>
      <c r="AW5677" s="13" t="s">
        <v>30</v>
      </c>
      <c r="AX5677" s="13" t="s">
        <v>73</v>
      </c>
      <c r="AY5677" s="249" t="s">
        <v>196</v>
      </c>
    </row>
    <row r="5678" s="13" customFormat="1">
      <c r="A5678" s="13"/>
      <c r="B5678" s="239"/>
      <c r="C5678" s="240"/>
      <c r="D5678" s="234" t="s">
        <v>204</v>
      </c>
      <c r="E5678" s="241" t="s">
        <v>1</v>
      </c>
      <c r="F5678" s="242" t="s">
        <v>1464</v>
      </c>
      <c r="G5678" s="240"/>
      <c r="H5678" s="243">
        <v>10.08</v>
      </c>
      <c r="I5678" s="244"/>
      <c r="J5678" s="240"/>
      <c r="K5678" s="240"/>
      <c r="L5678" s="245"/>
      <c r="M5678" s="246"/>
      <c r="N5678" s="247"/>
      <c r="O5678" s="247"/>
      <c r="P5678" s="247"/>
      <c r="Q5678" s="247"/>
      <c r="R5678" s="247"/>
      <c r="S5678" s="247"/>
      <c r="T5678" s="248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49" t="s">
        <v>204</v>
      </c>
      <c r="AU5678" s="249" t="s">
        <v>82</v>
      </c>
      <c r="AV5678" s="13" t="s">
        <v>82</v>
      </c>
      <c r="AW5678" s="13" t="s">
        <v>30</v>
      </c>
      <c r="AX5678" s="13" t="s">
        <v>73</v>
      </c>
      <c r="AY5678" s="249" t="s">
        <v>196</v>
      </c>
    </row>
    <row r="5679" s="16" customFormat="1">
      <c r="A5679" s="16"/>
      <c r="B5679" s="282"/>
      <c r="C5679" s="283"/>
      <c r="D5679" s="234" t="s">
        <v>204</v>
      </c>
      <c r="E5679" s="284" t="s">
        <v>1</v>
      </c>
      <c r="F5679" s="285" t="s">
        <v>527</v>
      </c>
      <c r="G5679" s="283"/>
      <c r="H5679" s="286">
        <v>82.739999999999995</v>
      </c>
      <c r="I5679" s="287"/>
      <c r="J5679" s="283"/>
      <c r="K5679" s="283"/>
      <c r="L5679" s="288"/>
      <c r="M5679" s="289"/>
      <c r="N5679" s="290"/>
      <c r="O5679" s="290"/>
      <c r="P5679" s="290"/>
      <c r="Q5679" s="290"/>
      <c r="R5679" s="290"/>
      <c r="S5679" s="290"/>
      <c r="T5679" s="291"/>
      <c r="U5679" s="16"/>
      <c r="V5679" s="16"/>
      <c r="W5679" s="16"/>
      <c r="X5679" s="16"/>
      <c r="Y5679" s="16"/>
      <c r="Z5679" s="16"/>
      <c r="AA5679" s="16"/>
      <c r="AB5679" s="16"/>
      <c r="AC5679" s="16"/>
      <c r="AD5679" s="16"/>
      <c r="AE5679" s="16"/>
      <c r="AT5679" s="292" t="s">
        <v>204</v>
      </c>
      <c r="AU5679" s="292" t="s">
        <v>82</v>
      </c>
      <c r="AV5679" s="16" t="s">
        <v>210</v>
      </c>
      <c r="AW5679" s="16" t="s">
        <v>30</v>
      </c>
      <c r="AX5679" s="16" t="s">
        <v>73</v>
      </c>
      <c r="AY5679" s="292" t="s">
        <v>196</v>
      </c>
    </row>
    <row r="5680" s="15" customFormat="1">
      <c r="A5680" s="15"/>
      <c r="B5680" s="261"/>
      <c r="C5680" s="262"/>
      <c r="D5680" s="234" t="s">
        <v>204</v>
      </c>
      <c r="E5680" s="263" t="s">
        <v>1</v>
      </c>
      <c r="F5680" s="264" t="s">
        <v>890</v>
      </c>
      <c r="G5680" s="262"/>
      <c r="H5680" s="263" t="s">
        <v>1</v>
      </c>
      <c r="I5680" s="265"/>
      <c r="J5680" s="262"/>
      <c r="K5680" s="262"/>
      <c r="L5680" s="266"/>
      <c r="M5680" s="267"/>
      <c r="N5680" s="268"/>
      <c r="O5680" s="268"/>
      <c r="P5680" s="268"/>
      <c r="Q5680" s="268"/>
      <c r="R5680" s="268"/>
      <c r="S5680" s="268"/>
      <c r="T5680" s="269"/>
      <c r="U5680" s="15"/>
      <c r="V5680" s="15"/>
      <c r="W5680" s="15"/>
      <c r="X5680" s="15"/>
      <c r="Y5680" s="15"/>
      <c r="Z5680" s="15"/>
      <c r="AA5680" s="15"/>
      <c r="AB5680" s="15"/>
      <c r="AC5680" s="15"/>
      <c r="AD5680" s="15"/>
      <c r="AE5680" s="15"/>
      <c r="AT5680" s="270" t="s">
        <v>204</v>
      </c>
      <c r="AU5680" s="270" t="s">
        <v>82</v>
      </c>
      <c r="AV5680" s="15" t="s">
        <v>80</v>
      </c>
      <c r="AW5680" s="15" t="s">
        <v>30</v>
      </c>
      <c r="AX5680" s="15" t="s">
        <v>73</v>
      </c>
      <c r="AY5680" s="270" t="s">
        <v>196</v>
      </c>
    </row>
    <row r="5681" s="13" customFormat="1">
      <c r="A5681" s="13"/>
      <c r="B5681" s="239"/>
      <c r="C5681" s="240"/>
      <c r="D5681" s="234" t="s">
        <v>204</v>
      </c>
      <c r="E5681" s="241" t="s">
        <v>1</v>
      </c>
      <c r="F5681" s="242" t="s">
        <v>7182</v>
      </c>
      <c r="G5681" s="240"/>
      <c r="H5681" s="243">
        <v>5.8499999999999996</v>
      </c>
      <c r="I5681" s="244"/>
      <c r="J5681" s="240"/>
      <c r="K5681" s="240"/>
      <c r="L5681" s="245"/>
      <c r="M5681" s="246"/>
      <c r="N5681" s="247"/>
      <c r="O5681" s="247"/>
      <c r="P5681" s="247"/>
      <c r="Q5681" s="247"/>
      <c r="R5681" s="247"/>
      <c r="S5681" s="247"/>
      <c r="T5681" s="248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49" t="s">
        <v>204</v>
      </c>
      <c r="AU5681" s="249" t="s">
        <v>82</v>
      </c>
      <c r="AV5681" s="13" t="s">
        <v>82</v>
      </c>
      <c r="AW5681" s="13" t="s">
        <v>30</v>
      </c>
      <c r="AX5681" s="13" t="s">
        <v>73</v>
      </c>
      <c r="AY5681" s="249" t="s">
        <v>196</v>
      </c>
    </row>
    <row r="5682" s="13" customFormat="1">
      <c r="A5682" s="13"/>
      <c r="B5682" s="239"/>
      <c r="C5682" s="240"/>
      <c r="D5682" s="234" t="s">
        <v>204</v>
      </c>
      <c r="E5682" s="241" t="s">
        <v>1</v>
      </c>
      <c r="F5682" s="242" t="s">
        <v>7183</v>
      </c>
      <c r="G5682" s="240"/>
      <c r="H5682" s="243">
        <v>3.6000000000000001</v>
      </c>
      <c r="I5682" s="244"/>
      <c r="J5682" s="240"/>
      <c r="K5682" s="240"/>
      <c r="L5682" s="245"/>
      <c r="M5682" s="246"/>
      <c r="N5682" s="247"/>
      <c r="O5682" s="247"/>
      <c r="P5682" s="247"/>
      <c r="Q5682" s="247"/>
      <c r="R5682" s="247"/>
      <c r="S5682" s="247"/>
      <c r="T5682" s="248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9" t="s">
        <v>204</v>
      </c>
      <c r="AU5682" s="249" t="s">
        <v>82</v>
      </c>
      <c r="AV5682" s="13" t="s">
        <v>82</v>
      </c>
      <c r="AW5682" s="13" t="s">
        <v>30</v>
      </c>
      <c r="AX5682" s="13" t="s">
        <v>73</v>
      </c>
      <c r="AY5682" s="249" t="s">
        <v>196</v>
      </c>
    </row>
    <row r="5683" s="13" customFormat="1">
      <c r="A5683" s="13"/>
      <c r="B5683" s="239"/>
      <c r="C5683" s="240"/>
      <c r="D5683" s="234" t="s">
        <v>204</v>
      </c>
      <c r="E5683" s="241" t="s">
        <v>1</v>
      </c>
      <c r="F5683" s="242" t="s">
        <v>1471</v>
      </c>
      <c r="G5683" s="240"/>
      <c r="H5683" s="243">
        <v>2.25</v>
      </c>
      <c r="I5683" s="244"/>
      <c r="J5683" s="240"/>
      <c r="K5683" s="240"/>
      <c r="L5683" s="245"/>
      <c r="M5683" s="246"/>
      <c r="N5683" s="247"/>
      <c r="O5683" s="247"/>
      <c r="P5683" s="247"/>
      <c r="Q5683" s="247"/>
      <c r="R5683" s="247"/>
      <c r="S5683" s="247"/>
      <c r="T5683" s="248"/>
      <c r="U5683" s="13"/>
      <c r="V5683" s="13"/>
      <c r="W5683" s="13"/>
      <c r="X5683" s="13"/>
      <c r="Y5683" s="13"/>
      <c r="Z5683" s="13"/>
      <c r="AA5683" s="13"/>
      <c r="AB5683" s="13"/>
      <c r="AC5683" s="13"/>
      <c r="AD5683" s="13"/>
      <c r="AE5683" s="13"/>
      <c r="AT5683" s="249" t="s">
        <v>204</v>
      </c>
      <c r="AU5683" s="249" t="s">
        <v>82</v>
      </c>
      <c r="AV5683" s="13" t="s">
        <v>82</v>
      </c>
      <c r="AW5683" s="13" t="s">
        <v>30</v>
      </c>
      <c r="AX5683" s="13" t="s">
        <v>73</v>
      </c>
      <c r="AY5683" s="249" t="s">
        <v>196</v>
      </c>
    </row>
    <row r="5684" s="13" customFormat="1">
      <c r="A5684" s="13"/>
      <c r="B5684" s="239"/>
      <c r="C5684" s="240"/>
      <c r="D5684" s="234" t="s">
        <v>204</v>
      </c>
      <c r="E5684" s="241" t="s">
        <v>1</v>
      </c>
      <c r="F5684" s="242" t="s">
        <v>1472</v>
      </c>
      <c r="G5684" s="240"/>
      <c r="H5684" s="243">
        <v>2.7000000000000002</v>
      </c>
      <c r="I5684" s="244"/>
      <c r="J5684" s="240"/>
      <c r="K5684" s="240"/>
      <c r="L5684" s="245"/>
      <c r="M5684" s="246"/>
      <c r="N5684" s="247"/>
      <c r="O5684" s="247"/>
      <c r="P5684" s="247"/>
      <c r="Q5684" s="247"/>
      <c r="R5684" s="247"/>
      <c r="S5684" s="247"/>
      <c r="T5684" s="248"/>
      <c r="U5684" s="13"/>
      <c r="V5684" s="13"/>
      <c r="W5684" s="13"/>
      <c r="X5684" s="13"/>
      <c r="Y5684" s="13"/>
      <c r="Z5684" s="13"/>
      <c r="AA5684" s="13"/>
      <c r="AB5684" s="13"/>
      <c r="AC5684" s="13"/>
      <c r="AD5684" s="13"/>
      <c r="AE5684" s="13"/>
      <c r="AT5684" s="249" t="s">
        <v>204</v>
      </c>
      <c r="AU5684" s="249" t="s">
        <v>82</v>
      </c>
      <c r="AV5684" s="13" t="s">
        <v>82</v>
      </c>
      <c r="AW5684" s="13" t="s">
        <v>30</v>
      </c>
      <c r="AX5684" s="13" t="s">
        <v>73</v>
      </c>
      <c r="AY5684" s="249" t="s">
        <v>196</v>
      </c>
    </row>
    <row r="5685" s="13" customFormat="1">
      <c r="A5685" s="13"/>
      <c r="B5685" s="239"/>
      <c r="C5685" s="240"/>
      <c r="D5685" s="234" t="s">
        <v>204</v>
      </c>
      <c r="E5685" s="241" t="s">
        <v>1</v>
      </c>
      <c r="F5685" s="242" t="s">
        <v>1473</v>
      </c>
      <c r="G5685" s="240"/>
      <c r="H5685" s="243">
        <v>2.3999999999999999</v>
      </c>
      <c r="I5685" s="244"/>
      <c r="J5685" s="240"/>
      <c r="K5685" s="240"/>
      <c r="L5685" s="245"/>
      <c r="M5685" s="246"/>
      <c r="N5685" s="247"/>
      <c r="O5685" s="247"/>
      <c r="P5685" s="247"/>
      <c r="Q5685" s="247"/>
      <c r="R5685" s="247"/>
      <c r="S5685" s="247"/>
      <c r="T5685" s="248"/>
      <c r="U5685" s="13"/>
      <c r="V5685" s="13"/>
      <c r="W5685" s="13"/>
      <c r="X5685" s="13"/>
      <c r="Y5685" s="13"/>
      <c r="Z5685" s="13"/>
      <c r="AA5685" s="13"/>
      <c r="AB5685" s="13"/>
      <c r="AC5685" s="13"/>
      <c r="AD5685" s="13"/>
      <c r="AE5685" s="13"/>
      <c r="AT5685" s="249" t="s">
        <v>204</v>
      </c>
      <c r="AU5685" s="249" t="s">
        <v>82</v>
      </c>
      <c r="AV5685" s="13" t="s">
        <v>82</v>
      </c>
      <c r="AW5685" s="13" t="s">
        <v>30</v>
      </c>
      <c r="AX5685" s="13" t="s">
        <v>73</v>
      </c>
      <c r="AY5685" s="249" t="s">
        <v>196</v>
      </c>
    </row>
    <row r="5686" s="13" customFormat="1">
      <c r="A5686" s="13"/>
      <c r="B5686" s="239"/>
      <c r="C5686" s="240"/>
      <c r="D5686" s="234" t="s">
        <v>204</v>
      </c>
      <c r="E5686" s="241" t="s">
        <v>1</v>
      </c>
      <c r="F5686" s="242" t="s">
        <v>1474</v>
      </c>
      <c r="G5686" s="240"/>
      <c r="H5686" s="243">
        <v>3</v>
      </c>
      <c r="I5686" s="244"/>
      <c r="J5686" s="240"/>
      <c r="K5686" s="240"/>
      <c r="L5686" s="245"/>
      <c r="M5686" s="246"/>
      <c r="N5686" s="247"/>
      <c r="O5686" s="247"/>
      <c r="P5686" s="247"/>
      <c r="Q5686" s="247"/>
      <c r="R5686" s="247"/>
      <c r="S5686" s="247"/>
      <c r="T5686" s="248"/>
      <c r="U5686" s="13"/>
      <c r="V5686" s="13"/>
      <c r="W5686" s="13"/>
      <c r="X5686" s="13"/>
      <c r="Y5686" s="13"/>
      <c r="Z5686" s="13"/>
      <c r="AA5686" s="13"/>
      <c r="AB5686" s="13"/>
      <c r="AC5686" s="13"/>
      <c r="AD5686" s="13"/>
      <c r="AE5686" s="13"/>
      <c r="AT5686" s="249" t="s">
        <v>204</v>
      </c>
      <c r="AU5686" s="249" t="s">
        <v>82</v>
      </c>
      <c r="AV5686" s="13" t="s">
        <v>82</v>
      </c>
      <c r="AW5686" s="13" t="s">
        <v>30</v>
      </c>
      <c r="AX5686" s="13" t="s">
        <v>73</v>
      </c>
      <c r="AY5686" s="249" t="s">
        <v>196</v>
      </c>
    </row>
    <row r="5687" s="13" customFormat="1">
      <c r="A5687" s="13"/>
      <c r="B5687" s="239"/>
      <c r="C5687" s="240"/>
      <c r="D5687" s="234" t="s">
        <v>204</v>
      </c>
      <c r="E5687" s="241" t="s">
        <v>1</v>
      </c>
      <c r="F5687" s="242" t="s">
        <v>7184</v>
      </c>
      <c r="G5687" s="240"/>
      <c r="H5687" s="243">
        <v>5.0999999999999996</v>
      </c>
      <c r="I5687" s="244"/>
      <c r="J5687" s="240"/>
      <c r="K5687" s="240"/>
      <c r="L5687" s="245"/>
      <c r="M5687" s="246"/>
      <c r="N5687" s="247"/>
      <c r="O5687" s="247"/>
      <c r="P5687" s="247"/>
      <c r="Q5687" s="247"/>
      <c r="R5687" s="247"/>
      <c r="S5687" s="247"/>
      <c r="T5687" s="248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49" t="s">
        <v>204</v>
      </c>
      <c r="AU5687" s="249" t="s">
        <v>82</v>
      </c>
      <c r="AV5687" s="13" t="s">
        <v>82</v>
      </c>
      <c r="AW5687" s="13" t="s">
        <v>30</v>
      </c>
      <c r="AX5687" s="13" t="s">
        <v>73</v>
      </c>
      <c r="AY5687" s="249" t="s">
        <v>196</v>
      </c>
    </row>
    <row r="5688" s="13" customFormat="1">
      <c r="A5688" s="13"/>
      <c r="B5688" s="239"/>
      <c r="C5688" s="240"/>
      <c r="D5688" s="234" t="s">
        <v>204</v>
      </c>
      <c r="E5688" s="241" t="s">
        <v>1</v>
      </c>
      <c r="F5688" s="242" t="s">
        <v>1479</v>
      </c>
      <c r="G5688" s="240"/>
      <c r="H5688" s="243">
        <v>8.8000000000000007</v>
      </c>
      <c r="I5688" s="244"/>
      <c r="J5688" s="240"/>
      <c r="K5688" s="240"/>
      <c r="L5688" s="245"/>
      <c r="M5688" s="246"/>
      <c r="N5688" s="247"/>
      <c r="O5688" s="247"/>
      <c r="P5688" s="247"/>
      <c r="Q5688" s="247"/>
      <c r="R5688" s="247"/>
      <c r="S5688" s="247"/>
      <c r="T5688" s="248"/>
      <c r="U5688" s="13"/>
      <c r="V5688" s="13"/>
      <c r="W5688" s="13"/>
      <c r="X5688" s="13"/>
      <c r="Y5688" s="13"/>
      <c r="Z5688" s="13"/>
      <c r="AA5688" s="13"/>
      <c r="AB5688" s="13"/>
      <c r="AC5688" s="13"/>
      <c r="AD5688" s="13"/>
      <c r="AE5688" s="13"/>
      <c r="AT5688" s="249" t="s">
        <v>204</v>
      </c>
      <c r="AU5688" s="249" t="s">
        <v>82</v>
      </c>
      <c r="AV5688" s="13" t="s">
        <v>82</v>
      </c>
      <c r="AW5688" s="13" t="s">
        <v>30</v>
      </c>
      <c r="AX5688" s="13" t="s">
        <v>73</v>
      </c>
      <c r="AY5688" s="249" t="s">
        <v>196</v>
      </c>
    </row>
    <row r="5689" s="13" customFormat="1">
      <c r="A5689" s="13"/>
      <c r="B5689" s="239"/>
      <c r="C5689" s="240"/>
      <c r="D5689" s="234" t="s">
        <v>204</v>
      </c>
      <c r="E5689" s="241" t="s">
        <v>1</v>
      </c>
      <c r="F5689" s="242" t="s">
        <v>1480</v>
      </c>
      <c r="G5689" s="240"/>
      <c r="H5689" s="243">
        <v>1.8</v>
      </c>
      <c r="I5689" s="244"/>
      <c r="J5689" s="240"/>
      <c r="K5689" s="240"/>
      <c r="L5689" s="245"/>
      <c r="M5689" s="246"/>
      <c r="N5689" s="247"/>
      <c r="O5689" s="247"/>
      <c r="P5689" s="247"/>
      <c r="Q5689" s="247"/>
      <c r="R5689" s="247"/>
      <c r="S5689" s="247"/>
      <c r="T5689" s="248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9" t="s">
        <v>204</v>
      </c>
      <c r="AU5689" s="249" t="s">
        <v>82</v>
      </c>
      <c r="AV5689" s="13" t="s">
        <v>82</v>
      </c>
      <c r="AW5689" s="13" t="s">
        <v>30</v>
      </c>
      <c r="AX5689" s="13" t="s">
        <v>73</v>
      </c>
      <c r="AY5689" s="249" t="s">
        <v>196</v>
      </c>
    </row>
    <row r="5690" s="13" customFormat="1">
      <c r="A5690" s="13"/>
      <c r="B5690" s="239"/>
      <c r="C5690" s="240"/>
      <c r="D5690" s="234" t="s">
        <v>204</v>
      </c>
      <c r="E5690" s="241" t="s">
        <v>1</v>
      </c>
      <c r="F5690" s="242" t="s">
        <v>7288</v>
      </c>
      <c r="G5690" s="240"/>
      <c r="H5690" s="243">
        <v>59.399999999999999</v>
      </c>
      <c r="I5690" s="244"/>
      <c r="J5690" s="240"/>
      <c r="K5690" s="240"/>
      <c r="L5690" s="245"/>
      <c r="M5690" s="246"/>
      <c r="N5690" s="247"/>
      <c r="O5690" s="247"/>
      <c r="P5690" s="247"/>
      <c r="Q5690" s="247"/>
      <c r="R5690" s="247"/>
      <c r="S5690" s="247"/>
      <c r="T5690" s="248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49" t="s">
        <v>204</v>
      </c>
      <c r="AU5690" s="249" t="s">
        <v>82</v>
      </c>
      <c r="AV5690" s="13" t="s">
        <v>82</v>
      </c>
      <c r="AW5690" s="13" t="s">
        <v>30</v>
      </c>
      <c r="AX5690" s="13" t="s">
        <v>73</v>
      </c>
      <c r="AY5690" s="249" t="s">
        <v>196</v>
      </c>
    </row>
    <row r="5691" s="13" customFormat="1">
      <c r="A5691" s="13"/>
      <c r="B5691" s="239"/>
      <c r="C5691" s="240"/>
      <c r="D5691" s="234" t="s">
        <v>204</v>
      </c>
      <c r="E5691" s="241" t="s">
        <v>1</v>
      </c>
      <c r="F5691" s="242" t="s">
        <v>1464</v>
      </c>
      <c r="G5691" s="240"/>
      <c r="H5691" s="243">
        <v>10.08</v>
      </c>
      <c r="I5691" s="244"/>
      <c r="J5691" s="240"/>
      <c r="K5691" s="240"/>
      <c r="L5691" s="245"/>
      <c r="M5691" s="246"/>
      <c r="N5691" s="247"/>
      <c r="O5691" s="247"/>
      <c r="P5691" s="247"/>
      <c r="Q5691" s="247"/>
      <c r="R5691" s="247"/>
      <c r="S5691" s="247"/>
      <c r="T5691" s="248"/>
      <c r="U5691" s="13"/>
      <c r="V5691" s="13"/>
      <c r="W5691" s="13"/>
      <c r="X5691" s="13"/>
      <c r="Y5691" s="13"/>
      <c r="Z5691" s="13"/>
      <c r="AA5691" s="13"/>
      <c r="AB5691" s="13"/>
      <c r="AC5691" s="13"/>
      <c r="AD5691" s="13"/>
      <c r="AE5691" s="13"/>
      <c r="AT5691" s="249" t="s">
        <v>204</v>
      </c>
      <c r="AU5691" s="249" t="s">
        <v>82</v>
      </c>
      <c r="AV5691" s="13" t="s">
        <v>82</v>
      </c>
      <c r="AW5691" s="13" t="s">
        <v>30</v>
      </c>
      <c r="AX5691" s="13" t="s">
        <v>73</v>
      </c>
      <c r="AY5691" s="249" t="s">
        <v>196</v>
      </c>
    </row>
    <row r="5692" s="16" customFormat="1">
      <c r="A5692" s="16"/>
      <c r="B5692" s="282"/>
      <c r="C5692" s="283"/>
      <c r="D5692" s="234" t="s">
        <v>204</v>
      </c>
      <c r="E5692" s="284" t="s">
        <v>1</v>
      </c>
      <c r="F5692" s="285" t="s">
        <v>527</v>
      </c>
      <c r="G5692" s="283"/>
      <c r="H5692" s="286">
        <v>104.98</v>
      </c>
      <c r="I5692" s="287"/>
      <c r="J5692" s="283"/>
      <c r="K5692" s="283"/>
      <c r="L5692" s="288"/>
      <c r="M5692" s="289"/>
      <c r="N5692" s="290"/>
      <c r="O5692" s="290"/>
      <c r="P5692" s="290"/>
      <c r="Q5692" s="290"/>
      <c r="R5692" s="290"/>
      <c r="S5692" s="290"/>
      <c r="T5692" s="291"/>
      <c r="U5692" s="16"/>
      <c r="V5692" s="16"/>
      <c r="W5692" s="16"/>
      <c r="X5692" s="16"/>
      <c r="Y5692" s="16"/>
      <c r="Z5692" s="16"/>
      <c r="AA5692" s="16"/>
      <c r="AB5692" s="16"/>
      <c r="AC5692" s="16"/>
      <c r="AD5692" s="16"/>
      <c r="AE5692" s="16"/>
      <c r="AT5692" s="292" t="s">
        <v>204</v>
      </c>
      <c r="AU5692" s="292" t="s">
        <v>82</v>
      </c>
      <c r="AV5692" s="16" t="s">
        <v>210</v>
      </c>
      <c r="AW5692" s="16" t="s">
        <v>30</v>
      </c>
      <c r="AX5692" s="16" t="s">
        <v>73</v>
      </c>
      <c r="AY5692" s="292" t="s">
        <v>196</v>
      </c>
    </row>
    <row r="5693" s="15" customFormat="1">
      <c r="A5693" s="15"/>
      <c r="B5693" s="261"/>
      <c r="C5693" s="262"/>
      <c r="D5693" s="234" t="s">
        <v>204</v>
      </c>
      <c r="E5693" s="263" t="s">
        <v>1</v>
      </c>
      <c r="F5693" s="264" t="s">
        <v>914</v>
      </c>
      <c r="G5693" s="262"/>
      <c r="H5693" s="263" t="s">
        <v>1</v>
      </c>
      <c r="I5693" s="265"/>
      <c r="J5693" s="262"/>
      <c r="K5693" s="262"/>
      <c r="L5693" s="266"/>
      <c r="M5693" s="267"/>
      <c r="N5693" s="268"/>
      <c r="O5693" s="268"/>
      <c r="P5693" s="268"/>
      <c r="Q5693" s="268"/>
      <c r="R5693" s="268"/>
      <c r="S5693" s="268"/>
      <c r="T5693" s="269"/>
      <c r="U5693" s="15"/>
      <c r="V5693" s="15"/>
      <c r="W5693" s="15"/>
      <c r="X5693" s="15"/>
      <c r="Y5693" s="15"/>
      <c r="Z5693" s="15"/>
      <c r="AA5693" s="15"/>
      <c r="AB5693" s="15"/>
      <c r="AC5693" s="15"/>
      <c r="AD5693" s="15"/>
      <c r="AE5693" s="15"/>
      <c r="AT5693" s="270" t="s">
        <v>204</v>
      </c>
      <c r="AU5693" s="270" t="s">
        <v>82</v>
      </c>
      <c r="AV5693" s="15" t="s">
        <v>80</v>
      </c>
      <c r="AW5693" s="15" t="s">
        <v>30</v>
      </c>
      <c r="AX5693" s="15" t="s">
        <v>73</v>
      </c>
      <c r="AY5693" s="270" t="s">
        <v>196</v>
      </c>
    </row>
    <row r="5694" s="13" customFormat="1">
      <c r="A5694" s="13"/>
      <c r="B5694" s="239"/>
      <c r="C5694" s="240"/>
      <c r="D5694" s="234" t="s">
        <v>204</v>
      </c>
      <c r="E5694" s="241" t="s">
        <v>1</v>
      </c>
      <c r="F5694" s="242" t="s">
        <v>7289</v>
      </c>
      <c r="G5694" s="240"/>
      <c r="H5694" s="243">
        <v>24.780000000000001</v>
      </c>
      <c r="I5694" s="244"/>
      <c r="J5694" s="240"/>
      <c r="K5694" s="240"/>
      <c r="L5694" s="245"/>
      <c r="M5694" s="246"/>
      <c r="N5694" s="247"/>
      <c r="O5694" s="247"/>
      <c r="P5694" s="247"/>
      <c r="Q5694" s="247"/>
      <c r="R5694" s="247"/>
      <c r="S5694" s="247"/>
      <c r="T5694" s="248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9" t="s">
        <v>204</v>
      </c>
      <c r="AU5694" s="249" t="s">
        <v>82</v>
      </c>
      <c r="AV5694" s="13" t="s">
        <v>82</v>
      </c>
      <c r="AW5694" s="13" t="s">
        <v>30</v>
      </c>
      <c r="AX5694" s="13" t="s">
        <v>73</v>
      </c>
      <c r="AY5694" s="249" t="s">
        <v>196</v>
      </c>
    </row>
    <row r="5695" s="13" customFormat="1">
      <c r="A5695" s="13"/>
      <c r="B5695" s="239"/>
      <c r="C5695" s="240"/>
      <c r="D5695" s="234" t="s">
        <v>204</v>
      </c>
      <c r="E5695" s="241" t="s">
        <v>1</v>
      </c>
      <c r="F5695" s="242" t="s">
        <v>7288</v>
      </c>
      <c r="G5695" s="240"/>
      <c r="H5695" s="243">
        <v>59.399999999999999</v>
      </c>
      <c r="I5695" s="244"/>
      <c r="J5695" s="240"/>
      <c r="K5695" s="240"/>
      <c r="L5695" s="245"/>
      <c r="M5695" s="246"/>
      <c r="N5695" s="247"/>
      <c r="O5695" s="247"/>
      <c r="P5695" s="247"/>
      <c r="Q5695" s="247"/>
      <c r="R5695" s="247"/>
      <c r="S5695" s="247"/>
      <c r="T5695" s="248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9" t="s">
        <v>204</v>
      </c>
      <c r="AU5695" s="249" t="s">
        <v>82</v>
      </c>
      <c r="AV5695" s="13" t="s">
        <v>82</v>
      </c>
      <c r="AW5695" s="13" t="s">
        <v>30</v>
      </c>
      <c r="AX5695" s="13" t="s">
        <v>73</v>
      </c>
      <c r="AY5695" s="249" t="s">
        <v>196</v>
      </c>
    </row>
    <row r="5696" s="13" customFormat="1">
      <c r="A5696" s="13"/>
      <c r="B5696" s="239"/>
      <c r="C5696" s="240"/>
      <c r="D5696" s="234" t="s">
        <v>204</v>
      </c>
      <c r="E5696" s="241" t="s">
        <v>1</v>
      </c>
      <c r="F5696" s="242" t="s">
        <v>1464</v>
      </c>
      <c r="G5696" s="240"/>
      <c r="H5696" s="243">
        <v>10.08</v>
      </c>
      <c r="I5696" s="244"/>
      <c r="J5696" s="240"/>
      <c r="K5696" s="240"/>
      <c r="L5696" s="245"/>
      <c r="M5696" s="246"/>
      <c r="N5696" s="247"/>
      <c r="O5696" s="247"/>
      <c r="P5696" s="247"/>
      <c r="Q5696" s="247"/>
      <c r="R5696" s="247"/>
      <c r="S5696" s="247"/>
      <c r="T5696" s="248"/>
      <c r="U5696" s="13"/>
      <c r="V5696" s="13"/>
      <c r="W5696" s="13"/>
      <c r="X5696" s="13"/>
      <c r="Y5696" s="13"/>
      <c r="Z5696" s="13"/>
      <c r="AA5696" s="13"/>
      <c r="AB5696" s="13"/>
      <c r="AC5696" s="13"/>
      <c r="AD5696" s="13"/>
      <c r="AE5696" s="13"/>
      <c r="AT5696" s="249" t="s">
        <v>204</v>
      </c>
      <c r="AU5696" s="249" t="s">
        <v>82</v>
      </c>
      <c r="AV5696" s="13" t="s">
        <v>82</v>
      </c>
      <c r="AW5696" s="13" t="s">
        <v>30</v>
      </c>
      <c r="AX5696" s="13" t="s">
        <v>73</v>
      </c>
      <c r="AY5696" s="249" t="s">
        <v>196</v>
      </c>
    </row>
    <row r="5697" s="16" customFormat="1">
      <c r="A5697" s="16"/>
      <c r="B5697" s="282"/>
      <c r="C5697" s="283"/>
      <c r="D5697" s="234" t="s">
        <v>204</v>
      </c>
      <c r="E5697" s="284" t="s">
        <v>1</v>
      </c>
      <c r="F5697" s="285" t="s">
        <v>527</v>
      </c>
      <c r="G5697" s="283"/>
      <c r="H5697" s="286">
        <v>94.260000000000005</v>
      </c>
      <c r="I5697" s="287"/>
      <c r="J5697" s="283"/>
      <c r="K5697" s="283"/>
      <c r="L5697" s="288"/>
      <c r="M5697" s="289"/>
      <c r="N5697" s="290"/>
      <c r="O5697" s="290"/>
      <c r="P5697" s="290"/>
      <c r="Q5697" s="290"/>
      <c r="R5697" s="290"/>
      <c r="S5697" s="290"/>
      <c r="T5697" s="291"/>
      <c r="U5697" s="16"/>
      <c r="V5697" s="16"/>
      <c r="W5697" s="16"/>
      <c r="X5697" s="16"/>
      <c r="Y5697" s="16"/>
      <c r="Z5697" s="16"/>
      <c r="AA5697" s="16"/>
      <c r="AB5697" s="16"/>
      <c r="AC5697" s="16"/>
      <c r="AD5697" s="16"/>
      <c r="AE5697" s="16"/>
      <c r="AT5697" s="292" t="s">
        <v>204</v>
      </c>
      <c r="AU5697" s="292" t="s">
        <v>82</v>
      </c>
      <c r="AV5697" s="16" t="s">
        <v>210</v>
      </c>
      <c r="AW5697" s="16" t="s">
        <v>30</v>
      </c>
      <c r="AX5697" s="16" t="s">
        <v>73</v>
      </c>
      <c r="AY5697" s="292" t="s">
        <v>196</v>
      </c>
    </row>
    <row r="5698" s="14" customFormat="1">
      <c r="A5698" s="14"/>
      <c r="B5698" s="250"/>
      <c r="C5698" s="251"/>
      <c r="D5698" s="234" t="s">
        <v>204</v>
      </c>
      <c r="E5698" s="252" t="s">
        <v>1</v>
      </c>
      <c r="F5698" s="253" t="s">
        <v>206</v>
      </c>
      <c r="G5698" s="251"/>
      <c r="H5698" s="254">
        <v>303.19999999999999</v>
      </c>
      <c r="I5698" s="255"/>
      <c r="J5698" s="251"/>
      <c r="K5698" s="251"/>
      <c r="L5698" s="256"/>
      <c r="M5698" s="257"/>
      <c r="N5698" s="258"/>
      <c r="O5698" s="258"/>
      <c r="P5698" s="258"/>
      <c r="Q5698" s="258"/>
      <c r="R5698" s="258"/>
      <c r="S5698" s="258"/>
      <c r="T5698" s="259"/>
      <c r="U5698" s="14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T5698" s="260" t="s">
        <v>204</v>
      </c>
      <c r="AU5698" s="260" t="s">
        <v>82</v>
      </c>
      <c r="AV5698" s="14" t="s">
        <v>202</v>
      </c>
      <c r="AW5698" s="14" t="s">
        <v>30</v>
      </c>
      <c r="AX5698" s="14" t="s">
        <v>80</v>
      </c>
      <c r="AY5698" s="260" t="s">
        <v>196</v>
      </c>
    </row>
    <row r="5699" s="2" customFormat="1" ht="24.15" customHeight="1">
      <c r="A5699" s="39"/>
      <c r="B5699" s="40"/>
      <c r="C5699" s="220" t="s">
        <v>4102</v>
      </c>
      <c r="D5699" s="220" t="s">
        <v>198</v>
      </c>
      <c r="E5699" s="221" t="s">
        <v>7290</v>
      </c>
      <c r="F5699" s="222" t="s">
        <v>7016</v>
      </c>
      <c r="G5699" s="223" t="s">
        <v>256</v>
      </c>
      <c r="H5699" s="224">
        <v>2472.5</v>
      </c>
      <c r="I5699" s="225"/>
      <c r="J5699" s="226">
        <f>ROUND(I5699*H5699,2)</f>
        <v>0</v>
      </c>
      <c r="K5699" s="227"/>
      <c r="L5699" s="45"/>
      <c r="M5699" s="228" t="s">
        <v>1</v>
      </c>
      <c r="N5699" s="229" t="s">
        <v>38</v>
      </c>
      <c r="O5699" s="92"/>
      <c r="P5699" s="230">
        <f>O5699*H5699</f>
        <v>0</v>
      </c>
      <c r="Q5699" s="230">
        <v>0</v>
      </c>
      <c r="R5699" s="230">
        <f>Q5699*H5699</f>
        <v>0</v>
      </c>
      <c r="S5699" s="230">
        <v>0</v>
      </c>
      <c r="T5699" s="231">
        <f>S5699*H5699</f>
        <v>0</v>
      </c>
      <c r="U5699" s="39"/>
      <c r="V5699" s="39"/>
      <c r="W5699" s="39"/>
      <c r="X5699" s="39"/>
      <c r="Y5699" s="39"/>
      <c r="Z5699" s="39"/>
      <c r="AA5699" s="39"/>
      <c r="AB5699" s="39"/>
      <c r="AC5699" s="39"/>
      <c r="AD5699" s="39"/>
      <c r="AE5699" s="39"/>
      <c r="AR5699" s="232" t="s">
        <v>231</v>
      </c>
      <c r="AT5699" s="232" t="s">
        <v>198</v>
      </c>
      <c r="AU5699" s="232" t="s">
        <v>82</v>
      </c>
      <c r="AY5699" s="18" t="s">
        <v>196</v>
      </c>
      <c r="BE5699" s="233">
        <f>IF(N5699="základní",J5699,0)</f>
        <v>0</v>
      </c>
      <c r="BF5699" s="233">
        <f>IF(N5699="snížená",J5699,0)</f>
        <v>0</v>
      </c>
      <c r="BG5699" s="233">
        <f>IF(N5699="zákl. přenesená",J5699,0)</f>
        <v>0</v>
      </c>
      <c r="BH5699" s="233">
        <f>IF(N5699="sníž. přenesená",J5699,0)</f>
        <v>0</v>
      </c>
      <c r="BI5699" s="233">
        <f>IF(N5699="nulová",J5699,0)</f>
        <v>0</v>
      </c>
      <c r="BJ5699" s="18" t="s">
        <v>80</v>
      </c>
      <c r="BK5699" s="233">
        <f>ROUND(I5699*H5699,2)</f>
        <v>0</v>
      </c>
      <c r="BL5699" s="18" t="s">
        <v>231</v>
      </c>
      <c r="BM5699" s="232" t="s">
        <v>7291</v>
      </c>
    </row>
    <row r="5700" s="2" customFormat="1">
      <c r="A5700" s="39"/>
      <c r="B5700" s="40"/>
      <c r="C5700" s="41"/>
      <c r="D5700" s="234" t="s">
        <v>203</v>
      </c>
      <c r="E5700" s="41"/>
      <c r="F5700" s="235" t="s">
        <v>7016</v>
      </c>
      <c r="G5700" s="41"/>
      <c r="H5700" s="41"/>
      <c r="I5700" s="236"/>
      <c r="J5700" s="41"/>
      <c r="K5700" s="41"/>
      <c r="L5700" s="45"/>
      <c r="M5700" s="237"/>
      <c r="N5700" s="238"/>
      <c r="O5700" s="92"/>
      <c r="P5700" s="92"/>
      <c r="Q5700" s="92"/>
      <c r="R5700" s="92"/>
      <c r="S5700" s="92"/>
      <c r="T5700" s="93"/>
      <c r="U5700" s="39"/>
      <c r="V5700" s="39"/>
      <c r="W5700" s="39"/>
      <c r="X5700" s="39"/>
      <c r="Y5700" s="39"/>
      <c r="Z5700" s="39"/>
      <c r="AA5700" s="39"/>
      <c r="AB5700" s="39"/>
      <c r="AC5700" s="39"/>
      <c r="AD5700" s="39"/>
      <c r="AE5700" s="39"/>
      <c r="AT5700" s="18" t="s">
        <v>203</v>
      </c>
      <c r="AU5700" s="18" t="s">
        <v>82</v>
      </c>
    </row>
    <row r="5701" s="13" customFormat="1">
      <c r="A5701" s="13"/>
      <c r="B5701" s="239"/>
      <c r="C5701" s="240"/>
      <c r="D5701" s="234" t="s">
        <v>204</v>
      </c>
      <c r="E5701" s="241" t="s">
        <v>1</v>
      </c>
      <c r="F5701" s="242" t="s">
        <v>7292</v>
      </c>
      <c r="G5701" s="240"/>
      <c r="H5701" s="243">
        <v>315.5</v>
      </c>
      <c r="I5701" s="244"/>
      <c r="J5701" s="240"/>
      <c r="K5701" s="240"/>
      <c r="L5701" s="245"/>
      <c r="M5701" s="246"/>
      <c r="N5701" s="247"/>
      <c r="O5701" s="247"/>
      <c r="P5701" s="247"/>
      <c r="Q5701" s="247"/>
      <c r="R5701" s="247"/>
      <c r="S5701" s="247"/>
      <c r="T5701" s="248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9" t="s">
        <v>204</v>
      </c>
      <c r="AU5701" s="249" t="s">
        <v>82</v>
      </c>
      <c r="AV5701" s="13" t="s">
        <v>82</v>
      </c>
      <c r="AW5701" s="13" t="s">
        <v>30</v>
      </c>
      <c r="AX5701" s="13" t="s">
        <v>73</v>
      </c>
      <c r="AY5701" s="249" t="s">
        <v>196</v>
      </c>
    </row>
    <row r="5702" s="13" customFormat="1">
      <c r="A5702" s="13"/>
      <c r="B5702" s="239"/>
      <c r="C5702" s="240"/>
      <c r="D5702" s="234" t="s">
        <v>204</v>
      </c>
      <c r="E5702" s="241" t="s">
        <v>1</v>
      </c>
      <c r="F5702" s="242" t="s">
        <v>7293</v>
      </c>
      <c r="G5702" s="240"/>
      <c r="H5702" s="243">
        <v>2157</v>
      </c>
      <c r="I5702" s="244"/>
      <c r="J5702" s="240"/>
      <c r="K5702" s="240"/>
      <c r="L5702" s="245"/>
      <c r="M5702" s="246"/>
      <c r="N5702" s="247"/>
      <c r="O5702" s="247"/>
      <c r="P5702" s="247"/>
      <c r="Q5702" s="247"/>
      <c r="R5702" s="247"/>
      <c r="S5702" s="247"/>
      <c r="T5702" s="248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9" t="s">
        <v>204</v>
      </c>
      <c r="AU5702" s="249" t="s">
        <v>82</v>
      </c>
      <c r="AV5702" s="13" t="s">
        <v>82</v>
      </c>
      <c r="AW5702" s="13" t="s">
        <v>30</v>
      </c>
      <c r="AX5702" s="13" t="s">
        <v>73</v>
      </c>
      <c r="AY5702" s="249" t="s">
        <v>196</v>
      </c>
    </row>
    <row r="5703" s="14" customFormat="1">
      <c r="A5703" s="14"/>
      <c r="B5703" s="250"/>
      <c r="C5703" s="251"/>
      <c r="D5703" s="234" t="s">
        <v>204</v>
      </c>
      <c r="E5703" s="252" t="s">
        <v>1</v>
      </c>
      <c r="F5703" s="253" t="s">
        <v>206</v>
      </c>
      <c r="G5703" s="251"/>
      <c r="H5703" s="254">
        <v>2472.5</v>
      </c>
      <c r="I5703" s="255"/>
      <c r="J5703" s="251"/>
      <c r="K5703" s="251"/>
      <c r="L5703" s="256"/>
      <c r="M5703" s="257"/>
      <c r="N5703" s="258"/>
      <c r="O5703" s="258"/>
      <c r="P5703" s="258"/>
      <c r="Q5703" s="258"/>
      <c r="R5703" s="258"/>
      <c r="S5703" s="258"/>
      <c r="T5703" s="259"/>
      <c r="U5703" s="14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T5703" s="260" t="s">
        <v>204</v>
      </c>
      <c r="AU5703" s="260" t="s">
        <v>82</v>
      </c>
      <c r="AV5703" s="14" t="s">
        <v>202</v>
      </c>
      <c r="AW5703" s="14" t="s">
        <v>30</v>
      </c>
      <c r="AX5703" s="14" t="s">
        <v>80</v>
      </c>
      <c r="AY5703" s="260" t="s">
        <v>196</v>
      </c>
    </row>
    <row r="5704" s="2" customFormat="1" ht="24.15" customHeight="1">
      <c r="A5704" s="39"/>
      <c r="B5704" s="40"/>
      <c r="C5704" s="220" t="s">
        <v>7294</v>
      </c>
      <c r="D5704" s="220" t="s">
        <v>198</v>
      </c>
      <c r="E5704" s="221" t="s">
        <v>7295</v>
      </c>
      <c r="F5704" s="222" t="s">
        <v>7296</v>
      </c>
      <c r="G5704" s="223" t="s">
        <v>256</v>
      </c>
      <c r="H5704" s="224">
        <v>2036.8399999999999</v>
      </c>
      <c r="I5704" s="225"/>
      <c r="J5704" s="226">
        <f>ROUND(I5704*H5704,2)</f>
        <v>0</v>
      </c>
      <c r="K5704" s="227"/>
      <c r="L5704" s="45"/>
      <c r="M5704" s="228" t="s">
        <v>1</v>
      </c>
      <c r="N5704" s="229" t="s">
        <v>38</v>
      </c>
      <c r="O5704" s="92"/>
      <c r="P5704" s="230">
        <f>O5704*H5704</f>
        <v>0</v>
      </c>
      <c r="Q5704" s="230">
        <v>0</v>
      </c>
      <c r="R5704" s="230">
        <f>Q5704*H5704</f>
        <v>0</v>
      </c>
      <c r="S5704" s="230">
        <v>0</v>
      </c>
      <c r="T5704" s="231">
        <f>S5704*H5704</f>
        <v>0</v>
      </c>
      <c r="U5704" s="39"/>
      <c r="V5704" s="39"/>
      <c r="W5704" s="39"/>
      <c r="X5704" s="39"/>
      <c r="Y5704" s="39"/>
      <c r="Z5704" s="39"/>
      <c r="AA5704" s="39"/>
      <c r="AB5704" s="39"/>
      <c r="AC5704" s="39"/>
      <c r="AD5704" s="39"/>
      <c r="AE5704" s="39"/>
      <c r="AR5704" s="232" t="s">
        <v>231</v>
      </c>
      <c r="AT5704" s="232" t="s">
        <v>198</v>
      </c>
      <c r="AU5704" s="232" t="s">
        <v>82</v>
      </c>
      <c r="AY5704" s="18" t="s">
        <v>196</v>
      </c>
      <c r="BE5704" s="233">
        <f>IF(N5704="základní",J5704,0)</f>
        <v>0</v>
      </c>
      <c r="BF5704" s="233">
        <f>IF(N5704="snížená",J5704,0)</f>
        <v>0</v>
      </c>
      <c r="BG5704" s="233">
        <f>IF(N5704="zákl. přenesená",J5704,0)</f>
        <v>0</v>
      </c>
      <c r="BH5704" s="233">
        <f>IF(N5704="sníž. přenesená",J5704,0)</f>
        <v>0</v>
      </c>
      <c r="BI5704" s="233">
        <f>IF(N5704="nulová",J5704,0)</f>
        <v>0</v>
      </c>
      <c r="BJ5704" s="18" t="s">
        <v>80</v>
      </c>
      <c r="BK5704" s="233">
        <f>ROUND(I5704*H5704,2)</f>
        <v>0</v>
      </c>
      <c r="BL5704" s="18" t="s">
        <v>231</v>
      </c>
      <c r="BM5704" s="232" t="s">
        <v>7297</v>
      </c>
    </row>
    <row r="5705" s="2" customFormat="1">
      <c r="A5705" s="39"/>
      <c r="B5705" s="40"/>
      <c r="C5705" s="41"/>
      <c r="D5705" s="234" t="s">
        <v>203</v>
      </c>
      <c r="E5705" s="41"/>
      <c r="F5705" s="235" t="s">
        <v>7296</v>
      </c>
      <c r="G5705" s="41"/>
      <c r="H5705" s="41"/>
      <c r="I5705" s="236"/>
      <c r="J5705" s="41"/>
      <c r="K5705" s="41"/>
      <c r="L5705" s="45"/>
      <c r="M5705" s="237"/>
      <c r="N5705" s="238"/>
      <c r="O5705" s="92"/>
      <c r="P5705" s="92"/>
      <c r="Q5705" s="92"/>
      <c r="R5705" s="92"/>
      <c r="S5705" s="92"/>
      <c r="T5705" s="93"/>
      <c r="U5705" s="39"/>
      <c r="V5705" s="39"/>
      <c r="W5705" s="39"/>
      <c r="X5705" s="39"/>
      <c r="Y5705" s="39"/>
      <c r="Z5705" s="39"/>
      <c r="AA5705" s="39"/>
      <c r="AB5705" s="39"/>
      <c r="AC5705" s="39"/>
      <c r="AD5705" s="39"/>
      <c r="AE5705" s="39"/>
      <c r="AT5705" s="18" t="s">
        <v>203</v>
      </c>
      <c r="AU5705" s="18" t="s">
        <v>82</v>
      </c>
    </row>
    <row r="5706" s="15" customFormat="1">
      <c r="A5706" s="15"/>
      <c r="B5706" s="261"/>
      <c r="C5706" s="262"/>
      <c r="D5706" s="234" t="s">
        <v>204</v>
      </c>
      <c r="E5706" s="263" t="s">
        <v>1</v>
      </c>
      <c r="F5706" s="264" t="s">
        <v>324</v>
      </c>
      <c r="G5706" s="262"/>
      <c r="H5706" s="263" t="s">
        <v>1</v>
      </c>
      <c r="I5706" s="265"/>
      <c r="J5706" s="262"/>
      <c r="K5706" s="262"/>
      <c r="L5706" s="266"/>
      <c r="M5706" s="267"/>
      <c r="N5706" s="268"/>
      <c r="O5706" s="268"/>
      <c r="P5706" s="268"/>
      <c r="Q5706" s="268"/>
      <c r="R5706" s="268"/>
      <c r="S5706" s="268"/>
      <c r="T5706" s="269"/>
      <c r="U5706" s="15"/>
      <c r="V5706" s="15"/>
      <c r="W5706" s="15"/>
      <c r="X5706" s="15"/>
      <c r="Y5706" s="15"/>
      <c r="Z5706" s="15"/>
      <c r="AA5706" s="15"/>
      <c r="AB5706" s="15"/>
      <c r="AC5706" s="15"/>
      <c r="AD5706" s="15"/>
      <c r="AE5706" s="15"/>
      <c r="AT5706" s="270" t="s">
        <v>204</v>
      </c>
      <c r="AU5706" s="270" t="s">
        <v>82</v>
      </c>
      <c r="AV5706" s="15" t="s">
        <v>80</v>
      </c>
      <c r="AW5706" s="15" t="s">
        <v>30</v>
      </c>
      <c r="AX5706" s="15" t="s">
        <v>73</v>
      </c>
      <c r="AY5706" s="270" t="s">
        <v>196</v>
      </c>
    </row>
    <row r="5707" s="13" customFormat="1">
      <c r="A5707" s="13"/>
      <c r="B5707" s="239"/>
      <c r="C5707" s="240"/>
      <c r="D5707" s="234" t="s">
        <v>204</v>
      </c>
      <c r="E5707" s="241" t="s">
        <v>1</v>
      </c>
      <c r="F5707" s="242" t="s">
        <v>7298</v>
      </c>
      <c r="G5707" s="240"/>
      <c r="H5707" s="243">
        <v>11.1</v>
      </c>
      <c r="I5707" s="244"/>
      <c r="J5707" s="240"/>
      <c r="K5707" s="240"/>
      <c r="L5707" s="245"/>
      <c r="M5707" s="246"/>
      <c r="N5707" s="247"/>
      <c r="O5707" s="247"/>
      <c r="P5707" s="247"/>
      <c r="Q5707" s="247"/>
      <c r="R5707" s="247"/>
      <c r="S5707" s="247"/>
      <c r="T5707" s="248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9" t="s">
        <v>204</v>
      </c>
      <c r="AU5707" s="249" t="s">
        <v>82</v>
      </c>
      <c r="AV5707" s="13" t="s">
        <v>82</v>
      </c>
      <c r="AW5707" s="13" t="s">
        <v>30</v>
      </c>
      <c r="AX5707" s="13" t="s">
        <v>73</v>
      </c>
      <c r="AY5707" s="249" t="s">
        <v>196</v>
      </c>
    </row>
    <row r="5708" s="13" customFormat="1">
      <c r="A5708" s="13"/>
      <c r="B5708" s="239"/>
      <c r="C5708" s="240"/>
      <c r="D5708" s="234" t="s">
        <v>204</v>
      </c>
      <c r="E5708" s="241" t="s">
        <v>1</v>
      </c>
      <c r="F5708" s="242" t="s">
        <v>7299</v>
      </c>
      <c r="G5708" s="240"/>
      <c r="H5708" s="243">
        <v>23.82</v>
      </c>
      <c r="I5708" s="244"/>
      <c r="J5708" s="240"/>
      <c r="K5708" s="240"/>
      <c r="L5708" s="245"/>
      <c r="M5708" s="246"/>
      <c r="N5708" s="247"/>
      <c r="O5708" s="247"/>
      <c r="P5708" s="247"/>
      <c r="Q5708" s="247"/>
      <c r="R5708" s="247"/>
      <c r="S5708" s="247"/>
      <c r="T5708" s="248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9" t="s">
        <v>204</v>
      </c>
      <c r="AU5708" s="249" t="s">
        <v>82</v>
      </c>
      <c r="AV5708" s="13" t="s">
        <v>82</v>
      </c>
      <c r="AW5708" s="13" t="s">
        <v>30</v>
      </c>
      <c r="AX5708" s="13" t="s">
        <v>73</v>
      </c>
      <c r="AY5708" s="249" t="s">
        <v>196</v>
      </c>
    </row>
    <row r="5709" s="13" customFormat="1">
      <c r="A5709" s="13"/>
      <c r="B5709" s="239"/>
      <c r="C5709" s="240"/>
      <c r="D5709" s="234" t="s">
        <v>204</v>
      </c>
      <c r="E5709" s="241" t="s">
        <v>1</v>
      </c>
      <c r="F5709" s="242" t="s">
        <v>7300</v>
      </c>
      <c r="G5709" s="240"/>
      <c r="H5709" s="243">
        <v>5.9199999999999999</v>
      </c>
      <c r="I5709" s="244"/>
      <c r="J5709" s="240"/>
      <c r="K5709" s="240"/>
      <c r="L5709" s="245"/>
      <c r="M5709" s="246"/>
      <c r="N5709" s="247"/>
      <c r="O5709" s="247"/>
      <c r="P5709" s="247"/>
      <c r="Q5709" s="247"/>
      <c r="R5709" s="247"/>
      <c r="S5709" s="247"/>
      <c r="T5709" s="248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9" t="s">
        <v>204</v>
      </c>
      <c r="AU5709" s="249" t="s">
        <v>82</v>
      </c>
      <c r="AV5709" s="13" t="s">
        <v>82</v>
      </c>
      <c r="AW5709" s="13" t="s">
        <v>30</v>
      </c>
      <c r="AX5709" s="13" t="s">
        <v>73</v>
      </c>
      <c r="AY5709" s="249" t="s">
        <v>196</v>
      </c>
    </row>
    <row r="5710" s="13" customFormat="1">
      <c r="A5710" s="13"/>
      <c r="B5710" s="239"/>
      <c r="C5710" s="240"/>
      <c r="D5710" s="234" t="s">
        <v>204</v>
      </c>
      <c r="E5710" s="241" t="s">
        <v>1</v>
      </c>
      <c r="F5710" s="242" t="s">
        <v>7301</v>
      </c>
      <c r="G5710" s="240"/>
      <c r="H5710" s="243">
        <v>19.199999999999999</v>
      </c>
      <c r="I5710" s="244"/>
      <c r="J5710" s="240"/>
      <c r="K5710" s="240"/>
      <c r="L5710" s="245"/>
      <c r="M5710" s="246"/>
      <c r="N5710" s="247"/>
      <c r="O5710" s="247"/>
      <c r="P5710" s="247"/>
      <c r="Q5710" s="247"/>
      <c r="R5710" s="247"/>
      <c r="S5710" s="247"/>
      <c r="T5710" s="248"/>
      <c r="U5710" s="13"/>
      <c r="V5710" s="13"/>
      <c r="W5710" s="13"/>
      <c r="X5710" s="13"/>
      <c r="Y5710" s="13"/>
      <c r="Z5710" s="13"/>
      <c r="AA5710" s="13"/>
      <c r="AB5710" s="13"/>
      <c r="AC5710" s="13"/>
      <c r="AD5710" s="13"/>
      <c r="AE5710" s="13"/>
      <c r="AT5710" s="249" t="s">
        <v>204</v>
      </c>
      <c r="AU5710" s="249" t="s">
        <v>82</v>
      </c>
      <c r="AV5710" s="13" t="s">
        <v>82</v>
      </c>
      <c r="AW5710" s="13" t="s">
        <v>30</v>
      </c>
      <c r="AX5710" s="13" t="s">
        <v>73</v>
      </c>
      <c r="AY5710" s="249" t="s">
        <v>196</v>
      </c>
    </row>
    <row r="5711" s="13" customFormat="1">
      <c r="A5711" s="13"/>
      <c r="B5711" s="239"/>
      <c r="C5711" s="240"/>
      <c r="D5711" s="234" t="s">
        <v>204</v>
      </c>
      <c r="E5711" s="241" t="s">
        <v>1</v>
      </c>
      <c r="F5711" s="242" t="s">
        <v>7302</v>
      </c>
      <c r="G5711" s="240"/>
      <c r="H5711" s="243">
        <v>6.7000000000000002</v>
      </c>
      <c r="I5711" s="244"/>
      <c r="J5711" s="240"/>
      <c r="K5711" s="240"/>
      <c r="L5711" s="245"/>
      <c r="M5711" s="246"/>
      <c r="N5711" s="247"/>
      <c r="O5711" s="247"/>
      <c r="P5711" s="247"/>
      <c r="Q5711" s="247"/>
      <c r="R5711" s="247"/>
      <c r="S5711" s="247"/>
      <c r="T5711" s="248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9" t="s">
        <v>204</v>
      </c>
      <c r="AU5711" s="249" t="s">
        <v>82</v>
      </c>
      <c r="AV5711" s="13" t="s">
        <v>82</v>
      </c>
      <c r="AW5711" s="13" t="s">
        <v>30</v>
      </c>
      <c r="AX5711" s="13" t="s">
        <v>73</v>
      </c>
      <c r="AY5711" s="249" t="s">
        <v>196</v>
      </c>
    </row>
    <row r="5712" s="13" customFormat="1">
      <c r="A5712" s="13"/>
      <c r="B5712" s="239"/>
      <c r="C5712" s="240"/>
      <c r="D5712" s="234" t="s">
        <v>204</v>
      </c>
      <c r="E5712" s="241" t="s">
        <v>1</v>
      </c>
      <c r="F5712" s="242" t="s">
        <v>7303</v>
      </c>
      <c r="G5712" s="240"/>
      <c r="H5712" s="243">
        <v>92</v>
      </c>
      <c r="I5712" s="244"/>
      <c r="J5712" s="240"/>
      <c r="K5712" s="240"/>
      <c r="L5712" s="245"/>
      <c r="M5712" s="246"/>
      <c r="N5712" s="247"/>
      <c r="O5712" s="247"/>
      <c r="P5712" s="247"/>
      <c r="Q5712" s="247"/>
      <c r="R5712" s="247"/>
      <c r="S5712" s="247"/>
      <c r="T5712" s="248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9" t="s">
        <v>204</v>
      </c>
      <c r="AU5712" s="249" t="s">
        <v>82</v>
      </c>
      <c r="AV5712" s="13" t="s">
        <v>82</v>
      </c>
      <c r="AW5712" s="13" t="s">
        <v>30</v>
      </c>
      <c r="AX5712" s="13" t="s">
        <v>73</v>
      </c>
      <c r="AY5712" s="249" t="s">
        <v>196</v>
      </c>
    </row>
    <row r="5713" s="13" customFormat="1">
      <c r="A5713" s="13"/>
      <c r="B5713" s="239"/>
      <c r="C5713" s="240"/>
      <c r="D5713" s="234" t="s">
        <v>204</v>
      </c>
      <c r="E5713" s="241" t="s">
        <v>1</v>
      </c>
      <c r="F5713" s="242" t="s">
        <v>7304</v>
      </c>
      <c r="G5713" s="240"/>
      <c r="H5713" s="243">
        <v>52</v>
      </c>
      <c r="I5713" s="244"/>
      <c r="J5713" s="240"/>
      <c r="K5713" s="240"/>
      <c r="L5713" s="245"/>
      <c r="M5713" s="246"/>
      <c r="N5713" s="247"/>
      <c r="O5713" s="247"/>
      <c r="P5713" s="247"/>
      <c r="Q5713" s="247"/>
      <c r="R5713" s="247"/>
      <c r="S5713" s="247"/>
      <c r="T5713" s="248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9" t="s">
        <v>204</v>
      </c>
      <c r="AU5713" s="249" t="s">
        <v>82</v>
      </c>
      <c r="AV5713" s="13" t="s">
        <v>82</v>
      </c>
      <c r="AW5713" s="13" t="s">
        <v>30</v>
      </c>
      <c r="AX5713" s="13" t="s">
        <v>73</v>
      </c>
      <c r="AY5713" s="249" t="s">
        <v>196</v>
      </c>
    </row>
    <row r="5714" s="13" customFormat="1">
      <c r="A5714" s="13"/>
      <c r="B5714" s="239"/>
      <c r="C5714" s="240"/>
      <c r="D5714" s="234" t="s">
        <v>204</v>
      </c>
      <c r="E5714" s="241" t="s">
        <v>1</v>
      </c>
      <c r="F5714" s="242" t="s">
        <v>7305</v>
      </c>
      <c r="G5714" s="240"/>
      <c r="H5714" s="243">
        <v>27.199999999999999</v>
      </c>
      <c r="I5714" s="244"/>
      <c r="J5714" s="240"/>
      <c r="K5714" s="240"/>
      <c r="L5714" s="245"/>
      <c r="M5714" s="246"/>
      <c r="N5714" s="247"/>
      <c r="O5714" s="247"/>
      <c r="P5714" s="247"/>
      <c r="Q5714" s="247"/>
      <c r="R5714" s="247"/>
      <c r="S5714" s="247"/>
      <c r="T5714" s="248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9" t="s">
        <v>204</v>
      </c>
      <c r="AU5714" s="249" t="s">
        <v>82</v>
      </c>
      <c r="AV5714" s="13" t="s">
        <v>82</v>
      </c>
      <c r="AW5714" s="13" t="s">
        <v>30</v>
      </c>
      <c r="AX5714" s="13" t="s">
        <v>73</v>
      </c>
      <c r="AY5714" s="249" t="s">
        <v>196</v>
      </c>
    </row>
    <row r="5715" s="13" customFormat="1">
      <c r="A5715" s="13"/>
      <c r="B5715" s="239"/>
      <c r="C5715" s="240"/>
      <c r="D5715" s="234" t="s">
        <v>204</v>
      </c>
      <c r="E5715" s="241" t="s">
        <v>1</v>
      </c>
      <c r="F5715" s="242" t="s">
        <v>7306</v>
      </c>
      <c r="G5715" s="240"/>
      <c r="H5715" s="243">
        <v>28.399999999999999</v>
      </c>
      <c r="I5715" s="244"/>
      <c r="J5715" s="240"/>
      <c r="K5715" s="240"/>
      <c r="L5715" s="245"/>
      <c r="M5715" s="246"/>
      <c r="N5715" s="247"/>
      <c r="O5715" s="247"/>
      <c r="P5715" s="247"/>
      <c r="Q5715" s="247"/>
      <c r="R5715" s="247"/>
      <c r="S5715" s="247"/>
      <c r="T5715" s="248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9" t="s">
        <v>204</v>
      </c>
      <c r="AU5715" s="249" t="s">
        <v>82</v>
      </c>
      <c r="AV5715" s="13" t="s">
        <v>82</v>
      </c>
      <c r="AW5715" s="13" t="s">
        <v>30</v>
      </c>
      <c r="AX5715" s="13" t="s">
        <v>73</v>
      </c>
      <c r="AY5715" s="249" t="s">
        <v>196</v>
      </c>
    </row>
    <row r="5716" s="13" customFormat="1">
      <c r="A5716" s="13"/>
      <c r="B5716" s="239"/>
      <c r="C5716" s="240"/>
      <c r="D5716" s="234" t="s">
        <v>204</v>
      </c>
      <c r="E5716" s="241" t="s">
        <v>1</v>
      </c>
      <c r="F5716" s="242" t="s">
        <v>7307</v>
      </c>
      <c r="G5716" s="240"/>
      <c r="H5716" s="243">
        <v>25.399999999999999</v>
      </c>
      <c r="I5716" s="244"/>
      <c r="J5716" s="240"/>
      <c r="K5716" s="240"/>
      <c r="L5716" s="245"/>
      <c r="M5716" s="246"/>
      <c r="N5716" s="247"/>
      <c r="O5716" s="247"/>
      <c r="P5716" s="247"/>
      <c r="Q5716" s="247"/>
      <c r="R5716" s="247"/>
      <c r="S5716" s="247"/>
      <c r="T5716" s="248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9" t="s">
        <v>204</v>
      </c>
      <c r="AU5716" s="249" t="s">
        <v>82</v>
      </c>
      <c r="AV5716" s="13" t="s">
        <v>82</v>
      </c>
      <c r="AW5716" s="13" t="s">
        <v>30</v>
      </c>
      <c r="AX5716" s="13" t="s">
        <v>73</v>
      </c>
      <c r="AY5716" s="249" t="s">
        <v>196</v>
      </c>
    </row>
    <row r="5717" s="13" customFormat="1">
      <c r="A5717" s="13"/>
      <c r="B5717" s="239"/>
      <c r="C5717" s="240"/>
      <c r="D5717" s="234" t="s">
        <v>204</v>
      </c>
      <c r="E5717" s="241" t="s">
        <v>1</v>
      </c>
      <c r="F5717" s="242" t="s">
        <v>7308</v>
      </c>
      <c r="G5717" s="240"/>
      <c r="H5717" s="243">
        <v>32</v>
      </c>
      <c r="I5717" s="244"/>
      <c r="J5717" s="240"/>
      <c r="K5717" s="240"/>
      <c r="L5717" s="245"/>
      <c r="M5717" s="246"/>
      <c r="N5717" s="247"/>
      <c r="O5717" s="247"/>
      <c r="P5717" s="247"/>
      <c r="Q5717" s="247"/>
      <c r="R5717" s="247"/>
      <c r="S5717" s="247"/>
      <c r="T5717" s="248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9" t="s">
        <v>204</v>
      </c>
      <c r="AU5717" s="249" t="s">
        <v>82</v>
      </c>
      <c r="AV5717" s="13" t="s">
        <v>82</v>
      </c>
      <c r="AW5717" s="13" t="s">
        <v>30</v>
      </c>
      <c r="AX5717" s="13" t="s">
        <v>73</v>
      </c>
      <c r="AY5717" s="249" t="s">
        <v>196</v>
      </c>
    </row>
    <row r="5718" s="16" customFormat="1">
      <c r="A5718" s="16"/>
      <c r="B5718" s="282"/>
      <c r="C5718" s="283"/>
      <c r="D5718" s="234" t="s">
        <v>204</v>
      </c>
      <c r="E5718" s="284" t="s">
        <v>1</v>
      </c>
      <c r="F5718" s="285" t="s">
        <v>527</v>
      </c>
      <c r="G5718" s="283"/>
      <c r="H5718" s="286">
        <v>323.73999999999995</v>
      </c>
      <c r="I5718" s="287"/>
      <c r="J5718" s="283"/>
      <c r="K5718" s="283"/>
      <c r="L5718" s="288"/>
      <c r="M5718" s="289"/>
      <c r="N5718" s="290"/>
      <c r="O5718" s="290"/>
      <c r="P5718" s="290"/>
      <c r="Q5718" s="290"/>
      <c r="R5718" s="290"/>
      <c r="S5718" s="290"/>
      <c r="T5718" s="291"/>
      <c r="U5718" s="16"/>
      <c r="V5718" s="16"/>
      <c r="W5718" s="16"/>
      <c r="X5718" s="16"/>
      <c r="Y5718" s="16"/>
      <c r="Z5718" s="16"/>
      <c r="AA5718" s="16"/>
      <c r="AB5718" s="16"/>
      <c r="AC5718" s="16"/>
      <c r="AD5718" s="16"/>
      <c r="AE5718" s="16"/>
      <c r="AT5718" s="292" t="s">
        <v>204</v>
      </c>
      <c r="AU5718" s="292" t="s">
        <v>82</v>
      </c>
      <c r="AV5718" s="16" t="s">
        <v>210</v>
      </c>
      <c r="AW5718" s="16" t="s">
        <v>30</v>
      </c>
      <c r="AX5718" s="16" t="s">
        <v>73</v>
      </c>
      <c r="AY5718" s="292" t="s">
        <v>196</v>
      </c>
    </row>
    <row r="5719" s="15" customFormat="1">
      <c r="A5719" s="15"/>
      <c r="B5719" s="261"/>
      <c r="C5719" s="262"/>
      <c r="D5719" s="234" t="s">
        <v>204</v>
      </c>
      <c r="E5719" s="263" t="s">
        <v>1</v>
      </c>
      <c r="F5719" s="264" t="s">
        <v>308</v>
      </c>
      <c r="G5719" s="262"/>
      <c r="H5719" s="263" t="s">
        <v>1</v>
      </c>
      <c r="I5719" s="265"/>
      <c r="J5719" s="262"/>
      <c r="K5719" s="262"/>
      <c r="L5719" s="266"/>
      <c r="M5719" s="267"/>
      <c r="N5719" s="268"/>
      <c r="O5719" s="268"/>
      <c r="P5719" s="268"/>
      <c r="Q5719" s="268"/>
      <c r="R5719" s="268"/>
      <c r="S5719" s="268"/>
      <c r="T5719" s="269"/>
      <c r="U5719" s="15"/>
      <c r="V5719" s="15"/>
      <c r="W5719" s="15"/>
      <c r="X5719" s="15"/>
      <c r="Y5719" s="15"/>
      <c r="Z5719" s="15"/>
      <c r="AA5719" s="15"/>
      <c r="AB5719" s="15"/>
      <c r="AC5719" s="15"/>
      <c r="AD5719" s="15"/>
      <c r="AE5719" s="15"/>
      <c r="AT5719" s="270" t="s">
        <v>204</v>
      </c>
      <c r="AU5719" s="270" t="s">
        <v>82</v>
      </c>
      <c r="AV5719" s="15" t="s">
        <v>80</v>
      </c>
      <c r="AW5719" s="15" t="s">
        <v>30</v>
      </c>
      <c r="AX5719" s="15" t="s">
        <v>73</v>
      </c>
      <c r="AY5719" s="270" t="s">
        <v>196</v>
      </c>
    </row>
    <row r="5720" s="13" customFormat="1">
      <c r="A5720" s="13"/>
      <c r="B5720" s="239"/>
      <c r="C5720" s="240"/>
      <c r="D5720" s="234" t="s">
        <v>204</v>
      </c>
      <c r="E5720" s="241" t="s">
        <v>1</v>
      </c>
      <c r="F5720" s="242" t="s">
        <v>7309</v>
      </c>
      <c r="G5720" s="240"/>
      <c r="H5720" s="243">
        <v>24.399999999999999</v>
      </c>
      <c r="I5720" s="244"/>
      <c r="J5720" s="240"/>
      <c r="K5720" s="240"/>
      <c r="L5720" s="245"/>
      <c r="M5720" s="246"/>
      <c r="N5720" s="247"/>
      <c r="O5720" s="247"/>
      <c r="P5720" s="247"/>
      <c r="Q5720" s="247"/>
      <c r="R5720" s="247"/>
      <c r="S5720" s="247"/>
      <c r="T5720" s="248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9" t="s">
        <v>204</v>
      </c>
      <c r="AU5720" s="249" t="s">
        <v>82</v>
      </c>
      <c r="AV5720" s="13" t="s">
        <v>82</v>
      </c>
      <c r="AW5720" s="13" t="s">
        <v>30</v>
      </c>
      <c r="AX5720" s="13" t="s">
        <v>73</v>
      </c>
      <c r="AY5720" s="249" t="s">
        <v>196</v>
      </c>
    </row>
    <row r="5721" s="13" customFormat="1">
      <c r="A5721" s="13"/>
      <c r="B5721" s="239"/>
      <c r="C5721" s="240"/>
      <c r="D5721" s="234" t="s">
        <v>204</v>
      </c>
      <c r="E5721" s="241" t="s">
        <v>1</v>
      </c>
      <c r="F5721" s="242" t="s">
        <v>7310</v>
      </c>
      <c r="G5721" s="240"/>
      <c r="H5721" s="243">
        <v>24.800000000000001</v>
      </c>
      <c r="I5721" s="244"/>
      <c r="J5721" s="240"/>
      <c r="K5721" s="240"/>
      <c r="L5721" s="245"/>
      <c r="M5721" s="246"/>
      <c r="N5721" s="247"/>
      <c r="O5721" s="247"/>
      <c r="P5721" s="247"/>
      <c r="Q5721" s="247"/>
      <c r="R5721" s="247"/>
      <c r="S5721" s="247"/>
      <c r="T5721" s="248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9" t="s">
        <v>204</v>
      </c>
      <c r="AU5721" s="249" t="s">
        <v>82</v>
      </c>
      <c r="AV5721" s="13" t="s">
        <v>82</v>
      </c>
      <c r="AW5721" s="13" t="s">
        <v>30</v>
      </c>
      <c r="AX5721" s="13" t="s">
        <v>73</v>
      </c>
      <c r="AY5721" s="249" t="s">
        <v>196</v>
      </c>
    </row>
    <row r="5722" s="13" customFormat="1">
      <c r="A5722" s="13"/>
      <c r="B5722" s="239"/>
      <c r="C5722" s="240"/>
      <c r="D5722" s="234" t="s">
        <v>204</v>
      </c>
      <c r="E5722" s="241" t="s">
        <v>1</v>
      </c>
      <c r="F5722" s="242" t="s">
        <v>7311</v>
      </c>
      <c r="G5722" s="240"/>
      <c r="H5722" s="243">
        <v>8.4000000000000004</v>
      </c>
      <c r="I5722" s="244"/>
      <c r="J5722" s="240"/>
      <c r="K5722" s="240"/>
      <c r="L5722" s="245"/>
      <c r="M5722" s="246"/>
      <c r="N5722" s="247"/>
      <c r="O5722" s="247"/>
      <c r="P5722" s="247"/>
      <c r="Q5722" s="247"/>
      <c r="R5722" s="247"/>
      <c r="S5722" s="247"/>
      <c r="T5722" s="248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9" t="s">
        <v>204</v>
      </c>
      <c r="AU5722" s="249" t="s">
        <v>82</v>
      </c>
      <c r="AV5722" s="13" t="s">
        <v>82</v>
      </c>
      <c r="AW5722" s="13" t="s">
        <v>30</v>
      </c>
      <c r="AX5722" s="13" t="s">
        <v>73</v>
      </c>
      <c r="AY5722" s="249" t="s">
        <v>196</v>
      </c>
    </row>
    <row r="5723" s="13" customFormat="1">
      <c r="A5723" s="13"/>
      <c r="B5723" s="239"/>
      <c r="C5723" s="240"/>
      <c r="D5723" s="234" t="s">
        <v>204</v>
      </c>
      <c r="E5723" s="241" t="s">
        <v>1</v>
      </c>
      <c r="F5723" s="242" t="s">
        <v>7312</v>
      </c>
      <c r="G5723" s="240"/>
      <c r="H5723" s="243">
        <v>23.5</v>
      </c>
      <c r="I5723" s="244"/>
      <c r="J5723" s="240"/>
      <c r="K5723" s="240"/>
      <c r="L5723" s="245"/>
      <c r="M5723" s="246"/>
      <c r="N5723" s="247"/>
      <c r="O5723" s="247"/>
      <c r="P5723" s="247"/>
      <c r="Q5723" s="247"/>
      <c r="R5723" s="247"/>
      <c r="S5723" s="247"/>
      <c r="T5723" s="248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9" t="s">
        <v>204</v>
      </c>
      <c r="AU5723" s="249" t="s">
        <v>82</v>
      </c>
      <c r="AV5723" s="13" t="s">
        <v>82</v>
      </c>
      <c r="AW5723" s="13" t="s">
        <v>30</v>
      </c>
      <c r="AX5723" s="13" t="s">
        <v>73</v>
      </c>
      <c r="AY5723" s="249" t="s">
        <v>196</v>
      </c>
    </row>
    <row r="5724" s="13" customFormat="1">
      <c r="A5724" s="13"/>
      <c r="B5724" s="239"/>
      <c r="C5724" s="240"/>
      <c r="D5724" s="234" t="s">
        <v>204</v>
      </c>
      <c r="E5724" s="241" t="s">
        <v>1</v>
      </c>
      <c r="F5724" s="242" t="s">
        <v>7313</v>
      </c>
      <c r="G5724" s="240"/>
      <c r="H5724" s="243">
        <v>12.1</v>
      </c>
      <c r="I5724" s="244"/>
      <c r="J5724" s="240"/>
      <c r="K5724" s="240"/>
      <c r="L5724" s="245"/>
      <c r="M5724" s="246"/>
      <c r="N5724" s="247"/>
      <c r="O5724" s="247"/>
      <c r="P5724" s="247"/>
      <c r="Q5724" s="247"/>
      <c r="R5724" s="247"/>
      <c r="S5724" s="247"/>
      <c r="T5724" s="248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9" t="s">
        <v>204</v>
      </c>
      <c r="AU5724" s="249" t="s">
        <v>82</v>
      </c>
      <c r="AV5724" s="13" t="s">
        <v>82</v>
      </c>
      <c r="AW5724" s="13" t="s">
        <v>30</v>
      </c>
      <c r="AX5724" s="13" t="s">
        <v>73</v>
      </c>
      <c r="AY5724" s="249" t="s">
        <v>196</v>
      </c>
    </row>
    <row r="5725" s="13" customFormat="1">
      <c r="A5725" s="13"/>
      <c r="B5725" s="239"/>
      <c r="C5725" s="240"/>
      <c r="D5725" s="234" t="s">
        <v>204</v>
      </c>
      <c r="E5725" s="241" t="s">
        <v>1</v>
      </c>
      <c r="F5725" s="242" t="s">
        <v>7314</v>
      </c>
      <c r="G5725" s="240"/>
      <c r="H5725" s="243">
        <v>16</v>
      </c>
      <c r="I5725" s="244"/>
      <c r="J5725" s="240"/>
      <c r="K5725" s="240"/>
      <c r="L5725" s="245"/>
      <c r="M5725" s="246"/>
      <c r="N5725" s="247"/>
      <c r="O5725" s="247"/>
      <c r="P5725" s="247"/>
      <c r="Q5725" s="247"/>
      <c r="R5725" s="247"/>
      <c r="S5725" s="247"/>
      <c r="T5725" s="248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9" t="s">
        <v>204</v>
      </c>
      <c r="AU5725" s="249" t="s">
        <v>82</v>
      </c>
      <c r="AV5725" s="13" t="s">
        <v>82</v>
      </c>
      <c r="AW5725" s="13" t="s">
        <v>30</v>
      </c>
      <c r="AX5725" s="13" t="s">
        <v>73</v>
      </c>
      <c r="AY5725" s="249" t="s">
        <v>196</v>
      </c>
    </row>
    <row r="5726" s="13" customFormat="1">
      <c r="A5726" s="13"/>
      <c r="B5726" s="239"/>
      <c r="C5726" s="240"/>
      <c r="D5726" s="234" t="s">
        <v>204</v>
      </c>
      <c r="E5726" s="241" t="s">
        <v>1</v>
      </c>
      <c r="F5726" s="242" t="s">
        <v>7315</v>
      </c>
      <c r="G5726" s="240"/>
      <c r="H5726" s="243">
        <v>12.4</v>
      </c>
      <c r="I5726" s="244"/>
      <c r="J5726" s="240"/>
      <c r="K5726" s="240"/>
      <c r="L5726" s="245"/>
      <c r="M5726" s="246"/>
      <c r="N5726" s="247"/>
      <c r="O5726" s="247"/>
      <c r="P5726" s="247"/>
      <c r="Q5726" s="247"/>
      <c r="R5726" s="247"/>
      <c r="S5726" s="247"/>
      <c r="T5726" s="248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9" t="s">
        <v>204</v>
      </c>
      <c r="AU5726" s="249" t="s">
        <v>82</v>
      </c>
      <c r="AV5726" s="13" t="s">
        <v>82</v>
      </c>
      <c r="AW5726" s="13" t="s">
        <v>30</v>
      </c>
      <c r="AX5726" s="13" t="s">
        <v>73</v>
      </c>
      <c r="AY5726" s="249" t="s">
        <v>196</v>
      </c>
    </row>
    <row r="5727" s="13" customFormat="1">
      <c r="A5727" s="13"/>
      <c r="B5727" s="239"/>
      <c r="C5727" s="240"/>
      <c r="D5727" s="234" t="s">
        <v>204</v>
      </c>
      <c r="E5727" s="241" t="s">
        <v>1</v>
      </c>
      <c r="F5727" s="242" t="s">
        <v>7316</v>
      </c>
      <c r="G5727" s="240"/>
      <c r="H5727" s="243">
        <v>10.300000000000001</v>
      </c>
      <c r="I5727" s="244"/>
      <c r="J5727" s="240"/>
      <c r="K5727" s="240"/>
      <c r="L5727" s="245"/>
      <c r="M5727" s="246"/>
      <c r="N5727" s="247"/>
      <c r="O5727" s="247"/>
      <c r="P5727" s="247"/>
      <c r="Q5727" s="247"/>
      <c r="R5727" s="247"/>
      <c r="S5727" s="247"/>
      <c r="T5727" s="248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9" t="s">
        <v>204</v>
      </c>
      <c r="AU5727" s="249" t="s">
        <v>82</v>
      </c>
      <c r="AV5727" s="13" t="s">
        <v>82</v>
      </c>
      <c r="AW5727" s="13" t="s">
        <v>30</v>
      </c>
      <c r="AX5727" s="13" t="s">
        <v>73</v>
      </c>
      <c r="AY5727" s="249" t="s">
        <v>196</v>
      </c>
    </row>
    <row r="5728" s="13" customFormat="1">
      <c r="A5728" s="13"/>
      <c r="B5728" s="239"/>
      <c r="C5728" s="240"/>
      <c r="D5728" s="234" t="s">
        <v>204</v>
      </c>
      <c r="E5728" s="241" t="s">
        <v>1</v>
      </c>
      <c r="F5728" s="242" t="s">
        <v>7317</v>
      </c>
      <c r="G5728" s="240"/>
      <c r="H5728" s="243">
        <v>6.5</v>
      </c>
      <c r="I5728" s="244"/>
      <c r="J5728" s="240"/>
      <c r="K5728" s="240"/>
      <c r="L5728" s="245"/>
      <c r="M5728" s="246"/>
      <c r="N5728" s="247"/>
      <c r="O5728" s="247"/>
      <c r="P5728" s="247"/>
      <c r="Q5728" s="247"/>
      <c r="R5728" s="247"/>
      <c r="S5728" s="247"/>
      <c r="T5728" s="248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9" t="s">
        <v>204</v>
      </c>
      <c r="AU5728" s="249" t="s">
        <v>82</v>
      </c>
      <c r="AV5728" s="13" t="s">
        <v>82</v>
      </c>
      <c r="AW5728" s="13" t="s">
        <v>30</v>
      </c>
      <c r="AX5728" s="13" t="s">
        <v>73</v>
      </c>
      <c r="AY5728" s="249" t="s">
        <v>196</v>
      </c>
    </row>
    <row r="5729" s="13" customFormat="1">
      <c r="A5729" s="13"/>
      <c r="B5729" s="239"/>
      <c r="C5729" s="240"/>
      <c r="D5729" s="234" t="s">
        <v>204</v>
      </c>
      <c r="E5729" s="241" t="s">
        <v>1</v>
      </c>
      <c r="F5729" s="242" t="s">
        <v>7318</v>
      </c>
      <c r="G5729" s="240"/>
      <c r="H5729" s="243">
        <v>361.39999999999998</v>
      </c>
      <c r="I5729" s="244"/>
      <c r="J5729" s="240"/>
      <c r="K5729" s="240"/>
      <c r="L5729" s="245"/>
      <c r="M5729" s="246"/>
      <c r="N5729" s="247"/>
      <c r="O5729" s="247"/>
      <c r="P5729" s="247"/>
      <c r="Q5729" s="247"/>
      <c r="R5729" s="247"/>
      <c r="S5729" s="247"/>
      <c r="T5729" s="248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9" t="s">
        <v>204</v>
      </c>
      <c r="AU5729" s="249" t="s">
        <v>82</v>
      </c>
      <c r="AV5729" s="13" t="s">
        <v>82</v>
      </c>
      <c r="AW5729" s="13" t="s">
        <v>30</v>
      </c>
      <c r="AX5729" s="13" t="s">
        <v>73</v>
      </c>
      <c r="AY5729" s="249" t="s">
        <v>196</v>
      </c>
    </row>
    <row r="5730" s="16" customFormat="1">
      <c r="A5730" s="16"/>
      <c r="B5730" s="282"/>
      <c r="C5730" s="283"/>
      <c r="D5730" s="234" t="s">
        <v>204</v>
      </c>
      <c r="E5730" s="284" t="s">
        <v>1</v>
      </c>
      <c r="F5730" s="285" t="s">
        <v>527</v>
      </c>
      <c r="G5730" s="283"/>
      <c r="H5730" s="286">
        <v>499.79999999999995</v>
      </c>
      <c r="I5730" s="287"/>
      <c r="J5730" s="283"/>
      <c r="K5730" s="283"/>
      <c r="L5730" s="288"/>
      <c r="M5730" s="289"/>
      <c r="N5730" s="290"/>
      <c r="O5730" s="290"/>
      <c r="P5730" s="290"/>
      <c r="Q5730" s="290"/>
      <c r="R5730" s="290"/>
      <c r="S5730" s="290"/>
      <c r="T5730" s="291"/>
      <c r="U5730" s="16"/>
      <c r="V5730" s="16"/>
      <c r="W5730" s="16"/>
      <c r="X5730" s="16"/>
      <c r="Y5730" s="16"/>
      <c r="Z5730" s="16"/>
      <c r="AA5730" s="16"/>
      <c r="AB5730" s="16"/>
      <c r="AC5730" s="16"/>
      <c r="AD5730" s="16"/>
      <c r="AE5730" s="16"/>
      <c r="AT5730" s="292" t="s">
        <v>204</v>
      </c>
      <c r="AU5730" s="292" t="s">
        <v>82</v>
      </c>
      <c r="AV5730" s="16" t="s">
        <v>210</v>
      </c>
      <c r="AW5730" s="16" t="s">
        <v>30</v>
      </c>
      <c r="AX5730" s="16" t="s">
        <v>73</v>
      </c>
      <c r="AY5730" s="292" t="s">
        <v>196</v>
      </c>
    </row>
    <row r="5731" s="15" customFormat="1">
      <c r="A5731" s="15"/>
      <c r="B5731" s="261"/>
      <c r="C5731" s="262"/>
      <c r="D5731" s="234" t="s">
        <v>204</v>
      </c>
      <c r="E5731" s="263" t="s">
        <v>1</v>
      </c>
      <c r="F5731" s="264" t="s">
        <v>890</v>
      </c>
      <c r="G5731" s="262"/>
      <c r="H5731" s="263" t="s">
        <v>1</v>
      </c>
      <c r="I5731" s="265"/>
      <c r="J5731" s="262"/>
      <c r="K5731" s="262"/>
      <c r="L5731" s="266"/>
      <c r="M5731" s="267"/>
      <c r="N5731" s="268"/>
      <c r="O5731" s="268"/>
      <c r="P5731" s="268"/>
      <c r="Q5731" s="268"/>
      <c r="R5731" s="268"/>
      <c r="S5731" s="268"/>
      <c r="T5731" s="269"/>
      <c r="U5731" s="15"/>
      <c r="V5731" s="15"/>
      <c r="W5731" s="15"/>
      <c r="X5731" s="15"/>
      <c r="Y5731" s="15"/>
      <c r="Z5731" s="15"/>
      <c r="AA5731" s="15"/>
      <c r="AB5731" s="15"/>
      <c r="AC5731" s="15"/>
      <c r="AD5731" s="15"/>
      <c r="AE5731" s="15"/>
      <c r="AT5731" s="270" t="s">
        <v>204</v>
      </c>
      <c r="AU5731" s="270" t="s">
        <v>82</v>
      </c>
      <c r="AV5731" s="15" t="s">
        <v>80</v>
      </c>
      <c r="AW5731" s="15" t="s">
        <v>30</v>
      </c>
      <c r="AX5731" s="15" t="s">
        <v>73</v>
      </c>
      <c r="AY5731" s="270" t="s">
        <v>196</v>
      </c>
    </row>
    <row r="5732" s="13" customFormat="1">
      <c r="A5732" s="13"/>
      <c r="B5732" s="239"/>
      <c r="C5732" s="240"/>
      <c r="D5732" s="234" t="s">
        <v>204</v>
      </c>
      <c r="E5732" s="241" t="s">
        <v>1</v>
      </c>
      <c r="F5732" s="242" t="s">
        <v>7319</v>
      </c>
      <c r="G5732" s="240"/>
      <c r="H5732" s="243">
        <v>24.399999999999999</v>
      </c>
      <c r="I5732" s="244"/>
      <c r="J5732" s="240"/>
      <c r="K5732" s="240"/>
      <c r="L5732" s="245"/>
      <c r="M5732" s="246"/>
      <c r="N5732" s="247"/>
      <c r="O5732" s="247"/>
      <c r="P5732" s="247"/>
      <c r="Q5732" s="247"/>
      <c r="R5732" s="247"/>
      <c r="S5732" s="247"/>
      <c r="T5732" s="248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9" t="s">
        <v>204</v>
      </c>
      <c r="AU5732" s="249" t="s">
        <v>82</v>
      </c>
      <c r="AV5732" s="13" t="s">
        <v>82</v>
      </c>
      <c r="AW5732" s="13" t="s">
        <v>30</v>
      </c>
      <c r="AX5732" s="13" t="s">
        <v>73</v>
      </c>
      <c r="AY5732" s="249" t="s">
        <v>196</v>
      </c>
    </row>
    <row r="5733" s="13" customFormat="1">
      <c r="A5733" s="13"/>
      <c r="B5733" s="239"/>
      <c r="C5733" s="240"/>
      <c r="D5733" s="234" t="s">
        <v>204</v>
      </c>
      <c r="E5733" s="241" t="s">
        <v>1</v>
      </c>
      <c r="F5733" s="242" t="s">
        <v>7320</v>
      </c>
      <c r="G5733" s="240"/>
      <c r="H5733" s="243">
        <v>25</v>
      </c>
      <c r="I5733" s="244"/>
      <c r="J5733" s="240"/>
      <c r="K5733" s="240"/>
      <c r="L5733" s="245"/>
      <c r="M5733" s="246"/>
      <c r="N5733" s="247"/>
      <c r="O5733" s="247"/>
      <c r="P5733" s="247"/>
      <c r="Q5733" s="247"/>
      <c r="R5733" s="247"/>
      <c r="S5733" s="247"/>
      <c r="T5733" s="248"/>
      <c r="U5733" s="13"/>
      <c r="V5733" s="13"/>
      <c r="W5733" s="13"/>
      <c r="X5733" s="13"/>
      <c r="Y5733" s="13"/>
      <c r="Z5733" s="13"/>
      <c r="AA5733" s="13"/>
      <c r="AB5733" s="13"/>
      <c r="AC5733" s="13"/>
      <c r="AD5733" s="13"/>
      <c r="AE5733" s="13"/>
      <c r="AT5733" s="249" t="s">
        <v>204</v>
      </c>
      <c r="AU5733" s="249" t="s">
        <v>82</v>
      </c>
      <c r="AV5733" s="13" t="s">
        <v>82</v>
      </c>
      <c r="AW5733" s="13" t="s">
        <v>30</v>
      </c>
      <c r="AX5733" s="13" t="s">
        <v>73</v>
      </c>
      <c r="AY5733" s="249" t="s">
        <v>196</v>
      </c>
    </row>
    <row r="5734" s="13" customFormat="1">
      <c r="A5734" s="13"/>
      <c r="B5734" s="239"/>
      <c r="C5734" s="240"/>
      <c r="D5734" s="234" t="s">
        <v>204</v>
      </c>
      <c r="E5734" s="241" t="s">
        <v>1</v>
      </c>
      <c r="F5734" s="242" t="s">
        <v>7321</v>
      </c>
      <c r="G5734" s="240"/>
      <c r="H5734" s="243">
        <v>8.4000000000000004</v>
      </c>
      <c r="I5734" s="244"/>
      <c r="J5734" s="240"/>
      <c r="K5734" s="240"/>
      <c r="L5734" s="245"/>
      <c r="M5734" s="246"/>
      <c r="N5734" s="247"/>
      <c r="O5734" s="247"/>
      <c r="P5734" s="247"/>
      <c r="Q5734" s="247"/>
      <c r="R5734" s="247"/>
      <c r="S5734" s="247"/>
      <c r="T5734" s="248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9" t="s">
        <v>204</v>
      </c>
      <c r="AU5734" s="249" t="s">
        <v>82</v>
      </c>
      <c r="AV5734" s="13" t="s">
        <v>82</v>
      </c>
      <c r="AW5734" s="13" t="s">
        <v>30</v>
      </c>
      <c r="AX5734" s="13" t="s">
        <v>73</v>
      </c>
      <c r="AY5734" s="249" t="s">
        <v>196</v>
      </c>
    </row>
    <row r="5735" s="13" customFormat="1">
      <c r="A5735" s="13"/>
      <c r="B5735" s="239"/>
      <c r="C5735" s="240"/>
      <c r="D5735" s="234" t="s">
        <v>204</v>
      </c>
      <c r="E5735" s="241" t="s">
        <v>1</v>
      </c>
      <c r="F5735" s="242" t="s">
        <v>7322</v>
      </c>
      <c r="G5735" s="240"/>
      <c r="H5735" s="243">
        <v>21.5</v>
      </c>
      <c r="I5735" s="244"/>
      <c r="J5735" s="240"/>
      <c r="K5735" s="240"/>
      <c r="L5735" s="245"/>
      <c r="M5735" s="246"/>
      <c r="N5735" s="247"/>
      <c r="O5735" s="247"/>
      <c r="P5735" s="247"/>
      <c r="Q5735" s="247"/>
      <c r="R5735" s="247"/>
      <c r="S5735" s="247"/>
      <c r="T5735" s="248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9" t="s">
        <v>204</v>
      </c>
      <c r="AU5735" s="249" t="s">
        <v>82</v>
      </c>
      <c r="AV5735" s="13" t="s">
        <v>82</v>
      </c>
      <c r="AW5735" s="13" t="s">
        <v>30</v>
      </c>
      <c r="AX5735" s="13" t="s">
        <v>73</v>
      </c>
      <c r="AY5735" s="249" t="s">
        <v>196</v>
      </c>
    </row>
    <row r="5736" s="13" customFormat="1">
      <c r="A5736" s="13"/>
      <c r="B5736" s="239"/>
      <c r="C5736" s="240"/>
      <c r="D5736" s="234" t="s">
        <v>204</v>
      </c>
      <c r="E5736" s="241" t="s">
        <v>1</v>
      </c>
      <c r="F5736" s="242" t="s">
        <v>7323</v>
      </c>
      <c r="G5736" s="240"/>
      <c r="H5736" s="243">
        <v>31.800000000000001</v>
      </c>
      <c r="I5736" s="244"/>
      <c r="J5736" s="240"/>
      <c r="K5736" s="240"/>
      <c r="L5736" s="245"/>
      <c r="M5736" s="246"/>
      <c r="N5736" s="247"/>
      <c r="O5736" s="247"/>
      <c r="P5736" s="247"/>
      <c r="Q5736" s="247"/>
      <c r="R5736" s="247"/>
      <c r="S5736" s="247"/>
      <c r="T5736" s="248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9" t="s">
        <v>204</v>
      </c>
      <c r="AU5736" s="249" t="s">
        <v>82</v>
      </c>
      <c r="AV5736" s="13" t="s">
        <v>82</v>
      </c>
      <c r="AW5736" s="13" t="s">
        <v>30</v>
      </c>
      <c r="AX5736" s="13" t="s">
        <v>73</v>
      </c>
      <c r="AY5736" s="249" t="s">
        <v>196</v>
      </c>
    </row>
    <row r="5737" s="13" customFormat="1">
      <c r="A5737" s="13"/>
      <c r="B5737" s="239"/>
      <c r="C5737" s="240"/>
      <c r="D5737" s="234" t="s">
        <v>204</v>
      </c>
      <c r="E5737" s="241" t="s">
        <v>1</v>
      </c>
      <c r="F5737" s="242" t="s">
        <v>7324</v>
      </c>
      <c r="G5737" s="240"/>
      <c r="H5737" s="243">
        <v>11.699999999999999</v>
      </c>
      <c r="I5737" s="244"/>
      <c r="J5737" s="240"/>
      <c r="K5737" s="240"/>
      <c r="L5737" s="245"/>
      <c r="M5737" s="246"/>
      <c r="N5737" s="247"/>
      <c r="O5737" s="247"/>
      <c r="P5737" s="247"/>
      <c r="Q5737" s="247"/>
      <c r="R5737" s="247"/>
      <c r="S5737" s="247"/>
      <c r="T5737" s="248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9" t="s">
        <v>204</v>
      </c>
      <c r="AU5737" s="249" t="s">
        <v>82</v>
      </c>
      <c r="AV5737" s="13" t="s">
        <v>82</v>
      </c>
      <c r="AW5737" s="13" t="s">
        <v>30</v>
      </c>
      <c r="AX5737" s="13" t="s">
        <v>73</v>
      </c>
      <c r="AY5737" s="249" t="s">
        <v>196</v>
      </c>
    </row>
    <row r="5738" s="13" customFormat="1">
      <c r="A5738" s="13"/>
      <c r="B5738" s="239"/>
      <c r="C5738" s="240"/>
      <c r="D5738" s="234" t="s">
        <v>204</v>
      </c>
      <c r="E5738" s="241" t="s">
        <v>1</v>
      </c>
      <c r="F5738" s="242" t="s">
        <v>7325</v>
      </c>
      <c r="G5738" s="240"/>
      <c r="H5738" s="243">
        <v>5.5999999999999996</v>
      </c>
      <c r="I5738" s="244"/>
      <c r="J5738" s="240"/>
      <c r="K5738" s="240"/>
      <c r="L5738" s="245"/>
      <c r="M5738" s="246"/>
      <c r="N5738" s="247"/>
      <c r="O5738" s="247"/>
      <c r="P5738" s="247"/>
      <c r="Q5738" s="247"/>
      <c r="R5738" s="247"/>
      <c r="S5738" s="247"/>
      <c r="T5738" s="248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9" t="s">
        <v>204</v>
      </c>
      <c r="AU5738" s="249" t="s">
        <v>82</v>
      </c>
      <c r="AV5738" s="13" t="s">
        <v>82</v>
      </c>
      <c r="AW5738" s="13" t="s">
        <v>30</v>
      </c>
      <c r="AX5738" s="13" t="s">
        <v>73</v>
      </c>
      <c r="AY5738" s="249" t="s">
        <v>196</v>
      </c>
    </row>
    <row r="5739" s="13" customFormat="1">
      <c r="A5739" s="13"/>
      <c r="B5739" s="239"/>
      <c r="C5739" s="240"/>
      <c r="D5739" s="234" t="s">
        <v>204</v>
      </c>
      <c r="E5739" s="241" t="s">
        <v>1</v>
      </c>
      <c r="F5739" s="242" t="s">
        <v>7326</v>
      </c>
      <c r="G5739" s="240"/>
      <c r="H5739" s="243">
        <v>472.60000000000002</v>
      </c>
      <c r="I5739" s="244"/>
      <c r="J5739" s="240"/>
      <c r="K5739" s="240"/>
      <c r="L5739" s="245"/>
      <c r="M5739" s="246"/>
      <c r="N5739" s="247"/>
      <c r="O5739" s="247"/>
      <c r="P5739" s="247"/>
      <c r="Q5739" s="247"/>
      <c r="R5739" s="247"/>
      <c r="S5739" s="247"/>
      <c r="T5739" s="248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9" t="s">
        <v>204</v>
      </c>
      <c r="AU5739" s="249" t="s">
        <v>82</v>
      </c>
      <c r="AV5739" s="13" t="s">
        <v>82</v>
      </c>
      <c r="AW5739" s="13" t="s">
        <v>30</v>
      </c>
      <c r="AX5739" s="13" t="s">
        <v>73</v>
      </c>
      <c r="AY5739" s="249" t="s">
        <v>196</v>
      </c>
    </row>
    <row r="5740" s="16" customFormat="1">
      <c r="A5740" s="16"/>
      <c r="B5740" s="282"/>
      <c r="C5740" s="283"/>
      <c r="D5740" s="234" t="s">
        <v>204</v>
      </c>
      <c r="E5740" s="284" t="s">
        <v>1</v>
      </c>
      <c r="F5740" s="285" t="s">
        <v>527</v>
      </c>
      <c r="G5740" s="283"/>
      <c r="H5740" s="286">
        <v>601</v>
      </c>
      <c r="I5740" s="287"/>
      <c r="J5740" s="283"/>
      <c r="K5740" s="283"/>
      <c r="L5740" s="288"/>
      <c r="M5740" s="289"/>
      <c r="N5740" s="290"/>
      <c r="O5740" s="290"/>
      <c r="P5740" s="290"/>
      <c r="Q5740" s="290"/>
      <c r="R5740" s="290"/>
      <c r="S5740" s="290"/>
      <c r="T5740" s="291"/>
      <c r="U5740" s="16"/>
      <c r="V5740" s="16"/>
      <c r="W5740" s="16"/>
      <c r="X5740" s="16"/>
      <c r="Y5740" s="16"/>
      <c r="Z5740" s="16"/>
      <c r="AA5740" s="16"/>
      <c r="AB5740" s="16"/>
      <c r="AC5740" s="16"/>
      <c r="AD5740" s="16"/>
      <c r="AE5740" s="16"/>
      <c r="AT5740" s="292" t="s">
        <v>204</v>
      </c>
      <c r="AU5740" s="292" t="s">
        <v>82</v>
      </c>
      <c r="AV5740" s="16" t="s">
        <v>210</v>
      </c>
      <c r="AW5740" s="16" t="s">
        <v>30</v>
      </c>
      <c r="AX5740" s="16" t="s">
        <v>73</v>
      </c>
      <c r="AY5740" s="292" t="s">
        <v>196</v>
      </c>
    </row>
    <row r="5741" s="15" customFormat="1">
      <c r="A5741" s="15"/>
      <c r="B5741" s="261"/>
      <c r="C5741" s="262"/>
      <c r="D5741" s="234" t="s">
        <v>204</v>
      </c>
      <c r="E5741" s="263" t="s">
        <v>1</v>
      </c>
      <c r="F5741" s="264" t="s">
        <v>914</v>
      </c>
      <c r="G5741" s="262"/>
      <c r="H5741" s="263" t="s">
        <v>1</v>
      </c>
      <c r="I5741" s="265"/>
      <c r="J5741" s="262"/>
      <c r="K5741" s="262"/>
      <c r="L5741" s="266"/>
      <c r="M5741" s="267"/>
      <c r="N5741" s="268"/>
      <c r="O5741" s="268"/>
      <c r="P5741" s="268"/>
      <c r="Q5741" s="268"/>
      <c r="R5741" s="268"/>
      <c r="S5741" s="268"/>
      <c r="T5741" s="269"/>
      <c r="U5741" s="15"/>
      <c r="V5741" s="15"/>
      <c r="W5741" s="15"/>
      <c r="X5741" s="15"/>
      <c r="Y5741" s="15"/>
      <c r="Z5741" s="15"/>
      <c r="AA5741" s="15"/>
      <c r="AB5741" s="15"/>
      <c r="AC5741" s="15"/>
      <c r="AD5741" s="15"/>
      <c r="AE5741" s="15"/>
      <c r="AT5741" s="270" t="s">
        <v>204</v>
      </c>
      <c r="AU5741" s="270" t="s">
        <v>82</v>
      </c>
      <c r="AV5741" s="15" t="s">
        <v>80</v>
      </c>
      <c r="AW5741" s="15" t="s">
        <v>30</v>
      </c>
      <c r="AX5741" s="15" t="s">
        <v>73</v>
      </c>
      <c r="AY5741" s="270" t="s">
        <v>196</v>
      </c>
    </row>
    <row r="5742" s="13" customFormat="1">
      <c r="A5742" s="13"/>
      <c r="B5742" s="239"/>
      <c r="C5742" s="240"/>
      <c r="D5742" s="234" t="s">
        <v>204</v>
      </c>
      <c r="E5742" s="241" t="s">
        <v>1</v>
      </c>
      <c r="F5742" s="242" t="s">
        <v>7327</v>
      </c>
      <c r="G5742" s="240"/>
      <c r="H5742" s="243">
        <v>139.69999999999999</v>
      </c>
      <c r="I5742" s="244"/>
      <c r="J5742" s="240"/>
      <c r="K5742" s="240"/>
      <c r="L5742" s="245"/>
      <c r="M5742" s="246"/>
      <c r="N5742" s="247"/>
      <c r="O5742" s="247"/>
      <c r="P5742" s="247"/>
      <c r="Q5742" s="247"/>
      <c r="R5742" s="247"/>
      <c r="S5742" s="247"/>
      <c r="T5742" s="248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9" t="s">
        <v>204</v>
      </c>
      <c r="AU5742" s="249" t="s">
        <v>82</v>
      </c>
      <c r="AV5742" s="13" t="s">
        <v>82</v>
      </c>
      <c r="AW5742" s="13" t="s">
        <v>30</v>
      </c>
      <c r="AX5742" s="13" t="s">
        <v>73</v>
      </c>
      <c r="AY5742" s="249" t="s">
        <v>196</v>
      </c>
    </row>
    <row r="5743" s="13" customFormat="1">
      <c r="A5743" s="13"/>
      <c r="B5743" s="239"/>
      <c r="C5743" s="240"/>
      <c r="D5743" s="234" t="s">
        <v>204</v>
      </c>
      <c r="E5743" s="241" t="s">
        <v>1</v>
      </c>
      <c r="F5743" s="242" t="s">
        <v>7326</v>
      </c>
      <c r="G5743" s="240"/>
      <c r="H5743" s="243">
        <v>472.60000000000002</v>
      </c>
      <c r="I5743" s="244"/>
      <c r="J5743" s="240"/>
      <c r="K5743" s="240"/>
      <c r="L5743" s="245"/>
      <c r="M5743" s="246"/>
      <c r="N5743" s="247"/>
      <c r="O5743" s="247"/>
      <c r="P5743" s="247"/>
      <c r="Q5743" s="247"/>
      <c r="R5743" s="247"/>
      <c r="S5743" s="247"/>
      <c r="T5743" s="248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9" t="s">
        <v>204</v>
      </c>
      <c r="AU5743" s="249" t="s">
        <v>82</v>
      </c>
      <c r="AV5743" s="13" t="s">
        <v>82</v>
      </c>
      <c r="AW5743" s="13" t="s">
        <v>30</v>
      </c>
      <c r="AX5743" s="13" t="s">
        <v>73</v>
      </c>
      <c r="AY5743" s="249" t="s">
        <v>196</v>
      </c>
    </row>
    <row r="5744" s="16" customFormat="1">
      <c r="A5744" s="16"/>
      <c r="B5744" s="282"/>
      <c r="C5744" s="283"/>
      <c r="D5744" s="234" t="s">
        <v>204</v>
      </c>
      <c r="E5744" s="284" t="s">
        <v>1</v>
      </c>
      <c r="F5744" s="285" t="s">
        <v>527</v>
      </c>
      <c r="G5744" s="283"/>
      <c r="H5744" s="286">
        <v>612.29999999999995</v>
      </c>
      <c r="I5744" s="287"/>
      <c r="J5744" s="283"/>
      <c r="K5744" s="283"/>
      <c r="L5744" s="288"/>
      <c r="M5744" s="289"/>
      <c r="N5744" s="290"/>
      <c r="O5744" s="290"/>
      <c r="P5744" s="290"/>
      <c r="Q5744" s="290"/>
      <c r="R5744" s="290"/>
      <c r="S5744" s="290"/>
      <c r="T5744" s="291"/>
      <c r="U5744" s="16"/>
      <c r="V5744" s="16"/>
      <c r="W5744" s="16"/>
      <c r="X5744" s="16"/>
      <c r="Y5744" s="16"/>
      <c r="Z5744" s="16"/>
      <c r="AA5744" s="16"/>
      <c r="AB5744" s="16"/>
      <c r="AC5744" s="16"/>
      <c r="AD5744" s="16"/>
      <c r="AE5744" s="16"/>
      <c r="AT5744" s="292" t="s">
        <v>204</v>
      </c>
      <c r="AU5744" s="292" t="s">
        <v>82</v>
      </c>
      <c r="AV5744" s="16" t="s">
        <v>210</v>
      </c>
      <c r="AW5744" s="16" t="s">
        <v>30</v>
      </c>
      <c r="AX5744" s="16" t="s">
        <v>73</v>
      </c>
      <c r="AY5744" s="292" t="s">
        <v>196</v>
      </c>
    </row>
    <row r="5745" s="14" customFormat="1">
      <c r="A5745" s="14"/>
      <c r="B5745" s="250"/>
      <c r="C5745" s="251"/>
      <c r="D5745" s="234" t="s">
        <v>204</v>
      </c>
      <c r="E5745" s="252" t="s">
        <v>1</v>
      </c>
      <c r="F5745" s="253" t="s">
        <v>206</v>
      </c>
      <c r="G5745" s="251"/>
      <c r="H5745" s="254">
        <v>2036.8400000000002</v>
      </c>
      <c r="I5745" s="255"/>
      <c r="J5745" s="251"/>
      <c r="K5745" s="251"/>
      <c r="L5745" s="256"/>
      <c r="M5745" s="257"/>
      <c r="N5745" s="258"/>
      <c r="O5745" s="258"/>
      <c r="P5745" s="258"/>
      <c r="Q5745" s="258"/>
      <c r="R5745" s="258"/>
      <c r="S5745" s="258"/>
      <c r="T5745" s="259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T5745" s="260" t="s">
        <v>204</v>
      </c>
      <c r="AU5745" s="260" t="s">
        <v>82</v>
      </c>
      <c r="AV5745" s="14" t="s">
        <v>202</v>
      </c>
      <c r="AW5745" s="14" t="s">
        <v>30</v>
      </c>
      <c r="AX5745" s="14" t="s">
        <v>80</v>
      </c>
      <c r="AY5745" s="260" t="s">
        <v>196</v>
      </c>
    </row>
    <row r="5746" s="2" customFormat="1" ht="33" customHeight="1">
      <c r="A5746" s="39"/>
      <c r="B5746" s="40"/>
      <c r="C5746" s="220" t="s">
        <v>4105</v>
      </c>
      <c r="D5746" s="220" t="s">
        <v>198</v>
      </c>
      <c r="E5746" s="221" t="s">
        <v>7328</v>
      </c>
      <c r="F5746" s="222" t="s">
        <v>7329</v>
      </c>
      <c r="G5746" s="223" t="s">
        <v>256</v>
      </c>
      <c r="H5746" s="224">
        <v>5.4000000000000004</v>
      </c>
      <c r="I5746" s="225"/>
      <c r="J5746" s="226">
        <f>ROUND(I5746*H5746,2)</f>
        <v>0</v>
      </c>
      <c r="K5746" s="227"/>
      <c r="L5746" s="45"/>
      <c r="M5746" s="228" t="s">
        <v>1</v>
      </c>
      <c r="N5746" s="229" t="s">
        <v>38</v>
      </c>
      <c r="O5746" s="92"/>
      <c r="P5746" s="230">
        <f>O5746*H5746</f>
        <v>0</v>
      </c>
      <c r="Q5746" s="230">
        <v>0</v>
      </c>
      <c r="R5746" s="230">
        <f>Q5746*H5746</f>
        <v>0</v>
      </c>
      <c r="S5746" s="230">
        <v>0</v>
      </c>
      <c r="T5746" s="231">
        <f>S5746*H5746</f>
        <v>0</v>
      </c>
      <c r="U5746" s="39"/>
      <c r="V5746" s="39"/>
      <c r="W5746" s="39"/>
      <c r="X5746" s="39"/>
      <c r="Y5746" s="39"/>
      <c r="Z5746" s="39"/>
      <c r="AA5746" s="39"/>
      <c r="AB5746" s="39"/>
      <c r="AC5746" s="39"/>
      <c r="AD5746" s="39"/>
      <c r="AE5746" s="39"/>
      <c r="AR5746" s="232" t="s">
        <v>231</v>
      </c>
      <c r="AT5746" s="232" t="s">
        <v>198</v>
      </c>
      <c r="AU5746" s="232" t="s">
        <v>82</v>
      </c>
      <c r="AY5746" s="18" t="s">
        <v>196</v>
      </c>
      <c r="BE5746" s="233">
        <f>IF(N5746="základní",J5746,0)</f>
        <v>0</v>
      </c>
      <c r="BF5746" s="233">
        <f>IF(N5746="snížená",J5746,0)</f>
        <v>0</v>
      </c>
      <c r="BG5746" s="233">
        <f>IF(N5746="zákl. přenesená",J5746,0)</f>
        <v>0</v>
      </c>
      <c r="BH5746" s="233">
        <f>IF(N5746="sníž. přenesená",J5746,0)</f>
        <v>0</v>
      </c>
      <c r="BI5746" s="233">
        <f>IF(N5746="nulová",J5746,0)</f>
        <v>0</v>
      </c>
      <c r="BJ5746" s="18" t="s">
        <v>80</v>
      </c>
      <c r="BK5746" s="233">
        <f>ROUND(I5746*H5746,2)</f>
        <v>0</v>
      </c>
      <c r="BL5746" s="18" t="s">
        <v>231</v>
      </c>
      <c r="BM5746" s="232" t="s">
        <v>7330</v>
      </c>
    </row>
    <row r="5747" s="2" customFormat="1">
      <c r="A5747" s="39"/>
      <c r="B5747" s="40"/>
      <c r="C5747" s="41"/>
      <c r="D5747" s="234" t="s">
        <v>203</v>
      </c>
      <c r="E5747" s="41"/>
      <c r="F5747" s="235" t="s">
        <v>7329</v>
      </c>
      <c r="G5747" s="41"/>
      <c r="H5747" s="41"/>
      <c r="I5747" s="236"/>
      <c r="J5747" s="41"/>
      <c r="K5747" s="41"/>
      <c r="L5747" s="45"/>
      <c r="M5747" s="237"/>
      <c r="N5747" s="238"/>
      <c r="O5747" s="92"/>
      <c r="P5747" s="92"/>
      <c r="Q5747" s="92"/>
      <c r="R5747" s="92"/>
      <c r="S5747" s="92"/>
      <c r="T5747" s="93"/>
      <c r="U5747" s="39"/>
      <c r="V5747" s="39"/>
      <c r="W5747" s="39"/>
      <c r="X5747" s="39"/>
      <c r="Y5747" s="39"/>
      <c r="Z5747" s="39"/>
      <c r="AA5747" s="39"/>
      <c r="AB5747" s="39"/>
      <c r="AC5747" s="39"/>
      <c r="AD5747" s="39"/>
      <c r="AE5747" s="39"/>
      <c r="AT5747" s="18" t="s">
        <v>203</v>
      </c>
      <c r="AU5747" s="18" t="s">
        <v>82</v>
      </c>
    </row>
    <row r="5748" s="13" customFormat="1">
      <c r="A5748" s="13"/>
      <c r="B5748" s="239"/>
      <c r="C5748" s="240"/>
      <c r="D5748" s="234" t="s">
        <v>204</v>
      </c>
      <c r="E5748" s="241" t="s">
        <v>1</v>
      </c>
      <c r="F5748" s="242" t="s">
        <v>7331</v>
      </c>
      <c r="G5748" s="240"/>
      <c r="H5748" s="243">
        <v>5.4000000000000004</v>
      </c>
      <c r="I5748" s="244"/>
      <c r="J5748" s="240"/>
      <c r="K5748" s="240"/>
      <c r="L5748" s="245"/>
      <c r="M5748" s="246"/>
      <c r="N5748" s="247"/>
      <c r="O5748" s="247"/>
      <c r="P5748" s="247"/>
      <c r="Q5748" s="247"/>
      <c r="R5748" s="247"/>
      <c r="S5748" s="247"/>
      <c r="T5748" s="248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49" t="s">
        <v>204</v>
      </c>
      <c r="AU5748" s="249" t="s">
        <v>82</v>
      </c>
      <c r="AV5748" s="13" t="s">
        <v>82</v>
      </c>
      <c r="AW5748" s="13" t="s">
        <v>30</v>
      </c>
      <c r="AX5748" s="13" t="s">
        <v>73</v>
      </c>
      <c r="AY5748" s="249" t="s">
        <v>196</v>
      </c>
    </row>
    <row r="5749" s="14" customFormat="1">
      <c r="A5749" s="14"/>
      <c r="B5749" s="250"/>
      <c r="C5749" s="251"/>
      <c r="D5749" s="234" t="s">
        <v>204</v>
      </c>
      <c r="E5749" s="252" t="s">
        <v>1</v>
      </c>
      <c r="F5749" s="253" t="s">
        <v>206</v>
      </c>
      <c r="G5749" s="251"/>
      <c r="H5749" s="254">
        <v>5.4000000000000004</v>
      </c>
      <c r="I5749" s="255"/>
      <c r="J5749" s="251"/>
      <c r="K5749" s="251"/>
      <c r="L5749" s="256"/>
      <c r="M5749" s="257"/>
      <c r="N5749" s="258"/>
      <c r="O5749" s="258"/>
      <c r="P5749" s="258"/>
      <c r="Q5749" s="258"/>
      <c r="R5749" s="258"/>
      <c r="S5749" s="258"/>
      <c r="T5749" s="259"/>
      <c r="U5749" s="14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T5749" s="260" t="s">
        <v>204</v>
      </c>
      <c r="AU5749" s="260" t="s">
        <v>82</v>
      </c>
      <c r="AV5749" s="14" t="s">
        <v>202</v>
      </c>
      <c r="AW5749" s="14" t="s">
        <v>30</v>
      </c>
      <c r="AX5749" s="14" t="s">
        <v>80</v>
      </c>
      <c r="AY5749" s="260" t="s">
        <v>196</v>
      </c>
    </row>
    <row r="5750" s="2" customFormat="1" ht="37.8" customHeight="1">
      <c r="A5750" s="39"/>
      <c r="B5750" s="40"/>
      <c r="C5750" s="220" t="s">
        <v>7332</v>
      </c>
      <c r="D5750" s="220" t="s">
        <v>198</v>
      </c>
      <c r="E5750" s="221" t="s">
        <v>7333</v>
      </c>
      <c r="F5750" s="222" t="s">
        <v>7334</v>
      </c>
      <c r="G5750" s="223" t="s">
        <v>256</v>
      </c>
      <c r="H5750" s="224">
        <v>7.7000000000000002</v>
      </c>
      <c r="I5750" s="225"/>
      <c r="J5750" s="226">
        <f>ROUND(I5750*H5750,2)</f>
        <v>0</v>
      </c>
      <c r="K5750" s="227"/>
      <c r="L5750" s="45"/>
      <c r="M5750" s="228" t="s">
        <v>1</v>
      </c>
      <c r="N5750" s="229" t="s">
        <v>38</v>
      </c>
      <c r="O5750" s="92"/>
      <c r="P5750" s="230">
        <f>O5750*H5750</f>
        <v>0</v>
      </c>
      <c r="Q5750" s="230">
        <v>0</v>
      </c>
      <c r="R5750" s="230">
        <f>Q5750*H5750</f>
        <v>0</v>
      </c>
      <c r="S5750" s="230">
        <v>0</v>
      </c>
      <c r="T5750" s="231">
        <f>S5750*H5750</f>
        <v>0</v>
      </c>
      <c r="U5750" s="39"/>
      <c r="V5750" s="39"/>
      <c r="W5750" s="39"/>
      <c r="X5750" s="39"/>
      <c r="Y5750" s="39"/>
      <c r="Z5750" s="39"/>
      <c r="AA5750" s="39"/>
      <c r="AB5750" s="39"/>
      <c r="AC5750" s="39"/>
      <c r="AD5750" s="39"/>
      <c r="AE5750" s="39"/>
      <c r="AR5750" s="232" t="s">
        <v>231</v>
      </c>
      <c r="AT5750" s="232" t="s">
        <v>198</v>
      </c>
      <c r="AU5750" s="232" t="s">
        <v>82</v>
      </c>
      <c r="AY5750" s="18" t="s">
        <v>196</v>
      </c>
      <c r="BE5750" s="233">
        <f>IF(N5750="základní",J5750,0)</f>
        <v>0</v>
      </c>
      <c r="BF5750" s="233">
        <f>IF(N5750="snížená",J5750,0)</f>
        <v>0</v>
      </c>
      <c r="BG5750" s="233">
        <f>IF(N5750="zákl. přenesená",J5750,0)</f>
        <v>0</v>
      </c>
      <c r="BH5750" s="233">
        <f>IF(N5750="sníž. přenesená",J5750,0)</f>
        <v>0</v>
      </c>
      <c r="BI5750" s="233">
        <f>IF(N5750="nulová",J5750,0)</f>
        <v>0</v>
      </c>
      <c r="BJ5750" s="18" t="s">
        <v>80</v>
      </c>
      <c r="BK5750" s="233">
        <f>ROUND(I5750*H5750,2)</f>
        <v>0</v>
      </c>
      <c r="BL5750" s="18" t="s">
        <v>231</v>
      </c>
      <c r="BM5750" s="232" t="s">
        <v>7335</v>
      </c>
    </row>
    <row r="5751" s="2" customFormat="1">
      <c r="A5751" s="39"/>
      <c r="B5751" s="40"/>
      <c r="C5751" s="41"/>
      <c r="D5751" s="234" t="s">
        <v>203</v>
      </c>
      <c r="E5751" s="41"/>
      <c r="F5751" s="235" t="s">
        <v>7334</v>
      </c>
      <c r="G5751" s="41"/>
      <c r="H5751" s="41"/>
      <c r="I5751" s="236"/>
      <c r="J5751" s="41"/>
      <c r="K5751" s="41"/>
      <c r="L5751" s="45"/>
      <c r="M5751" s="237"/>
      <c r="N5751" s="238"/>
      <c r="O5751" s="92"/>
      <c r="P5751" s="92"/>
      <c r="Q5751" s="92"/>
      <c r="R5751" s="92"/>
      <c r="S5751" s="92"/>
      <c r="T5751" s="93"/>
      <c r="U5751" s="39"/>
      <c r="V5751" s="39"/>
      <c r="W5751" s="39"/>
      <c r="X5751" s="39"/>
      <c r="Y5751" s="39"/>
      <c r="Z5751" s="39"/>
      <c r="AA5751" s="39"/>
      <c r="AB5751" s="39"/>
      <c r="AC5751" s="39"/>
      <c r="AD5751" s="39"/>
      <c r="AE5751" s="39"/>
      <c r="AT5751" s="18" t="s">
        <v>203</v>
      </c>
      <c r="AU5751" s="18" t="s">
        <v>82</v>
      </c>
    </row>
    <row r="5752" s="13" customFormat="1">
      <c r="A5752" s="13"/>
      <c r="B5752" s="239"/>
      <c r="C5752" s="240"/>
      <c r="D5752" s="234" t="s">
        <v>204</v>
      </c>
      <c r="E5752" s="241" t="s">
        <v>1</v>
      </c>
      <c r="F5752" s="242" t="s">
        <v>7336</v>
      </c>
      <c r="G5752" s="240"/>
      <c r="H5752" s="243">
        <v>7.7000000000000002</v>
      </c>
      <c r="I5752" s="244"/>
      <c r="J5752" s="240"/>
      <c r="K5752" s="240"/>
      <c r="L5752" s="245"/>
      <c r="M5752" s="246"/>
      <c r="N5752" s="247"/>
      <c r="O5752" s="247"/>
      <c r="P5752" s="247"/>
      <c r="Q5752" s="247"/>
      <c r="R5752" s="247"/>
      <c r="S5752" s="247"/>
      <c r="T5752" s="248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9" t="s">
        <v>204</v>
      </c>
      <c r="AU5752" s="249" t="s">
        <v>82</v>
      </c>
      <c r="AV5752" s="13" t="s">
        <v>82</v>
      </c>
      <c r="AW5752" s="13" t="s">
        <v>30</v>
      </c>
      <c r="AX5752" s="13" t="s">
        <v>73</v>
      </c>
      <c r="AY5752" s="249" t="s">
        <v>196</v>
      </c>
    </row>
    <row r="5753" s="14" customFormat="1">
      <c r="A5753" s="14"/>
      <c r="B5753" s="250"/>
      <c r="C5753" s="251"/>
      <c r="D5753" s="234" t="s">
        <v>204</v>
      </c>
      <c r="E5753" s="252" t="s">
        <v>1</v>
      </c>
      <c r="F5753" s="253" t="s">
        <v>206</v>
      </c>
      <c r="G5753" s="251"/>
      <c r="H5753" s="254">
        <v>7.7000000000000002</v>
      </c>
      <c r="I5753" s="255"/>
      <c r="J5753" s="251"/>
      <c r="K5753" s="251"/>
      <c r="L5753" s="256"/>
      <c r="M5753" s="257"/>
      <c r="N5753" s="258"/>
      <c r="O5753" s="258"/>
      <c r="P5753" s="258"/>
      <c r="Q5753" s="258"/>
      <c r="R5753" s="258"/>
      <c r="S5753" s="258"/>
      <c r="T5753" s="259"/>
      <c r="U5753" s="14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T5753" s="260" t="s">
        <v>204</v>
      </c>
      <c r="AU5753" s="260" t="s">
        <v>82</v>
      </c>
      <c r="AV5753" s="14" t="s">
        <v>202</v>
      </c>
      <c r="AW5753" s="14" t="s">
        <v>30</v>
      </c>
      <c r="AX5753" s="14" t="s">
        <v>80</v>
      </c>
      <c r="AY5753" s="260" t="s">
        <v>196</v>
      </c>
    </row>
    <row r="5754" s="2" customFormat="1" ht="49.05" customHeight="1">
      <c r="A5754" s="39"/>
      <c r="B5754" s="40"/>
      <c r="C5754" s="220" t="s">
        <v>4109</v>
      </c>
      <c r="D5754" s="220" t="s">
        <v>198</v>
      </c>
      <c r="E5754" s="221" t="s">
        <v>7337</v>
      </c>
      <c r="F5754" s="222" t="s">
        <v>7338</v>
      </c>
      <c r="G5754" s="223" t="s">
        <v>396</v>
      </c>
      <c r="H5754" s="224">
        <v>77.950999999999993</v>
      </c>
      <c r="I5754" s="225"/>
      <c r="J5754" s="226">
        <f>ROUND(I5754*H5754,2)</f>
        <v>0</v>
      </c>
      <c r="K5754" s="227"/>
      <c r="L5754" s="45"/>
      <c r="M5754" s="228" t="s">
        <v>1</v>
      </c>
      <c r="N5754" s="229" t="s">
        <v>38</v>
      </c>
      <c r="O5754" s="92"/>
      <c r="P5754" s="230">
        <f>O5754*H5754</f>
        <v>0</v>
      </c>
      <c r="Q5754" s="230">
        <v>0</v>
      </c>
      <c r="R5754" s="230">
        <f>Q5754*H5754</f>
        <v>0</v>
      </c>
      <c r="S5754" s="230">
        <v>0</v>
      </c>
      <c r="T5754" s="231">
        <f>S5754*H5754</f>
        <v>0</v>
      </c>
      <c r="U5754" s="39"/>
      <c r="V5754" s="39"/>
      <c r="W5754" s="39"/>
      <c r="X5754" s="39"/>
      <c r="Y5754" s="39"/>
      <c r="Z5754" s="39"/>
      <c r="AA5754" s="39"/>
      <c r="AB5754" s="39"/>
      <c r="AC5754" s="39"/>
      <c r="AD5754" s="39"/>
      <c r="AE5754" s="39"/>
      <c r="AR5754" s="232" t="s">
        <v>231</v>
      </c>
      <c r="AT5754" s="232" t="s">
        <v>198</v>
      </c>
      <c r="AU5754" s="232" t="s">
        <v>82</v>
      </c>
      <c r="AY5754" s="18" t="s">
        <v>196</v>
      </c>
      <c r="BE5754" s="233">
        <f>IF(N5754="základní",J5754,0)</f>
        <v>0</v>
      </c>
      <c r="BF5754" s="233">
        <f>IF(N5754="snížená",J5754,0)</f>
        <v>0</v>
      </c>
      <c r="BG5754" s="233">
        <f>IF(N5754="zákl. přenesená",J5754,0)</f>
        <v>0</v>
      </c>
      <c r="BH5754" s="233">
        <f>IF(N5754="sníž. přenesená",J5754,0)</f>
        <v>0</v>
      </c>
      <c r="BI5754" s="233">
        <f>IF(N5754="nulová",J5754,0)</f>
        <v>0</v>
      </c>
      <c r="BJ5754" s="18" t="s">
        <v>80</v>
      </c>
      <c r="BK5754" s="233">
        <f>ROUND(I5754*H5754,2)</f>
        <v>0</v>
      </c>
      <c r="BL5754" s="18" t="s">
        <v>231</v>
      </c>
      <c r="BM5754" s="232" t="s">
        <v>7339</v>
      </c>
    </row>
    <row r="5755" s="2" customFormat="1">
      <c r="A5755" s="39"/>
      <c r="B5755" s="40"/>
      <c r="C5755" s="41"/>
      <c r="D5755" s="234" t="s">
        <v>203</v>
      </c>
      <c r="E5755" s="41"/>
      <c r="F5755" s="235" t="s">
        <v>7338</v>
      </c>
      <c r="G5755" s="41"/>
      <c r="H5755" s="41"/>
      <c r="I5755" s="236"/>
      <c r="J5755" s="41"/>
      <c r="K5755" s="41"/>
      <c r="L5755" s="45"/>
      <c r="M5755" s="237"/>
      <c r="N5755" s="238"/>
      <c r="O5755" s="92"/>
      <c r="P5755" s="92"/>
      <c r="Q5755" s="92"/>
      <c r="R5755" s="92"/>
      <c r="S5755" s="92"/>
      <c r="T5755" s="93"/>
      <c r="U5755" s="39"/>
      <c r="V5755" s="39"/>
      <c r="W5755" s="39"/>
      <c r="X5755" s="39"/>
      <c r="Y5755" s="39"/>
      <c r="Z5755" s="39"/>
      <c r="AA5755" s="39"/>
      <c r="AB5755" s="39"/>
      <c r="AC5755" s="39"/>
      <c r="AD5755" s="39"/>
      <c r="AE5755" s="39"/>
      <c r="AT5755" s="18" t="s">
        <v>203</v>
      </c>
      <c r="AU5755" s="18" t="s">
        <v>82</v>
      </c>
    </row>
    <row r="5756" s="12" customFormat="1" ht="22.8" customHeight="1">
      <c r="A5756" s="12"/>
      <c r="B5756" s="204"/>
      <c r="C5756" s="205"/>
      <c r="D5756" s="206" t="s">
        <v>72</v>
      </c>
      <c r="E5756" s="218" t="s">
        <v>3915</v>
      </c>
      <c r="F5756" s="218" t="s">
        <v>7340</v>
      </c>
      <c r="G5756" s="205"/>
      <c r="H5756" s="205"/>
      <c r="I5756" s="208"/>
      <c r="J5756" s="219">
        <f>BK5756</f>
        <v>0</v>
      </c>
      <c r="K5756" s="205"/>
      <c r="L5756" s="210"/>
      <c r="M5756" s="211"/>
      <c r="N5756" s="212"/>
      <c r="O5756" s="212"/>
      <c r="P5756" s="213">
        <f>SUM(P5757:P5776)</f>
        <v>0</v>
      </c>
      <c r="Q5756" s="212"/>
      <c r="R5756" s="213">
        <f>SUM(R5757:R5776)</f>
        <v>0</v>
      </c>
      <c r="S5756" s="212"/>
      <c r="T5756" s="214">
        <f>SUM(T5757:T5776)</f>
        <v>0</v>
      </c>
      <c r="U5756" s="12"/>
      <c r="V5756" s="12"/>
      <c r="W5756" s="12"/>
      <c r="X5756" s="12"/>
      <c r="Y5756" s="12"/>
      <c r="Z5756" s="12"/>
      <c r="AA5756" s="12"/>
      <c r="AB5756" s="12"/>
      <c r="AC5756" s="12"/>
      <c r="AD5756" s="12"/>
      <c r="AE5756" s="12"/>
      <c r="AR5756" s="215" t="s">
        <v>82</v>
      </c>
      <c r="AT5756" s="216" t="s">
        <v>72</v>
      </c>
      <c r="AU5756" s="216" t="s">
        <v>80</v>
      </c>
      <c r="AY5756" s="215" t="s">
        <v>196</v>
      </c>
      <c r="BK5756" s="217">
        <f>SUM(BK5757:BK5776)</f>
        <v>0</v>
      </c>
    </row>
    <row r="5757" s="2" customFormat="1" ht="33" customHeight="1">
      <c r="A5757" s="39"/>
      <c r="B5757" s="40"/>
      <c r="C5757" s="220" t="s">
        <v>7341</v>
      </c>
      <c r="D5757" s="220" t="s">
        <v>198</v>
      </c>
      <c r="E5757" s="221" t="s">
        <v>7342</v>
      </c>
      <c r="F5757" s="222" t="s">
        <v>7343</v>
      </c>
      <c r="G5757" s="223" t="s">
        <v>201</v>
      </c>
      <c r="H5757" s="224">
        <v>345.89999999999998</v>
      </c>
      <c r="I5757" s="225"/>
      <c r="J5757" s="226">
        <f>ROUND(I5757*H5757,2)</f>
        <v>0</v>
      </c>
      <c r="K5757" s="227"/>
      <c r="L5757" s="45"/>
      <c r="M5757" s="228" t="s">
        <v>1</v>
      </c>
      <c r="N5757" s="229" t="s">
        <v>38</v>
      </c>
      <c r="O5757" s="92"/>
      <c r="P5757" s="230">
        <f>O5757*H5757</f>
        <v>0</v>
      </c>
      <c r="Q5757" s="230">
        <v>0</v>
      </c>
      <c r="R5757" s="230">
        <f>Q5757*H5757</f>
        <v>0</v>
      </c>
      <c r="S5757" s="230">
        <v>0</v>
      </c>
      <c r="T5757" s="231">
        <f>S5757*H5757</f>
        <v>0</v>
      </c>
      <c r="U5757" s="39"/>
      <c r="V5757" s="39"/>
      <c r="W5757" s="39"/>
      <c r="X5757" s="39"/>
      <c r="Y5757" s="39"/>
      <c r="Z5757" s="39"/>
      <c r="AA5757" s="39"/>
      <c r="AB5757" s="39"/>
      <c r="AC5757" s="39"/>
      <c r="AD5757" s="39"/>
      <c r="AE5757" s="39"/>
      <c r="AR5757" s="232" t="s">
        <v>231</v>
      </c>
      <c r="AT5757" s="232" t="s">
        <v>198</v>
      </c>
      <c r="AU5757" s="232" t="s">
        <v>82</v>
      </c>
      <c r="AY5757" s="18" t="s">
        <v>196</v>
      </c>
      <c r="BE5757" s="233">
        <f>IF(N5757="základní",J5757,0)</f>
        <v>0</v>
      </c>
      <c r="BF5757" s="233">
        <f>IF(N5757="snížená",J5757,0)</f>
        <v>0</v>
      </c>
      <c r="BG5757" s="233">
        <f>IF(N5757="zákl. přenesená",J5757,0)</f>
        <v>0</v>
      </c>
      <c r="BH5757" s="233">
        <f>IF(N5757="sníž. přenesená",J5757,0)</f>
        <v>0</v>
      </c>
      <c r="BI5757" s="233">
        <f>IF(N5757="nulová",J5757,0)</f>
        <v>0</v>
      </c>
      <c r="BJ5757" s="18" t="s">
        <v>80</v>
      </c>
      <c r="BK5757" s="233">
        <f>ROUND(I5757*H5757,2)</f>
        <v>0</v>
      </c>
      <c r="BL5757" s="18" t="s">
        <v>231</v>
      </c>
      <c r="BM5757" s="232" t="s">
        <v>7344</v>
      </c>
    </row>
    <row r="5758" s="2" customFormat="1">
      <c r="A5758" s="39"/>
      <c r="B5758" s="40"/>
      <c r="C5758" s="41"/>
      <c r="D5758" s="234" t="s">
        <v>203</v>
      </c>
      <c r="E5758" s="41"/>
      <c r="F5758" s="235" t="s">
        <v>7343</v>
      </c>
      <c r="G5758" s="41"/>
      <c r="H5758" s="41"/>
      <c r="I5758" s="236"/>
      <c r="J5758" s="41"/>
      <c r="K5758" s="41"/>
      <c r="L5758" s="45"/>
      <c r="M5758" s="237"/>
      <c r="N5758" s="238"/>
      <c r="O5758" s="92"/>
      <c r="P5758" s="92"/>
      <c r="Q5758" s="92"/>
      <c r="R5758" s="92"/>
      <c r="S5758" s="92"/>
      <c r="T5758" s="93"/>
      <c r="U5758" s="39"/>
      <c r="V5758" s="39"/>
      <c r="W5758" s="39"/>
      <c r="X5758" s="39"/>
      <c r="Y5758" s="39"/>
      <c r="Z5758" s="39"/>
      <c r="AA5758" s="39"/>
      <c r="AB5758" s="39"/>
      <c r="AC5758" s="39"/>
      <c r="AD5758" s="39"/>
      <c r="AE5758" s="39"/>
      <c r="AT5758" s="18" t="s">
        <v>203</v>
      </c>
      <c r="AU5758" s="18" t="s">
        <v>82</v>
      </c>
    </row>
    <row r="5759" s="13" customFormat="1">
      <c r="A5759" s="13"/>
      <c r="B5759" s="239"/>
      <c r="C5759" s="240"/>
      <c r="D5759" s="234" t="s">
        <v>204</v>
      </c>
      <c r="E5759" s="241" t="s">
        <v>1</v>
      </c>
      <c r="F5759" s="242" t="s">
        <v>7345</v>
      </c>
      <c r="G5759" s="240"/>
      <c r="H5759" s="243">
        <v>213.09999999999999</v>
      </c>
      <c r="I5759" s="244"/>
      <c r="J5759" s="240"/>
      <c r="K5759" s="240"/>
      <c r="L5759" s="245"/>
      <c r="M5759" s="246"/>
      <c r="N5759" s="247"/>
      <c r="O5759" s="247"/>
      <c r="P5759" s="247"/>
      <c r="Q5759" s="247"/>
      <c r="R5759" s="247"/>
      <c r="S5759" s="247"/>
      <c r="T5759" s="248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9" t="s">
        <v>204</v>
      </c>
      <c r="AU5759" s="249" t="s">
        <v>82</v>
      </c>
      <c r="AV5759" s="13" t="s">
        <v>82</v>
      </c>
      <c r="AW5759" s="13" t="s">
        <v>30</v>
      </c>
      <c r="AX5759" s="13" t="s">
        <v>73</v>
      </c>
      <c r="AY5759" s="249" t="s">
        <v>196</v>
      </c>
    </row>
    <row r="5760" s="13" customFormat="1">
      <c r="A5760" s="13"/>
      <c r="B5760" s="239"/>
      <c r="C5760" s="240"/>
      <c r="D5760" s="234" t="s">
        <v>204</v>
      </c>
      <c r="E5760" s="241" t="s">
        <v>1</v>
      </c>
      <c r="F5760" s="242" t="s">
        <v>7346</v>
      </c>
      <c r="G5760" s="240"/>
      <c r="H5760" s="243">
        <v>61.380000000000003</v>
      </c>
      <c r="I5760" s="244"/>
      <c r="J5760" s="240"/>
      <c r="K5760" s="240"/>
      <c r="L5760" s="245"/>
      <c r="M5760" s="246"/>
      <c r="N5760" s="247"/>
      <c r="O5760" s="247"/>
      <c r="P5760" s="247"/>
      <c r="Q5760" s="247"/>
      <c r="R5760" s="247"/>
      <c r="S5760" s="247"/>
      <c r="T5760" s="248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9" t="s">
        <v>204</v>
      </c>
      <c r="AU5760" s="249" t="s">
        <v>82</v>
      </c>
      <c r="AV5760" s="13" t="s">
        <v>82</v>
      </c>
      <c r="AW5760" s="13" t="s">
        <v>30</v>
      </c>
      <c r="AX5760" s="13" t="s">
        <v>73</v>
      </c>
      <c r="AY5760" s="249" t="s">
        <v>196</v>
      </c>
    </row>
    <row r="5761" s="13" customFormat="1">
      <c r="A5761" s="13"/>
      <c r="B5761" s="239"/>
      <c r="C5761" s="240"/>
      <c r="D5761" s="234" t="s">
        <v>204</v>
      </c>
      <c r="E5761" s="241" t="s">
        <v>1</v>
      </c>
      <c r="F5761" s="242" t="s">
        <v>7347</v>
      </c>
      <c r="G5761" s="240"/>
      <c r="H5761" s="243">
        <v>12.779999999999999</v>
      </c>
      <c r="I5761" s="244"/>
      <c r="J5761" s="240"/>
      <c r="K5761" s="240"/>
      <c r="L5761" s="245"/>
      <c r="M5761" s="246"/>
      <c r="N5761" s="247"/>
      <c r="O5761" s="247"/>
      <c r="P5761" s="247"/>
      <c r="Q5761" s="247"/>
      <c r="R5761" s="247"/>
      <c r="S5761" s="247"/>
      <c r="T5761" s="248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9" t="s">
        <v>204</v>
      </c>
      <c r="AU5761" s="249" t="s">
        <v>82</v>
      </c>
      <c r="AV5761" s="13" t="s">
        <v>82</v>
      </c>
      <c r="AW5761" s="13" t="s">
        <v>30</v>
      </c>
      <c r="AX5761" s="13" t="s">
        <v>73</v>
      </c>
      <c r="AY5761" s="249" t="s">
        <v>196</v>
      </c>
    </row>
    <row r="5762" s="13" customFormat="1">
      <c r="A5762" s="13"/>
      <c r="B5762" s="239"/>
      <c r="C5762" s="240"/>
      <c r="D5762" s="234" t="s">
        <v>204</v>
      </c>
      <c r="E5762" s="241" t="s">
        <v>1</v>
      </c>
      <c r="F5762" s="242" t="s">
        <v>7348</v>
      </c>
      <c r="G5762" s="240"/>
      <c r="H5762" s="243">
        <v>34.579999999999998</v>
      </c>
      <c r="I5762" s="244"/>
      <c r="J5762" s="240"/>
      <c r="K5762" s="240"/>
      <c r="L5762" s="245"/>
      <c r="M5762" s="246"/>
      <c r="N5762" s="247"/>
      <c r="O5762" s="247"/>
      <c r="P5762" s="247"/>
      <c r="Q5762" s="247"/>
      <c r="R5762" s="247"/>
      <c r="S5762" s="247"/>
      <c r="T5762" s="248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9" t="s">
        <v>204</v>
      </c>
      <c r="AU5762" s="249" t="s">
        <v>82</v>
      </c>
      <c r="AV5762" s="13" t="s">
        <v>82</v>
      </c>
      <c r="AW5762" s="13" t="s">
        <v>30</v>
      </c>
      <c r="AX5762" s="13" t="s">
        <v>73</v>
      </c>
      <c r="AY5762" s="249" t="s">
        <v>196</v>
      </c>
    </row>
    <row r="5763" s="13" customFormat="1">
      <c r="A5763" s="13"/>
      <c r="B5763" s="239"/>
      <c r="C5763" s="240"/>
      <c r="D5763" s="234" t="s">
        <v>204</v>
      </c>
      <c r="E5763" s="241" t="s">
        <v>1</v>
      </c>
      <c r="F5763" s="242" t="s">
        <v>7349</v>
      </c>
      <c r="G5763" s="240"/>
      <c r="H5763" s="243">
        <v>24.059999999999999</v>
      </c>
      <c r="I5763" s="244"/>
      <c r="J5763" s="240"/>
      <c r="K5763" s="240"/>
      <c r="L5763" s="245"/>
      <c r="M5763" s="246"/>
      <c r="N5763" s="247"/>
      <c r="O5763" s="247"/>
      <c r="P5763" s="247"/>
      <c r="Q5763" s="247"/>
      <c r="R5763" s="247"/>
      <c r="S5763" s="247"/>
      <c r="T5763" s="248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9" t="s">
        <v>204</v>
      </c>
      <c r="AU5763" s="249" t="s">
        <v>82</v>
      </c>
      <c r="AV5763" s="13" t="s">
        <v>82</v>
      </c>
      <c r="AW5763" s="13" t="s">
        <v>30</v>
      </c>
      <c r="AX5763" s="13" t="s">
        <v>73</v>
      </c>
      <c r="AY5763" s="249" t="s">
        <v>196</v>
      </c>
    </row>
    <row r="5764" s="14" customFormat="1">
      <c r="A5764" s="14"/>
      <c r="B5764" s="250"/>
      <c r="C5764" s="251"/>
      <c r="D5764" s="234" t="s">
        <v>204</v>
      </c>
      <c r="E5764" s="252" t="s">
        <v>1</v>
      </c>
      <c r="F5764" s="253" t="s">
        <v>206</v>
      </c>
      <c r="G5764" s="251"/>
      <c r="H5764" s="254">
        <v>345.89999999999998</v>
      </c>
      <c r="I5764" s="255"/>
      <c r="J5764" s="251"/>
      <c r="K5764" s="251"/>
      <c r="L5764" s="256"/>
      <c r="M5764" s="257"/>
      <c r="N5764" s="258"/>
      <c r="O5764" s="258"/>
      <c r="P5764" s="258"/>
      <c r="Q5764" s="258"/>
      <c r="R5764" s="258"/>
      <c r="S5764" s="258"/>
      <c r="T5764" s="259"/>
      <c r="U5764" s="14"/>
      <c r="V5764" s="14"/>
      <c r="W5764" s="14"/>
      <c r="X5764" s="14"/>
      <c r="Y5764" s="14"/>
      <c r="Z5764" s="14"/>
      <c r="AA5764" s="14"/>
      <c r="AB5764" s="14"/>
      <c r="AC5764" s="14"/>
      <c r="AD5764" s="14"/>
      <c r="AE5764" s="14"/>
      <c r="AT5764" s="260" t="s">
        <v>204</v>
      </c>
      <c r="AU5764" s="260" t="s">
        <v>82</v>
      </c>
      <c r="AV5764" s="14" t="s">
        <v>202</v>
      </c>
      <c r="AW5764" s="14" t="s">
        <v>30</v>
      </c>
      <c r="AX5764" s="14" t="s">
        <v>80</v>
      </c>
      <c r="AY5764" s="260" t="s">
        <v>196</v>
      </c>
    </row>
    <row r="5765" s="2" customFormat="1" ht="24.15" customHeight="1">
      <c r="A5765" s="39"/>
      <c r="B5765" s="40"/>
      <c r="C5765" s="220" t="s">
        <v>4112</v>
      </c>
      <c r="D5765" s="220" t="s">
        <v>198</v>
      </c>
      <c r="E5765" s="221" t="s">
        <v>7350</v>
      </c>
      <c r="F5765" s="222" t="s">
        <v>7351</v>
      </c>
      <c r="G5765" s="223" t="s">
        <v>201</v>
      </c>
      <c r="H5765" s="224">
        <v>568.99900000000002</v>
      </c>
      <c r="I5765" s="225"/>
      <c r="J5765" s="226">
        <f>ROUND(I5765*H5765,2)</f>
        <v>0</v>
      </c>
      <c r="K5765" s="227"/>
      <c r="L5765" s="45"/>
      <c r="M5765" s="228" t="s">
        <v>1</v>
      </c>
      <c r="N5765" s="229" t="s">
        <v>38</v>
      </c>
      <c r="O5765" s="92"/>
      <c r="P5765" s="230">
        <f>O5765*H5765</f>
        <v>0</v>
      </c>
      <c r="Q5765" s="230">
        <v>0</v>
      </c>
      <c r="R5765" s="230">
        <f>Q5765*H5765</f>
        <v>0</v>
      </c>
      <c r="S5765" s="230">
        <v>0</v>
      </c>
      <c r="T5765" s="231">
        <f>S5765*H5765</f>
        <v>0</v>
      </c>
      <c r="U5765" s="39"/>
      <c r="V5765" s="39"/>
      <c r="W5765" s="39"/>
      <c r="X5765" s="39"/>
      <c r="Y5765" s="39"/>
      <c r="Z5765" s="39"/>
      <c r="AA5765" s="39"/>
      <c r="AB5765" s="39"/>
      <c r="AC5765" s="39"/>
      <c r="AD5765" s="39"/>
      <c r="AE5765" s="39"/>
      <c r="AR5765" s="232" t="s">
        <v>231</v>
      </c>
      <c r="AT5765" s="232" t="s">
        <v>198</v>
      </c>
      <c r="AU5765" s="232" t="s">
        <v>82</v>
      </c>
      <c r="AY5765" s="18" t="s">
        <v>196</v>
      </c>
      <c r="BE5765" s="233">
        <f>IF(N5765="základní",J5765,0)</f>
        <v>0</v>
      </c>
      <c r="BF5765" s="233">
        <f>IF(N5765="snížená",J5765,0)</f>
        <v>0</v>
      </c>
      <c r="BG5765" s="233">
        <f>IF(N5765="zákl. přenesená",J5765,0)</f>
        <v>0</v>
      </c>
      <c r="BH5765" s="233">
        <f>IF(N5765="sníž. přenesená",J5765,0)</f>
        <v>0</v>
      </c>
      <c r="BI5765" s="233">
        <f>IF(N5765="nulová",J5765,0)</f>
        <v>0</v>
      </c>
      <c r="BJ5765" s="18" t="s">
        <v>80</v>
      </c>
      <c r="BK5765" s="233">
        <f>ROUND(I5765*H5765,2)</f>
        <v>0</v>
      </c>
      <c r="BL5765" s="18" t="s">
        <v>231</v>
      </c>
      <c r="BM5765" s="232" t="s">
        <v>7352</v>
      </c>
    </row>
    <row r="5766" s="2" customFormat="1">
      <c r="A5766" s="39"/>
      <c r="B5766" s="40"/>
      <c r="C5766" s="41"/>
      <c r="D5766" s="234" t="s">
        <v>203</v>
      </c>
      <c r="E5766" s="41"/>
      <c r="F5766" s="235" t="s">
        <v>7351</v>
      </c>
      <c r="G5766" s="41"/>
      <c r="H5766" s="41"/>
      <c r="I5766" s="236"/>
      <c r="J5766" s="41"/>
      <c r="K5766" s="41"/>
      <c r="L5766" s="45"/>
      <c r="M5766" s="237"/>
      <c r="N5766" s="238"/>
      <c r="O5766" s="92"/>
      <c r="P5766" s="92"/>
      <c r="Q5766" s="92"/>
      <c r="R5766" s="92"/>
      <c r="S5766" s="92"/>
      <c r="T5766" s="93"/>
      <c r="U5766" s="39"/>
      <c r="V5766" s="39"/>
      <c r="W5766" s="39"/>
      <c r="X5766" s="39"/>
      <c r="Y5766" s="39"/>
      <c r="Z5766" s="39"/>
      <c r="AA5766" s="39"/>
      <c r="AB5766" s="39"/>
      <c r="AC5766" s="39"/>
      <c r="AD5766" s="39"/>
      <c r="AE5766" s="39"/>
      <c r="AT5766" s="18" t="s">
        <v>203</v>
      </c>
      <c r="AU5766" s="18" t="s">
        <v>82</v>
      </c>
    </row>
    <row r="5767" s="13" customFormat="1">
      <c r="A5767" s="13"/>
      <c r="B5767" s="239"/>
      <c r="C5767" s="240"/>
      <c r="D5767" s="234" t="s">
        <v>204</v>
      </c>
      <c r="E5767" s="241" t="s">
        <v>1</v>
      </c>
      <c r="F5767" s="242" t="s">
        <v>7353</v>
      </c>
      <c r="G5767" s="240"/>
      <c r="H5767" s="243">
        <v>2.2959999999999998</v>
      </c>
      <c r="I5767" s="244"/>
      <c r="J5767" s="240"/>
      <c r="K5767" s="240"/>
      <c r="L5767" s="245"/>
      <c r="M5767" s="246"/>
      <c r="N5767" s="247"/>
      <c r="O5767" s="247"/>
      <c r="P5767" s="247"/>
      <c r="Q5767" s="247"/>
      <c r="R5767" s="247"/>
      <c r="S5767" s="247"/>
      <c r="T5767" s="248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49" t="s">
        <v>204</v>
      </c>
      <c r="AU5767" s="249" t="s">
        <v>82</v>
      </c>
      <c r="AV5767" s="13" t="s">
        <v>82</v>
      </c>
      <c r="AW5767" s="13" t="s">
        <v>30</v>
      </c>
      <c r="AX5767" s="13" t="s">
        <v>73</v>
      </c>
      <c r="AY5767" s="249" t="s">
        <v>196</v>
      </c>
    </row>
    <row r="5768" s="13" customFormat="1">
      <c r="A5768" s="13"/>
      <c r="B5768" s="239"/>
      <c r="C5768" s="240"/>
      <c r="D5768" s="234" t="s">
        <v>204</v>
      </c>
      <c r="E5768" s="241" t="s">
        <v>1</v>
      </c>
      <c r="F5768" s="242" t="s">
        <v>7354</v>
      </c>
      <c r="G5768" s="240"/>
      <c r="H5768" s="243">
        <v>55.603000000000002</v>
      </c>
      <c r="I5768" s="244"/>
      <c r="J5768" s="240"/>
      <c r="K5768" s="240"/>
      <c r="L5768" s="245"/>
      <c r="M5768" s="246"/>
      <c r="N5768" s="247"/>
      <c r="O5768" s="247"/>
      <c r="P5768" s="247"/>
      <c r="Q5768" s="247"/>
      <c r="R5768" s="247"/>
      <c r="S5768" s="247"/>
      <c r="T5768" s="248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9" t="s">
        <v>204</v>
      </c>
      <c r="AU5768" s="249" t="s">
        <v>82</v>
      </c>
      <c r="AV5768" s="13" t="s">
        <v>82</v>
      </c>
      <c r="AW5768" s="13" t="s">
        <v>30</v>
      </c>
      <c r="AX5768" s="13" t="s">
        <v>73</v>
      </c>
      <c r="AY5768" s="249" t="s">
        <v>196</v>
      </c>
    </row>
    <row r="5769" s="13" customFormat="1">
      <c r="A5769" s="13"/>
      <c r="B5769" s="239"/>
      <c r="C5769" s="240"/>
      <c r="D5769" s="234" t="s">
        <v>204</v>
      </c>
      <c r="E5769" s="241" t="s">
        <v>1</v>
      </c>
      <c r="F5769" s="242" t="s">
        <v>7355</v>
      </c>
      <c r="G5769" s="240"/>
      <c r="H5769" s="243">
        <v>20.34</v>
      </c>
      <c r="I5769" s="244"/>
      <c r="J5769" s="240"/>
      <c r="K5769" s="240"/>
      <c r="L5769" s="245"/>
      <c r="M5769" s="246"/>
      <c r="N5769" s="247"/>
      <c r="O5769" s="247"/>
      <c r="P5769" s="247"/>
      <c r="Q5769" s="247"/>
      <c r="R5769" s="247"/>
      <c r="S5769" s="247"/>
      <c r="T5769" s="248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9" t="s">
        <v>204</v>
      </c>
      <c r="AU5769" s="249" t="s">
        <v>82</v>
      </c>
      <c r="AV5769" s="13" t="s">
        <v>82</v>
      </c>
      <c r="AW5769" s="13" t="s">
        <v>30</v>
      </c>
      <c r="AX5769" s="13" t="s">
        <v>73</v>
      </c>
      <c r="AY5769" s="249" t="s">
        <v>196</v>
      </c>
    </row>
    <row r="5770" s="13" customFormat="1">
      <c r="A5770" s="13"/>
      <c r="B5770" s="239"/>
      <c r="C5770" s="240"/>
      <c r="D5770" s="234" t="s">
        <v>204</v>
      </c>
      <c r="E5770" s="241" t="s">
        <v>1</v>
      </c>
      <c r="F5770" s="242" t="s">
        <v>7356</v>
      </c>
      <c r="G5770" s="240"/>
      <c r="H5770" s="243">
        <v>100</v>
      </c>
      <c r="I5770" s="244"/>
      <c r="J5770" s="240"/>
      <c r="K5770" s="240"/>
      <c r="L5770" s="245"/>
      <c r="M5770" s="246"/>
      <c r="N5770" s="247"/>
      <c r="O5770" s="247"/>
      <c r="P5770" s="247"/>
      <c r="Q5770" s="247"/>
      <c r="R5770" s="247"/>
      <c r="S5770" s="247"/>
      <c r="T5770" s="248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9" t="s">
        <v>204</v>
      </c>
      <c r="AU5770" s="249" t="s">
        <v>82</v>
      </c>
      <c r="AV5770" s="13" t="s">
        <v>82</v>
      </c>
      <c r="AW5770" s="13" t="s">
        <v>30</v>
      </c>
      <c r="AX5770" s="13" t="s">
        <v>73</v>
      </c>
      <c r="AY5770" s="249" t="s">
        <v>196</v>
      </c>
    </row>
    <row r="5771" s="13" customFormat="1">
      <c r="A5771" s="13"/>
      <c r="B5771" s="239"/>
      <c r="C5771" s="240"/>
      <c r="D5771" s="234" t="s">
        <v>204</v>
      </c>
      <c r="E5771" s="241" t="s">
        <v>1</v>
      </c>
      <c r="F5771" s="242" t="s">
        <v>7357</v>
      </c>
      <c r="G5771" s="240"/>
      <c r="H5771" s="243">
        <v>390.75999999999999</v>
      </c>
      <c r="I5771" s="244"/>
      <c r="J5771" s="240"/>
      <c r="K5771" s="240"/>
      <c r="L5771" s="245"/>
      <c r="M5771" s="246"/>
      <c r="N5771" s="247"/>
      <c r="O5771" s="247"/>
      <c r="P5771" s="247"/>
      <c r="Q5771" s="247"/>
      <c r="R5771" s="247"/>
      <c r="S5771" s="247"/>
      <c r="T5771" s="248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9" t="s">
        <v>204</v>
      </c>
      <c r="AU5771" s="249" t="s">
        <v>82</v>
      </c>
      <c r="AV5771" s="13" t="s">
        <v>82</v>
      </c>
      <c r="AW5771" s="13" t="s">
        <v>30</v>
      </c>
      <c r="AX5771" s="13" t="s">
        <v>73</v>
      </c>
      <c r="AY5771" s="249" t="s">
        <v>196</v>
      </c>
    </row>
    <row r="5772" s="14" customFormat="1">
      <c r="A5772" s="14"/>
      <c r="B5772" s="250"/>
      <c r="C5772" s="251"/>
      <c r="D5772" s="234" t="s">
        <v>204</v>
      </c>
      <c r="E5772" s="252" t="s">
        <v>1</v>
      </c>
      <c r="F5772" s="253" t="s">
        <v>206</v>
      </c>
      <c r="G5772" s="251"/>
      <c r="H5772" s="254">
        <v>568.99900000000002</v>
      </c>
      <c r="I5772" s="255"/>
      <c r="J5772" s="251"/>
      <c r="K5772" s="251"/>
      <c r="L5772" s="256"/>
      <c r="M5772" s="257"/>
      <c r="N5772" s="258"/>
      <c r="O5772" s="258"/>
      <c r="P5772" s="258"/>
      <c r="Q5772" s="258"/>
      <c r="R5772" s="258"/>
      <c r="S5772" s="258"/>
      <c r="T5772" s="259"/>
      <c r="U5772" s="14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T5772" s="260" t="s">
        <v>204</v>
      </c>
      <c r="AU5772" s="260" t="s">
        <v>82</v>
      </c>
      <c r="AV5772" s="14" t="s">
        <v>202</v>
      </c>
      <c r="AW5772" s="14" t="s">
        <v>30</v>
      </c>
      <c r="AX5772" s="14" t="s">
        <v>80</v>
      </c>
      <c r="AY5772" s="260" t="s">
        <v>196</v>
      </c>
    </row>
    <row r="5773" s="2" customFormat="1" ht="24.15" customHeight="1">
      <c r="A5773" s="39"/>
      <c r="B5773" s="40"/>
      <c r="C5773" s="220" t="s">
        <v>7358</v>
      </c>
      <c r="D5773" s="220" t="s">
        <v>198</v>
      </c>
      <c r="E5773" s="221" t="s">
        <v>7359</v>
      </c>
      <c r="F5773" s="222" t="s">
        <v>7360</v>
      </c>
      <c r="G5773" s="223" t="s">
        <v>201</v>
      </c>
      <c r="H5773" s="224">
        <v>781.51999999999998</v>
      </c>
      <c r="I5773" s="225"/>
      <c r="J5773" s="226">
        <f>ROUND(I5773*H5773,2)</f>
        <v>0</v>
      </c>
      <c r="K5773" s="227"/>
      <c r="L5773" s="45"/>
      <c r="M5773" s="228" t="s">
        <v>1</v>
      </c>
      <c r="N5773" s="229" t="s">
        <v>38</v>
      </c>
      <c r="O5773" s="92"/>
      <c r="P5773" s="230">
        <f>O5773*H5773</f>
        <v>0</v>
      </c>
      <c r="Q5773" s="230">
        <v>0</v>
      </c>
      <c r="R5773" s="230">
        <f>Q5773*H5773</f>
        <v>0</v>
      </c>
      <c r="S5773" s="230">
        <v>0</v>
      </c>
      <c r="T5773" s="231">
        <f>S5773*H5773</f>
        <v>0</v>
      </c>
      <c r="U5773" s="39"/>
      <c r="V5773" s="39"/>
      <c r="W5773" s="39"/>
      <c r="X5773" s="39"/>
      <c r="Y5773" s="39"/>
      <c r="Z5773" s="39"/>
      <c r="AA5773" s="39"/>
      <c r="AB5773" s="39"/>
      <c r="AC5773" s="39"/>
      <c r="AD5773" s="39"/>
      <c r="AE5773" s="39"/>
      <c r="AR5773" s="232" t="s">
        <v>231</v>
      </c>
      <c r="AT5773" s="232" t="s">
        <v>198</v>
      </c>
      <c r="AU5773" s="232" t="s">
        <v>82</v>
      </c>
      <c r="AY5773" s="18" t="s">
        <v>196</v>
      </c>
      <c r="BE5773" s="233">
        <f>IF(N5773="základní",J5773,0)</f>
        <v>0</v>
      </c>
      <c r="BF5773" s="233">
        <f>IF(N5773="snížená",J5773,0)</f>
        <v>0</v>
      </c>
      <c r="BG5773" s="233">
        <f>IF(N5773="zákl. přenesená",J5773,0)</f>
        <v>0</v>
      </c>
      <c r="BH5773" s="233">
        <f>IF(N5773="sníž. přenesená",J5773,0)</f>
        <v>0</v>
      </c>
      <c r="BI5773" s="233">
        <f>IF(N5773="nulová",J5773,0)</f>
        <v>0</v>
      </c>
      <c r="BJ5773" s="18" t="s">
        <v>80</v>
      </c>
      <c r="BK5773" s="233">
        <f>ROUND(I5773*H5773,2)</f>
        <v>0</v>
      </c>
      <c r="BL5773" s="18" t="s">
        <v>231</v>
      </c>
      <c r="BM5773" s="232" t="s">
        <v>7361</v>
      </c>
    </row>
    <row r="5774" s="2" customFormat="1">
      <c r="A5774" s="39"/>
      <c r="B5774" s="40"/>
      <c r="C5774" s="41"/>
      <c r="D5774" s="234" t="s">
        <v>203</v>
      </c>
      <c r="E5774" s="41"/>
      <c r="F5774" s="235" t="s">
        <v>7360</v>
      </c>
      <c r="G5774" s="41"/>
      <c r="H5774" s="41"/>
      <c r="I5774" s="236"/>
      <c r="J5774" s="41"/>
      <c r="K5774" s="41"/>
      <c r="L5774" s="45"/>
      <c r="M5774" s="237"/>
      <c r="N5774" s="238"/>
      <c r="O5774" s="92"/>
      <c r="P5774" s="92"/>
      <c r="Q5774" s="92"/>
      <c r="R5774" s="92"/>
      <c r="S5774" s="92"/>
      <c r="T5774" s="93"/>
      <c r="U5774" s="39"/>
      <c r="V5774" s="39"/>
      <c r="W5774" s="39"/>
      <c r="X5774" s="39"/>
      <c r="Y5774" s="39"/>
      <c r="Z5774" s="39"/>
      <c r="AA5774" s="39"/>
      <c r="AB5774" s="39"/>
      <c r="AC5774" s="39"/>
      <c r="AD5774" s="39"/>
      <c r="AE5774" s="39"/>
      <c r="AT5774" s="18" t="s">
        <v>203</v>
      </c>
      <c r="AU5774" s="18" t="s">
        <v>82</v>
      </c>
    </row>
    <row r="5775" s="13" customFormat="1">
      <c r="A5775" s="13"/>
      <c r="B5775" s="239"/>
      <c r="C5775" s="240"/>
      <c r="D5775" s="234" t="s">
        <v>204</v>
      </c>
      <c r="E5775" s="241" t="s">
        <v>1</v>
      </c>
      <c r="F5775" s="242" t="s">
        <v>7362</v>
      </c>
      <c r="G5775" s="240"/>
      <c r="H5775" s="243">
        <v>781.51999999999998</v>
      </c>
      <c r="I5775" s="244"/>
      <c r="J5775" s="240"/>
      <c r="K5775" s="240"/>
      <c r="L5775" s="245"/>
      <c r="M5775" s="246"/>
      <c r="N5775" s="247"/>
      <c r="O5775" s="247"/>
      <c r="P5775" s="247"/>
      <c r="Q5775" s="247"/>
      <c r="R5775" s="247"/>
      <c r="S5775" s="247"/>
      <c r="T5775" s="248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9" t="s">
        <v>204</v>
      </c>
      <c r="AU5775" s="249" t="s">
        <v>82</v>
      </c>
      <c r="AV5775" s="13" t="s">
        <v>82</v>
      </c>
      <c r="AW5775" s="13" t="s">
        <v>30</v>
      </c>
      <c r="AX5775" s="13" t="s">
        <v>73</v>
      </c>
      <c r="AY5775" s="249" t="s">
        <v>196</v>
      </c>
    </row>
    <row r="5776" s="14" customFormat="1">
      <c r="A5776" s="14"/>
      <c r="B5776" s="250"/>
      <c r="C5776" s="251"/>
      <c r="D5776" s="234" t="s">
        <v>204</v>
      </c>
      <c r="E5776" s="252" t="s">
        <v>1</v>
      </c>
      <c r="F5776" s="253" t="s">
        <v>206</v>
      </c>
      <c r="G5776" s="251"/>
      <c r="H5776" s="254">
        <v>781.51999999999998</v>
      </c>
      <c r="I5776" s="255"/>
      <c r="J5776" s="251"/>
      <c r="K5776" s="251"/>
      <c r="L5776" s="256"/>
      <c r="M5776" s="257"/>
      <c r="N5776" s="258"/>
      <c r="O5776" s="258"/>
      <c r="P5776" s="258"/>
      <c r="Q5776" s="258"/>
      <c r="R5776" s="258"/>
      <c r="S5776" s="258"/>
      <c r="T5776" s="259"/>
      <c r="U5776" s="14"/>
      <c r="V5776" s="14"/>
      <c r="W5776" s="14"/>
      <c r="X5776" s="14"/>
      <c r="Y5776" s="14"/>
      <c r="Z5776" s="14"/>
      <c r="AA5776" s="14"/>
      <c r="AB5776" s="14"/>
      <c r="AC5776" s="14"/>
      <c r="AD5776" s="14"/>
      <c r="AE5776" s="14"/>
      <c r="AT5776" s="260" t="s">
        <v>204</v>
      </c>
      <c r="AU5776" s="260" t="s">
        <v>82</v>
      </c>
      <c r="AV5776" s="14" t="s">
        <v>202</v>
      </c>
      <c r="AW5776" s="14" t="s">
        <v>30</v>
      </c>
      <c r="AX5776" s="14" t="s">
        <v>80</v>
      </c>
      <c r="AY5776" s="260" t="s">
        <v>196</v>
      </c>
    </row>
    <row r="5777" s="12" customFormat="1" ht="22.8" customHeight="1">
      <c r="A5777" s="12"/>
      <c r="B5777" s="204"/>
      <c r="C5777" s="205"/>
      <c r="D5777" s="206" t="s">
        <v>72</v>
      </c>
      <c r="E5777" s="218" t="s">
        <v>2531</v>
      </c>
      <c r="F5777" s="218" t="s">
        <v>7363</v>
      </c>
      <c r="G5777" s="205"/>
      <c r="H5777" s="205"/>
      <c r="I5777" s="208"/>
      <c r="J5777" s="219">
        <f>BK5777</f>
        <v>0</v>
      </c>
      <c r="K5777" s="205"/>
      <c r="L5777" s="210"/>
      <c r="M5777" s="211"/>
      <c r="N5777" s="212"/>
      <c r="O5777" s="212"/>
      <c r="P5777" s="213">
        <f>SUM(P5778:P5782)</f>
        <v>0</v>
      </c>
      <c r="Q5777" s="212"/>
      <c r="R5777" s="213">
        <f>SUM(R5778:R5782)</f>
        <v>0</v>
      </c>
      <c r="S5777" s="212"/>
      <c r="T5777" s="214">
        <f>SUM(T5778:T5782)</f>
        <v>0</v>
      </c>
      <c r="U5777" s="12"/>
      <c r="V5777" s="12"/>
      <c r="W5777" s="12"/>
      <c r="X5777" s="12"/>
      <c r="Y5777" s="12"/>
      <c r="Z5777" s="12"/>
      <c r="AA5777" s="12"/>
      <c r="AB5777" s="12"/>
      <c r="AC5777" s="12"/>
      <c r="AD5777" s="12"/>
      <c r="AE5777" s="12"/>
      <c r="AR5777" s="215" t="s">
        <v>82</v>
      </c>
      <c r="AT5777" s="216" t="s">
        <v>72</v>
      </c>
      <c r="AU5777" s="216" t="s">
        <v>80</v>
      </c>
      <c r="AY5777" s="215" t="s">
        <v>196</v>
      </c>
      <c r="BK5777" s="217">
        <f>SUM(BK5778:BK5782)</f>
        <v>0</v>
      </c>
    </row>
    <row r="5778" s="2" customFormat="1" ht="37.8" customHeight="1">
      <c r="A5778" s="39"/>
      <c r="B5778" s="40"/>
      <c r="C5778" s="220" t="s">
        <v>4117</v>
      </c>
      <c r="D5778" s="220" t="s">
        <v>198</v>
      </c>
      <c r="E5778" s="221" t="s">
        <v>7364</v>
      </c>
      <c r="F5778" s="222" t="s">
        <v>7365</v>
      </c>
      <c r="G5778" s="223" t="s">
        <v>201</v>
      </c>
      <c r="H5778" s="224">
        <v>26585.009999999998</v>
      </c>
      <c r="I5778" s="225"/>
      <c r="J5778" s="226">
        <f>ROUND(I5778*H5778,2)</f>
        <v>0</v>
      </c>
      <c r="K5778" s="227"/>
      <c r="L5778" s="45"/>
      <c r="M5778" s="228" t="s">
        <v>1</v>
      </c>
      <c r="N5778" s="229" t="s">
        <v>38</v>
      </c>
      <c r="O5778" s="92"/>
      <c r="P5778" s="230">
        <f>O5778*H5778</f>
        <v>0</v>
      </c>
      <c r="Q5778" s="230">
        <v>0</v>
      </c>
      <c r="R5778" s="230">
        <f>Q5778*H5778</f>
        <v>0</v>
      </c>
      <c r="S5778" s="230">
        <v>0</v>
      </c>
      <c r="T5778" s="231">
        <f>S5778*H5778</f>
        <v>0</v>
      </c>
      <c r="U5778" s="39"/>
      <c r="V5778" s="39"/>
      <c r="W5778" s="39"/>
      <c r="X5778" s="39"/>
      <c r="Y5778" s="39"/>
      <c r="Z5778" s="39"/>
      <c r="AA5778" s="39"/>
      <c r="AB5778" s="39"/>
      <c r="AC5778" s="39"/>
      <c r="AD5778" s="39"/>
      <c r="AE5778" s="39"/>
      <c r="AR5778" s="232" t="s">
        <v>231</v>
      </c>
      <c r="AT5778" s="232" t="s">
        <v>198</v>
      </c>
      <c r="AU5778" s="232" t="s">
        <v>82</v>
      </c>
      <c r="AY5778" s="18" t="s">
        <v>196</v>
      </c>
      <c r="BE5778" s="233">
        <f>IF(N5778="základní",J5778,0)</f>
        <v>0</v>
      </c>
      <c r="BF5778" s="233">
        <f>IF(N5778="snížená",J5778,0)</f>
        <v>0</v>
      </c>
      <c r="BG5778" s="233">
        <f>IF(N5778="zákl. přenesená",J5778,0)</f>
        <v>0</v>
      </c>
      <c r="BH5778" s="233">
        <f>IF(N5778="sníž. přenesená",J5778,0)</f>
        <v>0</v>
      </c>
      <c r="BI5778" s="233">
        <f>IF(N5778="nulová",J5778,0)</f>
        <v>0</v>
      </c>
      <c r="BJ5778" s="18" t="s">
        <v>80</v>
      </c>
      <c r="BK5778" s="233">
        <f>ROUND(I5778*H5778,2)</f>
        <v>0</v>
      </c>
      <c r="BL5778" s="18" t="s">
        <v>231</v>
      </c>
      <c r="BM5778" s="232" t="s">
        <v>7366</v>
      </c>
    </row>
    <row r="5779" s="2" customFormat="1">
      <c r="A5779" s="39"/>
      <c r="B5779" s="40"/>
      <c r="C5779" s="41"/>
      <c r="D5779" s="234" t="s">
        <v>203</v>
      </c>
      <c r="E5779" s="41"/>
      <c r="F5779" s="235" t="s">
        <v>7365</v>
      </c>
      <c r="G5779" s="41"/>
      <c r="H5779" s="41"/>
      <c r="I5779" s="236"/>
      <c r="J5779" s="41"/>
      <c r="K5779" s="41"/>
      <c r="L5779" s="45"/>
      <c r="M5779" s="237"/>
      <c r="N5779" s="238"/>
      <c r="O5779" s="92"/>
      <c r="P5779" s="92"/>
      <c r="Q5779" s="92"/>
      <c r="R5779" s="92"/>
      <c r="S5779" s="92"/>
      <c r="T5779" s="93"/>
      <c r="U5779" s="39"/>
      <c r="V5779" s="39"/>
      <c r="W5779" s="39"/>
      <c r="X5779" s="39"/>
      <c r="Y5779" s="39"/>
      <c r="Z5779" s="39"/>
      <c r="AA5779" s="39"/>
      <c r="AB5779" s="39"/>
      <c r="AC5779" s="39"/>
      <c r="AD5779" s="39"/>
      <c r="AE5779" s="39"/>
      <c r="AT5779" s="18" t="s">
        <v>203</v>
      </c>
      <c r="AU5779" s="18" t="s">
        <v>82</v>
      </c>
    </row>
    <row r="5780" s="13" customFormat="1">
      <c r="A5780" s="13"/>
      <c r="B5780" s="239"/>
      <c r="C5780" s="240"/>
      <c r="D5780" s="234" t="s">
        <v>204</v>
      </c>
      <c r="E5780" s="241" t="s">
        <v>1</v>
      </c>
      <c r="F5780" s="242" t="s">
        <v>7367</v>
      </c>
      <c r="G5780" s="240"/>
      <c r="H5780" s="243">
        <v>18317.490000000002</v>
      </c>
      <c r="I5780" s="244"/>
      <c r="J5780" s="240"/>
      <c r="K5780" s="240"/>
      <c r="L5780" s="245"/>
      <c r="M5780" s="246"/>
      <c r="N5780" s="247"/>
      <c r="O5780" s="247"/>
      <c r="P5780" s="247"/>
      <c r="Q5780" s="247"/>
      <c r="R5780" s="247"/>
      <c r="S5780" s="247"/>
      <c r="T5780" s="248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9" t="s">
        <v>204</v>
      </c>
      <c r="AU5780" s="249" t="s">
        <v>82</v>
      </c>
      <c r="AV5780" s="13" t="s">
        <v>82</v>
      </c>
      <c r="AW5780" s="13" t="s">
        <v>30</v>
      </c>
      <c r="AX5780" s="13" t="s">
        <v>73</v>
      </c>
      <c r="AY5780" s="249" t="s">
        <v>196</v>
      </c>
    </row>
    <row r="5781" s="13" customFormat="1">
      <c r="A5781" s="13"/>
      <c r="B5781" s="239"/>
      <c r="C5781" s="240"/>
      <c r="D5781" s="234" t="s">
        <v>204</v>
      </c>
      <c r="E5781" s="241" t="s">
        <v>1</v>
      </c>
      <c r="F5781" s="242" t="s">
        <v>7368</v>
      </c>
      <c r="G5781" s="240"/>
      <c r="H5781" s="243">
        <v>8267.5200000000004</v>
      </c>
      <c r="I5781" s="244"/>
      <c r="J5781" s="240"/>
      <c r="K5781" s="240"/>
      <c r="L5781" s="245"/>
      <c r="M5781" s="246"/>
      <c r="N5781" s="247"/>
      <c r="O5781" s="247"/>
      <c r="P5781" s="247"/>
      <c r="Q5781" s="247"/>
      <c r="R5781" s="247"/>
      <c r="S5781" s="247"/>
      <c r="T5781" s="248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9" t="s">
        <v>204</v>
      </c>
      <c r="AU5781" s="249" t="s">
        <v>82</v>
      </c>
      <c r="AV5781" s="13" t="s">
        <v>82</v>
      </c>
      <c r="AW5781" s="13" t="s">
        <v>30</v>
      </c>
      <c r="AX5781" s="13" t="s">
        <v>73</v>
      </c>
      <c r="AY5781" s="249" t="s">
        <v>196</v>
      </c>
    </row>
    <row r="5782" s="14" customFormat="1">
      <c r="A5782" s="14"/>
      <c r="B5782" s="250"/>
      <c r="C5782" s="251"/>
      <c r="D5782" s="234" t="s">
        <v>204</v>
      </c>
      <c r="E5782" s="252" t="s">
        <v>1</v>
      </c>
      <c r="F5782" s="253" t="s">
        <v>206</v>
      </c>
      <c r="G5782" s="251"/>
      <c r="H5782" s="254">
        <v>26585.010000000002</v>
      </c>
      <c r="I5782" s="255"/>
      <c r="J5782" s="251"/>
      <c r="K5782" s="251"/>
      <c r="L5782" s="256"/>
      <c r="M5782" s="257"/>
      <c r="N5782" s="258"/>
      <c r="O5782" s="258"/>
      <c r="P5782" s="258"/>
      <c r="Q5782" s="258"/>
      <c r="R5782" s="258"/>
      <c r="S5782" s="258"/>
      <c r="T5782" s="259"/>
      <c r="U5782" s="14"/>
      <c r="V5782" s="14"/>
      <c r="W5782" s="14"/>
      <c r="X5782" s="14"/>
      <c r="Y5782" s="14"/>
      <c r="Z5782" s="14"/>
      <c r="AA5782" s="14"/>
      <c r="AB5782" s="14"/>
      <c r="AC5782" s="14"/>
      <c r="AD5782" s="14"/>
      <c r="AE5782" s="14"/>
      <c r="AT5782" s="260" t="s">
        <v>204</v>
      </c>
      <c r="AU5782" s="260" t="s">
        <v>82</v>
      </c>
      <c r="AV5782" s="14" t="s">
        <v>202</v>
      </c>
      <c r="AW5782" s="14" t="s">
        <v>30</v>
      </c>
      <c r="AX5782" s="14" t="s">
        <v>80</v>
      </c>
      <c r="AY5782" s="260" t="s">
        <v>196</v>
      </c>
    </row>
    <row r="5783" s="12" customFormat="1" ht="25.92" customHeight="1">
      <c r="A5783" s="12"/>
      <c r="B5783" s="204"/>
      <c r="C5783" s="205"/>
      <c r="D5783" s="206" t="s">
        <v>72</v>
      </c>
      <c r="E5783" s="207" t="s">
        <v>416</v>
      </c>
      <c r="F5783" s="207" t="s">
        <v>7369</v>
      </c>
      <c r="G5783" s="205"/>
      <c r="H5783" s="205"/>
      <c r="I5783" s="208"/>
      <c r="J5783" s="209">
        <f>BK5783</f>
        <v>0</v>
      </c>
      <c r="K5783" s="205"/>
      <c r="L5783" s="210"/>
      <c r="M5783" s="211"/>
      <c r="N5783" s="212"/>
      <c r="O5783" s="212"/>
      <c r="P5783" s="213">
        <f>P5784+P6225</f>
        <v>0</v>
      </c>
      <c r="Q5783" s="212"/>
      <c r="R5783" s="213">
        <f>R5784+R6225</f>
        <v>0</v>
      </c>
      <c r="S5783" s="212"/>
      <c r="T5783" s="214">
        <f>T5784+T6225</f>
        <v>0</v>
      </c>
      <c r="U5783" s="12"/>
      <c r="V5783" s="12"/>
      <c r="W5783" s="12"/>
      <c r="X5783" s="12"/>
      <c r="Y5783" s="12"/>
      <c r="Z5783" s="12"/>
      <c r="AA5783" s="12"/>
      <c r="AB5783" s="12"/>
      <c r="AC5783" s="12"/>
      <c r="AD5783" s="12"/>
      <c r="AE5783" s="12"/>
      <c r="AR5783" s="215" t="s">
        <v>210</v>
      </c>
      <c r="AT5783" s="216" t="s">
        <v>72</v>
      </c>
      <c r="AU5783" s="216" t="s">
        <v>73</v>
      </c>
      <c r="AY5783" s="215" t="s">
        <v>196</v>
      </c>
      <c r="BK5783" s="217">
        <f>BK5784+BK6225</f>
        <v>0</v>
      </c>
    </row>
    <row r="5784" s="12" customFormat="1" ht="22.8" customHeight="1">
      <c r="A5784" s="12"/>
      <c r="B5784" s="204"/>
      <c r="C5784" s="205"/>
      <c r="D5784" s="206" t="s">
        <v>72</v>
      </c>
      <c r="E5784" s="218" t="s">
        <v>7370</v>
      </c>
      <c r="F5784" s="218" t="s">
        <v>7371</v>
      </c>
      <c r="G5784" s="205"/>
      <c r="H5784" s="205"/>
      <c r="I5784" s="208"/>
      <c r="J5784" s="219">
        <f>BK5784</f>
        <v>0</v>
      </c>
      <c r="K5784" s="205"/>
      <c r="L5784" s="210"/>
      <c r="M5784" s="211"/>
      <c r="N5784" s="212"/>
      <c r="O5784" s="212"/>
      <c r="P5784" s="213">
        <f>P5785+P5830+P5899+P5936+P5997+P6044+P6063+P6114+P6133+P6150+P6171+P6182+P6193+P6210</f>
        <v>0</v>
      </c>
      <c r="Q5784" s="212"/>
      <c r="R5784" s="213">
        <f>R5785+R5830+R5899+R5936+R5997+R6044+R6063+R6114+R6133+R6150+R6171+R6182+R6193+R6210</f>
        <v>0</v>
      </c>
      <c r="S5784" s="212"/>
      <c r="T5784" s="214">
        <f>T5785+T5830+T5899+T5936+T5997+T6044+T6063+T6114+T6133+T6150+T6171+T6182+T6193+T6210</f>
        <v>0</v>
      </c>
      <c r="U5784" s="12"/>
      <c r="V5784" s="12"/>
      <c r="W5784" s="12"/>
      <c r="X5784" s="12"/>
      <c r="Y5784" s="12"/>
      <c r="Z5784" s="12"/>
      <c r="AA5784" s="12"/>
      <c r="AB5784" s="12"/>
      <c r="AC5784" s="12"/>
      <c r="AD5784" s="12"/>
      <c r="AE5784" s="12"/>
      <c r="AR5784" s="215" t="s">
        <v>210</v>
      </c>
      <c r="AT5784" s="216" t="s">
        <v>72</v>
      </c>
      <c r="AU5784" s="216" t="s">
        <v>80</v>
      </c>
      <c r="AY5784" s="215" t="s">
        <v>196</v>
      </c>
      <c r="BK5784" s="217">
        <f>BK5785+BK5830+BK5899+BK5936+BK5997+BK6044+BK6063+BK6114+BK6133+BK6150+BK6171+BK6182+BK6193+BK6210</f>
        <v>0</v>
      </c>
    </row>
    <row r="5785" s="12" customFormat="1" ht="20.88" customHeight="1">
      <c r="A5785" s="12"/>
      <c r="B5785" s="204"/>
      <c r="C5785" s="205"/>
      <c r="D5785" s="206" t="s">
        <v>72</v>
      </c>
      <c r="E5785" s="218" t="s">
        <v>7372</v>
      </c>
      <c r="F5785" s="218" t="s">
        <v>7373</v>
      </c>
      <c r="G5785" s="205"/>
      <c r="H5785" s="205"/>
      <c r="I5785" s="208"/>
      <c r="J5785" s="219">
        <f>BK5785</f>
        <v>0</v>
      </c>
      <c r="K5785" s="205"/>
      <c r="L5785" s="210"/>
      <c r="M5785" s="211"/>
      <c r="N5785" s="212"/>
      <c r="O5785" s="212"/>
      <c r="P5785" s="213">
        <f>SUM(P5786:P5829)</f>
        <v>0</v>
      </c>
      <c r="Q5785" s="212"/>
      <c r="R5785" s="213">
        <f>SUM(R5786:R5829)</f>
        <v>0</v>
      </c>
      <c r="S5785" s="212"/>
      <c r="T5785" s="214">
        <f>SUM(T5786:T5829)</f>
        <v>0</v>
      </c>
      <c r="U5785" s="12"/>
      <c r="V5785" s="12"/>
      <c r="W5785" s="12"/>
      <c r="X5785" s="12"/>
      <c r="Y5785" s="12"/>
      <c r="Z5785" s="12"/>
      <c r="AA5785" s="12"/>
      <c r="AB5785" s="12"/>
      <c r="AC5785" s="12"/>
      <c r="AD5785" s="12"/>
      <c r="AE5785" s="12"/>
      <c r="AR5785" s="215" t="s">
        <v>80</v>
      </c>
      <c r="AT5785" s="216" t="s">
        <v>72</v>
      </c>
      <c r="AU5785" s="216" t="s">
        <v>82</v>
      </c>
      <c r="AY5785" s="215" t="s">
        <v>196</v>
      </c>
      <c r="BK5785" s="217">
        <f>SUM(BK5786:BK5829)</f>
        <v>0</v>
      </c>
    </row>
    <row r="5786" s="2" customFormat="1" ht="66.75" customHeight="1">
      <c r="A5786" s="39"/>
      <c r="B5786" s="40"/>
      <c r="C5786" s="220" t="s">
        <v>7374</v>
      </c>
      <c r="D5786" s="220" t="s">
        <v>198</v>
      </c>
      <c r="E5786" s="221" t="s">
        <v>7375</v>
      </c>
      <c r="F5786" s="222" t="s">
        <v>7376</v>
      </c>
      <c r="G5786" s="223" t="s">
        <v>2828</v>
      </c>
      <c r="H5786" s="224">
        <v>1</v>
      </c>
      <c r="I5786" s="225"/>
      <c r="J5786" s="226">
        <f>ROUND(I5786*H5786,2)</f>
        <v>0</v>
      </c>
      <c r="K5786" s="227"/>
      <c r="L5786" s="45"/>
      <c r="M5786" s="228" t="s">
        <v>1</v>
      </c>
      <c r="N5786" s="229" t="s">
        <v>38</v>
      </c>
      <c r="O5786" s="92"/>
      <c r="P5786" s="230">
        <f>O5786*H5786</f>
        <v>0</v>
      </c>
      <c r="Q5786" s="230">
        <v>0</v>
      </c>
      <c r="R5786" s="230">
        <f>Q5786*H5786</f>
        <v>0</v>
      </c>
      <c r="S5786" s="230">
        <v>0</v>
      </c>
      <c r="T5786" s="231">
        <f>S5786*H5786</f>
        <v>0</v>
      </c>
      <c r="U5786" s="39"/>
      <c r="V5786" s="39"/>
      <c r="W5786" s="39"/>
      <c r="X5786" s="39"/>
      <c r="Y5786" s="39"/>
      <c r="Z5786" s="39"/>
      <c r="AA5786" s="39"/>
      <c r="AB5786" s="39"/>
      <c r="AC5786" s="39"/>
      <c r="AD5786" s="39"/>
      <c r="AE5786" s="39"/>
      <c r="AR5786" s="232" t="s">
        <v>202</v>
      </c>
      <c r="AT5786" s="232" t="s">
        <v>198</v>
      </c>
      <c r="AU5786" s="232" t="s">
        <v>210</v>
      </c>
      <c r="AY5786" s="18" t="s">
        <v>196</v>
      </c>
      <c r="BE5786" s="233">
        <f>IF(N5786="základní",J5786,0)</f>
        <v>0</v>
      </c>
      <c r="BF5786" s="233">
        <f>IF(N5786="snížená",J5786,0)</f>
        <v>0</v>
      </c>
      <c r="BG5786" s="233">
        <f>IF(N5786="zákl. přenesená",J5786,0)</f>
        <v>0</v>
      </c>
      <c r="BH5786" s="233">
        <f>IF(N5786="sníž. přenesená",J5786,0)</f>
        <v>0</v>
      </c>
      <c r="BI5786" s="233">
        <f>IF(N5786="nulová",J5786,0)</f>
        <v>0</v>
      </c>
      <c r="BJ5786" s="18" t="s">
        <v>80</v>
      </c>
      <c r="BK5786" s="233">
        <f>ROUND(I5786*H5786,2)</f>
        <v>0</v>
      </c>
      <c r="BL5786" s="18" t="s">
        <v>202</v>
      </c>
      <c r="BM5786" s="232" t="s">
        <v>7377</v>
      </c>
    </row>
    <row r="5787" s="2" customFormat="1">
      <c r="A5787" s="39"/>
      <c r="B5787" s="40"/>
      <c r="C5787" s="41"/>
      <c r="D5787" s="234" t="s">
        <v>203</v>
      </c>
      <c r="E5787" s="41"/>
      <c r="F5787" s="235" t="s">
        <v>7378</v>
      </c>
      <c r="G5787" s="41"/>
      <c r="H5787" s="41"/>
      <c r="I5787" s="236"/>
      <c r="J5787" s="41"/>
      <c r="K5787" s="41"/>
      <c r="L5787" s="45"/>
      <c r="M5787" s="237"/>
      <c r="N5787" s="238"/>
      <c r="O5787" s="92"/>
      <c r="P5787" s="92"/>
      <c r="Q5787" s="92"/>
      <c r="R5787" s="92"/>
      <c r="S5787" s="92"/>
      <c r="T5787" s="93"/>
      <c r="U5787" s="39"/>
      <c r="V5787" s="39"/>
      <c r="W5787" s="39"/>
      <c r="X5787" s="39"/>
      <c r="Y5787" s="39"/>
      <c r="Z5787" s="39"/>
      <c r="AA5787" s="39"/>
      <c r="AB5787" s="39"/>
      <c r="AC5787" s="39"/>
      <c r="AD5787" s="39"/>
      <c r="AE5787" s="39"/>
      <c r="AT5787" s="18" t="s">
        <v>203</v>
      </c>
      <c r="AU5787" s="18" t="s">
        <v>210</v>
      </c>
    </row>
    <row r="5788" s="2" customFormat="1" ht="76.35" customHeight="1">
      <c r="A5788" s="39"/>
      <c r="B5788" s="40"/>
      <c r="C5788" s="220" t="s">
        <v>4120</v>
      </c>
      <c r="D5788" s="220" t="s">
        <v>198</v>
      </c>
      <c r="E5788" s="221" t="s">
        <v>7379</v>
      </c>
      <c r="F5788" s="222" t="s">
        <v>7380</v>
      </c>
      <c r="G5788" s="223" t="s">
        <v>643</v>
      </c>
      <c r="H5788" s="224">
        <v>4</v>
      </c>
      <c r="I5788" s="225"/>
      <c r="J5788" s="226">
        <f>ROUND(I5788*H5788,2)</f>
        <v>0</v>
      </c>
      <c r="K5788" s="227"/>
      <c r="L5788" s="45"/>
      <c r="M5788" s="228" t="s">
        <v>1</v>
      </c>
      <c r="N5788" s="229" t="s">
        <v>38</v>
      </c>
      <c r="O5788" s="92"/>
      <c r="P5788" s="230">
        <f>O5788*H5788</f>
        <v>0</v>
      </c>
      <c r="Q5788" s="230">
        <v>0</v>
      </c>
      <c r="R5788" s="230">
        <f>Q5788*H5788</f>
        <v>0</v>
      </c>
      <c r="S5788" s="230">
        <v>0</v>
      </c>
      <c r="T5788" s="231">
        <f>S5788*H5788</f>
        <v>0</v>
      </c>
      <c r="U5788" s="39"/>
      <c r="V5788" s="39"/>
      <c r="W5788" s="39"/>
      <c r="X5788" s="39"/>
      <c r="Y5788" s="39"/>
      <c r="Z5788" s="39"/>
      <c r="AA5788" s="39"/>
      <c r="AB5788" s="39"/>
      <c r="AC5788" s="39"/>
      <c r="AD5788" s="39"/>
      <c r="AE5788" s="39"/>
      <c r="AR5788" s="232" t="s">
        <v>202</v>
      </c>
      <c r="AT5788" s="232" t="s">
        <v>198</v>
      </c>
      <c r="AU5788" s="232" t="s">
        <v>210</v>
      </c>
      <c r="AY5788" s="18" t="s">
        <v>196</v>
      </c>
      <c r="BE5788" s="233">
        <f>IF(N5788="základní",J5788,0)</f>
        <v>0</v>
      </c>
      <c r="BF5788" s="233">
        <f>IF(N5788="snížená",J5788,0)</f>
        <v>0</v>
      </c>
      <c r="BG5788" s="233">
        <f>IF(N5788="zákl. přenesená",J5788,0)</f>
        <v>0</v>
      </c>
      <c r="BH5788" s="233">
        <f>IF(N5788="sníž. přenesená",J5788,0)</f>
        <v>0</v>
      </c>
      <c r="BI5788" s="233">
        <f>IF(N5788="nulová",J5788,0)</f>
        <v>0</v>
      </c>
      <c r="BJ5788" s="18" t="s">
        <v>80</v>
      </c>
      <c r="BK5788" s="233">
        <f>ROUND(I5788*H5788,2)</f>
        <v>0</v>
      </c>
      <c r="BL5788" s="18" t="s">
        <v>202</v>
      </c>
      <c r="BM5788" s="232" t="s">
        <v>7381</v>
      </c>
    </row>
    <row r="5789" s="2" customFormat="1">
      <c r="A5789" s="39"/>
      <c r="B5789" s="40"/>
      <c r="C5789" s="41"/>
      <c r="D5789" s="234" t="s">
        <v>203</v>
      </c>
      <c r="E5789" s="41"/>
      <c r="F5789" s="235" t="s">
        <v>7382</v>
      </c>
      <c r="G5789" s="41"/>
      <c r="H5789" s="41"/>
      <c r="I5789" s="236"/>
      <c r="J5789" s="41"/>
      <c r="K5789" s="41"/>
      <c r="L5789" s="45"/>
      <c r="M5789" s="237"/>
      <c r="N5789" s="238"/>
      <c r="O5789" s="92"/>
      <c r="P5789" s="92"/>
      <c r="Q5789" s="92"/>
      <c r="R5789" s="92"/>
      <c r="S5789" s="92"/>
      <c r="T5789" s="93"/>
      <c r="U5789" s="39"/>
      <c r="V5789" s="39"/>
      <c r="W5789" s="39"/>
      <c r="X5789" s="39"/>
      <c r="Y5789" s="39"/>
      <c r="Z5789" s="39"/>
      <c r="AA5789" s="39"/>
      <c r="AB5789" s="39"/>
      <c r="AC5789" s="39"/>
      <c r="AD5789" s="39"/>
      <c r="AE5789" s="39"/>
      <c r="AT5789" s="18" t="s">
        <v>203</v>
      </c>
      <c r="AU5789" s="18" t="s">
        <v>210</v>
      </c>
    </row>
    <row r="5790" s="2" customFormat="1" ht="16.5" customHeight="1">
      <c r="A5790" s="39"/>
      <c r="B5790" s="40"/>
      <c r="C5790" s="220" t="s">
        <v>7383</v>
      </c>
      <c r="D5790" s="220" t="s">
        <v>198</v>
      </c>
      <c r="E5790" s="221" t="s">
        <v>7384</v>
      </c>
      <c r="F5790" s="222" t="s">
        <v>7385</v>
      </c>
      <c r="G5790" s="223" t="s">
        <v>643</v>
      </c>
      <c r="H5790" s="224">
        <v>1</v>
      </c>
      <c r="I5790" s="225"/>
      <c r="J5790" s="226">
        <f>ROUND(I5790*H5790,2)</f>
        <v>0</v>
      </c>
      <c r="K5790" s="227"/>
      <c r="L5790" s="45"/>
      <c r="M5790" s="228" t="s">
        <v>1</v>
      </c>
      <c r="N5790" s="229" t="s">
        <v>38</v>
      </c>
      <c r="O5790" s="92"/>
      <c r="P5790" s="230">
        <f>O5790*H5790</f>
        <v>0</v>
      </c>
      <c r="Q5790" s="230">
        <v>0</v>
      </c>
      <c r="R5790" s="230">
        <f>Q5790*H5790</f>
        <v>0</v>
      </c>
      <c r="S5790" s="230">
        <v>0</v>
      </c>
      <c r="T5790" s="231">
        <f>S5790*H5790</f>
        <v>0</v>
      </c>
      <c r="U5790" s="39"/>
      <c r="V5790" s="39"/>
      <c r="W5790" s="39"/>
      <c r="X5790" s="39"/>
      <c r="Y5790" s="39"/>
      <c r="Z5790" s="39"/>
      <c r="AA5790" s="39"/>
      <c r="AB5790" s="39"/>
      <c r="AC5790" s="39"/>
      <c r="AD5790" s="39"/>
      <c r="AE5790" s="39"/>
      <c r="AR5790" s="232" t="s">
        <v>202</v>
      </c>
      <c r="AT5790" s="232" t="s">
        <v>198</v>
      </c>
      <c r="AU5790" s="232" t="s">
        <v>210</v>
      </c>
      <c r="AY5790" s="18" t="s">
        <v>196</v>
      </c>
      <c r="BE5790" s="233">
        <f>IF(N5790="základní",J5790,0)</f>
        <v>0</v>
      </c>
      <c r="BF5790" s="233">
        <f>IF(N5790="snížená",J5790,0)</f>
        <v>0</v>
      </c>
      <c r="BG5790" s="233">
        <f>IF(N5790="zákl. přenesená",J5790,0)</f>
        <v>0</v>
      </c>
      <c r="BH5790" s="233">
        <f>IF(N5790="sníž. přenesená",J5790,0)</f>
        <v>0</v>
      </c>
      <c r="BI5790" s="233">
        <f>IF(N5790="nulová",J5790,0)</f>
        <v>0</v>
      </c>
      <c r="BJ5790" s="18" t="s">
        <v>80</v>
      </c>
      <c r="BK5790" s="233">
        <f>ROUND(I5790*H5790,2)</f>
        <v>0</v>
      </c>
      <c r="BL5790" s="18" t="s">
        <v>202</v>
      </c>
      <c r="BM5790" s="232" t="s">
        <v>7386</v>
      </c>
    </row>
    <row r="5791" s="2" customFormat="1">
      <c r="A5791" s="39"/>
      <c r="B5791" s="40"/>
      <c r="C5791" s="41"/>
      <c r="D5791" s="234" t="s">
        <v>203</v>
      </c>
      <c r="E5791" s="41"/>
      <c r="F5791" s="235" t="s">
        <v>7385</v>
      </c>
      <c r="G5791" s="41"/>
      <c r="H5791" s="41"/>
      <c r="I5791" s="236"/>
      <c r="J5791" s="41"/>
      <c r="K5791" s="41"/>
      <c r="L5791" s="45"/>
      <c r="M5791" s="237"/>
      <c r="N5791" s="238"/>
      <c r="O5791" s="92"/>
      <c r="P5791" s="92"/>
      <c r="Q5791" s="92"/>
      <c r="R5791" s="92"/>
      <c r="S5791" s="92"/>
      <c r="T5791" s="93"/>
      <c r="U5791" s="39"/>
      <c r="V5791" s="39"/>
      <c r="W5791" s="39"/>
      <c r="X5791" s="39"/>
      <c r="Y5791" s="39"/>
      <c r="Z5791" s="39"/>
      <c r="AA5791" s="39"/>
      <c r="AB5791" s="39"/>
      <c r="AC5791" s="39"/>
      <c r="AD5791" s="39"/>
      <c r="AE5791" s="39"/>
      <c r="AT5791" s="18" t="s">
        <v>203</v>
      </c>
      <c r="AU5791" s="18" t="s">
        <v>210</v>
      </c>
    </row>
    <row r="5792" s="2" customFormat="1" ht="33" customHeight="1">
      <c r="A5792" s="39"/>
      <c r="B5792" s="40"/>
      <c r="C5792" s="220" t="s">
        <v>4124</v>
      </c>
      <c r="D5792" s="220" t="s">
        <v>198</v>
      </c>
      <c r="E5792" s="221" t="s">
        <v>7387</v>
      </c>
      <c r="F5792" s="222" t="s">
        <v>7388</v>
      </c>
      <c r="G5792" s="223" t="s">
        <v>643</v>
      </c>
      <c r="H5792" s="224">
        <v>2</v>
      </c>
      <c r="I5792" s="225"/>
      <c r="J5792" s="226">
        <f>ROUND(I5792*H5792,2)</f>
        <v>0</v>
      </c>
      <c r="K5792" s="227"/>
      <c r="L5792" s="45"/>
      <c r="M5792" s="228" t="s">
        <v>1</v>
      </c>
      <c r="N5792" s="229" t="s">
        <v>38</v>
      </c>
      <c r="O5792" s="92"/>
      <c r="P5792" s="230">
        <f>O5792*H5792</f>
        <v>0</v>
      </c>
      <c r="Q5792" s="230">
        <v>0</v>
      </c>
      <c r="R5792" s="230">
        <f>Q5792*H5792</f>
        <v>0</v>
      </c>
      <c r="S5792" s="230">
        <v>0</v>
      </c>
      <c r="T5792" s="231">
        <f>S5792*H5792</f>
        <v>0</v>
      </c>
      <c r="U5792" s="39"/>
      <c r="V5792" s="39"/>
      <c r="W5792" s="39"/>
      <c r="X5792" s="39"/>
      <c r="Y5792" s="39"/>
      <c r="Z5792" s="39"/>
      <c r="AA5792" s="39"/>
      <c r="AB5792" s="39"/>
      <c r="AC5792" s="39"/>
      <c r="AD5792" s="39"/>
      <c r="AE5792" s="39"/>
      <c r="AR5792" s="232" t="s">
        <v>202</v>
      </c>
      <c r="AT5792" s="232" t="s">
        <v>198</v>
      </c>
      <c r="AU5792" s="232" t="s">
        <v>210</v>
      </c>
      <c r="AY5792" s="18" t="s">
        <v>196</v>
      </c>
      <c r="BE5792" s="233">
        <f>IF(N5792="základní",J5792,0)</f>
        <v>0</v>
      </c>
      <c r="BF5792" s="233">
        <f>IF(N5792="snížená",J5792,0)</f>
        <v>0</v>
      </c>
      <c r="BG5792" s="233">
        <f>IF(N5792="zákl. přenesená",J5792,0)</f>
        <v>0</v>
      </c>
      <c r="BH5792" s="233">
        <f>IF(N5792="sníž. přenesená",J5792,0)</f>
        <v>0</v>
      </c>
      <c r="BI5792" s="233">
        <f>IF(N5792="nulová",J5792,0)</f>
        <v>0</v>
      </c>
      <c r="BJ5792" s="18" t="s">
        <v>80</v>
      </c>
      <c r="BK5792" s="233">
        <f>ROUND(I5792*H5792,2)</f>
        <v>0</v>
      </c>
      <c r="BL5792" s="18" t="s">
        <v>202</v>
      </c>
      <c r="BM5792" s="232" t="s">
        <v>7389</v>
      </c>
    </row>
    <row r="5793" s="2" customFormat="1">
      <c r="A5793" s="39"/>
      <c r="B5793" s="40"/>
      <c r="C5793" s="41"/>
      <c r="D5793" s="234" t="s">
        <v>203</v>
      </c>
      <c r="E5793" s="41"/>
      <c r="F5793" s="235" t="s">
        <v>7388</v>
      </c>
      <c r="G5793" s="41"/>
      <c r="H5793" s="41"/>
      <c r="I5793" s="236"/>
      <c r="J5793" s="41"/>
      <c r="K5793" s="41"/>
      <c r="L5793" s="45"/>
      <c r="M5793" s="237"/>
      <c r="N5793" s="238"/>
      <c r="O5793" s="92"/>
      <c r="P5793" s="92"/>
      <c r="Q5793" s="92"/>
      <c r="R5793" s="92"/>
      <c r="S5793" s="92"/>
      <c r="T5793" s="93"/>
      <c r="U5793" s="39"/>
      <c r="V5793" s="39"/>
      <c r="W5793" s="39"/>
      <c r="X5793" s="39"/>
      <c r="Y5793" s="39"/>
      <c r="Z5793" s="39"/>
      <c r="AA5793" s="39"/>
      <c r="AB5793" s="39"/>
      <c r="AC5793" s="39"/>
      <c r="AD5793" s="39"/>
      <c r="AE5793" s="39"/>
      <c r="AT5793" s="18" t="s">
        <v>203</v>
      </c>
      <c r="AU5793" s="18" t="s">
        <v>210</v>
      </c>
    </row>
    <row r="5794" s="2" customFormat="1" ht="44.25" customHeight="1">
      <c r="A5794" s="39"/>
      <c r="B5794" s="40"/>
      <c r="C5794" s="220" t="s">
        <v>7390</v>
      </c>
      <c r="D5794" s="220" t="s">
        <v>198</v>
      </c>
      <c r="E5794" s="221" t="s">
        <v>7391</v>
      </c>
      <c r="F5794" s="222" t="s">
        <v>7392</v>
      </c>
      <c r="G5794" s="223" t="s">
        <v>643</v>
      </c>
      <c r="H5794" s="224">
        <v>2</v>
      </c>
      <c r="I5794" s="225"/>
      <c r="J5794" s="226">
        <f>ROUND(I5794*H5794,2)</f>
        <v>0</v>
      </c>
      <c r="K5794" s="227"/>
      <c r="L5794" s="45"/>
      <c r="M5794" s="228" t="s">
        <v>1</v>
      </c>
      <c r="N5794" s="229" t="s">
        <v>38</v>
      </c>
      <c r="O5794" s="92"/>
      <c r="P5794" s="230">
        <f>O5794*H5794</f>
        <v>0</v>
      </c>
      <c r="Q5794" s="230">
        <v>0</v>
      </c>
      <c r="R5794" s="230">
        <f>Q5794*H5794</f>
        <v>0</v>
      </c>
      <c r="S5794" s="230">
        <v>0</v>
      </c>
      <c r="T5794" s="231">
        <f>S5794*H5794</f>
        <v>0</v>
      </c>
      <c r="U5794" s="39"/>
      <c r="V5794" s="39"/>
      <c r="W5794" s="39"/>
      <c r="X5794" s="39"/>
      <c r="Y5794" s="39"/>
      <c r="Z5794" s="39"/>
      <c r="AA5794" s="39"/>
      <c r="AB5794" s="39"/>
      <c r="AC5794" s="39"/>
      <c r="AD5794" s="39"/>
      <c r="AE5794" s="39"/>
      <c r="AR5794" s="232" t="s">
        <v>202</v>
      </c>
      <c r="AT5794" s="232" t="s">
        <v>198</v>
      </c>
      <c r="AU5794" s="232" t="s">
        <v>210</v>
      </c>
      <c r="AY5794" s="18" t="s">
        <v>196</v>
      </c>
      <c r="BE5794" s="233">
        <f>IF(N5794="základní",J5794,0)</f>
        <v>0</v>
      </c>
      <c r="BF5794" s="233">
        <f>IF(N5794="snížená",J5794,0)</f>
        <v>0</v>
      </c>
      <c r="BG5794" s="233">
        <f>IF(N5794="zákl. přenesená",J5794,0)</f>
        <v>0</v>
      </c>
      <c r="BH5794" s="233">
        <f>IF(N5794="sníž. přenesená",J5794,0)</f>
        <v>0</v>
      </c>
      <c r="BI5794" s="233">
        <f>IF(N5794="nulová",J5794,0)</f>
        <v>0</v>
      </c>
      <c r="BJ5794" s="18" t="s">
        <v>80</v>
      </c>
      <c r="BK5794" s="233">
        <f>ROUND(I5794*H5794,2)</f>
        <v>0</v>
      </c>
      <c r="BL5794" s="18" t="s">
        <v>202</v>
      </c>
      <c r="BM5794" s="232" t="s">
        <v>7393</v>
      </c>
    </row>
    <row r="5795" s="2" customFormat="1">
      <c r="A5795" s="39"/>
      <c r="B5795" s="40"/>
      <c r="C5795" s="41"/>
      <c r="D5795" s="234" t="s">
        <v>203</v>
      </c>
      <c r="E5795" s="41"/>
      <c r="F5795" s="235" t="s">
        <v>7392</v>
      </c>
      <c r="G5795" s="41"/>
      <c r="H5795" s="41"/>
      <c r="I5795" s="236"/>
      <c r="J5795" s="41"/>
      <c r="K5795" s="41"/>
      <c r="L5795" s="45"/>
      <c r="M5795" s="237"/>
      <c r="N5795" s="238"/>
      <c r="O5795" s="92"/>
      <c r="P5795" s="92"/>
      <c r="Q5795" s="92"/>
      <c r="R5795" s="92"/>
      <c r="S5795" s="92"/>
      <c r="T5795" s="93"/>
      <c r="U5795" s="39"/>
      <c r="V5795" s="39"/>
      <c r="W5795" s="39"/>
      <c r="X5795" s="39"/>
      <c r="Y5795" s="39"/>
      <c r="Z5795" s="39"/>
      <c r="AA5795" s="39"/>
      <c r="AB5795" s="39"/>
      <c r="AC5795" s="39"/>
      <c r="AD5795" s="39"/>
      <c r="AE5795" s="39"/>
      <c r="AT5795" s="18" t="s">
        <v>203</v>
      </c>
      <c r="AU5795" s="18" t="s">
        <v>210</v>
      </c>
    </row>
    <row r="5796" s="2" customFormat="1" ht="44.25" customHeight="1">
      <c r="A5796" s="39"/>
      <c r="B5796" s="40"/>
      <c r="C5796" s="220" t="s">
        <v>4127</v>
      </c>
      <c r="D5796" s="220" t="s">
        <v>198</v>
      </c>
      <c r="E5796" s="221" t="s">
        <v>7394</v>
      </c>
      <c r="F5796" s="222" t="s">
        <v>7395</v>
      </c>
      <c r="G5796" s="223" t="s">
        <v>643</v>
      </c>
      <c r="H5796" s="224">
        <v>8</v>
      </c>
      <c r="I5796" s="225"/>
      <c r="J5796" s="226">
        <f>ROUND(I5796*H5796,2)</f>
        <v>0</v>
      </c>
      <c r="K5796" s="227"/>
      <c r="L5796" s="45"/>
      <c r="M5796" s="228" t="s">
        <v>1</v>
      </c>
      <c r="N5796" s="229" t="s">
        <v>38</v>
      </c>
      <c r="O5796" s="92"/>
      <c r="P5796" s="230">
        <f>O5796*H5796</f>
        <v>0</v>
      </c>
      <c r="Q5796" s="230">
        <v>0</v>
      </c>
      <c r="R5796" s="230">
        <f>Q5796*H5796</f>
        <v>0</v>
      </c>
      <c r="S5796" s="230">
        <v>0</v>
      </c>
      <c r="T5796" s="231">
        <f>S5796*H5796</f>
        <v>0</v>
      </c>
      <c r="U5796" s="39"/>
      <c r="V5796" s="39"/>
      <c r="W5796" s="39"/>
      <c r="X5796" s="39"/>
      <c r="Y5796" s="39"/>
      <c r="Z5796" s="39"/>
      <c r="AA5796" s="39"/>
      <c r="AB5796" s="39"/>
      <c r="AC5796" s="39"/>
      <c r="AD5796" s="39"/>
      <c r="AE5796" s="39"/>
      <c r="AR5796" s="232" t="s">
        <v>202</v>
      </c>
      <c r="AT5796" s="232" t="s">
        <v>198</v>
      </c>
      <c r="AU5796" s="232" t="s">
        <v>210</v>
      </c>
      <c r="AY5796" s="18" t="s">
        <v>196</v>
      </c>
      <c r="BE5796" s="233">
        <f>IF(N5796="základní",J5796,0)</f>
        <v>0</v>
      </c>
      <c r="BF5796" s="233">
        <f>IF(N5796="snížená",J5796,0)</f>
        <v>0</v>
      </c>
      <c r="BG5796" s="233">
        <f>IF(N5796="zákl. přenesená",J5796,0)</f>
        <v>0</v>
      </c>
      <c r="BH5796" s="233">
        <f>IF(N5796="sníž. přenesená",J5796,0)</f>
        <v>0</v>
      </c>
      <c r="BI5796" s="233">
        <f>IF(N5796="nulová",J5796,0)</f>
        <v>0</v>
      </c>
      <c r="BJ5796" s="18" t="s">
        <v>80</v>
      </c>
      <c r="BK5796" s="233">
        <f>ROUND(I5796*H5796,2)</f>
        <v>0</v>
      </c>
      <c r="BL5796" s="18" t="s">
        <v>202</v>
      </c>
      <c r="BM5796" s="232" t="s">
        <v>7396</v>
      </c>
    </row>
    <row r="5797" s="2" customFormat="1">
      <c r="A5797" s="39"/>
      <c r="B5797" s="40"/>
      <c r="C5797" s="41"/>
      <c r="D5797" s="234" t="s">
        <v>203</v>
      </c>
      <c r="E5797" s="41"/>
      <c r="F5797" s="235" t="s">
        <v>7395</v>
      </c>
      <c r="G5797" s="41"/>
      <c r="H5797" s="41"/>
      <c r="I5797" s="236"/>
      <c r="J5797" s="41"/>
      <c r="K5797" s="41"/>
      <c r="L5797" s="45"/>
      <c r="M5797" s="237"/>
      <c r="N5797" s="238"/>
      <c r="O5797" s="92"/>
      <c r="P5797" s="92"/>
      <c r="Q5797" s="92"/>
      <c r="R5797" s="92"/>
      <c r="S5797" s="92"/>
      <c r="T5797" s="93"/>
      <c r="U5797" s="39"/>
      <c r="V5797" s="39"/>
      <c r="W5797" s="39"/>
      <c r="X5797" s="39"/>
      <c r="Y5797" s="39"/>
      <c r="Z5797" s="39"/>
      <c r="AA5797" s="39"/>
      <c r="AB5797" s="39"/>
      <c r="AC5797" s="39"/>
      <c r="AD5797" s="39"/>
      <c r="AE5797" s="39"/>
      <c r="AT5797" s="18" t="s">
        <v>203</v>
      </c>
      <c r="AU5797" s="18" t="s">
        <v>210</v>
      </c>
    </row>
    <row r="5798" s="2" customFormat="1" ht="49.05" customHeight="1">
      <c r="A5798" s="39"/>
      <c r="B5798" s="40"/>
      <c r="C5798" s="220" t="s">
        <v>7397</v>
      </c>
      <c r="D5798" s="220" t="s">
        <v>198</v>
      </c>
      <c r="E5798" s="221" t="s">
        <v>7398</v>
      </c>
      <c r="F5798" s="222" t="s">
        <v>7399</v>
      </c>
      <c r="G5798" s="223" t="s">
        <v>643</v>
      </c>
      <c r="H5798" s="224">
        <v>10</v>
      </c>
      <c r="I5798" s="225"/>
      <c r="J5798" s="226">
        <f>ROUND(I5798*H5798,2)</f>
        <v>0</v>
      </c>
      <c r="K5798" s="227"/>
      <c r="L5798" s="45"/>
      <c r="M5798" s="228" t="s">
        <v>1</v>
      </c>
      <c r="N5798" s="229" t="s">
        <v>38</v>
      </c>
      <c r="O5798" s="92"/>
      <c r="P5798" s="230">
        <f>O5798*H5798</f>
        <v>0</v>
      </c>
      <c r="Q5798" s="230">
        <v>0</v>
      </c>
      <c r="R5798" s="230">
        <f>Q5798*H5798</f>
        <v>0</v>
      </c>
      <c r="S5798" s="230">
        <v>0</v>
      </c>
      <c r="T5798" s="231">
        <f>S5798*H5798</f>
        <v>0</v>
      </c>
      <c r="U5798" s="39"/>
      <c r="V5798" s="39"/>
      <c r="W5798" s="39"/>
      <c r="X5798" s="39"/>
      <c r="Y5798" s="39"/>
      <c r="Z5798" s="39"/>
      <c r="AA5798" s="39"/>
      <c r="AB5798" s="39"/>
      <c r="AC5798" s="39"/>
      <c r="AD5798" s="39"/>
      <c r="AE5798" s="39"/>
      <c r="AR5798" s="232" t="s">
        <v>202</v>
      </c>
      <c r="AT5798" s="232" t="s">
        <v>198</v>
      </c>
      <c r="AU5798" s="232" t="s">
        <v>210</v>
      </c>
      <c r="AY5798" s="18" t="s">
        <v>196</v>
      </c>
      <c r="BE5798" s="233">
        <f>IF(N5798="základní",J5798,0)</f>
        <v>0</v>
      </c>
      <c r="BF5798" s="233">
        <f>IF(N5798="snížená",J5798,0)</f>
        <v>0</v>
      </c>
      <c r="BG5798" s="233">
        <f>IF(N5798="zákl. přenesená",J5798,0)</f>
        <v>0</v>
      </c>
      <c r="BH5798" s="233">
        <f>IF(N5798="sníž. přenesená",J5798,0)</f>
        <v>0</v>
      </c>
      <c r="BI5798" s="233">
        <f>IF(N5798="nulová",J5798,0)</f>
        <v>0</v>
      </c>
      <c r="BJ5798" s="18" t="s">
        <v>80</v>
      </c>
      <c r="BK5798" s="233">
        <f>ROUND(I5798*H5798,2)</f>
        <v>0</v>
      </c>
      <c r="BL5798" s="18" t="s">
        <v>202</v>
      </c>
      <c r="BM5798" s="232" t="s">
        <v>7400</v>
      </c>
    </row>
    <row r="5799" s="2" customFormat="1">
      <c r="A5799" s="39"/>
      <c r="B5799" s="40"/>
      <c r="C5799" s="41"/>
      <c r="D5799" s="234" t="s">
        <v>203</v>
      </c>
      <c r="E5799" s="41"/>
      <c r="F5799" s="235" t="s">
        <v>7399</v>
      </c>
      <c r="G5799" s="41"/>
      <c r="H5799" s="41"/>
      <c r="I5799" s="236"/>
      <c r="J5799" s="41"/>
      <c r="K5799" s="41"/>
      <c r="L5799" s="45"/>
      <c r="M5799" s="237"/>
      <c r="N5799" s="238"/>
      <c r="O5799" s="92"/>
      <c r="P5799" s="92"/>
      <c r="Q5799" s="92"/>
      <c r="R5799" s="92"/>
      <c r="S5799" s="92"/>
      <c r="T5799" s="93"/>
      <c r="U5799" s="39"/>
      <c r="V5799" s="39"/>
      <c r="W5799" s="39"/>
      <c r="X5799" s="39"/>
      <c r="Y5799" s="39"/>
      <c r="Z5799" s="39"/>
      <c r="AA5799" s="39"/>
      <c r="AB5799" s="39"/>
      <c r="AC5799" s="39"/>
      <c r="AD5799" s="39"/>
      <c r="AE5799" s="39"/>
      <c r="AT5799" s="18" t="s">
        <v>203</v>
      </c>
      <c r="AU5799" s="18" t="s">
        <v>210</v>
      </c>
    </row>
    <row r="5800" s="2" customFormat="1" ht="24.15" customHeight="1">
      <c r="A5800" s="39"/>
      <c r="B5800" s="40"/>
      <c r="C5800" s="220" t="s">
        <v>4131</v>
      </c>
      <c r="D5800" s="220" t="s">
        <v>198</v>
      </c>
      <c r="E5800" s="221" t="s">
        <v>7401</v>
      </c>
      <c r="F5800" s="222" t="s">
        <v>7402</v>
      </c>
      <c r="G5800" s="223" t="s">
        <v>643</v>
      </c>
      <c r="H5800" s="224">
        <v>1</v>
      </c>
      <c r="I5800" s="225"/>
      <c r="J5800" s="226">
        <f>ROUND(I5800*H5800,2)</f>
        <v>0</v>
      </c>
      <c r="K5800" s="227"/>
      <c r="L5800" s="45"/>
      <c r="M5800" s="228" t="s">
        <v>1</v>
      </c>
      <c r="N5800" s="229" t="s">
        <v>38</v>
      </c>
      <c r="O5800" s="92"/>
      <c r="P5800" s="230">
        <f>O5800*H5800</f>
        <v>0</v>
      </c>
      <c r="Q5800" s="230">
        <v>0</v>
      </c>
      <c r="R5800" s="230">
        <f>Q5800*H5800</f>
        <v>0</v>
      </c>
      <c r="S5800" s="230">
        <v>0</v>
      </c>
      <c r="T5800" s="231">
        <f>S5800*H5800</f>
        <v>0</v>
      </c>
      <c r="U5800" s="39"/>
      <c r="V5800" s="39"/>
      <c r="W5800" s="39"/>
      <c r="X5800" s="39"/>
      <c r="Y5800" s="39"/>
      <c r="Z5800" s="39"/>
      <c r="AA5800" s="39"/>
      <c r="AB5800" s="39"/>
      <c r="AC5800" s="39"/>
      <c r="AD5800" s="39"/>
      <c r="AE5800" s="39"/>
      <c r="AR5800" s="232" t="s">
        <v>202</v>
      </c>
      <c r="AT5800" s="232" t="s">
        <v>198</v>
      </c>
      <c r="AU5800" s="232" t="s">
        <v>210</v>
      </c>
      <c r="AY5800" s="18" t="s">
        <v>196</v>
      </c>
      <c r="BE5800" s="233">
        <f>IF(N5800="základní",J5800,0)</f>
        <v>0</v>
      </c>
      <c r="BF5800" s="233">
        <f>IF(N5800="snížená",J5800,0)</f>
        <v>0</v>
      </c>
      <c r="BG5800" s="233">
        <f>IF(N5800="zákl. přenesená",J5800,0)</f>
        <v>0</v>
      </c>
      <c r="BH5800" s="233">
        <f>IF(N5800="sníž. přenesená",J5800,0)</f>
        <v>0</v>
      </c>
      <c r="BI5800" s="233">
        <f>IF(N5800="nulová",J5800,0)</f>
        <v>0</v>
      </c>
      <c r="BJ5800" s="18" t="s">
        <v>80</v>
      </c>
      <c r="BK5800" s="233">
        <f>ROUND(I5800*H5800,2)</f>
        <v>0</v>
      </c>
      <c r="BL5800" s="18" t="s">
        <v>202</v>
      </c>
      <c r="BM5800" s="232" t="s">
        <v>7403</v>
      </c>
    </row>
    <row r="5801" s="2" customFormat="1">
      <c r="A5801" s="39"/>
      <c r="B5801" s="40"/>
      <c r="C5801" s="41"/>
      <c r="D5801" s="234" t="s">
        <v>203</v>
      </c>
      <c r="E5801" s="41"/>
      <c r="F5801" s="235" t="s">
        <v>7402</v>
      </c>
      <c r="G5801" s="41"/>
      <c r="H5801" s="41"/>
      <c r="I5801" s="236"/>
      <c r="J5801" s="41"/>
      <c r="K5801" s="41"/>
      <c r="L5801" s="45"/>
      <c r="M5801" s="237"/>
      <c r="N5801" s="238"/>
      <c r="O5801" s="92"/>
      <c r="P5801" s="92"/>
      <c r="Q5801" s="92"/>
      <c r="R5801" s="92"/>
      <c r="S5801" s="92"/>
      <c r="T5801" s="93"/>
      <c r="U5801" s="39"/>
      <c r="V5801" s="39"/>
      <c r="W5801" s="39"/>
      <c r="X5801" s="39"/>
      <c r="Y5801" s="39"/>
      <c r="Z5801" s="39"/>
      <c r="AA5801" s="39"/>
      <c r="AB5801" s="39"/>
      <c r="AC5801" s="39"/>
      <c r="AD5801" s="39"/>
      <c r="AE5801" s="39"/>
      <c r="AT5801" s="18" t="s">
        <v>203</v>
      </c>
      <c r="AU5801" s="18" t="s">
        <v>210</v>
      </c>
    </row>
    <row r="5802" s="2" customFormat="1" ht="24.15" customHeight="1">
      <c r="A5802" s="39"/>
      <c r="B5802" s="40"/>
      <c r="C5802" s="220" t="s">
        <v>7404</v>
      </c>
      <c r="D5802" s="220" t="s">
        <v>198</v>
      </c>
      <c r="E5802" s="221" t="s">
        <v>7405</v>
      </c>
      <c r="F5802" s="222" t="s">
        <v>7406</v>
      </c>
      <c r="G5802" s="223" t="s">
        <v>643</v>
      </c>
      <c r="H5802" s="224">
        <v>1</v>
      </c>
      <c r="I5802" s="225"/>
      <c r="J5802" s="226">
        <f>ROUND(I5802*H5802,2)</f>
        <v>0</v>
      </c>
      <c r="K5802" s="227"/>
      <c r="L5802" s="45"/>
      <c r="M5802" s="228" t="s">
        <v>1</v>
      </c>
      <c r="N5802" s="229" t="s">
        <v>38</v>
      </c>
      <c r="O5802" s="92"/>
      <c r="P5802" s="230">
        <f>O5802*H5802</f>
        <v>0</v>
      </c>
      <c r="Q5802" s="230">
        <v>0</v>
      </c>
      <c r="R5802" s="230">
        <f>Q5802*H5802</f>
        <v>0</v>
      </c>
      <c r="S5802" s="230">
        <v>0</v>
      </c>
      <c r="T5802" s="231">
        <f>S5802*H5802</f>
        <v>0</v>
      </c>
      <c r="U5802" s="39"/>
      <c r="V5802" s="39"/>
      <c r="W5802" s="39"/>
      <c r="X5802" s="39"/>
      <c r="Y5802" s="39"/>
      <c r="Z5802" s="39"/>
      <c r="AA5802" s="39"/>
      <c r="AB5802" s="39"/>
      <c r="AC5802" s="39"/>
      <c r="AD5802" s="39"/>
      <c r="AE5802" s="39"/>
      <c r="AR5802" s="232" t="s">
        <v>202</v>
      </c>
      <c r="AT5802" s="232" t="s">
        <v>198</v>
      </c>
      <c r="AU5802" s="232" t="s">
        <v>210</v>
      </c>
      <c r="AY5802" s="18" t="s">
        <v>196</v>
      </c>
      <c r="BE5802" s="233">
        <f>IF(N5802="základní",J5802,0)</f>
        <v>0</v>
      </c>
      <c r="BF5802" s="233">
        <f>IF(N5802="snížená",J5802,0)</f>
        <v>0</v>
      </c>
      <c r="BG5802" s="233">
        <f>IF(N5802="zákl. přenesená",J5802,0)</f>
        <v>0</v>
      </c>
      <c r="BH5802" s="233">
        <f>IF(N5802="sníž. přenesená",J5802,0)</f>
        <v>0</v>
      </c>
      <c r="BI5802" s="233">
        <f>IF(N5802="nulová",J5802,0)</f>
        <v>0</v>
      </c>
      <c r="BJ5802" s="18" t="s">
        <v>80</v>
      </c>
      <c r="BK5802" s="233">
        <f>ROUND(I5802*H5802,2)</f>
        <v>0</v>
      </c>
      <c r="BL5802" s="18" t="s">
        <v>202</v>
      </c>
      <c r="BM5802" s="232" t="s">
        <v>7407</v>
      </c>
    </row>
    <row r="5803" s="2" customFormat="1">
      <c r="A5803" s="39"/>
      <c r="B5803" s="40"/>
      <c r="C5803" s="41"/>
      <c r="D5803" s="234" t="s">
        <v>203</v>
      </c>
      <c r="E5803" s="41"/>
      <c r="F5803" s="235" t="s">
        <v>7406</v>
      </c>
      <c r="G5803" s="41"/>
      <c r="H5803" s="41"/>
      <c r="I5803" s="236"/>
      <c r="J5803" s="41"/>
      <c r="K5803" s="41"/>
      <c r="L5803" s="45"/>
      <c r="M5803" s="237"/>
      <c r="N5803" s="238"/>
      <c r="O5803" s="92"/>
      <c r="P5803" s="92"/>
      <c r="Q5803" s="92"/>
      <c r="R5803" s="92"/>
      <c r="S5803" s="92"/>
      <c r="T5803" s="93"/>
      <c r="U5803" s="39"/>
      <c r="V5803" s="39"/>
      <c r="W5803" s="39"/>
      <c r="X5803" s="39"/>
      <c r="Y5803" s="39"/>
      <c r="Z5803" s="39"/>
      <c r="AA5803" s="39"/>
      <c r="AB5803" s="39"/>
      <c r="AC5803" s="39"/>
      <c r="AD5803" s="39"/>
      <c r="AE5803" s="39"/>
      <c r="AT5803" s="18" t="s">
        <v>203</v>
      </c>
      <c r="AU5803" s="18" t="s">
        <v>210</v>
      </c>
    </row>
    <row r="5804" s="2" customFormat="1" ht="24.15" customHeight="1">
      <c r="A5804" s="39"/>
      <c r="B5804" s="40"/>
      <c r="C5804" s="220" t="s">
        <v>4134</v>
      </c>
      <c r="D5804" s="220" t="s">
        <v>198</v>
      </c>
      <c r="E5804" s="221" t="s">
        <v>7408</v>
      </c>
      <c r="F5804" s="222" t="s">
        <v>7409</v>
      </c>
      <c r="G5804" s="223" t="s">
        <v>643</v>
      </c>
      <c r="H5804" s="224">
        <v>9</v>
      </c>
      <c r="I5804" s="225"/>
      <c r="J5804" s="226">
        <f>ROUND(I5804*H5804,2)</f>
        <v>0</v>
      </c>
      <c r="K5804" s="227"/>
      <c r="L5804" s="45"/>
      <c r="M5804" s="228" t="s">
        <v>1</v>
      </c>
      <c r="N5804" s="229" t="s">
        <v>38</v>
      </c>
      <c r="O5804" s="92"/>
      <c r="P5804" s="230">
        <f>O5804*H5804</f>
        <v>0</v>
      </c>
      <c r="Q5804" s="230">
        <v>0</v>
      </c>
      <c r="R5804" s="230">
        <f>Q5804*H5804</f>
        <v>0</v>
      </c>
      <c r="S5804" s="230">
        <v>0</v>
      </c>
      <c r="T5804" s="231">
        <f>S5804*H5804</f>
        <v>0</v>
      </c>
      <c r="U5804" s="39"/>
      <c r="V5804" s="39"/>
      <c r="W5804" s="39"/>
      <c r="X5804" s="39"/>
      <c r="Y5804" s="39"/>
      <c r="Z5804" s="39"/>
      <c r="AA5804" s="39"/>
      <c r="AB5804" s="39"/>
      <c r="AC5804" s="39"/>
      <c r="AD5804" s="39"/>
      <c r="AE5804" s="39"/>
      <c r="AR5804" s="232" t="s">
        <v>202</v>
      </c>
      <c r="AT5804" s="232" t="s">
        <v>198</v>
      </c>
      <c r="AU5804" s="232" t="s">
        <v>210</v>
      </c>
      <c r="AY5804" s="18" t="s">
        <v>196</v>
      </c>
      <c r="BE5804" s="233">
        <f>IF(N5804="základní",J5804,0)</f>
        <v>0</v>
      </c>
      <c r="BF5804" s="233">
        <f>IF(N5804="snížená",J5804,0)</f>
        <v>0</v>
      </c>
      <c r="BG5804" s="233">
        <f>IF(N5804="zákl. přenesená",J5804,0)</f>
        <v>0</v>
      </c>
      <c r="BH5804" s="233">
        <f>IF(N5804="sníž. přenesená",J5804,0)</f>
        <v>0</v>
      </c>
      <c r="BI5804" s="233">
        <f>IF(N5804="nulová",J5804,0)</f>
        <v>0</v>
      </c>
      <c r="BJ5804" s="18" t="s">
        <v>80</v>
      </c>
      <c r="BK5804" s="233">
        <f>ROUND(I5804*H5804,2)</f>
        <v>0</v>
      </c>
      <c r="BL5804" s="18" t="s">
        <v>202</v>
      </c>
      <c r="BM5804" s="232" t="s">
        <v>7410</v>
      </c>
    </row>
    <row r="5805" s="2" customFormat="1">
      <c r="A5805" s="39"/>
      <c r="B5805" s="40"/>
      <c r="C5805" s="41"/>
      <c r="D5805" s="234" t="s">
        <v>203</v>
      </c>
      <c r="E5805" s="41"/>
      <c r="F5805" s="235" t="s">
        <v>7409</v>
      </c>
      <c r="G5805" s="41"/>
      <c r="H5805" s="41"/>
      <c r="I5805" s="236"/>
      <c r="J5805" s="41"/>
      <c r="K5805" s="41"/>
      <c r="L5805" s="45"/>
      <c r="M5805" s="237"/>
      <c r="N5805" s="238"/>
      <c r="O5805" s="92"/>
      <c r="P5805" s="92"/>
      <c r="Q5805" s="92"/>
      <c r="R5805" s="92"/>
      <c r="S5805" s="92"/>
      <c r="T5805" s="93"/>
      <c r="U5805" s="39"/>
      <c r="V5805" s="39"/>
      <c r="W5805" s="39"/>
      <c r="X5805" s="39"/>
      <c r="Y5805" s="39"/>
      <c r="Z5805" s="39"/>
      <c r="AA5805" s="39"/>
      <c r="AB5805" s="39"/>
      <c r="AC5805" s="39"/>
      <c r="AD5805" s="39"/>
      <c r="AE5805" s="39"/>
      <c r="AT5805" s="18" t="s">
        <v>203</v>
      </c>
      <c r="AU5805" s="18" t="s">
        <v>210</v>
      </c>
    </row>
    <row r="5806" s="2" customFormat="1" ht="24.15" customHeight="1">
      <c r="A5806" s="39"/>
      <c r="B5806" s="40"/>
      <c r="C5806" s="220" t="s">
        <v>7411</v>
      </c>
      <c r="D5806" s="220" t="s">
        <v>198</v>
      </c>
      <c r="E5806" s="221" t="s">
        <v>7412</v>
      </c>
      <c r="F5806" s="222" t="s">
        <v>7413</v>
      </c>
      <c r="G5806" s="223" t="s">
        <v>643</v>
      </c>
      <c r="H5806" s="224">
        <v>9</v>
      </c>
      <c r="I5806" s="225"/>
      <c r="J5806" s="226">
        <f>ROUND(I5806*H5806,2)</f>
        <v>0</v>
      </c>
      <c r="K5806" s="227"/>
      <c r="L5806" s="45"/>
      <c r="M5806" s="228" t="s">
        <v>1</v>
      </c>
      <c r="N5806" s="229" t="s">
        <v>38</v>
      </c>
      <c r="O5806" s="92"/>
      <c r="P5806" s="230">
        <f>O5806*H5806</f>
        <v>0</v>
      </c>
      <c r="Q5806" s="230">
        <v>0</v>
      </c>
      <c r="R5806" s="230">
        <f>Q5806*H5806</f>
        <v>0</v>
      </c>
      <c r="S5806" s="230">
        <v>0</v>
      </c>
      <c r="T5806" s="231">
        <f>S5806*H5806</f>
        <v>0</v>
      </c>
      <c r="U5806" s="39"/>
      <c r="V5806" s="39"/>
      <c r="W5806" s="39"/>
      <c r="X5806" s="39"/>
      <c r="Y5806" s="39"/>
      <c r="Z5806" s="39"/>
      <c r="AA5806" s="39"/>
      <c r="AB5806" s="39"/>
      <c r="AC5806" s="39"/>
      <c r="AD5806" s="39"/>
      <c r="AE5806" s="39"/>
      <c r="AR5806" s="232" t="s">
        <v>202</v>
      </c>
      <c r="AT5806" s="232" t="s">
        <v>198</v>
      </c>
      <c r="AU5806" s="232" t="s">
        <v>210</v>
      </c>
      <c r="AY5806" s="18" t="s">
        <v>196</v>
      </c>
      <c r="BE5806" s="233">
        <f>IF(N5806="základní",J5806,0)</f>
        <v>0</v>
      </c>
      <c r="BF5806" s="233">
        <f>IF(N5806="snížená",J5806,0)</f>
        <v>0</v>
      </c>
      <c r="BG5806" s="233">
        <f>IF(N5806="zákl. přenesená",J5806,0)</f>
        <v>0</v>
      </c>
      <c r="BH5806" s="233">
        <f>IF(N5806="sníž. přenesená",J5806,0)</f>
        <v>0</v>
      </c>
      <c r="BI5806" s="233">
        <f>IF(N5806="nulová",J5806,0)</f>
        <v>0</v>
      </c>
      <c r="BJ5806" s="18" t="s">
        <v>80</v>
      </c>
      <c r="BK5806" s="233">
        <f>ROUND(I5806*H5806,2)</f>
        <v>0</v>
      </c>
      <c r="BL5806" s="18" t="s">
        <v>202</v>
      </c>
      <c r="BM5806" s="232" t="s">
        <v>7414</v>
      </c>
    </row>
    <row r="5807" s="2" customFormat="1">
      <c r="A5807" s="39"/>
      <c r="B5807" s="40"/>
      <c r="C5807" s="41"/>
      <c r="D5807" s="234" t="s">
        <v>203</v>
      </c>
      <c r="E5807" s="41"/>
      <c r="F5807" s="235" t="s">
        <v>7413</v>
      </c>
      <c r="G5807" s="41"/>
      <c r="H5807" s="41"/>
      <c r="I5807" s="236"/>
      <c r="J5807" s="41"/>
      <c r="K5807" s="41"/>
      <c r="L5807" s="45"/>
      <c r="M5807" s="237"/>
      <c r="N5807" s="238"/>
      <c r="O5807" s="92"/>
      <c r="P5807" s="92"/>
      <c r="Q5807" s="92"/>
      <c r="R5807" s="92"/>
      <c r="S5807" s="92"/>
      <c r="T5807" s="93"/>
      <c r="U5807" s="39"/>
      <c r="V5807" s="39"/>
      <c r="W5807" s="39"/>
      <c r="X5807" s="39"/>
      <c r="Y5807" s="39"/>
      <c r="Z5807" s="39"/>
      <c r="AA5807" s="39"/>
      <c r="AB5807" s="39"/>
      <c r="AC5807" s="39"/>
      <c r="AD5807" s="39"/>
      <c r="AE5807" s="39"/>
      <c r="AT5807" s="18" t="s">
        <v>203</v>
      </c>
      <c r="AU5807" s="18" t="s">
        <v>210</v>
      </c>
    </row>
    <row r="5808" s="2" customFormat="1" ht="37.8" customHeight="1">
      <c r="A5808" s="39"/>
      <c r="B5808" s="40"/>
      <c r="C5808" s="220" t="s">
        <v>4139</v>
      </c>
      <c r="D5808" s="220" t="s">
        <v>198</v>
      </c>
      <c r="E5808" s="221" t="s">
        <v>7415</v>
      </c>
      <c r="F5808" s="222" t="s">
        <v>7416</v>
      </c>
      <c r="G5808" s="223" t="s">
        <v>201</v>
      </c>
      <c r="H5808" s="224">
        <v>103</v>
      </c>
      <c r="I5808" s="225"/>
      <c r="J5808" s="226">
        <f>ROUND(I5808*H5808,2)</f>
        <v>0</v>
      </c>
      <c r="K5808" s="227"/>
      <c r="L5808" s="45"/>
      <c r="M5808" s="228" t="s">
        <v>1</v>
      </c>
      <c r="N5808" s="229" t="s">
        <v>38</v>
      </c>
      <c r="O5808" s="92"/>
      <c r="P5808" s="230">
        <f>O5808*H5808</f>
        <v>0</v>
      </c>
      <c r="Q5808" s="230">
        <v>0</v>
      </c>
      <c r="R5808" s="230">
        <f>Q5808*H5808</f>
        <v>0</v>
      </c>
      <c r="S5808" s="230">
        <v>0</v>
      </c>
      <c r="T5808" s="231">
        <f>S5808*H5808</f>
        <v>0</v>
      </c>
      <c r="U5808" s="39"/>
      <c r="V5808" s="39"/>
      <c r="W5808" s="39"/>
      <c r="X5808" s="39"/>
      <c r="Y5808" s="39"/>
      <c r="Z5808" s="39"/>
      <c r="AA5808" s="39"/>
      <c r="AB5808" s="39"/>
      <c r="AC5808" s="39"/>
      <c r="AD5808" s="39"/>
      <c r="AE5808" s="39"/>
      <c r="AR5808" s="232" t="s">
        <v>202</v>
      </c>
      <c r="AT5808" s="232" t="s">
        <v>198</v>
      </c>
      <c r="AU5808" s="232" t="s">
        <v>210</v>
      </c>
      <c r="AY5808" s="18" t="s">
        <v>196</v>
      </c>
      <c r="BE5808" s="233">
        <f>IF(N5808="základní",J5808,0)</f>
        <v>0</v>
      </c>
      <c r="BF5808" s="233">
        <f>IF(N5808="snížená",J5808,0)</f>
        <v>0</v>
      </c>
      <c r="BG5808" s="233">
        <f>IF(N5808="zákl. přenesená",J5808,0)</f>
        <v>0</v>
      </c>
      <c r="BH5808" s="233">
        <f>IF(N5808="sníž. přenesená",J5808,0)</f>
        <v>0</v>
      </c>
      <c r="BI5808" s="233">
        <f>IF(N5808="nulová",J5808,0)</f>
        <v>0</v>
      </c>
      <c r="BJ5808" s="18" t="s">
        <v>80</v>
      </c>
      <c r="BK5808" s="233">
        <f>ROUND(I5808*H5808,2)</f>
        <v>0</v>
      </c>
      <c r="BL5808" s="18" t="s">
        <v>202</v>
      </c>
      <c r="BM5808" s="232" t="s">
        <v>7417</v>
      </c>
    </row>
    <row r="5809" s="2" customFormat="1">
      <c r="A5809" s="39"/>
      <c r="B5809" s="40"/>
      <c r="C5809" s="41"/>
      <c r="D5809" s="234" t="s">
        <v>203</v>
      </c>
      <c r="E5809" s="41"/>
      <c r="F5809" s="235" t="s">
        <v>7416</v>
      </c>
      <c r="G5809" s="41"/>
      <c r="H5809" s="41"/>
      <c r="I5809" s="236"/>
      <c r="J5809" s="41"/>
      <c r="K5809" s="41"/>
      <c r="L5809" s="45"/>
      <c r="M5809" s="237"/>
      <c r="N5809" s="238"/>
      <c r="O5809" s="92"/>
      <c r="P5809" s="92"/>
      <c r="Q5809" s="92"/>
      <c r="R5809" s="92"/>
      <c r="S5809" s="92"/>
      <c r="T5809" s="93"/>
      <c r="U5809" s="39"/>
      <c r="V5809" s="39"/>
      <c r="W5809" s="39"/>
      <c r="X5809" s="39"/>
      <c r="Y5809" s="39"/>
      <c r="Z5809" s="39"/>
      <c r="AA5809" s="39"/>
      <c r="AB5809" s="39"/>
      <c r="AC5809" s="39"/>
      <c r="AD5809" s="39"/>
      <c r="AE5809" s="39"/>
      <c r="AT5809" s="18" t="s">
        <v>203</v>
      </c>
      <c r="AU5809" s="18" t="s">
        <v>210</v>
      </c>
    </row>
    <row r="5810" s="2" customFormat="1" ht="37.8" customHeight="1">
      <c r="A5810" s="39"/>
      <c r="B5810" s="40"/>
      <c r="C5810" s="220" t="s">
        <v>7418</v>
      </c>
      <c r="D5810" s="220" t="s">
        <v>198</v>
      </c>
      <c r="E5810" s="221" t="s">
        <v>7419</v>
      </c>
      <c r="F5810" s="222" t="s">
        <v>7420</v>
      </c>
      <c r="G5810" s="223" t="s">
        <v>201</v>
      </c>
      <c r="H5810" s="224">
        <v>35</v>
      </c>
      <c r="I5810" s="225"/>
      <c r="J5810" s="226">
        <f>ROUND(I5810*H5810,2)</f>
        <v>0</v>
      </c>
      <c r="K5810" s="227"/>
      <c r="L5810" s="45"/>
      <c r="M5810" s="228" t="s">
        <v>1</v>
      </c>
      <c r="N5810" s="229" t="s">
        <v>38</v>
      </c>
      <c r="O5810" s="92"/>
      <c r="P5810" s="230">
        <f>O5810*H5810</f>
        <v>0</v>
      </c>
      <c r="Q5810" s="230">
        <v>0</v>
      </c>
      <c r="R5810" s="230">
        <f>Q5810*H5810</f>
        <v>0</v>
      </c>
      <c r="S5810" s="230">
        <v>0</v>
      </c>
      <c r="T5810" s="231">
        <f>S5810*H5810</f>
        <v>0</v>
      </c>
      <c r="U5810" s="39"/>
      <c r="V5810" s="39"/>
      <c r="W5810" s="39"/>
      <c r="X5810" s="39"/>
      <c r="Y5810" s="39"/>
      <c r="Z5810" s="39"/>
      <c r="AA5810" s="39"/>
      <c r="AB5810" s="39"/>
      <c r="AC5810" s="39"/>
      <c r="AD5810" s="39"/>
      <c r="AE5810" s="39"/>
      <c r="AR5810" s="232" t="s">
        <v>202</v>
      </c>
      <c r="AT5810" s="232" t="s">
        <v>198</v>
      </c>
      <c r="AU5810" s="232" t="s">
        <v>210</v>
      </c>
      <c r="AY5810" s="18" t="s">
        <v>196</v>
      </c>
      <c r="BE5810" s="233">
        <f>IF(N5810="základní",J5810,0)</f>
        <v>0</v>
      </c>
      <c r="BF5810" s="233">
        <f>IF(N5810="snížená",J5810,0)</f>
        <v>0</v>
      </c>
      <c r="BG5810" s="233">
        <f>IF(N5810="zákl. přenesená",J5810,0)</f>
        <v>0</v>
      </c>
      <c r="BH5810" s="233">
        <f>IF(N5810="sníž. přenesená",J5810,0)</f>
        <v>0</v>
      </c>
      <c r="BI5810" s="233">
        <f>IF(N5810="nulová",J5810,0)</f>
        <v>0</v>
      </c>
      <c r="BJ5810" s="18" t="s">
        <v>80</v>
      </c>
      <c r="BK5810" s="233">
        <f>ROUND(I5810*H5810,2)</f>
        <v>0</v>
      </c>
      <c r="BL5810" s="18" t="s">
        <v>202</v>
      </c>
      <c r="BM5810" s="232" t="s">
        <v>7421</v>
      </c>
    </row>
    <row r="5811" s="2" customFormat="1">
      <c r="A5811" s="39"/>
      <c r="B5811" s="40"/>
      <c r="C5811" s="41"/>
      <c r="D5811" s="234" t="s">
        <v>203</v>
      </c>
      <c r="E5811" s="41"/>
      <c r="F5811" s="235" t="s">
        <v>7420</v>
      </c>
      <c r="G5811" s="41"/>
      <c r="H5811" s="41"/>
      <c r="I5811" s="236"/>
      <c r="J5811" s="41"/>
      <c r="K5811" s="41"/>
      <c r="L5811" s="45"/>
      <c r="M5811" s="237"/>
      <c r="N5811" s="238"/>
      <c r="O5811" s="92"/>
      <c r="P5811" s="92"/>
      <c r="Q5811" s="92"/>
      <c r="R5811" s="92"/>
      <c r="S5811" s="92"/>
      <c r="T5811" s="93"/>
      <c r="U5811" s="39"/>
      <c r="V5811" s="39"/>
      <c r="W5811" s="39"/>
      <c r="X5811" s="39"/>
      <c r="Y5811" s="39"/>
      <c r="Z5811" s="39"/>
      <c r="AA5811" s="39"/>
      <c r="AB5811" s="39"/>
      <c r="AC5811" s="39"/>
      <c r="AD5811" s="39"/>
      <c r="AE5811" s="39"/>
      <c r="AT5811" s="18" t="s">
        <v>203</v>
      </c>
      <c r="AU5811" s="18" t="s">
        <v>210</v>
      </c>
    </row>
    <row r="5812" s="2" customFormat="1" ht="37.8" customHeight="1">
      <c r="A5812" s="39"/>
      <c r="B5812" s="40"/>
      <c r="C5812" s="220" t="s">
        <v>4142</v>
      </c>
      <c r="D5812" s="220" t="s">
        <v>198</v>
      </c>
      <c r="E5812" s="221" t="s">
        <v>7422</v>
      </c>
      <c r="F5812" s="222" t="s">
        <v>7423</v>
      </c>
      <c r="G5812" s="223" t="s">
        <v>201</v>
      </c>
      <c r="H5812" s="224">
        <v>63</v>
      </c>
      <c r="I5812" s="225"/>
      <c r="J5812" s="226">
        <f>ROUND(I5812*H5812,2)</f>
        <v>0</v>
      </c>
      <c r="K5812" s="227"/>
      <c r="L5812" s="45"/>
      <c r="M5812" s="228" t="s">
        <v>1</v>
      </c>
      <c r="N5812" s="229" t="s">
        <v>38</v>
      </c>
      <c r="O5812" s="92"/>
      <c r="P5812" s="230">
        <f>O5812*H5812</f>
        <v>0</v>
      </c>
      <c r="Q5812" s="230">
        <v>0</v>
      </c>
      <c r="R5812" s="230">
        <f>Q5812*H5812</f>
        <v>0</v>
      </c>
      <c r="S5812" s="230">
        <v>0</v>
      </c>
      <c r="T5812" s="231">
        <f>S5812*H5812</f>
        <v>0</v>
      </c>
      <c r="U5812" s="39"/>
      <c r="V5812" s="39"/>
      <c r="W5812" s="39"/>
      <c r="X5812" s="39"/>
      <c r="Y5812" s="39"/>
      <c r="Z5812" s="39"/>
      <c r="AA5812" s="39"/>
      <c r="AB5812" s="39"/>
      <c r="AC5812" s="39"/>
      <c r="AD5812" s="39"/>
      <c r="AE5812" s="39"/>
      <c r="AR5812" s="232" t="s">
        <v>202</v>
      </c>
      <c r="AT5812" s="232" t="s">
        <v>198</v>
      </c>
      <c r="AU5812" s="232" t="s">
        <v>210</v>
      </c>
      <c r="AY5812" s="18" t="s">
        <v>196</v>
      </c>
      <c r="BE5812" s="233">
        <f>IF(N5812="základní",J5812,0)</f>
        <v>0</v>
      </c>
      <c r="BF5812" s="233">
        <f>IF(N5812="snížená",J5812,0)</f>
        <v>0</v>
      </c>
      <c r="BG5812" s="233">
        <f>IF(N5812="zákl. přenesená",J5812,0)</f>
        <v>0</v>
      </c>
      <c r="BH5812" s="233">
        <f>IF(N5812="sníž. přenesená",J5812,0)</f>
        <v>0</v>
      </c>
      <c r="BI5812" s="233">
        <f>IF(N5812="nulová",J5812,0)</f>
        <v>0</v>
      </c>
      <c r="BJ5812" s="18" t="s">
        <v>80</v>
      </c>
      <c r="BK5812" s="233">
        <f>ROUND(I5812*H5812,2)</f>
        <v>0</v>
      </c>
      <c r="BL5812" s="18" t="s">
        <v>202</v>
      </c>
      <c r="BM5812" s="232" t="s">
        <v>7424</v>
      </c>
    </row>
    <row r="5813" s="2" customFormat="1">
      <c r="A5813" s="39"/>
      <c r="B5813" s="40"/>
      <c r="C5813" s="41"/>
      <c r="D5813" s="234" t="s">
        <v>203</v>
      </c>
      <c r="E5813" s="41"/>
      <c r="F5813" s="235" t="s">
        <v>7423</v>
      </c>
      <c r="G5813" s="41"/>
      <c r="H5813" s="41"/>
      <c r="I5813" s="236"/>
      <c r="J5813" s="41"/>
      <c r="K5813" s="41"/>
      <c r="L5813" s="45"/>
      <c r="M5813" s="237"/>
      <c r="N5813" s="238"/>
      <c r="O5813" s="92"/>
      <c r="P5813" s="92"/>
      <c r="Q5813" s="92"/>
      <c r="R5813" s="92"/>
      <c r="S5813" s="92"/>
      <c r="T5813" s="93"/>
      <c r="U5813" s="39"/>
      <c r="V5813" s="39"/>
      <c r="W5813" s="39"/>
      <c r="X5813" s="39"/>
      <c r="Y5813" s="39"/>
      <c r="Z5813" s="39"/>
      <c r="AA5813" s="39"/>
      <c r="AB5813" s="39"/>
      <c r="AC5813" s="39"/>
      <c r="AD5813" s="39"/>
      <c r="AE5813" s="39"/>
      <c r="AT5813" s="18" t="s">
        <v>203</v>
      </c>
      <c r="AU5813" s="18" t="s">
        <v>210</v>
      </c>
    </row>
    <row r="5814" s="2" customFormat="1" ht="37.8" customHeight="1">
      <c r="A5814" s="39"/>
      <c r="B5814" s="40"/>
      <c r="C5814" s="220" t="s">
        <v>7425</v>
      </c>
      <c r="D5814" s="220" t="s">
        <v>198</v>
      </c>
      <c r="E5814" s="221" t="s">
        <v>7426</v>
      </c>
      <c r="F5814" s="222" t="s">
        <v>7427</v>
      </c>
      <c r="G5814" s="223" t="s">
        <v>201</v>
      </c>
      <c r="H5814" s="224">
        <v>8</v>
      </c>
      <c r="I5814" s="225"/>
      <c r="J5814" s="226">
        <f>ROUND(I5814*H5814,2)</f>
        <v>0</v>
      </c>
      <c r="K5814" s="227"/>
      <c r="L5814" s="45"/>
      <c r="M5814" s="228" t="s">
        <v>1</v>
      </c>
      <c r="N5814" s="229" t="s">
        <v>38</v>
      </c>
      <c r="O5814" s="92"/>
      <c r="P5814" s="230">
        <f>O5814*H5814</f>
        <v>0</v>
      </c>
      <c r="Q5814" s="230">
        <v>0</v>
      </c>
      <c r="R5814" s="230">
        <f>Q5814*H5814</f>
        <v>0</v>
      </c>
      <c r="S5814" s="230">
        <v>0</v>
      </c>
      <c r="T5814" s="231">
        <f>S5814*H5814</f>
        <v>0</v>
      </c>
      <c r="U5814" s="39"/>
      <c r="V5814" s="39"/>
      <c r="W5814" s="39"/>
      <c r="X5814" s="39"/>
      <c r="Y5814" s="39"/>
      <c r="Z5814" s="39"/>
      <c r="AA5814" s="39"/>
      <c r="AB5814" s="39"/>
      <c r="AC5814" s="39"/>
      <c r="AD5814" s="39"/>
      <c r="AE5814" s="39"/>
      <c r="AR5814" s="232" t="s">
        <v>202</v>
      </c>
      <c r="AT5814" s="232" t="s">
        <v>198</v>
      </c>
      <c r="AU5814" s="232" t="s">
        <v>210</v>
      </c>
      <c r="AY5814" s="18" t="s">
        <v>196</v>
      </c>
      <c r="BE5814" s="233">
        <f>IF(N5814="základní",J5814,0)</f>
        <v>0</v>
      </c>
      <c r="BF5814" s="233">
        <f>IF(N5814="snížená",J5814,0)</f>
        <v>0</v>
      </c>
      <c r="BG5814" s="233">
        <f>IF(N5814="zákl. přenesená",J5814,0)</f>
        <v>0</v>
      </c>
      <c r="BH5814" s="233">
        <f>IF(N5814="sníž. přenesená",J5814,0)</f>
        <v>0</v>
      </c>
      <c r="BI5814" s="233">
        <f>IF(N5814="nulová",J5814,0)</f>
        <v>0</v>
      </c>
      <c r="BJ5814" s="18" t="s">
        <v>80</v>
      </c>
      <c r="BK5814" s="233">
        <f>ROUND(I5814*H5814,2)</f>
        <v>0</v>
      </c>
      <c r="BL5814" s="18" t="s">
        <v>202</v>
      </c>
      <c r="BM5814" s="232" t="s">
        <v>7428</v>
      </c>
    </row>
    <row r="5815" s="2" customFormat="1">
      <c r="A5815" s="39"/>
      <c r="B5815" s="40"/>
      <c r="C5815" s="41"/>
      <c r="D5815" s="234" t="s">
        <v>203</v>
      </c>
      <c r="E5815" s="41"/>
      <c r="F5815" s="235" t="s">
        <v>7427</v>
      </c>
      <c r="G5815" s="41"/>
      <c r="H5815" s="41"/>
      <c r="I5815" s="236"/>
      <c r="J5815" s="41"/>
      <c r="K5815" s="41"/>
      <c r="L5815" s="45"/>
      <c r="M5815" s="237"/>
      <c r="N5815" s="238"/>
      <c r="O5815" s="92"/>
      <c r="P5815" s="92"/>
      <c r="Q5815" s="92"/>
      <c r="R5815" s="92"/>
      <c r="S5815" s="92"/>
      <c r="T5815" s="93"/>
      <c r="U5815" s="39"/>
      <c r="V5815" s="39"/>
      <c r="W5815" s="39"/>
      <c r="X5815" s="39"/>
      <c r="Y5815" s="39"/>
      <c r="Z5815" s="39"/>
      <c r="AA5815" s="39"/>
      <c r="AB5815" s="39"/>
      <c r="AC5815" s="39"/>
      <c r="AD5815" s="39"/>
      <c r="AE5815" s="39"/>
      <c r="AT5815" s="18" t="s">
        <v>203</v>
      </c>
      <c r="AU5815" s="18" t="s">
        <v>210</v>
      </c>
    </row>
    <row r="5816" s="2" customFormat="1" ht="37.8" customHeight="1">
      <c r="A5816" s="39"/>
      <c r="B5816" s="40"/>
      <c r="C5816" s="220" t="s">
        <v>4146</v>
      </c>
      <c r="D5816" s="220" t="s">
        <v>198</v>
      </c>
      <c r="E5816" s="221" t="s">
        <v>7429</v>
      </c>
      <c r="F5816" s="222" t="s">
        <v>7430</v>
      </c>
      <c r="G5816" s="223" t="s">
        <v>201</v>
      </c>
      <c r="H5816" s="224">
        <v>6</v>
      </c>
      <c r="I5816" s="225"/>
      <c r="J5816" s="226">
        <f>ROUND(I5816*H5816,2)</f>
        <v>0</v>
      </c>
      <c r="K5816" s="227"/>
      <c r="L5816" s="45"/>
      <c r="M5816" s="228" t="s">
        <v>1</v>
      </c>
      <c r="N5816" s="229" t="s">
        <v>38</v>
      </c>
      <c r="O5816" s="92"/>
      <c r="P5816" s="230">
        <f>O5816*H5816</f>
        <v>0</v>
      </c>
      <c r="Q5816" s="230">
        <v>0</v>
      </c>
      <c r="R5816" s="230">
        <f>Q5816*H5816</f>
        <v>0</v>
      </c>
      <c r="S5816" s="230">
        <v>0</v>
      </c>
      <c r="T5816" s="231">
        <f>S5816*H5816</f>
        <v>0</v>
      </c>
      <c r="U5816" s="39"/>
      <c r="V5816" s="39"/>
      <c r="W5816" s="39"/>
      <c r="X5816" s="39"/>
      <c r="Y5816" s="39"/>
      <c r="Z5816" s="39"/>
      <c r="AA5816" s="39"/>
      <c r="AB5816" s="39"/>
      <c r="AC5816" s="39"/>
      <c r="AD5816" s="39"/>
      <c r="AE5816" s="39"/>
      <c r="AR5816" s="232" t="s">
        <v>202</v>
      </c>
      <c r="AT5816" s="232" t="s">
        <v>198</v>
      </c>
      <c r="AU5816" s="232" t="s">
        <v>210</v>
      </c>
      <c r="AY5816" s="18" t="s">
        <v>196</v>
      </c>
      <c r="BE5816" s="233">
        <f>IF(N5816="základní",J5816,0)</f>
        <v>0</v>
      </c>
      <c r="BF5816" s="233">
        <f>IF(N5816="snížená",J5816,0)</f>
        <v>0</v>
      </c>
      <c r="BG5816" s="233">
        <f>IF(N5816="zákl. přenesená",J5816,0)</f>
        <v>0</v>
      </c>
      <c r="BH5816" s="233">
        <f>IF(N5816="sníž. přenesená",J5816,0)</f>
        <v>0</v>
      </c>
      <c r="BI5816" s="233">
        <f>IF(N5816="nulová",J5816,0)</f>
        <v>0</v>
      </c>
      <c r="BJ5816" s="18" t="s">
        <v>80</v>
      </c>
      <c r="BK5816" s="233">
        <f>ROUND(I5816*H5816,2)</f>
        <v>0</v>
      </c>
      <c r="BL5816" s="18" t="s">
        <v>202</v>
      </c>
      <c r="BM5816" s="232" t="s">
        <v>7431</v>
      </c>
    </row>
    <row r="5817" s="2" customFormat="1">
      <c r="A5817" s="39"/>
      <c r="B5817" s="40"/>
      <c r="C5817" s="41"/>
      <c r="D5817" s="234" t="s">
        <v>203</v>
      </c>
      <c r="E5817" s="41"/>
      <c r="F5817" s="235" t="s">
        <v>7430</v>
      </c>
      <c r="G5817" s="41"/>
      <c r="H5817" s="41"/>
      <c r="I5817" s="236"/>
      <c r="J5817" s="41"/>
      <c r="K5817" s="41"/>
      <c r="L5817" s="45"/>
      <c r="M5817" s="237"/>
      <c r="N5817" s="238"/>
      <c r="O5817" s="92"/>
      <c r="P5817" s="92"/>
      <c r="Q5817" s="92"/>
      <c r="R5817" s="92"/>
      <c r="S5817" s="92"/>
      <c r="T5817" s="93"/>
      <c r="U5817" s="39"/>
      <c r="V5817" s="39"/>
      <c r="W5817" s="39"/>
      <c r="X5817" s="39"/>
      <c r="Y5817" s="39"/>
      <c r="Z5817" s="39"/>
      <c r="AA5817" s="39"/>
      <c r="AB5817" s="39"/>
      <c r="AC5817" s="39"/>
      <c r="AD5817" s="39"/>
      <c r="AE5817" s="39"/>
      <c r="AT5817" s="18" t="s">
        <v>203</v>
      </c>
      <c r="AU5817" s="18" t="s">
        <v>210</v>
      </c>
    </row>
    <row r="5818" s="2" customFormat="1" ht="24.15" customHeight="1">
      <c r="A5818" s="39"/>
      <c r="B5818" s="40"/>
      <c r="C5818" s="220" t="s">
        <v>7432</v>
      </c>
      <c r="D5818" s="220" t="s">
        <v>198</v>
      </c>
      <c r="E5818" s="221" t="s">
        <v>7433</v>
      </c>
      <c r="F5818" s="222" t="s">
        <v>7434</v>
      </c>
      <c r="G5818" s="223" t="s">
        <v>201</v>
      </c>
      <c r="H5818" s="224">
        <v>26</v>
      </c>
      <c r="I5818" s="225"/>
      <c r="J5818" s="226">
        <f>ROUND(I5818*H5818,2)</f>
        <v>0</v>
      </c>
      <c r="K5818" s="227"/>
      <c r="L5818" s="45"/>
      <c r="M5818" s="228" t="s">
        <v>1</v>
      </c>
      <c r="N5818" s="229" t="s">
        <v>38</v>
      </c>
      <c r="O5818" s="92"/>
      <c r="P5818" s="230">
        <f>O5818*H5818</f>
        <v>0</v>
      </c>
      <c r="Q5818" s="230">
        <v>0</v>
      </c>
      <c r="R5818" s="230">
        <f>Q5818*H5818</f>
        <v>0</v>
      </c>
      <c r="S5818" s="230">
        <v>0</v>
      </c>
      <c r="T5818" s="231">
        <f>S5818*H5818</f>
        <v>0</v>
      </c>
      <c r="U5818" s="39"/>
      <c r="V5818" s="39"/>
      <c r="W5818" s="39"/>
      <c r="X5818" s="39"/>
      <c r="Y5818" s="39"/>
      <c r="Z5818" s="39"/>
      <c r="AA5818" s="39"/>
      <c r="AB5818" s="39"/>
      <c r="AC5818" s="39"/>
      <c r="AD5818" s="39"/>
      <c r="AE5818" s="39"/>
      <c r="AR5818" s="232" t="s">
        <v>202</v>
      </c>
      <c r="AT5818" s="232" t="s">
        <v>198</v>
      </c>
      <c r="AU5818" s="232" t="s">
        <v>210</v>
      </c>
      <c r="AY5818" s="18" t="s">
        <v>196</v>
      </c>
      <c r="BE5818" s="233">
        <f>IF(N5818="základní",J5818,0)</f>
        <v>0</v>
      </c>
      <c r="BF5818" s="233">
        <f>IF(N5818="snížená",J5818,0)</f>
        <v>0</v>
      </c>
      <c r="BG5818" s="233">
        <f>IF(N5818="zákl. přenesená",J5818,0)</f>
        <v>0</v>
      </c>
      <c r="BH5818" s="233">
        <f>IF(N5818="sníž. přenesená",J5818,0)</f>
        <v>0</v>
      </c>
      <c r="BI5818" s="233">
        <f>IF(N5818="nulová",J5818,0)</f>
        <v>0</v>
      </c>
      <c r="BJ5818" s="18" t="s">
        <v>80</v>
      </c>
      <c r="BK5818" s="233">
        <f>ROUND(I5818*H5818,2)</f>
        <v>0</v>
      </c>
      <c r="BL5818" s="18" t="s">
        <v>202</v>
      </c>
      <c r="BM5818" s="232" t="s">
        <v>7435</v>
      </c>
    </row>
    <row r="5819" s="2" customFormat="1">
      <c r="A5819" s="39"/>
      <c r="B5819" s="40"/>
      <c r="C5819" s="41"/>
      <c r="D5819" s="234" t="s">
        <v>203</v>
      </c>
      <c r="E5819" s="41"/>
      <c r="F5819" s="235" t="s">
        <v>7434</v>
      </c>
      <c r="G5819" s="41"/>
      <c r="H5819" s="41"/>
      <c r="I5819" s="236"/>
      <c r="J5819" s="41"/>
      <c r="K5819" s="41"/>
      <c r="L5819" s="45"/>
      <c r="M5819" s="237"/>
      <c r="N5819" s="238"/>
      <c r="O5819" s="92"/>
      <c r="P5819" s="92"/>
      <c r="Q5819" s="92"/>
      <c r="R5819" s="92"/>
      <c r="S5819" s="92"/>
      <c r="T5819" s="93"/>
      <c r="U5819" s="39"/>
      <c r="V5819" s="39"/>
      <c r="W5819" s="39"/>
      <c r="X5819" s="39"/>
      <c r="Y5819" s="39"/>
      <c r="Z5819" s="39"/>
      <c r="AA5819" s="39"/>
      <c r="AB5819" s="39"/>
      <c r="AC5819" s="39"/>
      <c r="AD5819" s="39"/>
      <c r="AE5819" s="39"/>
      <c r="AT5819" s="18" t="s">
        <v>203</v>
      </c>
      <c r="AU5819" s="18" t="s">
        <v>210</v>
      </c>
    </row>
    <row r="5820" s="2" customFormat="1" ht="33" customHeight="1">
      <c r="A5820" s="39"/>
      <c r="B5820" s="40"/>
      <c r="C5820" s="220" t="s">
        <v>4149</v>
      </c>
      <c r="D5820" s="220" t="s">
        <v>198</v>
      </c>
      <c r="E5820" s="221" t="s">
        <v>7436</v>
      </c>
      <c r="F5820" s="222" t="s">
        <v>7437</v>
      </c>
      <c r="G5820" s="223" t="s">
        <v>256</v>
      </c>
      <c r="H5820" s="224">
        <v>7</v>
      </c>
      <c r="I5820" s="225"/>
      <c r="J5820" s="226">
        <f>ROUND(I5820*H5820,2)</f>
        <v>0</v>
      </c>
      <c r="K5820" s="227"/>
      <c r="L5820" s="45"/>
      <c r="M5820" s="228" t="s">
        <v>1</v>
      </c>
      <c r="N5820" s="229" t="s">
        <v>38</v>
      </c>
      <c r="O5820" s="92"/>
      <c r="P5820" s="230">
        <f>O5820*H5820</f>
        <v>0</v>
      </c>
      <c r="Q5820" s="230">
        <v>0</v>
      </c>
      <c r="R5820" s="230">
        <f>Q5820*H5820</f>
        <v>0</v>
      </c>
      <c r="S5820" s="230">
        <v>0</v>
      </c>
      <c r="T5820" s="231">
        <f>S5820*H5820</f>
        <v>0</v>
      </c>
      <c r="U5820" s="39"/>
      <c r="V5820" s="39"/>
      <c r="W5820" s="39"/>
      <c r="X5820" s="39"/>
      <c r="Y5820" s="39"/>
      <c r="Z5820" s="39"/>
      <c r="AA5820" s="39"/>
      <c r="AB5820" s="39"/>
      <c r="AC5820" s="39"/>
      <c r="AD5820" s="39"/>
      <c r="AE5820" s="39"/>
      <c r="AR5820" s="232" t="s">
        <v>202</v>
      </c>
      <c r="AT5820" s="232" t="s">
        <v>198</v>
      </c>
      <c r="AU5820" s="232" t="s">
        <v>210</v>
      </c>
      <c r="AY5820" s="18" t="s">
        <v>196</v>
      </c>
      <c r="BE5820" s="233">
        <f>IF(N5820="základní",J5820,0)</f>
        <v>0</v>
      </c>
      <c r="BF5820" s="233">
        <f>IF(N5820="snížená",J5820,0)</f>
        <v>0</v>
      </c>
      <c r="BG5820" s="233">
        <f>IF(N5820="zákl. přenesená",J5820,0)</f>
        <v>0</v>
      </c>
      <c r="BH5820" s="233">
        <f>IF(N5820="sníž. přenesená",J5820,0)</f>
        <v>0</v>
      </c>
      <c r="BI5820" s="233">
        <f>IF(N5820="nulová",J5820,0)</f>
        <v>0</v>
      </c>
      <c r="BJ5820" s="18" t="s">
        <v>80</v>
      </c>
      <c r="BK5820" s="233">
        <f>ROUND(I5820*H5820,2)</f>
        <v>0</v>
      </c>
      <c r="BL5820" s="18" t="s">
        <v>202</v>
      </c>
      <c r="BM5820" s="232" t="s">
        <v>7438</v>
      </c>
    </row>
    <row r="5821" s="2" customFormat="1">
      <c r="A5821" s="39"/>
      <c r="B5821" s="40"/>
      <c r="C5821" s="41"/>
      <c r="D5821" s="234" t="s">
        <v>203</v>
      </c>
      <c r="E5821" s="41"/>
      <c r="F5821" s="235" t="s">
        <v>7437</v>
      </c>
      <c r="G5821" s="41"/>
      <c r="H5821" s="41"/>
      <c r="I5821" s="236"/>
      <c r="J5821" s="41"/>
      <c r="K5821" s="41"/>
      <c r="L5821" s="45"/>
      <c r="M5821" s="237"/>
      <c r="N5821" s="238"/>
      <c r="O5821" s="92"/>
      <c r="P5821" s="92"/>
      <c r="Q5821" s="92"/>
      <c r="R5821" s="92"/>
      <c r="S5821" s="92"/>
      <c r="T5821" s="93"/>
      <c r="U5821" s="39"/>
      <c r="V5821" s="39"/>
      <c r="W5821" s="39"/>
      <c r="X5821" s="39"/>
      <c r="Y5821" s="39"/>
      <c r="Z5821" s="39"/>
      <c r="AA5821" s="39"/>
      <c r="AB5821" s="39"/>
      <c r="AC5821" s="39"/>
      <c r="AD5821" s="39"/>
      <c r="AE5821" s="39"/>
      <c r="AT5821" s="18" t="s">
        <v>203</v>
      </c>
      <c r="AU5821" s="18" t="s">
        <v>210</v>
      </c>
    </row>
    <row r="5822" s="2" customFormat="1" ht="33" customHeight="1">
      <c r="A5822" s="39"/>
      <c r="B5822" s="40"/>
      <c r="C5822" s="220" t="s">
        <v>7439</v>
      </c>
      <c r="D5822" s="220" t="s">
        <v>198</v>
      </c>
      <c r="E5822" s="221" t="s">
        <v>7440</v>
      </c>
      <c r="F5822" s="222" t="s">
        <v>7441</v>
      </c>
      <c r="G5822" s="223" t="s">
        <v>256</v>
      </c>
      <c r="H5822" s="224">
        <v>2</v>
      </c>
      <c r="I5822" s="225"/>
      <c r="J5822" s="226">
        <f>ROUND(I5822*H5822,2)</f>
        <v>0</v>
      </c>
      <c r="K5822" s="227"/>
      <c r="L5822" s="45"/>
      <c r="M5822" s="228" t="s">
        <v>1</v>
      </c>
      <c r="N5822" s="229" t="s">
        <v>38</v>
      </c>
      <c r="O5822" s="92"/>
      <c r="P5822" s="230">
        <f>O5822*H5822</f>
        <v>0</v>
      </c>
      <c r="Q5822" s="230">
        <v>0</v>
      </c>
      <c r="R5822" s="230">
        <f>Q5822*H5822</f>
        <v>0</v>
      </c>
      <c r="S5822" s="230">
        <v>0</v>
      </c>
      <c r="T5822" s="231">
        <f>S5822*H5822</f>
        <v>0</v>
      </c>
      <c r="U5822" s="39"/>
      <c r="V5822" s="39"/>
      <c r="W5822" s="39"/>
      <c r="X5822" s="39"/>
      <c r="Y5822" s="39"/>
      <c r="Z5822" s="39"/>
      <c r="AA5822" s="39"/>
      <c r="AB5822" s="39"/>
      <c r="AC5822" s="39"/>
      <c r="AD5822" s="39"/>
      <c r="AE5822" s="39"/>
      <c r="AR5822" s="232" t="s">
        <v>202</v>
      </c>
      <c r="AT5822" s="232" t="s">
        <v>198</v>
      </c>
      <c r="AU5822" s="232" t="s">
        <v>210</v>
      </c>
      <c r="AY5822" s="18" t="s">
        <v>196</v>
      </c>
      <c r="BE5822" s="233">
        <f>IF(N5822="základní",J5822,0)</f>
        <v>0</v>
      </c>
      <c r="BF5822" s="233">
        <f>IF(N5822="snížená",J5822,0)</f>
        <v>0</v>
      </c>
      <c r="BG5822" s="233">
        <f>IF(N5822="zákl. přenesená",J5822,0)</f>
        <v>0</v>
      </c>
      <c r="BH5822" s="233">
        <f>IF(N5822="sníž. přenesená",J5822,0)</f>
        <v>0</v>
      </c>
      <c r="BI5822" s="233">
        <f>IF(N5822="nulová",J5822,0)</f>
        <v>0</v>
      </c>
      <c r="BJ5822" s="18" t="s">
        <v>80</v>
      </c>
      <c r="BK5822" s="233">
        <f>ROUND(I5822*H5822,2)</f>
        <v>0</v>
      </c>
      <c r="BL5822" s="18" t="s">
        <v>202</v>
      </c>
      <c r="BM5822" s="232" t="s">
        <v>7442</v>
      </c>
    </row>
    <row r="5823" s="2" customFormat="1">
      <c r="A5823" s="39"/>
      <c r="B5823" s="40"/>
      <c r="C5823" s="41"/>
      <c r="D5823" s="234" t="s">
        <v>203</v>
      </c>
      <c r="E5823" s="41"/>
      <c r="F5823" s="235" t="s">
        <v>7441</v>
      </c>
      <c r="G5823" s="41"/>
      <c r="H5823" s="41"/>
      <c r="I5823" s="236"/>
      <c r="J5823" s="41"/>
      <c r="K5823" s="41"/>
      <c r="L5823" s="45"/>
      <c r="M5823" s="237"/>
      <c r="N5823" s="238"/>
      <c r="O5823" s="92"/>
      <c r="P5823" s="92"/>
      <c r="Q5823" s="92"/>
      <c r="R5823" s="92"/>
      <c r="S5823" s="92"/>
      <c r="T5823" s="93"/>
      <c r="U5823" s="39"/>
      <c r="V5823" s="39"/>
      <c r="W5823" s="39"/>
      <c r="X5823" s="39"/>
      <c r="Y5823" s="39"/>
      <c r="Z5823" s="39"/>
      <c r="AA5823" s="39"/>
      <c r="AB5823" s="39"/>
      <c r="AC5823" s="39"/>
      <c r="AD5823" s="39"/>
      <c r="AE5823" s="39"/>
      <c r="AT5823" s="18" t="s">
        <v>203</v>
      </c>
      <c r="AU5823" s="18" t="s">
        <v>210</v>
      </c>
    </row>
    <row r="5824" s="2" customFormat="1" ht="33" customHeight="1">
      <c r="A5824" s="39"/>
      <c r="B5824" s="40"/>
      <c r="C5824" s="220" t="s">
        <v>4153</v>
      </c>
      <c r="D5824" s="220" t="s">
        <v>198</v>
      </c>
      <c r="E5824" s="221" t="s">
        <v>7443</v>
      </c>
      <c r="F5824" s="222" t="s">
        <v>7444</v>
      </c>
      <c r="G5824" s="223" t="s">
        <v>256</v>
      </c>
      <c r="H5824" s="224">
        <v>2</v>
      </c>
      <c r="I5824" s="225"/>
      <c r="J5824" s="226">
        <f>ROUND(I5824*H5824,2)</f>
        <v>0</v>
      </c>
      <c r="K5824" s="227"/>
      <c r="L5824" s="45"/>
      <c r="M5824" s="228" t="s">
        <v>1</v>
      </c>
      <c r="N5824" s="229" t="s">
        <v>38</v>
      </c>
      <c r="O5824" s="92"/>
      <c r="P5824" s="230">
        <f>O5824*H5824</f>
        <v>0</v>
      </c>
      <c r="Q5824" s="230">
        <v>0</v>
      </c>
      <c r="R5824" s="230">
        <f>Q5824*H5824</f>
        <v>0</v>
      </c>
      <c r="S5824" s="230">
        <v>0</v>
      </c>
      <c r="T5824" s="231">
        <f>S5824*H5824</f>
        <v>0</v>
      </c>
      <c r="U5824" s="39"/>
      <c r="V5824" s="39"/>
      <c r="W5824" s="39"/>
      <c r="X5824" s="39"/>
      <c r="Y5824" s="39"/>
      <c r="Z5824" s="39"/>
      <c r="AA5824" s="39"/>
      <c r="AB5824" s="39"/>
      <c r="AC5824" s="39"/>
      <c r="AD5824" s="39"/>
      <c r="AE5824" s="39"/>
      <c r="AR5824" s="232" t="s">
        <v>202</v>
      </c>
      <c r="AT5824" s="232" t="s">
        <v>198</v>
      </c>
      <c r="AU5824" s="232" t="s">
        <v>210</v>
      </c>
      <c r="AY5824" s="18" t="s">
        <v>196</v>
      </c>
      <c r="BE5824" s="233">
        <f>IF(N5824="základní",J5824,0)</f>
        <v>0</v>
      </c>
      <c r="BF5824" s="233">
        <f>IF(N5824="snížená",J5824,0)</f>
        <v>0</v>
      </c>
      <c r="BG5824" s="233">
        <f>IF(N5824="zákl. přenesená",J5824,0)</f>
        <v>0</v>
      </c>
      <c r="BH5824" s="233">
        <f>IF(N5824="sníž. přenesená",J5824,0)</f>
        <v>0</v>
      </c>
      <c r="BI5824" s="233">
        <f>IF(N5824="nulová",J5824,0)</f>
        <v>0</v>
      </c>
      <c r="BJ5824" s="18" t="s">
        <v>80</v>
      </c>
      <c r="BK5824" s="233">
        <f>ROUND(I5824*H5824,2)</f>
        <v>0</v>
      </c>
      <c r="BL5824" s="18" t="s">
        <v>202</v>
      </c>
      <c r="BM5824" s="232" t="s">
        <v>7445</v>
      </c>
    </row>
    <row r="5825" s="2" customFormat="1">
      <c r="A5825" s="39"/>
      <c r="B5825" s="40"/>
      <c r="C5825" s="41"/>
      <c r="D5825" s="234" t="s">
        <v>203</v>
      </c>
      <c r="E5825" s="41"/>
      <c r="F5825" s="235" t="s">
        <v>7444</v>
      </c>
      <c r="G5825" s="41"/>
      <c r="H5825" s="41"/>
      <c r="I5825" s="236"/>
      <c r="J5825" s="41"/>
      <c r="K5825" s="41"/>
      <c r="L5825" s="45"/>
      <c r="M5825" s="237"/>
      <c r="N5825" s="238"/>
      <c r="O5825" s="92"/>
      <c r="P5825" s="92"/>
      <c r="Q5825" s="92"/>
      <c r="R5825" s="92"/>
      <c r="S5825" s="92"/>
      <c r="T5825" s="93"/>
      <c r="U5825" s="39"/>
      <c r="V5825" s="39"/>
      <c r="W5825" s="39"/>
      <c r="X5825" s="39"/>
      <c r="Y5825" s="39"/>
      <c r="Z5825" s="39"/>
      <c r="AA5825" s="39"/>
      <c r="AB5825" s="39"/>
      <c r="AC5825" s="39"/>
      <c r="AD5825" s="39"/>
      <c r="AE5825" s="39"/>
      <c r="AT5825" s="18" t="s">
        <v>203</v>
      </c>
      <c r="AU5825" s="18" t="s">
        <v>210</v>
      </c>
    </row>
    <row r="5826" s="2" customFormat="1" ht="37.8" customHeight="1">
      <c r="A5826" s="39"/>
      <c r="B5826" s="40"/>
      <c r="C5826" s="220" t="s">
        <v>7446</v>
      </c>
      <c r="D5826" s="220" t="s">
        <v>198</v>
      </c>
      <c r="E5826" s="221" t="s">
        <v>7447</v>
      </c>
      <c r="F5826" s="222" t="s">
        <v>7448</v>
      </c>
      <c r="G5826" s="223" t="s">
        <v>256</v>
      </c>
      <c r="H5826" s="224">
        <v>44</v>
      </c>
      <c r="I5826" s="225"/>
      <c r="J5826" s="226">
        <f>ROUND(I5826*H5826,2)</f>
        <v>0</v>
      </c>
      <c r="K5826" s="227"/>
      <c r="L5826" s="45"/>
      <c r="M5826" s="228" t="s">
        <v>1</v>
      </c>
      <c r="N5826" s="229" t="s">
        <v>38</v>
      </c>
      <c r="O5826" s="92"/>
      <c r="P5826" s="230">
        <f>O5826*H5826</f>
        <v>0</v>
      </c>
      <c r="Q5826" s="230">
        <v>0</v>
      </c>
      <c r="R5826" s="230">
        <f>Q5826*H5826</f>
        <v>0</v>
      </c>
      <c r="S5826" s="230">
        <v>0</v>
      </c>
      <c r="T5826" s="231">
        <f>S5826*H5826</f>
        <v>0</v>
      </c>
      <c r="U5826" s="39"/>
      <c r="V5826" s="39"/>
      <c r="W5826" s="39"/>
      <c r="X5826" s="39"/>
      <c r="Y5826" s="39"/>
      <c r="Z5826" s="39"/>
      <c r="AA5826" s="39"/>
      <c r="AB5826" s="39"/>
      <c r="AC5826" s="39"/>
      <c r="AD5826" s="39"/>
      <c r="AE5826" s="39"/>
      <c r="AR5826" s="232" t="s">
        <v>202</v>
      </c>
      <c r="AT5826" s="232" t="s">
        <v>198</v>
      </c>
      <c r="AU5826" s="232" t="s">
        <v>210</v>
      </c>
      <c r="AY5826" s="18" t="s">
        <v>196</v>
      </c>
      <c r="BE5826" s="233">
        <f>IF(N5826="základní",J5826,0)</f>
        <v>0</v>
      </c>
      <c r="BF5826" s="233">
        <f>IF(N5826="snížená",J5826,0)</f>
        <v>0</v>
      </c>
      <c r="BG5826" s="233">
        <f>IF(N5826="zákl. přenesená",J5826,0)</f>
        <v>0</v>
      </c>
      <c r="BH5826" s="233">
        <f>IF(N5826="sníž. přenesená",J5826,0)</f>
        <v>0</v>
      </c>
      <c r="BI5826" s="233">
        <f>IF(N5826="nulová",J5826,0)</f>
        <v>0</v>
      </c>
      <c r="BJ5826" s="18" t="s">
        <v>80</v>
      </c>
      <c r="BK5826" s="233">
        <f>ROUND(I5826*H5826,2)</f>
        <v>0</v>
      </c>
      <c r="BL5826" s="18" t="s">
        <v>202</v>
      </c>
      <c r="BM5826" s="232" t="s">
        <v>7449</v>
      </c>
    </row>
    <row r="5827" s="2" customFormat="1">
      <c r="A5827" s="39"/>
      <c r="B5827" s="40"/>
      <c r="C5827" s="41"/>
      <c r="D5827" s="234" t="s">
        <v>203</v>
      </c>
      <c r="E5827" s="41"/>
      <c r="F5827" s="235" t="s">
        <v>7448</v>
      </c>
      <c r="G5827" s="41"/>
      <c r="H5827" s="41"/>
      <c r="I5827" s="236"/>
      <c r="J5827" s="41"/>
      <c r="K5827" s="41"/>
      <c r="L5827" s="45"/>
      <c r="M5827" s="237"/>
      <c r="N5827" s="238"/>
      <c r="O5827" s="92"/>
      <c r="P5827" s="92"/>
      <c r="Q5827" s="92"/>
      <c r="R5827" s="92"/>
      <c r="S5827" s="92"/>
      <c r="T5827" s="93"/>
      <c r="U5827" s="39"/>
      <c r="V5827" s="39"/>
      <c r="W5827" s="39"/>
      <c r="X5827" s="39"/>
      <c r="Y5827" s="39"/>
      <c r="Z5827" s="39"/>
      <c r="AA5827" s="39"/>
      <c r="AB5827" s="39"/>
      <c r="AC5827" s="39"/>
      <c r="AD5827" s="39"/>
      <c r="AE5827" s="39"/>
      <c r="AT5827" s="18" t="s">
        <v>203</v>
      </c>
      <c r="AU5827" s="18" t="s">
        <v>210</v>
      </c>
    </row>
    <row r="5828" s="2" customFormat="1" ht="37.8" customHeight="1">
      <c r="A5828" s="39"/>
      <c r="B5828" s="40"/>
      <c r="C5828" s="220" t="s">
        <v>4156</v>
      </c>
      <c r="D5828" s="220" t="s">
        <v>198</v>
      </c>
      <c r="E5828" s="221" t="s">
        <v>7450</v>
      </c>
      <c r="F5828" s="222" t="s">
        <v>7451</v>
      </c>
      <c r="G5828" s="223" t="s">
        <v>256</v>
      </c>
      <c r="H5828" s="224">
        <v>2</v>
      </c>
      <c r="I5828" s="225"/>
      <c r="J5828" s="226">
        <f>ROUND(I5828*H5828,2)</f>
        <v>0</v>
      </c>
      <c r="K5828" s="227"/>
      <c r="L5828" s="45"/>
      <c r="M5828" s="228" t="s">
        <v>1</v>
      </c>
      <c r="N5828" s="229" t="s">
        <v>38</v>
      </c>
      <c r="O5828" s="92"/>
      <c r="P5828" s="230">
        <f>O5828*H5828</f>
        <v>0</v>
      </c>
      <c r="Q5828" s="230">
        <v>0</v>
      </c>
      <c r="R5828" s="230">
        <f>Q5828*H5828</f>
        <v>0</v>
      </c>
      <c r="S5828" s="230">
        <v>0</v>
      </c>
      <c r="T5828" s="231">
        <f>S5828*H5828</f>
        <v>0</v>
      </c>
      <c r="U5828" s="39"/>
      <c r="V5828" s="39"/>
      <c r="W5828" s="39"/>
      <c r="X5828" s="39"/>
      <c r="Y5828" s="39"/>
      <c r="Z5828" s="39"/>
      <c r="AA5828" s="39"/>
      <c r="AB5828" s="39"/>
      <c r="AC5828" s="39"/>
      <c r="AD5828" s="39"/>
      <c r="AE5828" s="39"/>
      <c r="AR5828" s="232" t="s">
        <v>202</v>
      </c>
      <c r="AT5828" s="232" t="s">
        <v>198</v>
      </c>
      <c r="AU5828" s="232" t="s">
        <v>210</v>
      </c>
      <c r="AY5828" s="18" t="s">
        <v>196</v>
      </c>
      <c r="BE5828" s="233">
        <f>IF(N5828="základní",J5828,0)</f>
        <v>0</v>
      </c>
      <c r="BF5828" s="233">
        <f>IF(N5828="snížená",J5828,0)</f>
        <v>0</v>
      </c>
      <c r="BG5828" s="233">
        <f>IF(N5828="zákl. přenesená",J5828,0)</f>
        <v>0</v>
      </c>
      <c r="BH5828" s="233">
        <f>IF(N5828="sníž. přenesená",J5828,0)</f>
        <v>0</v>
      </c>
      <c r="BI5828" s="233">
        <f>IF(N5828="nulová",J5828,0)</f>
        <v>0</v>
      </c>
      <c r="BJ5828" s="18" t="s">
        <v>80</v>
      </c>
      <c r="BK5828" s="233">
        <f>ROUND(I5828*H5828,2)</f>
        <v>0</v>
      </c>
      <c r="BL5828" s="18" t="s">
        <v>202</v>
      </c>
      <c r="BM5828" s="232" t="s">
        <v>7452</v>
      </c>
    </row>
    <row r="5829" s="2" customFormat="1">
      <c r="A5829" s="39"/>
      <c r="B5829" s="40"/>
      <c r="C5829" s="41"/>
      <c r="D5829" s="234" t="s">
        <v>203</v>
      </c>
      <c r="E5829" s="41"/>
      <c r="F5829" s="235" t="s">
        <v>7451</v>
      </c>
      <c r="G5829" s="41"/>
      <c r="H5829" s="41"/>
      <c r="I5829" s="236"/>
      <c r="J5829" s="41"/>
      <c r="K5829" s="41"/>
      <c r="L5829" s="45"/>
      <c r="M5829" s="237"/>
      <c r="N5829" s="238"/>
      <c r="O5829" s="92"/>
      <c r="P5829" s="92"/>
      <c r="Q5829" s="92"/>
      <c r="R5829" s="92"/>
      <c r="S5829" s="92"/>
      <c r="T5829" s="93"/>
      <c r="U5829" s="39"/>
      <c r="V5829" s="39"/>
      <c r="W5829" s="39"/>
      <c r="X5829" s="39"/>
      <c r="Y5829" s="39"/>
      <c r="Z5829" s="39"/>
      <c r="AA5829" s="39"/>
      <c r="AB5829" s="39"/>
      <c r="AC5829" s="39"/>
      <c r="AD5829" s="39"/>
      <c r="AE5829" s="39"/>
      <c r="AT5829" s="18" t="s">
        <v>203</v>
      </c>
      <c r="AU5829" s="18" t="s">
        <v>210</v>
      </c>
    </row>
    <row r="5830" s="12" customFormat="1" ht="20.88" customHeight="1">
      <c r="A5830" s="12"/>
      <c r="B5830" s="204"/>
      <c r="C5830" s="205"/>
      <c r="D5830" s="206" t="s">
        <v>72</v>
      </c>
      <c r="E5830" s="218" t="s">
        <v>7453</v>
      </c>
      <c r="F5830" s="218" t="s">
        <v>7454</v>
      </c>
      <c r="G5830" s="205"/>
      <c r="H5830" s="205"/>
      <c r="I5830" s="208"/>
      <c r="J5830" s="219">
        <f>BK5830</f>
        <v>0</v>
      </c>
      <c r="K5830" s="205"/>
      <c r="L5830" s="210"/>
      <c r="M5830" s="211"/>
      <c r="N5830" s="212"/>
      <c r="O5830" s="212"/>
      <c r="P5830" s="213">
        <f>SUM(P5831:P5898)</f>
        <v>0</v>
      </c>
      <c r="Q5830" s="212"/>
      <c r="R5830" s="213">
        <f>SUM(R5831:R5898)</f>
        <v>0</v>
      </c>
      <c r="S5830" s="212"/>
      <c r="T5830" s="214">
        <f>SUM(T5831:T5898)</f>
        <v>0</v>
      </c>
      <c r="U5830" s="12"/>
      <c r="V5830" s="12"/>
      <c r="W5830" s="12"/>
      <c r="X5830" s="12"/>
      <c r="Y5830" s="12"/>
      <c r="Z5830" s="12"/>
      <c r="AA5830" s="12"/>
      <c r="AB5830" s="12"/>
      <c r="AC5830" s="12"/>
      <c r="AD5830" s="12"/>
      <c r="AE5830" s="12"/>
      <c r="AR5830" s="215" t="s">
        <v>80</v>
      </c>
      <c r="AT5830" s="216" t="s">
        <v>72</v>
      </c>
      <c r="AU5830" s="216" t="s">
        <v>82</v>
      </c>
      <c r="AY5830" s="215" t="s">
        <v>196</v>
      </c>
      <c r="BK5830" s="217">
        <f>SUM(BK5831:BK5898)</f>
        <v>0</v>
      </c>
    </row>
    <row r="5831" s="2" customFormat="1" ht="66.75" customHeight="1">
      <c r="A5831" s="39"/>
      <c r="B5831" s="40"/>
      <c r="C5831" s="220" t="s">
        <v>7455</v>
      </c>
      <c r="D5831" s="220" t="s">
        <v>198</v>
      </c>
      <c r="E5831" s="221" t="s">
        <v>7456</v>
      </c>
      <c r="F5831" s="222" t="s">
        <v>7457</v>
      </c>
      <c r="G5831" s="223" t="s">
        <v>2828</v>
      </c>
      <c r="H5831" s="224">
        <v>1</v>
      </c>
      <c r="I5831" s="225"/>
      <c r="J5831" s="226">
        <f>ROUND(I5831*H5831,2)</f>
        <v>0</v>
      </c>
      <c r="K5831" s="227"/>
      <c r="L5831" s="45"/>
      <c r="M5831" s="228" t="s">
        <v>1</v>
      </c>
      <c r="N5831" s="229" t="s">
        <v>38</v>
      </c>
      <c r="O5831" s="92"/>
      <c r="P5831" s="230">
        <f>O5831*H5831</f>
        <v>0</v>
      </c>
      <c r="Q5831" s="230">
        <v>0</v>
      </c>
      <c r="R5831" s="230">
        <f>Q5831*H5831</f>
        <v>0</v>
      </c>
      <c r="S5831" s="230">
        <v>0</v>
      </c>
      <c r="T5831" s="231">
        <f>S5831*H5831</f>
        <v>0</v>
      </c>
      <c r="U5831" s="39"/>
      <c r="V5831" s="39"/>
      <c r="W5831" s="39"/>
      <c r="X5831" s="39"/>
      <c r="Y5831" s="39"/>
      <c r="Z5831" s="39"/>
      <c r="AA5831" s="39"/>
      <c r="AB5831" s="39"/>
      <c r="AC5831" s="39"/>
      <c r="AD5831" s="39"/>
      <c r="AE5831" s="39"/>
      <c r="AR5831" s="232" t="s">
        <v>202</v>
      </c>
      <c r="AT5831" s="232" t="s">
        <v>198</v>
      </c>
      <c r="AU5831" s="232" t="s">
        <v>210</v>
      </c>
      <c r="AY5831" s="18" t="s">
        <v>196</v>
      </c>
      <c r="BE5831" s="233">
        <f>IF(N5831="základní",J5831,0)</f>
        <v>0</v>
      </c>
      <c r="BF5831" s="233">
        <f>IF(N5831="snížená",J5831,0)</f>
        <v>0</v>
      </c>
      <c r="BG5831" s="233">
        <f>IF(N5831="zákl. přenesená",J5831,0)</f>
        <v>0</v>
      </c>
      <c r="BH5831" s="233">
        <f>IF(N5831="sníž. přenesená",J5831,0)</f>
        <v>0</v>
      </c>
      <c r="BI5831" s="233">
        <f>IF(N5831="nulová",J5831,0)</f>
        <v>0</v>
      </c>
      <c r="BJ5831" s="18" t="s">
        <v>80</v>
      </c>
      <c r="BK5831" s="233">
        <f>ROUND(I5831*H5831,2)</f>
        <v>0</v>
      </c>
      <c r="BL5831" s="18" t="s">
        <v>202</v>
      </c>
      <c r="BM5831" s="232" t="s">
        <v>7458</v>
      </c>
    </row>
    <row r="5832" s="2" customFormat="1">
      <c r="A5832" s="39"/>
      <c r="B5832" s="40"/>
      <c r="C5832" s="41"/>
      <c r="D5832" s="234" t="s">
        <v>203</v>
      </c>
      <c r="E5832" s="41"/>
      <c r="F5832" s="235" t="s">
        <v>7459</v>
      </c>
      <c r="G5832" s="41"/>
      <c r="H5832" s="41"/>
      <c r="I5832" s="236"/>
      <c r="J5832" s="41"/>
      <c r="K5832" s="41"/>
      <c r="L5832" s="45"/>
      <c r="M5832" s="237"/>
      <c r="N5832" s="238"/>
      <c r="O5832" s="92"/>
      <c r="P5832" s="92"/>
      <c r="Q5832" s="92"/>
      <c r="R5832" s="92"/>
      <c r="S5832" s="92"/>
      <c r="T5832" s="93"/>
      <c r="U5832" s="39"/>
      <c r="V5832" s="39"/>
      <c r="W5832" s="39"/>
      <c r="X5832" s="39"/>
      <c r="Y5832" s="39"/>
      <c r="Z5832" s="39"/>
      <c r="AA5832" s="39"/>
      <c r="AB5832" s="39"/>
      <c r="AC5832" s="39"/>
      <c r="AD5832" s="39"/>
      <c r="AE5832" s="39"/>
      <c r="AT5832" s="18" t="s">
        <v>203</v>
      </c>
      <c r="AU5832" s="18" t="s">
        <v>210</v>
      </c>
    </row>
    <row r="5833" s="2" customFormat="1" ht="76.35" customHeight="1">
      <c r="A5833" s="39"/>
      <c r="B5833" s="40"/>
      <c r="C5833" s="220" t="s">
        <v>4161</v>
      </c>
      <c r="D5833" s="220" t="s">
        <v>198</v>
      </c>
      <c r="E5833" s="221" t="s">
        <v>7460</v>
      </c>
      <c r="F5833" s="222" t="s">
        <v>7461</v>
      </c>
      <c r="G5833" s="223" t="s">
        <v>643</v>
      </c>
      <c r="H5833" s="224">
        <v>4</v>
      </c>
      <c r="I5833" s="225"/>
      <c r="J5833" s="226">
        <f>ROUND(I5833*H5833,2)</f>
        <v>0</v>
      </c>
      <c r="K5833" s="227"/>
      <c r="L5833" s="45"/>
      <c r="M5833" s="228" t="s">
        <v>1</v>
      </c>
      <c r="N5833" s="229" t="s">
        <v>38</v>
      </c>
      <c r="O5833" s="92"/>
      <c r="P5833" s="230">
        <f>O5833*H5833</f>
        <v>0</v>
      </c>
      <c r="Q5833" s="230">
        <v>0</v>
      </c>
      <c r="R5833" s="230">
        <f>Q5833*H5833</f>
        <v>0</v>
      </c>
      <c r="S5833" s="230">
        <v>0</v>
      </c>
      <c r="T5833" s="231">
        <f>S5833*H5833</f>
        <v>0</v>
      </c>
      <c r="U5833" s="39"/>
      <c r="V5833" s="39"/>
      <c r="W5833" s="39"/>
      <c r="X5833" s="39"/>
      <c r="Y5833" s="39"/>
      <c r="Z5833" s="39"/>
      <c r="AA5833" s="39"/>
      <c r="AB5833" s="39"/>
      <c r="AC5833" s="39"/>
      <c r="AD5833" s="39"/>
      <c r="AE5833" s="39"/>
      <c r="AR5833" s="232" t="s">
        <v>202</v>
      </c>
      <c r="AT5833" s="232" t="s">
        <v>198</v>
      </c>
      <c r="AU5833" s="232" t="s">
        <v>210</v>
      </c>
      <c r="AY5833" s="18" t="s">
        <v>196</v>
      </c>
      <c r="BE5833" s="233">
        <f>IF(N5833="základní",J5833,0)</f>
        <v>0</v>
      </c>
      <c r="BF5833" s="233">
        <f>IF(N5833="snížená",J5833,0)</f>
        <v>0</v>
      </c>
      <c r="BG5833" s="233">
        <f>IF(N5833="zákl. přenesená",J5833,0)</f>
        <v>0</v>
      </c>
      <c r="BH5833" s="233">
        <f>IF(N5833="sníž. přenesená",J5833,0)</f>
        <v>0</v>
      </c>
      <c r="BI5833" s="233">
        <f>IF(N5833="nulová",J5833,0)</f>
        <v>0</v>
      </c>
      <c r="BJ5833" s="18" t="s">
        <v>80</v>
      </c>
      <c r="BK5833" s="233">
        <f>ROUND(I5833*H5833,2)</f>
        <v>0</v>
      </c>
      <c r="BL5833" s="18" t="s">
        <v>202</v>
      </c>
      <c r="BM5833" s="232" t="s">
        <v>7462</v>
      </c>
    </row>
    <row r="5834" s="2" customFormat="1">
      <c r="A5834" s="39"/>
      <c r="B5834" s="40"/>
      <c r="C5834" s="41"/>
      <c r="D5834" s="234" t="s">
        <v>203</v>
      </c>
      <c r="E5834" s="41"/>
      <c r="F5834" s="235" t="s">
        <v>7463</v>
      </c>
      <c r="G5834" s="41"/>
      <c r="H5834" s="41"/>
      <c r="I5834" s="236"/>
      <c r="J5834" s="41"/>
      <c r="K5834" s="41"/>
      <c r="L5834" s="45"/>
      <c r="M5834" s="237"/>
      <c r="N5834" s="238"/>
      <c r="O5834" s="92"/>
      <c r="P5834" s="92"/>
      <c r="Q5834" s="92"/>
      <c r="R5834" s="92"/>
      <c r="S5834" s="92"/>
      <c r="T5834" s="93"/>
      <c r="U5834" s="39"/>
      <c r="V5834" s="39"/>
      <c r="W5834" s="39"/>
      <c r="X5834" s="39"/>
      <c r="Y5834" s="39"/>
      <c r="Z5834" s="39"/>
      <c r="AA5834" s="39"/>
      <c r="AB5834" s="39"/>
      <c r="AC5834" s="39"/>
      <c r="AD5834" s="39"/>
      <c r="AE5834" s="39"/>
      <c r="AT5834" s="18" t="s">
        <v>203</v>
      </c>
      <c r="AU5834" s="18" t="s">
        <v>210</v>
      </c>
    </row>
    <row r="5835" s="2" customFormat="1" ht="16.5" customHeight="1">
      <c r="A5835" s="39"/>
      <c r="B5835" s="40"/>
      <c r="C5835" s="220" t="s">
        <v>7464</v>
      </c>
      <c r="D5835" s="220" t="s">
        <v>198</v>
      </c>
      <c r="E5835" s="221" t="s">
        <v>7465</v>
      </c>
      <c r="F5835" s="222" t="s">
        <v>7466</v>
      </c>
      <c r="G5835" s="223" t="s">
        <v>643</v>
      </c>
      <c r="H5835" s="224">
        <v>2</v>
      </c>
      <c r="I5835" s="225"/>
      <c r="J5835" s="226">
        <f>ROUND(I5835*H5835,2)</f>
        <v>0</v>
      </c>
      <c r="K5835" s="227"/>
      <c r="L5835" s="45"/>
      <c r="M5835" s="228" t="s">
        <v>1</v>
      </c>
      <c r="N5835" s="229" t="s">
        <v>38</v>
      </c>
      <c r="O5835" s="92"/>
      <c r="P5835" s="230">
        <f>O5835*H5835</f>
        <v>0</v>
      </c>
      <c r="Q5835" s="230">
        <v>0</v>
      </c>
      <c r="R5835" s="230">
        <f>Q5835*H5835</f>
        <v>0</v>
      </c>
      <c r="S5835" s="230">
        <v>0</v>
      </c>
      <c r="T5835" s="231">
        <f>S5835*H5835</f>
        <v>0</v>
      </c>
      <c r="U5835" s="39"/>
      <c r="V5835" s="39"/>
      <c r="W5835" s="39"/>
      <c r="X5835" s="39"/>
      <c r="Y5835" s="39"/>
      <c r="Z5835" s="39"/>
      <c r="AA5835" s="39"/>
      <c r="AB5835" s="39"/>
      <c r="AC5835" s="39"/>
      <c r="AD5835" s="39"/>
      <c r="AE5835" s="39"/>
      <c r="AR5835" s="232" t="s">
        <v>202</v>
      </c>
      <c r="AT5835" s="232" t="s">
        <v>198</v>
      </c>
      <c r="AU5835" s="232" t="s">
        <v>210</v>
      </c>
      <c r="AY5835" s="18" t="s">
        <v>196</v>
      </c>
      <c r="BE5835" s="233">
        <f>IF(N5835="základní",J5835,0)</f>
        <v>0</v>
      </c>
      <c r="BF5835" s="233">
        <f>IF(N5835="snížená",J5835,0)</f>
        <v>0</v>
      </c>
      <c r="BG5835" s="233">
        <f>IF(N5835="zákl. přenesená",J5835,0)</f>
        <v>0</v>
      </c>
      <c r="BH5835" s="233">
        <f>IF(N5835="sníž. přenesená",J5835,0)</f>
        <v>0</v>
      </c>
      <c r="BI5835" s="233">
        <f>IF(N5835="nulová",J5835,0)</f>
        <v>0</v>
      </c>
      <c r="BJ5835" s="18" t="s">
        <v>80</v>
      </c>
      <c r="BK5835" s="233">
        <f>ROUND(I5835*H5835,2)</f>
        <v>0</v>
      </c>
      <c r="BL5835" s="18" t="s">
        <v>202</v>
      </c>
      <c r="BM5835" s="232" t="s">
        <v>7467</v>
      </c>
    </row>
    <row r="5836" s="2" customFormat="1">
      <c r="A5836" s="39"/>
      <c r="B5836" s="40"/>
      <c r="C5836" s="41"/>
      <c r="D5836" s="234" t="s">
        <v>203</v>
      </c>
      <c r="E5836" s="41"/>
      <c r="F5836" s="235" t="s">
        <v>7466</v>
      </c>
      <c r="G5836" s="41"/>
      <c r="H5836" s="41"/>
      <c r="I5836" s="236"/>
      <c r="J5836" s="41"/>
      <c r="K5836" s="41"/>
      <c r="L5836" s="45"/>
      <c r="M5836" s="237"/>
      <c r="N5836" s="238"/>
      <c r="O5836" s="92"/>
      <c r="P5836" s="92"/>
      <c r="Q5836" s="92"/>
      <c r="R5836" s="92"/>
      <c r="S5836" s="92"/>
      <c r="T5836" s="93"/>
      <c r="U5836" s="39"/>
      <c r="V5836" s="39"/>
      <c r="W5836" s="39"/>
      <c r="X5836" s="39"/>
      <c r="Y5836" s="39"/>
      <c r="Z5836" s="39"/>
      <c r="AA5836" s="39"/>
      <c r="AB5836" s="39"/>
      <c r="AC5836" s="39"/>
      <c r="AD5836" s="39"/>
      <c r="AE5836" s="39"/>
      <c r="AT5836" s="18" t="s">
        <v>203</v>
      </c>
      <c r="AU5836" s="18" t="s">
        <v>210</v>
      </c>
    </row>
    <row r="5837" s="2" customFormat="1" ht="33" customHeight="1">
      <c r="A5837" s="39"/>
      <c r="B5837" s="40"/>
      <c r="C5837" s="220" t="s">
        <v>4164</v>
      </c>
      <c r="D5837" s="220" t="s">
        <v>198</v>
      </c>
      <c r="E5837" s="221" t="s">
        <v>7468</v>
      </c>
      <c r="F5837" s="222" t="s">
        <v>7469</v>
      </c>
      <c r="G5837" s="223" t="s">
        <v>643</v>
      </c>
      <c r="H5837" s="224">
        <v>4</v>
      </c>
      <c r="I5837" s="225"/>
      <c r="J5837" s="226">
        <f>ROUND(I5837*H5837,2)</f>
        <v>0</v>
      </c>
      <c r="K5837" s="227"/>
      <c r="L5837" s="45"/>
      <c r="M5837" s="228" t="s">
        <v>1</v>
      </c>
      <c r="N5837" s="229" t="s">
        <v>38</v>
      </c>
      <c r="O5837" s="92"/>
      <c r="P5837" s="230">
        <f>O5837*H5837</f>
        <v>0</v>
      </c>
      <c r="Q5837" s="230">
        <v>0</v>
      </c>
      <c r="R5837" s="230">
        <f>Q5837*H5837</f>
        <v>0</v>
      </c>
      <c r="S5837" s="230">
        <v>0</v>
      </c>
      <c r="T5837" s="231">
        <f>S5837*H5837</f>
        <v>0</v>
      </c>
      <c r="U5837" s="39"/>
      <c r="V5837" s="39"/>
      <c r="W5837" s="39"/>
      <c r="X5837" s="39"/>
      <c r="Y5837" s="39"/>
      <c r="Z5837" s="39"/>
      <c r="AA5837" s="39"/>
      <c r="AB5837" s="39"/>
      <c r="AC5837" s="39"/>
      <c r="AD5837" s="39"/>
      <c r="AE5837" s="39"/>
      <c r="AR5837" s="232" t="s">
        <v>202</v>
      </c>
      <c r="AT5837" s="232" t="s">
        <v>198</v>
      </c>
      <c r="AU5837" s="232" t="s">
        <v>210</v>
      </c>
      <c r="AY5837" s="18" t="s">
        <v>196</v>
      </c>
      <c r="BE5837" s="233">
        <f>IF(N5837="základní",J5837,0)</f>
        <v>0</v>
      </c>
      <c r="BF5837" s="233">
        <f>IF(N5837="snížená",J5837,0)</f>
        <v>0</v>
      </c>
      <c r="BG5837" s="233">
        <f>IF(N5837="zákl. přenesená",J5837,0)</f>
        <v>0</v>
      </c>
      <c r="BH5837" s="233">
        <f>IF(N5837="sníž. přenesená",J5837,0)</f>
        <v>0</v>
      </c>
      <c r="BI5837" s="233">
        <f>IF(N5837="nulová",J5837,0)</f>
        <v>0</v>
      </c>
      <c r="BJ5837" s="18" t="s">
        <v>80</v>
      </c>
      <c r="BK5837" s="233">
        <f>ROUND(I5837*H5837,2)</f>
        <v>0</v>
      </c>
      <c r="BL5837" s="18" t="s">
        <v>202</v>
      </c>
      <c r="BM5837" s="232" t="s">
        <v>7470</v>
      </c>
    </row>
    <row r="5838" s="2" customFormat="1">
      <c r="A5838" s="39"/>
      <c r="B5838" s="40"/>
      <c r="C5838" s="41"/>
      <c r="D5838" s="234" t="s">
        <v>203</v>
      </c>
      <c r="E5838" s="41"/>
      <c r="F5838" s="235" t="s">
        <v>7469</v>
      </c>
      <c r="G5838" s="41"/>
      <c r="H5838" s="41"/>
      <c r="I5838" s="236"/>
      <c r="J5838" s="41"/>
      <c r="K5838" s="41"/>
      <c r="L5838" s="45"/>
      <c r="M5838" s="237"/>
      <c r="N5838" s="238"/>
      <c r="O5838" s="92"/>
      <c r="P5838" s="92"/>
      <c r="Q5838" s="92"/>
      <c r="R5838" s="92"/>
      <c r="S5838" s="92"/>
      <c r="T5838" s="93"/>
      <c r="U5838" s="39"/>
      <c r="V5838" s="39"/>
      <c r="W5838" s="39"/>
      <c r="X5838" s="39"/>
      <c r="Y5838" s="39"/>
      <c r="Z5838" s="39"/>
      <c r="AA5838" s="39"/>
      <c r="AB5838" s="39"/>
      <c r="AC5838" s="39"/>
      <c r="AD5838" s="39"/>
      <c r="AE5838" s="39"/>
      <c r="AT5838" s="18" t="s">
        <v>203</v>
      </c>
      <c r="AU5838" s="18" t="s">
        <v>210</v>
      </c>
    </row>
    <row r="5839" s="2" customFormat="1" ht="33" customHeight="1">
      <c r="A5839" s="39"/>
      <c r="B5839" s="40"/>
      <c r="C5839" s="220" t="s">
        <v>7471</v>
      </c>
      <c r="D5839" s="220" t="s">
        <v>198</v>
      </c>
      <c r="E5839" s="221" t="s">
        <v>7472</v>
      </c>
      <c r="F5839" s="222" t="s">
        <v>7473</v>
      </c>
      <c r="G5839" s="223" t="s">
        <v>643</v>
      </c>
      <c r="H5839" s="224">
        <v>6</v>
      </c>
      <c r="I5839" s="225"/>
      <c r="J5839" s="226">
        <f>ROUND(I5839*H5839,2)</f>
        <v>0</v>
      </c>
      <c r="K5839" s="227"/>
      <c r="L5839" s="45"/>
      <c r="M5839" s="228" t="s">
        <v>1</v>
      </c>
      <c r="N5839" s="229" t="s">
        <v>38</v>
      </c>
      <c r="O5839" s="92"/>
      <c r="P5839" s="230">
        <f>O5839*H5839</f>
        <v>0</v>
      </c>
      <c r="Q5839" s="230">
        <v>0</v>
      </c>
      <c r="R5839" s="230">
        <f>Q5839*H5839</f>
        <v>0</v>
      </c>
      <c r="S5839" s="230">
        <v>0</v>
      </c>
      <c r="T5839" s="231">
        <f>S5839*H5839</f>
        <v>0</v>
      </c>
      <c r="U5839" s="39"/>
      <c r="V5839" s="39"/>
      <c r="W5839" s="39"/>
      <c r="X5839" s="39"/>
      <c r="Y5839" s="39"/>
      <c r="Z5839" s="39"/>
      <c r="AA5839" s="39"/>
      <c r="AB5839" s="39"/>
      <c r="AC5839" s="39"/>
      <c r="AD5839" s="39"/>
      <c r="AE5839" s="39"/>
      <c r="AR5839" s="232" t="s">
        <v>202</v>
      </c>
      <c r="AT5839" s="232" t="s">
        <v>198</v>
      </c>
      <c r="AU5839" s="232" t="s">
        <v>210</v>
      </c>
      <c r="AY5839" s="18" t="s">
        <v>196</v>
      </c>
      <c r="BE5839" s="233">
        <f>IF(N5839="základní",J5839,0)</f>
        <v>0</v>
      </c>
      <c r="BF5839" s="233">
        <f>IF(N5839="snížená",J5839,0)</f>
        <v>0</v>
      </c>
      <c r="BG5839" s="233">
        <f>IF(N5839="zákl. přenesená",J5839,0)</f>
        <v>0</v>
      </c>
      <c r="BH5839" s="233">
        <f>IF(N5839="sníž. přenesená",J5839,0)</f>
        <v>0</v>
      </c>
      <c r="BI5839" s="233">
        <f>IF(N5839="nulová",J5839,0)</f>
        <v>0</v>
      </c>
      <c r="BJ5839" s="18" t="s">
        <v>80</v>
      </c>
      <c r="BK5839" s="233">
        <f>ROUND(I5839*H5839,2)</f>
        <v>0</v>
      </c>
      <c r="BL5839" s="18" t="s">
        <v>202</v>
      </c>
      <c r="BM5839" s="232" t="s">
        <v>7474</v>
      </c>
    </row>
    <row r="5840" s="2" customFormat="1">
      <c r="A5840" s="39"/>
      <c r="B5840" s="40"/>
      <c r="C5840" s="41"/>
      <c r="D5840" s="234" t="s">
        <v>203</v>
      </c>
      <c r="E5840" s="41"/>
      <c r="F5840" s="235" t="s">
        <v>7473</v>
      </c>
      <c r="G5840" s="41"/>
      <c r="H5840" s="41"/>
      <c r="I5840" s="236"/>
      <c r="J5840" s="41"/>
      <c r="K5840" s="41"/>
      <c r="L5840" s="45"/>
      <c r="M5840" s="237"/>
      <c r="N5840" s="238"/>
      <c r="O5840" s="92"/>
      <c r="P5840" s="92"/>
      <c r="Q5840" s="92"/>
      <c r="R5840" s="92"/>
      <c r="S5840" s="92"/>
      <c r="T5840" s="93"/>
      <c r="U5840" s="39"/>
      <c r="V5840" s="39"/>
      <c r="W5840" s="39"/>
      <c r="X5840" s="39"/>
      <c r="Y5840" s="39"/>
      <c r="Z5840" s="39"/>
      <c r="AA5840" s="39"/>
      <c r="AB5840" s="39"/>
      <c r="AC5840" s="39"/>
      <c r="AD5840" s="39"/>
      <c r="AE5840" s="39"/>
      <c r="AT5840" s="18" t="s">
        <v>203</v>
      </c>
      <c r="AU5840" s="18" t="s">
        <v>210</v>
      </c>
    </row>
    <row r="5841" s="2" customFormat="1" ht="33" customHeight="1">
      <c r="A5841" s="39"/>
      <c r="B5841" s="40"/>
      <c r="C5841" s="220" t="s">
        <v>4168</v>
      </c>
      <c r="D5841" s="220" t="s">
        <v>198</v>
      </c>
      <c r="E5841" s="221" t="s">
        <v>7475</v>
      </c>
      <c r="F5841" s="222" t="s">
        <v>7476</v>
      </c>
      <c r="G5841" s="223" t="s">
        <v>643</v>
      </c>
      <c r="H5841" s="224">
        <v>2</v>
      </c>
      <c r="I5841" s="225"/>
      <c r="J5841" s="226">
        <f>ROUND(I5841*H5841,2)</f>
        <v>0</v>
      </c>
      <c r="K5841" s="227"/>
      <c r="L5841" s="45"/>
      <c r="M5841" s="228" t="s">
        <v>1</v>
      </c>
      <c r="N5841" s="229" t="s">
        <v>38</v>
      </c>
      <c r="O5841" s="92"/>
      <c r="P5841" s="230">
        <f>O5841*H5841</f>
        <v>0</v>
      </c>
      <c r="Q5841" s="230">
        <v>0</v>
      </c>
      <c r="R5841" s="230">
        <f>Q5841*H5841</f>
        <v>0</v>
      </c>
      <c r="S5841" s="230">
        <v>0</v>
      </c>
      <c r="T5841" s="231">
        <f>S5841*H5841</f>
        <v>0</v>
      </c>
      <c r="U5841" s="39"/>
      <c r="V5841" s="39"/>
      <c r="W5841" s="39"/>
      <c r="X5841" s="39"/>
      <c r="Y5841" s="39"/>
      <c r="Z5841" s="39"/>
      <c r="AA5841" s="39"/>
      <c r="AB5841" s="39"/>
      <c r="AC5841" s="39"/>
      <c r="AD5841" s="39"/>
      <c r="AE5841" s="39"/>
      <c r="AR5841" s="232" t="s">
        <v>202</v>
      </c>
      <c r="AT5841" s="232" t="s">
        <v>198</v>
      </c>
      <c r="AU5841" s="232" t="s">
        <v>210</v>
      </c>
      <c r="AY5841" s="18" t="s">
        <v>196</v>
      </c>
      <c r="BE5841" s="233">
        <f>IF(N5841="základní",J5841,0)</f>
        <v>0</v>
      </c>
      <c r="BF5841" s="233">
        <f>IF(N5841="snížená",J5841,0)</f>
        <v>0</v>
      </c>
      <c r="BG5841" s="233">
        <f>IF(N5841="zákl. přenesená",J5841,0)</f>
        <v>0</v>
      </c>
      <c r="BH5841" s="233">
        <f>IF(N5841="sníž. přenesená",J5841,0)</f>
        <v>0</v>
      </c>
      <c r="BI5841" s="233">
        <f>IF(N5841="nulová",J5841,0)</f>
        <v>0</v>
      </c>
      <c r="BJ5841" s="18" t="s">
        <v>80</v>
      </c>
      <c r="BK5841" s="233">
        <f>ROUND(I5841*H5841,2)</f>
        <v>0</v>
      </c>
      <c r="BL5841" s="18" t="s">
        <v>202</v>
      </c>
      <c r="BM5841" s="232" t="s">
        <v>7477</v>
      </c>
    </row>
    <row r="5842" s="2" customFormat="1">
      <c r="A5842" s="39"/>
      <c r="B5842" s="40"/>
      <c r="C5842" s="41"/>
      <c r="D5842" s="234" t="s">
        <v>203</v>
      </c>
      <c r="E5842" s="41"/>
      <c r="F5842" s="235" t="s">
        <v>7476</v>
      </c>
      <c r="G5842" s="41"/>
      <c r="H5842" s="41"/>
      <c r="I5842" s="236"/>
      <c r="J5842" s="41"/>
      <c r="K5842" s="41"/>
      <c r="L5842" s="45"/>
      <c r="M5842" s="237"/>
      <c r="N5842" s="238"/>
      <c r="O5842" s="92"/>
      <c r="P5842" s="92"/>
      <c r="Q5842" s="92"/>
      <c r="R5842" s="92"/>
      <c r="S5842" s="92"/>
      <c r="T5842" s="93"/>
      <c r="U5842" s="39"/>
      <c r="V5842" s="39"/>
      <c r="W5842" s="39"/>
      <c r="X5842" s="39"/>
      <c r="Y5842" s="39"/>
      <c r="Z5842" s="39"/>
      <c r="AA5842" s="39"/>
      <c r="AB5842" s="39"/>
      <c r="AC5842" s="39"/>
      <c r="AD5842" s="39"/>
      <c r="AE5842" s="39"/>
      <c r="AT5842" s="18" t="s">
        <v>203</v>
      </c>
      <c r="AU5842" s="18" t="s">
        <v>210</v>
      </c>
    </row>
    <row r="5843" s="2" customFormat="1" ht="33" customHeight="1">
      <c r="A5843" s="39"/>
      <c r="B5843" s="40"/>
      <c r="C5843" s="220" t="s">
        <v>7478</v>
      </c>
      <c r="D5843" s="220" t="s">
        <v>198</v>
      </c>
      <c r="E5843" s="221" t="s">
        <v>7479</v>
      </c>
      <c r="F5843" s="222" t="s">
        <v>7480</v>
      </c>
      <c r="G5843" s="223" t="s">
        <v>643</v>
      </c>
      <c r="H5843" s="224">
        <v>2</v>
      </c>
      <c r="I5843" s="225"/>
      <c r="J5843" s="226">
        <f>ROUND(I5843*H5843,2)</f>
        <v>0</v>
      </c>
      <c r="K5843" s="227"/>
      <c r="L5843" s="45"/>
      <c r="M5843" s="228" t="s">
        <v>1</v>
      </c>
      <c r="N5843" s="229" t="s">
        <v>38</v>
      </c>
      <c r="O5843" s="92"/>
      <c r="P5843" s="230">
        <f>O5843*H5843</f>
        <v>0</v>
      </c>
      <c r="Q5843" s="230">
        <v>0</v>
      </c>
      <c r="R5843" s="230">
        <f>Q5843*H5843</f>
        <v>0</v>
      </c>
      <c r="S5843" s="230">
        <v>0</v>
      </c>
      <c r="T5843" s="231">
        <f>S5843*H5843</f>
        <v>0</v>
      </c>
      <c r="U5843" s="39"/>
      <c r="V5843" s="39"/>
      <c r="W5843" s="39"/>
      <c r="X5843" s="39"/>
      <c r="Y5843" s="39"/>
      <c r="Z5843" s="39"/>
      <c r="AA5843" s="39"/>
      <c r="AB5843" s="39"/>
      <c r="AC5843" s="39"/>
      <c r="AD5843" s="39"/>
      <c r="AE5843" s="39"/>
      <c r="AR5843" s="232" t="s">
        <v>202</v>
      </c>
      <c r="AT5843" s="232" t="s">
        <v>198</v>
      </c>
      <c r="AU5843" s="232" t="s">
        <v>210</v>
      </c>
      <c r="AY5843" s="18" t="s">
        <v>196</v>
      </c>
      <c r="BE5843" s="233">
        <f>IF(N5843="základní",J5843,0)</f>
        <v>0</v>
      </c>
      <c r="BF5843" s="233">
        <f>IF(N5843="snížená",J5843,0)</f>
        <v>0</v>
      </c>
      <c r="BG5843" s="233">
        <f>IF(N5843="zákl. přenesená",J5843,0)</f>
        <v>0</v>
      </c>
      <c r="BH5843" s="233">
        <f>IF(N5843="sníž. přenesená",J5843,0)</f>
        <v>0</v>
      </c>
      <c r="BI5843" s="233">
        <f>IF(N5843="nulová",J5843,0)</f>
        <v>0</v>
      </c>
      <c r="BJ5843" s="18" t="s">
        <v>80</v>
      </c>
      <c r="BK5843" s="233">
        <f>ROUND(I5843*H5843,2)</f>
        <v>0</v>
      </c>
      <c r="BL5843" s="18" t="s">
        <v>202</v>
      </c>
      <c r="BM5843" s="232" t="s">
        <v>7481</v>
      </c>
    </row>
    <row r="5844" s="2" customFormat="1">
      <c r="A5844" s="39"/>
      <c r="B5844" s="40"/>
      <c r="C5844" s="41"/>
      <c r="D5844" s="234" t="s">
        <v>203</v>
      </c>
      <c r="E5844" s="41"/>
      <c r="F5844" s="235" t="s">
        <v>7480</v>
      </c>
      <c r="G5844" s="41"/>
      <c r="H5844" s="41"/>
      <c r="I5844" s="236"/>
      <c r="J5844" s="41"/>
      <c r="K5844" s="41"/>
      <c r="L5844" s="45"/>
      <c r="M5844" s="237"/>
      <c r="N5844" s="238"/>
      <c r="O5844" s="92"/>
      <c r="P5844" s="92"/>
      <c r="Q5844" s="92"/>
      <c r="R5844" s="92"/>
      <c r="S5844" s="92"/>
      <c r="T5844" s="93"/>
      <c r="U5844" s="39"/>
      <c r="V5844" s="39"/>
      <c r="W5844" s="39"/>
      <c r="X5844" s="39"/>
      <c r="Y5844" s="39"/>
      <c r="Z5844" s="39"/>
      <c r="AA5844" s="39"/>
      <c r="AB5844" s="39"/>
      <c r="AC5844" s="39"/>
      <c r="AD5844" s="39"/>
      <c r="AE5844" s="39"/>
      <c r="AT5844" s="18" t="s">
        <v>203</v>
      </c>
      <c r="AU5844" s="18" t="s">
        <v>210</v>
      </c>
    </row>
    <row r="5845" s="2" customFormat="1" ht="44.25" customHeight="1">
      <c r="A5845" s="39"/>
      <c r="B5845" s="40"/>
      <c r="C5845" s="220" t="s">
        <v>4171</v>
      </c>
      <c r="D5845" s="220" t="s">
        <v>198</v>
      </c>
      <c r="E5845" s="221" t="s">
        <v>7482</v>
      </c>
      <c r="F5845" s="222" t="s">
        <v>7483</v>
      </c>
      <c r="G5845" s="223" t="s">
        <v>643</v>
      </c>
      <c r="H5845" s="224">
        <v>2</v>
      </c>
      <c r="I5845" s="225"/>
      <c r="J5845" s="226">
        <f>ROUND(I5845*H5845,2)</f>
        <v>0</v>
      </c>
      <c r="K5845" s="227"/>
      <c r="L5845" s="45"/>
      <c r="M5845" s="228" t="s">
        <v>1</v>
      </c>
      <c r="N5845" s="229" t="s">
        <v>38</v>
      </c>
      <c r="O5845" s="92"/>
      <c r="P5845" s="230">
        <f>O5845*H5845</f>
        <v>0</v>
      </c>
      <c r="Q5845" s="230">
        <v>0</v>
      </c>
      <c r="R5845" s="230">
        <f>Q5845*H5845</f>
        <v>0</v>
      </c>
      <c r="S5845" s="230">
        <v>0</v>
      </c>
      <c r="T5845" s="231">
        <f>S5845*H5845</f>
        <v>0</v>
      </c>
      <c r="U5845" s="39"/>
      <c r="V5845" s="39"/>
      <c r="W5845" s="39"/>
      <c r="X5845" s="39"/>
      <c r="Y5845" s="39"/>
      <c r="Z5845" s="39"/>
      <c r="AA5845" s="39"/>
      <c r="AB5845" s="39"/>
      <c r="AC5845" s="39"/>
      <c r="AD5845" s="39"/>
      <c r="AE5845" s="39"/>
      <c r="AR5845" s="232" t="s">
        <v>202</v>
      </c>
      <c r="AT5845" s="232" t="s">
        <v>198</v>
      </c>
      <c r="AU5845" s="232" t="s">
        <v>210</v>
      </c>
      <c r="AY5845" s="18" t="s">
        <v>196</v>
      </c>
      <c r="BE5845" s="233">
        <f>IF(N5845="základní",J5845,0)</f>
        <v>0</v>
      </c>
      <c r="BF5845" s="233">
        <f>IF(N5845="snížená",J5845,0)</f>
        <v>0</v>
      </c>
      <c r="BG5845" s="233">
        <f>IF(N5845="zákl. přenesená",J5845,0)</f>
        <v>0</v>
      </c>
      <c r="BH5845" s="233">
        <f>IF(N5845="sníž. přenesená",J5845,0)</f>
        <v>0</v>
      </c>
      <c r="BI5845" s="233">
        <f>IF(N5845="nulová",J5845,0)</f>
        <v>0</v>
      </c>
      <c r="BJ5845" s="18" t="s">
        <v>80</v>
      </c>
      <c r="BK5845" s="233">
        <f>ROUND(I5845*H5845,2)</f>
        <v>0</v>
      </c>
      <c r="BL5845" s="18" t="s">
        <v>202</v>
      </c>
      <c r="BM5845" s="232" t="s">
        <v>7484</v>
      </c>
    </row>
    <row r="5846" s="2" customFormat="1">
      <c r="A5846" s="39"/>
      <c r="B5846" s="40"/>
      <c r="C5846" s="41"/>
      <c r="D5846" s="234" t="s">
        <v>203</v>
      </c>
      <c r="E5846" s="41"/>
      <c r="F5846" s="235" t="s">
        <v>7483</v>
      </c>
      <c r="G5846" s="41"/>
      <c r="H5846" s="41"/>
      <c r="I5846" s="236"/>
      <c r="J5846" s="41"/>
      <c r="K5846" s="41"/>
      <c r="L5846" s="45"/>
      <c r="M5846" s="237"/>
      <c r="N5846" s="238"/>
      <c r="O5846" s="92"/>
      <c r="P5846" s="92"/>
      <c r="Q5846" s="92"/>
      <c r="R5846" s="92"/>
      <c r="S5846" s="92"/>
      <c r="T5846" s="93"/>
      <c r="U5846" s="39"/>
      <c r="V5846" s="39"/>
      <c r="W5846" s="39"/>
      <c r="X5846" s="39"/>
      <c r="Y5846" s="39"/>
      <c r="Z5846" s="39"/>
      <c r="AA5846" s="39"/>
      <c r="AB5846" s="39"/>
      <c r="AC5846" s="39"/>
      <c r="AD5846" s="39"/>
      <c r="AE5846" s="39"/>
      <c r="AT5846" s="18" t="s">
        <v>203</v>
      </c>
      <c r="AU5846" s="18" t="s">
        <v>210</v>
      </c>
    </row>
    <row r="5847" s="2" customFormat="1" ht="44.25" customHeight="1">
      <c r="A5847" s="39"/>
      <c r="B5847" s="40"/>
      <c r="C5847" s="220" t="s">
        <v>7485</v>
      </c>
      <c r="D5847" s="220" t="s">
        <v>198</v>
      </c>
      <c r="E5847" s="221" t="s">
        <v>7486</v>
      </c>
      <c r="F5847" s="222" t="s">
        <v>7487</v>
      </c>
      <c r="G5847" s="223" t="s">
        <v>643</v>
      </c>
      <c r="H5847" s="224">
        <v>4</v>
      </c>
      <c r="I5847" s="225"/>
      <c r="J5847" s="226">
        <f>ROUND(I5847*H5847,2)</f>
        <v>0</v>
      </c>
      <c r="K5847" s="227"/>
      <c r="L5847" s="45"/>
      <c r="M5847" s="228" t="s">
        <v>1</v>
      </c>
      <c r="N5847" s="229" t="s">
        <v>38</v>
      </c>
      <c r="O5847" s="92"/>
      <c r="P5847" s="230">
        <f>O5847*H5847</f>
        <v>0</v>
      </c>
      <c r="Q5847" s="230">
        <v>0</v>
      </c>
      <c r="R5847" s="230">
        <f>Q5847*H5847</f>
        <v>0</v>
      </c>
      <c r="S5847" s="230">
        <v>0</v>
      </c>
      <c r="T5847" s="231">
        <f>S5847*H5847</f>
        <v>0</v>
      </c>
      <c r="U5847" s="39"/>
      <c r="V5847" s="39"/>
      <c r="W5847" s="39"/>
      <c r="X5847" s="39"/>
      <c r="Y5847" s="39"/>
      <c r="Z5847" s="39"/>
      <c r="AA5847" s="39"/>
      <c r="AB5847" s="39"/>
      <c r="AC5847" s="39"/>
      <c r="AD5847" s="39"/>
      <c r="AE5847" s="39"/>
      <c r="AR5847" s="232" t="s">
        <v>202</v>
      </c>
      <c r="AT5847" s="232" t="s">
        <v>198</v>
      </c>
      <c r="AU5847" s="232" t="s">
        <v>210</v>
      </c>
      <c r="AY5847" s="18" t="s">
        <v>196</v>
      </c>
      <c r="BE5847" s="233">
        <f>IF(N5847="základní",J5847,0)</f>
        <v>0</v>
      </c>
      <c r="BF5847" s="233">
        <f>IF(N5847="snížená",J5847,0)</f>
        <v>0</v>
      </c>
      <c r="BG5847" s="233">
        <f>IF(N5847="zákl. přenesená",J5847,0)</f>
        <v>0</v>
      </c>
      <c r="BH5847" s="233">
        <f>IF(N5847="sníž. přenesená",J5847,0)</f>
        <v>0</v>
      </c>
      <c r="BI5847" s="233">
        <f>IF(N5847="nulová",J5847,0)</f>
        <v>0</v>
      </c>
      <c r="BJ5847" s="18" t="s">
        <v>80</v>
      </c>
      <c r="BK5847" s="233">
        <f>ROUND(I5847*H5847,2)</f>
        <v>0</v>
      </c>
      <c r="BL5847" s="18" t="s">
        <v>202</v>
      </c>
      <c r="BM5847" s="232" t="s">
        <v>7488</v>
      </c>
    </row>
    <row r="5848" s="2" customFormat="1">
      <c r="A5848" s="39"/>
      <c r="B5848" s="40"/>
      <c r="C5848" s="41"/>
      <c r="D5848" s="234" t="s">
        <v>203</v>
      </c>
      <c r="E5848" s="41"/>
      <c r="F5848" s="235" t="s">
        <v>7487</v>
      </c>
      <c r="G5848" s="41"/>
      <c r="H5848" s="41"/>
      <c r="I5848" s="236"/>
      <c r="J5848" s="41"/>
      <c r="K5848" s="41"/>
      <c r="L5848" s="45"/>
      <c r="M5848" s="237"/>
      <c r="N5848" s="238"/>
      <c r="O5848" s="92"/>
      <c r="P5848" s="92"/>
      <c r="Q5848" s="92"/>
      <c r="R5848" s="92"/>
      <c r="S5848" s="92"/>
      <c r="T5848" s="93"/>
      <c r="U5848" s="39"/>
      <c r="V5848" s="39"/>
      <c r="W5848" s="39"/>
      <c r="X5848" s="39"/>
      <c r="Y5848" s="39"/>
      <c r="Z5848" s="39"/>
      <c r="AA5848" s="39"/>
      <c r="AB5848" s="39"/>
      <c r="AC5848" s="39"/>
      <c r="AD5848" s="39"/>
      <c r="AE5848" s="39"/>
      <c r="AT5848" s="18" t="s">
        <v>203</v>
      </c>
      <c r="AU5848" s="18" t="s">
        <v>210</v>
      </c>
    </row>
    <row r="5849" s="2" customFormat="1" ht="44.25" customHeight="1">
      <c r="A5849" s="39"/>
      <c r="B5849" s="40"/>
      <c r="C5849" s="220" t="s">
        <v>4175</v>
      </c>
      <c r="D5849" s="220" t="s">
        <v>198</v>
      </c>
      <c r="E5849" s="221" t="s">
        <v>7489</v>
      </c>
      <c r="F5849" s="222" t="s">
        <v>7490</v>
      </c>
      <c r="G5849" s="223" t="s">
        <v>643</v>
      </c>
      <c r="H5849" s="224">
        <v>2</v>
      </c>
      <c r="I5849" s="225"/>
      <c r="J5849" s="226">
        <f>ROUND(I5849*H5849,2)</f>
        <v>0</v>
      </c>
      <c r="K5849" s="227"/>
      <c r="L5849" s="45"/>
      <c r="M5849" s="228" t="s">
        <v>1</v>
      </c>
      <c r="N5849" s="229" t="s">
        <v>38</v>
      </c>
      <c r="O5849" s="92"/>
      <c r="P5849" s="230">
        <f>O5849*H5849</f>
        <v>0</v>
      </c>
      <c r="Q5849" s="230">
        <v>0</v>
      </c>
      <c r="R5849" s="230">
        <f>Q5849*H5849</f>
        <v>0</v>
      </c>
      <c r="S5849" s="230">
        <v>0</v>
      </c>
      <c r="T5849" s="231">
        <f>S5849*H5849</f>
        <v>0</v>
      </c>
      <c r="U5849" s="39"/>
      <c r="V5849" s="39"/>
      <c r="W5849" s="39"/>
      <c r="X5849" s="39"/>
      <c r="Y5849" s="39"/>
      <c r="Z5849" s="39"/>
      <c r="AA5849" s="39"/>
      <c r="AB5849" s="39"/>
      <c r="AC5849" s="39"/>
      <c r="AD5849" s="39"/>
      <c r="AE5849" s="39"/>
      <c r="AR5849" s="232" t="s">
        <v>202</v>
      </c>
      <c r="AT5849" s="232" t="s">
        <v>198</v>
      </c>
      <c r="AU5849" s="232" t="s">
        <v>210</v>
      </c>
      <c r="AY5849" s="18" t="s">
        <v>196</v>
      </c>
      <c r="BE5849" s="233">
        <f>IF(N5849="základní",J5849,0)</f>
        <v>0</v>
      </c>
      <c r="BF5849" s="233">
        <f>IF(N5849="snížená",J5849,0)</f>
        <v>0</v>
      </c>
      <c r="BG5849" s="233">
        <f>IF(N5849="zákl. přenesená",J5849,0)</f>
        <v>0</v>
      </c>
      <c r="BH5849" s="233">
        <f>IF(N5849="sníž. přenesená",J5849,0)</f>
        <v>0</v>
      </c>
      <c r="BI5849" s="233">
        <f>IF(N5849="nulová",J5849,0)</f>
        <v>0</v>
      </c>
      <c r="BJ5849" s="18" t="s">
        <v>80</v>
      </c>
      <c r="BK5849" s="233">
        <f>ROUND(I5849*H5849,2)</f>
        <v>0</v>
      </c>
      <c r="BL5849" s="18" t="s">
        <v>202</v>
      </c>
      <c r="BM5849" s="232" t="s">
        <v>7491</v>
      </c>
    </row>
    <row r="5850" s="2" customFormat="1">
      <c r="A5850" s="39"/>
      <c r="B5850" s="40"/>
      <c r="C5850" s="41"/>
      <c r="D5850" s="234" t="s">
        <v>203</v>
      </c>
      <c r="E5850" s="41"/>
      <c r="F5850" s="235" t="s">
        <v>7490</v>
      </c>
      <c r="G5850" s="41"/>
      <c r="H5850" s="41"/>
      <c r="I5850" s="236"/>
      <c r="J5850" s="41"/>
      <c r="K5850" s="41"/>
      <c r="L5850" s="45"/>
      <c r="M5850" s="237"/>
      <c r="N5850" s="238"/>
      <c r="O5850" s="92"/>
      <c r="P5850" s="92"/>
      <c r="Q5850" s="92"/>
      <c r="R5850" s="92"/>
      <c r="S5850" s="92"/>
      <c r="T5850" s="93"/>
      <c r="U5850" s="39"/>
      <c r="V5850" s="39"/>
      <c r="W5850" s="39"/>
      <c r="X5850" s="39"/>
      <c r="Y5850" s="39"/>
      <c r="Z5850" s="39"/>
      <c r="AA5850" s="39"/>
      <c r="AB5850" s="39"/>
      <c r="AC5850" s="39"/>
      <c r="AD5850" s="39"/>
      <c r="AE5850" s="39"/>
      <c r="AT5850" s="18" t="s">
        <v>203</v>
      </c>
      <c r="AU5850" s="18" t="s">
        <v>210</v>
      </c>
    </row>
    <row r="5851" s="2" customFormat="1" ht="24.15" customHeight="1">
      <c r="A5851" s="39"/>
      <c r="B5851" s="40"/>
      <c r="C5851" s="220" t="s">
        <v>7492</v>
      </c>
      <c r="D5851" s="220" t="s">
        <v>198</v>
      </c>
      <c r="E5851" s="221" t="s">
        <v>7493</v>
      </c>
      <c r="F5851" s="222" t="s">
        <v>7494</v>
      </c>
      <c r="G5851" s="223" t="s">
        <v>643</v>
      </c>
      <c r="H5851" s="224">
        <v>8</v>
      </c>
      <c r="I5851" s="225"/>
      <c r="J5851" s="226">
        <f>ROUND(I5851*H5851,2)</f>
        <v>0</v>
      </c>
      <c r="K5851" s="227"/>
      <c r="L5851" s="45"/>
      <c r="M5851" s="228" t="s">
        <v>1</v>
      </c>
      <c r="N5851" s="229" t="s">
        <v>38</v>
      </c>
      <c r="O5851" s="92"/>
      <c r="P5851" s="230">
        <f>O5851*H5851</f>
        <v>0</v>
      </c>
      <c r="Q5851" s="230">
        <v>0</v>
      </c>
      <c r="R5851" s="230">
        <f>Q5851*H5851</f>
        <v>0</v>
      </c>
      <c r="S5851" s="230">
        <v>0</v>
      </c>
      <c r="T5851" s="231">
        <f>S5851*H5851</f>
        <v>0</v>
      </c>
      <c r="U5851" s="39"/>
      <c r="V5851" s="39"/>
      <c r="W5851" s="39"/>
      <c r="X5851" s="39"/>
      <c r="Y5851" s="39"/>
      <c r="Z5851" s="39"/>
      <c r="AA5851" s="39"/>
      <c r="AB5851" s="39"/>
      <c r="AC5851" s="39"/>
      <c r="AD5851" s="39"/>
      <c r="AE5851" s="39"/>
      <c r="AR5851" s="232" t="s">
        <v>202</v>
      </c>
      <c r="AT5851" s="232" t="s">
        <v>198</v>
      </c>
      <c r="AU5851" s="232" t="s">
        <v>210</v>
      </c>
      <c r="AY5851" s="18" t="s">
        <v>196</v>
      </c>
      <c r="BE5851" s="233">
        <f>IF(N5851="základní",J5851,0)</f>
        <v>0</v>
      </c>
      <c r="BF5851" s="233">
        <f>IF(N5851="snížená",J5851,0)</f>
        <v>0</v>
      </c>
      <c r="BG5851" s="233">
        <f>IF(N5851="zákl. přenesená",J5851,0)</f>
        <v>0</v>
      </c>
      <c r="BH5851" s="233">
        <f>IF(N5851="sníž. přenesená",J5851,0)</f>
        <v>0</v>
      </c>
      <c r="BI5851" s="233">
        <f>IF(N5851="nulová",J5851,0)</f>
        <v>0</v>
      </c>
      <c r="BJ5851" s="18" t="s">
        <v>80</v>
      </c>
      <c r="BK5851" s="233">
        <f>ROUND(I5851*H5851,2)</f>
        <v>0</v>
      </c>
      <c r="BL5851" s="18" t="s">
        <v>202</v>
      </c>
      <c r="BM5851" s="232" t="s">
        <v>7495</v>
      </c>
    </row>
    <row r="5852" s="2" customFormat="1">
      <c r="A5852" s="39"/>
      <c r="B5852" s="40"/>
      <c r="C5852" s="41"/>
      <c r="D5852" s="234" t="s">
        <v>203</v>
      </c>
      <c r="E5852" s="41"/>
      <c r="F5852" s="235" t="s">
        <v>7494</v>
      </c>
      <c r="G5852" s="41"/>
      <c r="H5852" s="41"/>
      <c r="I5852" s="236"/>
      <c r="J5852" s="41"/>
      <c r="K5852" s="41"/>
      <c r="L5852" s="45"/>
      <c r="M5852" s="237"/>
      <c r="N5852" s="238"/>
      <c r="O5852" s="92"/>
      <c r="P5852" s="92"/>
      <c r="Q5852" s="92"/>
      <c r="R5852" s="92"/>
      <c r="S5852" s="92"/>
      <c r="T5852" s="93"/>
      <c r="U5852" s="39"/>
      <c r="V5852" s="39"/>
      <c r="W5852" s="39"/>
      <c r="X5852" s="39"/>
      <c r="Y5852" s="39"/>
      <c r="Z5852" s="39"/>
      <c r="AA5852" s="39"/>
      <c r="AB5852" s="39"/>
      <c r="AC5852" s="39"/>
      <c r="AD5852" s="39"/>
      <c r="AE5852" s="39"/>
      <c r="AT5852" s="18" t="s">
        <v>203</v>
      </c>
      <c r="AU5852" s="18" t="s">
        <v>210</v>
      </c>
    </row>
    <row r="5853" s="2" customFormat="1" ht="24.15" customHeight="1">
      <c r="A5853" s="39"/>
      <c r="B5853" s="40"/>
      <c r="C5853" s="220" t="s">
        <v>4178</v>
      </c>
      <c r="D5853" s="220" t="s">
        <v>198</v>
      </c>
      <c r="E5853" s="221" t="s">
        <v>7496</v>
      </c>
      <c r="F5853" s="222" t="s">
        <v>7497</v>
      </c>
      <c r="G5853" s="223" t="s">
        <v>643</v>
      </c>
      <c r="H5853" s="224">
        <v>4</v>
      </c>
      <c r="I5853" s="225"/>
      <c r="J5853" s="226">
        <f>ROUND(I5853*H5853,2)</f>
        <v>0</v>
      </c>
      <c r="K5853" s="227"/>
      <c r="L5853" s="45"/>
      <c r="M5853" s="228" t="s">
        <v>1</v>
      </c>
      <c r="N5853" s="229" t="s">
        <v>38</v>
      </c>
      <c r="O5853" s="92"/>
      <c r="P5853" s="230">
        <f>O5853*H5853</f>
        <v>0</v>
      </c>
      <c r="Q5853" s="230">
        <v>0</v>
      </c>
      <c r="R5853" s="230">
        <f>Q5853*H5853</f>
        <v>0</v>
      </c>
      <c r="S5853" s="230">
        <v>0</v>
      </c>
      <c r="T5853" s="231">
        <f>S5853*H5853</f>
        <v>0</v>
      </c>
      <c r="U5853" s="39"/>
      <c r="V5853" s="39"/>
      <c r="W5853" s="39"/>
      <c r="X5853" s="39"/>
      <c r="Y5853" s="39"/>
      <c r="Z5853" s="39"/>
      <c r="AA5853" s="39"/>
      <c r="AB5853" s="39"/>
      <c r="AC5853" s="39"/>
      <c r="AD5853" s="39"/>
      <c r="AE5853" s="39"/>
      <c r="AR5853" s="232" t="s">
        <v>202</v>
      </c>
      <c r="AT5853" s="232" t="s">
        <v>198</v>
      </c>
      <c r="AU5853" s="232" t="s">
        <v>210</v>
      </c>
      <c r="AY5853" s="18" t="s">
        <v>196</v>
      </c>
      <c r="BE5853" s="233">
        <f>IF(N5853="základní",J5853,0)</f>
        <v>0</v>
      </c>
      <c r="BF5853" s="233">
        <f>IF(N5853="snížená",J5853,0)</f>
        <v>0</v>
      </c>
      <c r="BG5853" s="233">
        <f>IF(N5853="zákl. přenesená",J5853,0)</f>
        <v>0</v>
      </c>
      <c r="BH5853" s="233">
        <f>IF(N5853="sníž. přenesená",J5853,0)</f>
        <v>0</v>
      </c>
      <c r="BI5853" s="233">
        <f>IF(N5853="nulová",J5853,0)</f>
        <v>0</v>
      </c>
      <c r="BJ5853" s="18" t="s">
        <v>80</v>
      </c>
      <c r="BK5853" s="233">
        <f>ROUND(I5853*H5853,2)</f>
        <v>0</v>
      </c>
      <c r="BL5853" s="18" t="s">
        <v>202</v>
      </c>
      <c r="BM5853" s="232" t="s">
        <v>7498</v>
      </c>
    </row>
    <row r="5854" s="2" customFormat="1">
      <c r="A5854" s="39"/>
      <c r="B5854" s="40"/>
      <c r="C5854" s="41"/>
      <c r="D5854" s="234" t="s">
        <v>203</v>
      </c>
      <c r="E5854" s="41"/>
      <c r="F5854" s="235" t="s">
        <v>7497</v>
      </c>
      <c r="G5854" s="41"/>
      <c r="H5854" s="41"/>
      <c r="I5854" s="236"/>
      <c r="J5854" s="41"/>
      <c r="K5854" s="41"/>
      <c r="L5854" s="45"/>
      <c r="M5854" s="237"/>
      <c r="N5854" s="238"/>
      <c r="O5854" s="92"/>
      <c r="P5854" s="92"/>
      <c r="Q5854" s="92"/>
      <c r="R5854" s="92"/>
      <c r="S5854" s="92"/>
      <c r="T5854" s="93"/>
      <c r="U5854" s="39"/>
      <c r="V5854" s="39"/>
      <c r="W5854" s="39"/>
      <c r="X5854" s="39"/>
      <c r="Y5854" s="39"/>
      <c r="Z5854" s="39"/>
      <c r="AA5854" s="39"/>
      <c r="AB5854" s="39"/>
      <c r="AC5854" s="39"/>
      <c r="AD5854" s="39"/>
      <c r="AE5854" s="39"/>
      <c r="AT5854" s="18" t="s">
        <v>203</v>
      </c>
      <c r="AU5854" s="18" t="s">
        <v>210</v>
      </c>
    </row>
    <row r="5855" s="2" customFormat="1" ht="55.5" customHeight="1">
      <c r="A5855" s="39"/>
      <c r="B5855" s="40"/>
      <c r="C5855" s="220" t="s">
        <v>7499</v>
      </c>
      <c r="D5855" s="220" t="s">
        <v>198</v>
      </c>
      <c r="E5855" s="221" t="s">
        <v>7500</v>
      </c>
      <c r="F5855" s="222" t="s">
        <v>7501</v>
      </c>
      <c r="G5855" s="223" t="s">
        <v>643</v>
      </c>
      <c r="H5855" s="224">
        <v>2</v>
      </c>
      <c r="I5855" s="225"/>
      <c r="J5855" s="226">
        <f>ROUND(I5855*H5855,2)</f>
        <v>0</v>
      </c>
      <c r="K5855" s="227"/>
      <c r="L5855" s="45"/>
      <c r="M5855" s="228" t="s">
        <v>1</v>
      </c>
      <c r="N5855" s="229" t="s">
        <v>38</v>
      </c>
      <c r="O5855" s="92"/>
      <c r="P5855" s="230">
        <f>O5855*H5855</f>
        <v>0</v>
      </c>
      <c r="Q5855" s="230">
        <v>0</v>
      </c>
      <c r="R5855" s="230">
        <f>Q5855*H5855</f>
        <v>0</v>
      </c>
      <c r="S5855" s="230">
        <v>0</v>
      </c>
      <c r="T5855" s="231">
        <f>S5855*H5855</f>
        <v>0</v>
      </c>
      <c r="U5855" s="39"/>
      <c r="V5855" s="39"/>
      <c r="W5855" s="39"/>
      <c r="X5855" s="39"/>
      <c r="Y5855" s="39"/>
      <c r="Z5855" s="39"/>
      <c r="AA5855" s="39"/>
      <c r="AB5855" s="39"/>
      <c r="AC5855" s="39"/>
      <c r="AD5855" s="39"/>
      <c r="AE5855" s="39"/>
      <c r="AR5855" s="232" t="s">
        <v>202</v>
      </c>
      <c r="AT5855" s="232" t="s">
        <v>198</v>
      </c>
      <c r="AU5855" s="232" t="s">
        <v>210</v>
      </c>
      <c r="AY5855" s="18" t="s">
        <v>196</v>
      </c>
      <c r="BE5855" s="233">
        <f>IF(N5855="základní",J5855,0)</f>
        <v>0</v>
      </c>
      <c r="BF5855" s="233">
        <f>IF(N5855="snížená",J5855,0)</f>
        <v>0</v>
      </c>
      <c r="BG5855" s="233">
        <f>IF(N5855="zákl. přenesená",J5855,0)</f>
        <v>0</v>
      </c>
      <c r="BH5855" s="233">
        <f>IF(N5855="sníž. přenesená",J5855,0)</f>
        <v>0</v>
      </c>
      <c r="BI5855" s="233">
        <f>IF(N5855="nulová",J5855,0)</f>
        <v>0</v>
      </c>
      <c r="BJ5855" s="18" t="s">
        <v>80</v>
      </c>
      <c r="BK5855" s="233">
        <f>ROUND(I5855*H5855,2)</f>
        <v>0</v>
      </c>
      <c r="BL5855" s="18" t="s">
        <v>202</v>
      </c>
      <c r="BM5855" s="232" t="s">
        <v>7502</v>
      </c>
    </row>
    <row r="5856" s="2" customFormat="1">
      <c r="A5856" s="39"/>
      <c r="B5856" s="40"/>
      <c r="C5856" s="41"/>
      <c r="D5856" s="234" t="s">
        <v>203</v>
      </c>
      <c r="E5856" s="41"/>
      <c r="F5856" s="235" t="s">
        <v>7501</v>
      </c>
      <c r="G5856" s="41"/>
      <c r="H5856" s="41"/>
      <c r="I5856" s="236"/>
      <c r="J5856" s="41"/>
      <c r="K5856" s="41"/>
      <c r="L5856" s="45"/>
      <c r="M5856" s="237"/>
      <c r="N5856" s="238"/>
      <c r="O5856" s="92"/>
      <c r="P5856" s="92"/>
      <c r="Q5856" s="92"/>
      <c r="R5856" s="92"/>
      <c r="S5856" s="92"/>
      <c r="T5856" s="93"/>
      <c r="U5856" s="39"/>
      <c r="V5856" s="39"/>
      <c r="W5856" s="39"/>
      <c r="X5856" s="39"/>
      <c r="Y5856" s="39"/>
      <c r="Z5856" s="39"/>
      <c r="AA5856" s="39"/>
      <c r="AB5856" s="39"/>
      <c r="AC5856" s="39"/>
      <c r="AD5856" s="39"/>
      <c r="AE5856" s="39"/>
      <c r="AT5856" s="18" t="s">
        <v>203</v>
      </c>
      <c r="AU5856" s="18" t="s">
        <v>210</v>
      </c>
    </row>
    <row r="5857" s="2" customFormat="1" ht="49.05" customHeight="1">
      <c r="A5857" s="39"/>
      <c r="B5857" s="40"/>
      <c r="C5857" s="220" t="s">
        <v>4183</v>
      </c>
      <c r="D5857" s="220" t="s">
        <v>198</v>
      </c>
      <c r="E5857" s="221" t="s">
        <v>7503</v>
      </c>
      <c r="F5857" s="222" t="s">
        <v>7504</v>
      </c>
      <c r="G5857" s="223" t="s">
        <v>643</v>
      </c>
      <c r="H5857" s="224">
        <v>4</v>
      </c>
      <c r="I5857" s="225"/>
      <c r="J5857" s="226">
        <f>ROUND(I5857*H5857,2)</f>
        <v>0</v>
      </c>
      <c r="K5857" s="227"/>
      <c r="L5857" s="45"/>
      <c r="M5857" s="228" t="s">
        <v>1</v>
      </c>
      <c r="N5857" s="229" t="s">
        <v>38</v>
      </c>
      <c r="O5857" s="92"/>
      <c r="P5857" s="230">
        <f>O5857*H5857</f>
        <v>0</v>
      </c>
      <c r="Q5857" s="230">
        <v>0</v>
      </c>
      <c r="R5857" s="230">
        <f>Q5857*H5857</f>
        <v>0</v>
      </c>
      <c r="S5857" s="230">
        <v>0</v>
      </c>
      <c r="T5857" s="231">
        <f>S5857*H5857</f>
        <v>0</v>
      </c>
      <c r="U5857" s="39"/>
      <c r="V5857" s="39"/>
      <c r="W5857" s="39"/>
      <c r="X5857" s="39"/>
      <c r="Y5857" s="39"/>
      <c r="Z5857" s="39"/>
      <c r="AA5857" s="39"/>
      <c r="AB5857" s="39"/>
      <c r="AC5857" s="39"/>
      <c r="AD5857" s="39"/>
      <c r="AE5857" s="39"/>
      <c r="AR5857" s="232" t="s">
        <v>202</v>
      </c>
      <c r="AT5857" s="232" t="s">
        <v>198</v>
      </c>
      <c r="AU5857" s="232" t="s">
        <v>210</v>
      </c>
      <c r="AY5857" s="18" t="s">
        <v>196</v>
      </c>
      <c r="BE5857" s="233">
        <f>IF(N5857="základní",J5857,0)</f>
        <v>0</v>
      </c>
      <c r="BF5857" s="233">
        <f>IF(N5857="snížená",J5857,0)</f>
        <v>0</v>
      </c>
      <c r="BG5857" s="233">
        <f>IF(N5857="zákl. přenesená",J5857,0)</f>
        <v>0</v>
      </c>
      <c r="BH5857" s="233">
        <f>IF(N5857="sníž. přenesená",J5857,0)</f>
        <v>0</v>
      </c>
      <c r="BI5857" s="233">
        <f>IF(N5857="nulová",J5857,0)</f>
        <v>0</v>
      </c>
      <c r="BJ5857" s="18" t="s">
        <v>80</v>
      </c>
      <c r="BK5857" s="233">
        <f>ROUND(I5857*H5857,2)</f>
        <v>0</v>
      </c>
      <c r="BL5857" s="18" t="s">
        <v>202</v>
      </c>
      <c r="BM5857" s="232" t="s">
        <v>7505</v>
      </c>
    </row>
    <row r="5858" s="2" customFormat="1">
      <c r="A5858" s="39"/>
      <c r="B5858" s="40"/>
      <c r="C5858" s="41"/>
      <c r="D5858" s="234" t="s">
        <v>203</v>
      </c>
      <c r="E5858" s="41"/>
      <c r="F5858" s="235" t="s">
        <v>7504</v>
      </c>
      <c r="G5858" s="41"/>
      <c r="H5858" s="41"/>
      <c r="I5858" s="236"/>
      <c r="J5858" s="41"/>
      <c r="K5858" s="41"/>
      <c r="L5858" s="45"/>
      <c r="M5858" s="237"/>
      <c r="N5858" s="238"/>
      <c r="O5858" s="92"/>
      <c r="P5858" s="92"/>
      <c r="Q5858" s="92"/>
      <c r="R5858" s="92"/>
      <c r="S5858" s="92"/>
      <c r="T5858" s="93"/>
      <c r="U5858" s="39"/>
      <c r="V5858" s="39"/>
      <c r="W5858" s="39"/>
      <c r="X5858" s="39"/>
      <c r="Y5858" s="39"/>
      <c r="Z5858" s="39"/>
      <c r="AA5858" s="39"/>
      <c r="AB5858" s="39"/>
      <c r="AC5858" s="39"/>
      <c r="AD5858" s="39"/>
      <c r="AE5858" s="39"/>
      <c r="AT5858" s="18" t="s">
        <v>203</v>
      </c>
      <c r="AU5858" s="18" t="s">
        <v>210</v>
      </c>
    </row>
    <row r="5859" s="2" customFormat="1" ht="49.05" customHeight="1">
      <c r="A5859" s="39"/>
      <c r="B5859" s="40"/>
      <c r="C5859" s="220" t="s">
        <v>7506</v>
      </c>
      <c r="D5859" s="220" t="s">
        <v>198</v>
      </c>
      <c r="E5859" s="221" t="s">
        <v>7507</v>
      </c>
      <c r="F5859" s="222" t="s">
        <v>7508</v>
      </c>
      <c r="G5859" s="223" t="s">
        <v>643</v>
      </c>
      <c r="H5859" s="224">
        <v>4</v>
      </c>
      <c r="I5859" s="225"/>
      <c r="J5859" s="226">
        <f>ROUND(I5859*H5859,2)</f>
        <v>0</v>
      </c>
      <c r="K5859" s="227"/>
      <c r="L5859" s="45"/>
      <c r="M5859" s="228" t="s">
        <v>1</v>
      </c>
      <c r="N5859" s="229" t="s">
        <v>38</v>
      </c>
      <c r="O5859" s="92"/>
      <c r="P5859" s="230">
        <f>O5859*H5859</f>
        <v>0</v>
      </c>
      <c r="Q5859" s="230">
        <v>0</v>
      </c>
      <c r="R5859" s="230">
        <f>Q5859*H5859</f>
        <v>0</v>
      </c>
      <c r="S5859" s="230">
        <v>0</v>
      </c>
      <c r="T5859" s="231">
        <f>S5859*H5859</f>
        <v>0</v>
      </c>
      <c r="U5859" s="39"/>
      <c r="V5859" s="39"/>
      <c r="W5859" s="39"/>
      <c r="X5859" s="39"/>
      <c r="Y5859" s="39"/>
      <c r="Z5859" s="39"/>
      <c r="AA5859" s="39"/>
      <c r="AB5859" s="39"/>
      <c r="AC5859" s="39"/>
      <c r="AD5859" s="39"/>
      <c r="AE5859" s="39"/>
      <c r="AR5859" s="232" t="s">
        <v>202</v>
      </c>
      <c r="AT5859" s="232" t="s">
        <v>198</v>
      </c>
      <c r="AU5859" s="232" t="s">
        <v>210</v>
      </c>
      <c r="AY5859" s="18" t="s">
        <v>196</v>
      </c>
      <c r="BE5859" s="233">
        <f>IF(N5859="základní",J5859,0)</f>
        <v>0</v>
      </c>
      <c r="BF5859" s="233">
        <f>IF(N5859="snížená",J5859,0)</f>
        <v>0</v>
      </c>
      <c r="BG5859" s="233">
        <f>IF(N5859="zákl. přenesená",J5859,0)</f>
        <v>0</v>
      </c>
      <c r="BH5859" s="233">
        <f>IF(N5859="sníž. přenesená",J5859,0)</f>
        <v>0</v>
      </c>
      <c r="BI5859" s="233">
        <f>IF(N5859="nulová",J5859,0)</f>
        <v>0</v>
      </c>
      <c r="BJ5859" s="18" t="s">
        <v>80</v>
      </c>
      <c r="BK5859" s="233">
        <f>ROUND(I5859*H5859,2)</f>
        <v>0</v>
      </c>
      <c r="BL5859" s="18" t="s">
        <v>202</v>
      </c>
      <c r="BM5859" s="232" t="s">
        <v>7509</v>
      </c>
    </row>
    <row r="5860" s="2" customFormat="1">
      <c r="A5860" s="39"/>
      <c r="B5860" s="40"/>
      <c r="C5860" s="41"/>
      <c r="D5860" s="234" t="s">
        <v>203</v>
      </c>
      <c r="E5860" s="41"/>
      <c r="F5860" s="235" t="s">
        <v>7508</v>
      </c>
      <c r="G5860" s="41"/>
      <c r="H5860" s="41"/>
      <c r="I5860" s="236"/>
      <c r="J5860" s="41"/>
      <c r="K5860" s="41"/>
      <c r="L5860" s="45"/>
      <c r="M5860" s="237"/>
      <c r="N5860" s="238"/>
      <c r="O5860" s="92"/>
      <c r="P5860" s="92"/>
      <c r="Q5860" s="92"/>
      <c r="R5860" s="92"/>
      <c r="S5860" s="92"/>
      <c r="T5860" s="93"/>
      <c r="U5860" s="39"/>
      <c r="V5860" s="39"/>
      <c r="W5860" s="39"/>
      <c r="X5860" s="39"/>
      <c r="Y5860" s="39"/>
      <c r="Z5860" s="39"/>
      <c r="AA5860" s="39"/>
      <c r="AB5860" s="39"/>
      <c r="AC5860" s="39"/>
      <c r="AD5860" s="39"/>
      <c r="AE5860" s="39"/>
      <c r="AT5860" s="18" t="s">
        <v>203</v>
      </c>
      <c r="AU5860" s="18" t="s">
        <v>210</v>
      </c>
    </row>
    <row r="5861" s="2" customFormat="1" ht="49.05" customHeight="1">
      <c r="A5861" s="39"/>
      <c r="B5861" s="40"/>
      <c r="C5861" s="220" t="s">
        <v>4186</v>
      </c>
      <c r="D5861" s="220" t="s">
        <v>198</v>
      </c>
      <c r="E5861" s="221" t="s">
        <v>7510</v>
      </c>
      <c r="F5861" s="222" t="s">
        <v>7511</v>
      </c>
      <c r="G5861" s="223" t="s">
        <v>643</v>
      </c>
      <c r="H5861" s="224">
        <v>2</v>
      </c>
      <c r="I5861" s="225"/>
      <c r="J5861" s="226">
        <f>ROUND(I5861*H5861,2)</f>
        <v>0</v>
      </c>
      <c r="K5861" s="227"/>
      <c r="L5861" s="45"/>
      <c r="M5861" s="228" t="s">
        <v>1</v>
      </c>
      <c r="N5861" s="229" t="s">
        <v>38</v>
      </c>
      <c r="O5861" s="92"/>
      <c r="P5861" s="230">
        <f>O5861*H5861</f>
        <v>0</v>
      </c>
      <c r="Q5861" s="230">
        <v>0</v>
      </c>
      <c r="R5861" s="230">
        <f>Q5861*H5861</f>
        <v>0</v>
      </c>
      <c r="S5861" s="230">
        <v>0</v>
      </c>
      <c r="T5861" s="231">
        <f>S5861*H5861</f>
        <v>0</v>
      </c>
      <c r="U5861" s="39"/>
      <c r="V5861" s="39"/>
      <c r="W5861" s="39"/>
      <c r="X5861" s="39"/>
      <c r="Y5861" s="39"/>
      <c r="Z5861" s="39"/>
      <c r="AA5861" s="39"/>
      <c r="AB5861" s="39"/>
      <c r="AC5861" s="39"/>
      <c r="AD5861" s="39"/>
      <c r="AE5861" s="39"/>
      <c r="AR5861" s="232" t="s">
        <v>202</v>
      </c>
      <c r="AT5861" s="232" t="s">
        <v>198</v>
      </c>
      <c r="AU5861" s="232" t="s">
        <v>210</v>
      </c>
      <c r="AY5861" s="18" t="s">
        <v>196</v>
      </c>
      <c r="BE5861" s="233">
        <f>IF(N5861="základní",J5861,0)</f>
        <v>0</v>
      </c>
      <c r="BF5861" s="233">
        <f>IF(N5861="snížená",J5861,0)</f>
        <v>0</v>
      </c>
      <c r="BG5861" s="233">
        <f>IF(N5861="zákl. přenesená",J5861,0)</f>
        <v>0</v>
      </c>
      <c r="BH5861" s="233">
        <f>IF(N5861="sníž. přenesená",J5861,0)</f>
        <v>0</v>
      </c>
      <c r="BI5861" s="233">
        <f>IF(N5861="nulová",J5861,0)</f>
        <v>0</v>
      </c>
      <c r="BJ5861" s="18" t="s">
        <v>80</v>
      </c>
      <c r="BK5861" s="233">
        <f>ROUND(I5861*H5861,2)</f>
        <v>0</v>
      </c>
      <c r="BL5861" s="18" t="s">
        <v>202</v>
      </c>
      <c r="BM5861" s="232" t="s">
        <v>7512</v>
      </c>
    </row>
    <row r="5862" s="2" customFormat="1">
      <c r="A5862" s="39"/>
      <c r="B5862" s="40"/>
      <c r="C5862" s="41"/>
      <c r="D5862" s="234" t="s">
        <v>203</v>
      </c>
      <c r="E5862" s="41"/>
      <c r="F5862" s="235" t="s">
        <v>7511</v>
      </c>
      <c r="G5862" s="41"/>
      <c r="H5862" s="41"/>
      <c r="I5862" s="236"/>
      <c r="J5862" s="41"/>
      <c r="K5862" s="41"/>
      <c r="L5862" s="45"/>
      <c r="M5862" s="237"/>
      <c r="N5862" s="238"/>
      <c r="O5862" s="92"/>
      <c r="P5862" s="92"/>
      <c r="Q5862" s="92"/>
      <c r="R5862" s="92"/>
      <c r="S5862" s="92"/>
      <c r="T5862" s="93"/>
      <c r="U5862" s="39"/>
      <c r="V5862" s="39"/>
      <c r="W5862" s="39"/>
      <c r="X5862" s="39"/>
      <c r="Y5862" s="39"/>
      <c r="Z5862" s="39"/>
      <c r="AA5862" s="39"/>
      <c r="AB5862" s="39"/>
      <c r="AC5862" s="39"/>
      <c r="AD5862" s="39"/>
      <c r="AE5862" s="39"/>
      <c r="AT5862" s="18" t="s">
        <v>203</v>
      </c>
      <c r="AU5862" s="18" t="s">
        <v>210</v>
      </c>
    </row>
    <row r="5863" s="2" customFormat="1" ht="24.15" customHeight="1">
      <c r="A5863" s="39"/>
      <c r="B5863" s="40"/>
      <c r="C5863" s="220" t="s">
        <v>7513</v>
      </c>
      <c r="D5863" s="220" t="s">
        <v>198</v>
      </c>
      <c r="E5863" s="221" t="s">
        <v>7514</v>
      </c>
      <c r="F5863" s="222" t="s">
        <v>7402</v>
      </c>
      <c r="G5863" s="223" t="s">
        <v>643</v>
      </c>
      <c r="H5863" s="224">
        <v>6</v>
      </c>
      <c r="I5863" s="225"/>
      <c r="J5863" s="226">
        <f>ROUND(I5863*H5863,2)</f>
        <v>0</v>
      </c>
      <c r="K5863" s="227"/>
      <c r="L5863" s="45"/>
      <c r="M5863" s="228" t="s">
        <v>1</v>
      </c>
      <c r="N5863" s="229" t="s">
        <v>38</v>
      </c>
      <c r="O5863" s="92"/>
      <c r="P5863" s="230">
        <f>O5863*H5863</f>
        <v>0</v>
      </c>
      <c r="Q5863" s="230">
        <v>0</v>
      </c>
      <c r="R5863" s="230">
        <f>Q5863*H5863</f>
        <v>0</v>
      </c>
      <c r="S5863" s="230">
        <v>0</v>
      </c>
      <c r="T5863" s="231">
        <f>S5863*H5863</f>
        <v>0</v>
      </c>
      <c r="U5863" s="39"/>
      <c r="V5863" s="39"/>
      <c r="W5863" s="39"/>
      <c r="X5863" s="39"/>
      <c r="Y5863" s="39"/>
      <c r="Z5863" s="39"/>
      <c r="AA5863" s="39"/>
      <c r="AB5863" s="39"/>
      <c r="AC5863" s="39"/>
      <c r="AD5863" s="39"/>
      <c r="AE5863" s="39"/>
      <c r="AR5863" s="232" t="s">
        <v>202</v>
      </c>
      <c r="AT5863" s="232" t="s">
        <v>198</v>
      </c>
      <c r="AU5863" s="232" t="s">
        <v>210</v>
      </c>
      <c r="AY5863" s="18" t="s">
        <v>196</v>
      </c>
      <c r="BE5863" s="233">
        <f>IF(N5863="základní",J5863,0)</f>
        <v>0</v>
      </c>
      <c r="BF5863" s="233">
        <f>IF(N5863="snížená",J5863,0)</f>
        <v>0</v>
      </c>
      <c r="BG5863" s="233">
        <f>IF(N5863="zákl. přenesená",J5863,0)</f>
        <v>0</v>
      </c>
      <c r="BH5863" s="233">
        <f>IF(N5863="sníž. přenesená",J5863,0)</f>
        <v>0</v>
      </c>
      <c r="BI5863" s="233">
        <f>IF(N5863="nulová",J5863,0)</f>
        <v>0</v>
      </c>
      <c r="BJ5863" s="18" t="s">
        <v>80</v>
      </c>
      <c r="BK5863" s="233">
        <f>ROUND(I5863*H5863,2)</f>
        <v>0</v>
      </c>
      <c r="BL5863" s="18" t="s">
        <v>202</v>
      </c>
      <c r="BM5863" s="232" t="s">
        <v>7515</v>
      </c>
    </row>
    <row r="5864" s="2" customFormat="1">
      <c r="A5864" s="39"/>
      <c r="B5864" s="40"/>
      <c r="C5864" s="41"/>
      <c r="D5864" s="234" t="s">
        <v>203</v>
      </c>
      <c r="E5864" s="41"/>
      <c r="F5864" s="235" t="s">
        <v>7402</v>
      </c>
      <c r="G5864" s="41"/>
      <c r="H5864" s="41"/>
      <c r="I5864" s="236"/>
      <c r="J5864" s="41"/>
      <c r="K5864" s="41"/>
      <c r="L5864" s="45"/>
      <c r="M5864" s="237"/>
      <c r="N5864" s="238"/>
      <c r="O5864" s="92"/>
      <c r="P5864" s="92"/>
      <c r="Q5864" s="92"/>
      <c r="R5864" s="92"/>
      <c r="S5864" s="92"/>
      <c r="T5864" s="93"/>
      <c r="U5864" s="39"/>
      <c r="V5864" s="39"/>
      <c r="W5864" s="39"/>
      <c r="X5864" s="39"/>
      <c r="Y5864" s="39"/>
      <c r="Z5864" s="39"/>
      <c r="AA5864" s="39"/>
      <c r="AB5864" s="39"/>
      <c r="AC5864" s="39"/>
      <c r="AD5864" s="39"/>
      <c r="AE5864" s="39"/>
      <c r="AT5864" s="18" t="s">
        <v>203</v>
      </c>
      <c r="AU5864" s="18" t="s">
        <v>210</v>
      </c>
    </row>
    <row r="5865" s="2" customFormat="1" ht="24.15" customHeight="1">
      <c r="A5865" s="39"/>
      <c r="B5865" s="40"/>
      <c r="C5865" s="220" t="s">
        <v>4190</v>
      </c>
      <c r="D5865" s="220" t="s">
        <v>198</v>
      </c>
      <c r="E5865" s="221" t="s">
        <v>7516</v>
      </c>
      <c r="F5865" s="222" t="s">
        <v>7406</v>
      </c>
      <c r="G5865" s="223" t="s">
        <v>643</v>
      </c>
      <c r="H5865" s="224">
        <v>8</v>
      </c>
      <c r="I5865" s="225"/>
      <c r="J5865" s="226">
        <f>ROUND(I5865*H5865,2)</f>
        <v>0</v>
      </c>
      <c r="K5865" s="227"/>
      <c r="L5865" s="45"/>
      <c r="M5865" s="228" t="s">
        <v>1</v>
      </c>
      <c r="N5865" s="229" t="s">
        <v>38</v>
      </c>
      <c r="O5865" s="92"/>
      <c r="P5865" s="230">
        <f>O5865*H5865</f>
        <v>0</v>
      </c>
      <c r="Q5865" s="230">
        <v>0</v>
      </c>
      <c r="R5865" s="230">
        <f>Q5865*H5865</f>
        <v>0</v>
      </c>
      <c r="S5865" s="230">
        <v>0</v>
      </c>
      <c r="T5865" s="231">
        <f>S5865*H5865</f>
        <v>0</v>
      </c>
      <c r="U5865" s="39"/>
      <c r="V5865" s="39"/>
      <c r="W5865" s="39"/>
      <c r="X5865" s="39"/>
      <c r="Y5865" s="39"/>
      <c r="Z5865" s="39"/>
      <c r="AA5865" s="39"/>
      <c r="AB5865" s="39"/>
      <c r="AC5865" s="39"/>
      <c r="AD5865" s="39"/>
      <c r="AE5865" s="39"/>
      <c r="AR5865" s="232" t="s">
        <v>202</v>
      </c>
      <c r="AT5865" s="232" t="s">
        <v>198</v>
      </c>
      <c r="AU5865" s="232" t="s">
        <v>210</v>
      </c>
      <c r="AY5865" s="18" t="s">
        <v>196</v>
      </c>
      <c r="BE5865" s="233">
        <f>IF(N5865="základní",J5865,0)</f>
        <v>0</v>
      </c>
      <c r="BF5865" s="233">
        <f>IF(N5865="snížená",J5865,0)</f>
        <v>0</v>
      </c>
      <c r="BG5865" s="233">
        <f>IF(N5865="zákl. přenesená",J5865,0)</f>
        <v>0</v>
      </c>
      <c r="BH5865" s="233">
        <f>IF(N5865="sníž. přenesená",J5865,0)</f>
        <v>0</v>
      </c>
      <c r="BI5865" s="233">
        <f>IF(N5865="nulová",J5865,0)</f>
        <v>0</v>
      </c>
      <c r="BJ5865" s="18" t="s">
        <v>80</v>
      </c>
      <c r="BK5865" s="233">
        <f>ROUND(I5865*H5865,2)</f>
        <v>0</v>
      </c>
      <c r="BL5865" s="18" t="s">
        <v>202</v>
      </c>
      <c r="BM5865" s="232" t="s">
        <v>7517</v>
      </c>
    </row>
    <row r="5866" s="2" customFormat="1">
      <c r="A5866" s="39"/>
      <c r="B5866" s="40"/>
      <c r="C5866" s="41"/>
      <c r="D5866" s="234" t="s">
        <v>203</v>
      </c>
      <c r="E5866" s="41"/>
      <c r="F5866" s="235" t="s">
        <v>7406</v>
      </c>
      <c r="G5866" s="41"/>
      <c r="H5866" s="41"/>
      <c r="I5866" s="236"/>
      <c r="J5866" s="41"/>
      <c r="K5866" s="41"/>
      <c r="L5866" s="45"/>
      <c r="M5866" s="237"/>
      <c r="N5866" s="238"/>
      <c r="O5866" s="92"/>
      <c r="P5866" s="92"/>
      <c r="Q5866" s="92"/>
      <c r="R5866" s="92"/>
      <c r="S5866" s="92"/>
      <c r="T5866" s="93"/>
      <c r="U5866" s="39"/>
      <c r="V5866" s="39"/>
      <c r="W5866" s="39"/>
      <c r="X5866" s="39"/>
      <c r="Y5866" s="39"/>
      <c r="Z5866" s="39"/>
      <c r="AA5866" s="39"/>
      <c r="AB5866" s="39"/>
      <c r="AC5866" s="39"/>
      <c r="AD5866" s="39"/>
      <c r="AE5866" s="39"/>
      <c r="AT5866" s="18" t="s">
        <v>203</v>
      </c>
      <c r="AU5866" s="18" t="s">
        <v>210</v>
      </c>
    </row>
    <row r="5867" s="2" customFormat="1" ht="24.15" customHeight="1">
      <c r="A5867" s="39"/>
      <c r="B5867" s="40"/>
      <c r="C5867" s="220" t="s">
        <v>7518</v>
      </c>
      <c r="D5867" s="220" t="s">
        <v>198</v>
      </c>
      <c r="E5867" s="221" t="s">
        <v>7519</v>
      </c>
      <c r="F5867" s="222" t="s">
        <v>7409</v>
      </c>
      <c r="G5867" s="223" t="s">
        <v>643</v>
      </c>
      <c r="H5867" s="224">
        <v>12</v>
      </c>
      <c r="I5867" s="225"/>
      <c r="J5867" s="226">
        <f>ROUND(I5867*H5867,2)</f>
        <v>0</v>
      </c>
      <c r="K5867" s="227"/>
      <c r="L5867" s="45"/>
      <c r="M5867" s="228" t="s">
        <v>1</v>
      </c>
      <c r="N5867" s="229" t="s">
        <v>38</v>
      </c>
      <c r="O5867" s="92"/>
      <c r="P5867" s="230">
        <f>O5867*H5867</f>
        <v>0</v>
      </c>
      <c r="Q5867" s="230">
        <v>0</v>
      </c>
      <c r="R5867" s="230">
        <f>Q5867*H5867</f>
        <v>0</v>
      </c>
      <c r="S5867" s="230">
        <v>0</v>
      </c>
      <c r="T5867" s="231">
        <f>S5867*H5867</f>
        <v>0</v>
      </c>
      <c r="U5867" s="39"/>
      <c r="V5867" s="39"/>
      <c r="W5867" s="39"/>
      <c r="X5867" s="39"/>
      <c r="Y5867" s="39"/>
      <c r="Z5867" s="39"/>
      <c r="AA5867" s="39"/>
      <c r="AB5867" s="39"/>
      <c r="AC5867" s="39"/>
      <c r="AD5867" s="39"/>
      <c r="AE5867" s="39"/>
      <c r="AR5867" s="232" t="s">
        <v>202</v>
      </c>
      <c r="AT5867" s="232" t="s">
        <v>198</v>
      </c>
      <c r="AU5867" s="232" t="s">
        <v>210</v>
      </c>
      <c r="AY5867" s="18" t="s">
        <v>196</v>
      </c>
      <c r="BE5867" s="233">
        <f>IF(N5867="základní",J5867,0)</f>
        <v>0</v>
      </c>
      <c r="BF5867" s="233">
        <f>IF(N5867="snížená",J5867,0)</f>
        <v>0</v>
      </c>
      <c r="BG5867" s="233">
        <f>IF(N5867="zákl. přenesená",J5867,0)</f>
        <v>0</v>
      </c>
      <c r="BH5867" s="233">
        <f>IF(N5867="sníž. přenesená",J5867,0)</f>
        <v>0</v>
      </c>
      <c r="BI5867" s="233">
        <f>IF(N5867="nulová",J5867,0)</f>
        <v>0</v>
      </c>
      <c r="BJ5867" s="18" t="s">
        <v>80</v>
      </c>
      <c r="BK5867" s="233">
        <f>ROUND(I5867*H5867,2)</f>
        <v>0</v>
      </c>
      <c r="BL5867" s="18" t="s">
        <v>202</v>
      </c>
      <c r="BM5867" s="232" t="s">
        <v>7520</v>
      </c>
    </row>
    <row r="5868" s="2" customFormat="1">
      <c r="A5868" s="39"/>
      <c r="B5868" s="40"/>
      <c r="C5868" s="41"/>
      <c r="D5868" s="234" t="s">
        <v>203</v>
      </c>
      <c r="E5868" s="41"/>
      <c r="F5868" s="235" t="s">
        <v>7409</v>
      </c>
      <c r="G5868" s="41"/>
      <c r="H5868" s="41"/>
      <c r="I5868" s="236"/>
      <c r="J5868" s="41"/>
      <c r="K5868" s="41"/>
      <c r="L5868" s="45"/>
      <c r="M5868" s="237"/>
      <c r="N5868" s="238"/>
      <c r="O5868" s="92"/>
      <c r="P5868" s="92"/>
      <c r="Q5868" s="92"/>
      <c r="R5868" s="92"/>
      <c r="S5868" s="92"/>
      <c r="T5868" s="93"/>
      <c r="U5868" s="39"/>
      <c r="V5868" s="39"/>
      <c r="W5868" s="39"/>
      <c r="X5868" s="39"/>
      <c r="Y5868" s="39"/>
      <c r="Z5868" s="39"/>
      <c r="AA5868" s="39"/>
      <c r="AB5868" s="39"/>
      <c r="AC5868" s="39"/>
      <c r="AD5868" s="39"/>
      <c r="AE5868" s="39"/>
      <c r="AT5868" s="18" t="s">
        <v>203</v>
      </c>
      <c r="AU5868" s="18" t="s">
        <v>210</v>
      </c>
    </row>
    <row r="5869" s="2" customFormat="1" ht="24.15" customHeight="1">
      <c r="A5869" s="39"/>
      <c r="B5869" s="40"/>
      <c r="C5869" s="220" t="s">
        <v>4193</v>
      </c>
      <c r="D5869" s="220" t="s">
        <v>198</v>
      </c>
      <c r="E5869" s="221" t="s">
        <v>7521</v>
      </c>
      <c r="F5869" s="222" t="s">
        <v>7413</v>
      </c>
      <c r="G5869" s="223" t="s">
        <v>643</v>
      </c>
      <c r="H5869" s="224">
        <v>34</v>
      </c>
      <c r="I5869" s="225"/>
      <c r="J5869" s="226">
        <f>ROUND(I5869*H5869,2)</f>
        <v>0</v>
      </c>
      <c r="K5869" s="227"/>
      <c r="L5869" s="45"/>
      <c r="M5869" s="228" t="s">
        <v>1</v>
      </c>
      <c r="N5869" s="229" t="s">
        <v>38</v>
      </c>
      <c r="O5869" s="92"/>
      <c r="P5869" s="230">
        <f>O5869*H5869</f>
        <v>0</v>
      </c>
      <c r="Q5869" s="230">
        <v>0</v>
      </c>
      <c r="R5869" s="230">
        <f>Q5869*H5869</f>
        <v>0</v>
      </c>
      <c r="S5869" s="230">
        <v>0</v>
      </c>
      <c r="T5869" s="231">
        <f>S5869*H5869</f>
        <v>0</v>
      </c>
      <c r="U5869" s="39"/>
      <c r="V5869" s="39"/>
      <c r="W5869" s="39"/>
      <c r="X5869" s="39"/>
      <c r="Y5869" s="39"/>
      <c r="Z5869" s="39"/>
      <c r="AA5869" s="39"/>
      <c r="AB5869" s="39"/>
      <c r="AC5869" s="39"/>
      <c r="AD5869" s="39"/>
      <c r="AE5869" s="39"/>
      <c r="AR5869" s="232" t="s">
        <v>202</v>
      </c>
      <c r="AT5869" s="232" t="s">
        <v>198</v>
      </c>
      <c r="AU5869" s="232" t="s">
        <v>210</v>
      </c>
      <c r="AY5869" s="18" t="s">
        <v>196</v>
      </c>
      <c r="BE5869" s="233">
        <f>IF(N5869="základní",J5869,0)</f>
        <v>0</v>
      </c>
      <c r="BF5869" s="233">
        <f>IF(N5869="snížená",J5869,0)</f>
        <v>0</v>
      </c>
      <c r="BG5869" s="233">
        <f>IF(N5869="zákl. přenesená",J5869,0)</f>
        <v>0</v>
      </c>
      <c r="BH5869" s="233">
        <f>IF(N5869="sníž. přenesená",J5869,0)</f>
        <v>0</v>
      </c>
      <c r="BI5869" s="233">
        <f>IF(N5869="nulová",J5869,0)</f>
        <v>0</v>
      </c>
      <c r="BJ5869" s="18" t="s">
        <v>80</v>
      </c>
      <c r="BK5869" s="233">
        <f>ROUND(I5869*H5869,2)</f>
        <v>0</v>
      </c>
      <c r="BL5869" s="18" t="s">
        <v>202</v>
      </c>
      <c r="BM5869" s="232" t="s">
        <v>7522</v>
      </c>
    </row>
    <row r="5870" s="2" customFormat="1">
      <c r="A5870" s="39"/>
      <c r="B5870" s="40"/>
      <c r="C5870" s="41"/>
      <c r="D5870" s="234" t="s">
        <v>203</v>
      </c>
      <c r="E5870" s="41"/>
      <c r="F5870" s="235" t="s">
        <v>7413</v>
      </c>
      <c r="G5870" s="41"/>
      <c r="H5870" s="41"/>
      <c r="I5870" s="236"/>
      <c r="J5870" s="41"/>
      <c r="K5870" s="41"/>
      <c r="L5870" s="45"/>
      <c r="M5870" s="237"/>
      <c r="N5870" s="238"/>
      <c r="O5870" s="92"/>
      <c r="P5870" s="92"/>
      <c r="Q5870" s="92"/>
      <c r="R5870" s="92"/>
      <c r="S5870" s="92"/>
      <c r="T5870" s="93"/>
      <c r="U5870" s="39"/>
      <c r="V5870" s="39"/>
      <c r="W5870" s="39"/>
      <c r="X5870" s="39"/>
      <c r="Y5870" s="39"/>
      <c r="Z5870" s="39"/>
      <c r="AA5870" s="39"/>
      <c r="AB5870" s="39"/>
      <c r="AC5870" s="39"/>
      <c r="AD5870" s="39"/>
      <c r="AE5870" s="39"/>
      <c r="AT5870" s="18" t="s">
        <v>203</v>
      </c>
      <c r="AU5870" s="18" t="s">
        <v>210</v>
      </c>
    </row>
    <row r="5871" s="2" customFormat="1" ht="37.8" customHeight="1">
      <c r="A5871" s="39"/>
      <c r="B5871" s="40"/>
      <c r="C5871" s="220" t="s">
        <v>7523</v>
      </c>
      <c r="D5871" s="220" t="s">
        <v>198</v>
      </c>
      <c r="E5871" s="221" t="s">
        <v>7524</v>
      </c>
      <c r="F5871" s="222" t="s">
        <v>7525</v>
      </c>
      <c r="G5871" s="223" t="s">
        <v>201</v>
      </c>
      <c r="H5871" s="224">
        <v>121</v>
      </c>
      <c r="I5871" s="225"/>
      <c r="J5871" s="226">
        <f>ROUND(I5871*H5871,2)</f>
        <v>0</v>
      </c>
      <c r="K5871" s="227"/>
      <c r="L5871" s="45"/>
      <c r="M5871" s="228" t="s">
        <v>1</v>
      </c>
      <c r="N5871" s="229" t="s">
        <v>38</v>
      </c>
      <c r="O5871" s="92"/>
      <c r="P5871" s="230">
        <f>O5871*H5871</f>
        <v>0</v>
      </c>
      <c r="Q5871" s="230">
        <v>0</v>
      </c>
      <c r="R5871" s="230">
        <f>Q5871*H5871</f>
        <v>0</v>
      </c>
      <c r="S5871" s="230">
        <v>0</v>
      </c>
      <c r="T5871" s="231">
        <f>S5871*H5871</f>
        <v>0</v>
      </c>
      <c r="U5871" s="39"/>
      <c r="V5871" s="39"/>
      <c r="W5871" s="39"/>
      <c r="X5871" s="39"/>
      <c r="Y5871" s="39"/>
      <c r="Z5871" s="39"/>
      <c r="AA5871" s="39"/>
      <c r="AB5871" s="39"/>
      <c r="AC5871" s="39"/>
      <c r="AD5871" s="39"/>
      <c r="AE5871" s="39"/>
      <c r="AR5871" s="232" t="s">
        <v>202</v>
      </c>
      <c r="AT5871" s="232" t="s">
        <v>198</v>
      </c>
      <c r="AU5871" s="232" t="s">
        <v>210</v>
      </c>
      <c r="AY5871" s="18" t="s">
        <v>196</v>
      </c>
      <c r="BE5871" s="233">
        <f>IF(N5871="základní",J5871,0)</f>
        <v>0</v>
      </c>
      <c r="BF5871" s="233">
        <f>IF(N5871="snížená",J5871,0)</f>
        <v>0</v>
      </c>
      <c r="BG5871" s="233">
        <f>IF(N5871="zákl. přenesená",J5871,0)</f>
        <v>0</v>
      </c>
      <c r="BH5871" s="233">
        <f>IF(N5871="sníž. přenesená",J5871,0)</f>
        <v>0</v>
      </c>
      <c r="BI5871" s="233">
        <f>IF(N5871="nulová",J5871,0)</f>
        <v>0</v>
      </c>
      <c r="BJ5871" s="18" t="s">
        <v>80</v>
      </c>
      <c r="BK5871" s="233">
        <f>ROUND(I5871*H5871,2)</f>
        <v>0</v>
      </c>
      <c r="BL5871" s="18" t="s">
        <v>202</v>
      </c>
      <c r="BM5871" s="232" t="s">
        <v>7526</v>
      </c>
    </row>
    <row r="5872" s="2" customFormat="1">
      <c r="A5872" s="39"/>
      <c r="B5872" s="40"/>
      <c r="C5872" s="41"/>
      <c r="D5872" s="234" t="s">
        <v>203</v>
      </c>
      <c r="E5872" s="41"/>
      <c r="F5872" s="235" t="s">
        <v>7525</v>
      </c>
      <c r="G5872" s="41"/>
      <c r="H5872" s="41"/>
      <c r="I5872" s="236"/>
      <c r="J5872" s="41"/>
      <c r="K5872" s="41"/>
      <c r="L5872" s="45"/>
      <c r="M5872" s="237"/>
      <c r="N5872" s="238"/>
      <c r="O5872" s="92"/>
      <c r="P5872" s="92"/>
      <c r="Q5872" s="92"/>
      <c r="R5872" s="92"/>
      <c r="S5872" s="92"/>
      <c r="T5872" s="93"/>
      <c r="U5872" s="39"/>
      <c r="V5872" s="39"/>
      <c r="W5872" s="39"/>
      <c r="X5872" s="39"/>
      <c r="Y5872" s="39"/>
      <c r="Z5872" s="39"/>
      <c r="AA5872" s="39"/>
      <c r="AB5872" s="39"/>
      <c r="AC5872" s="39"/>
      <c r="AD5872" s="39"/>
      <c r="AE5872" s="39"/>
      <c r="AT5872" s="18" t="s">
        <v>203</v>
      </c>
      <c r="AU5872" s="18" t="s">
        <v>210</v>
      </c>
    </row>
    <row r="5873" s="2" customFormat="1" ht="37.8" customHeight="1">
      <c r="A5873" s="39"/>
      <c r="B5873" s="40"/>
      <c r="C5873" s="220" t="s">
        <v>4197</v>
      </c>
      <c r="D5873" s="220" t="s">
        <v>198</v>
      </c>
      <c r="E5873" s="221" t="s">
        <v>7527</v>
      </c>
      <c r="F5873" s="222" t="s">
        <v>7528</v>
      </c>
      <c r="G5873" s="223" t="s">
        <v>201</v>
      </c>
      <c r="H5873" s="224">
        <v>67</v>
      </c>
      <c r="I5873" s="225"/>
      <c r="J5873" s="226">
        <f>ROUND(I5873*H5873,2)</f>
        <v>0</v>
      </c>
      <c r="K5873" s="227"/>
      <c r="L5873" s="45"/>
      <c r="M5873" s="228" t="s">
        <v>1</v>
      </c>
      <c r="N5873" s="229" t="s">
        <v>38</v>
      </c>
      <c r="O5873" s="92"/>
      <c r="P5873" s="230">
        <f>O5873*H5873</f>
        <v>0</v>
      </c>
      <c r="Q5873" s="230">
        <v>0</v>
      </c>
      <c r="R5873" s="230">
        <f>Q5873*H5873</f>
        <v>0</v>
      </c>
      <c r="S5873" s="230">
        <v>0</v>
      </c>
      <c r="T5873" s="231">
        <f>S5873*H5873</f>
        <v>0</v>
      </c>
      <c r="U5873" s="39"/>
      <c r="V5873" s="39"/>
      <c r="W5873" s="39"/>
      <c r="X5873" s="39"/>
      <c r="Y5873" s="39"/>
      <c r="Z5873" s="39"/>
      <c r="AA5873" s="39"/>
      <c r="AB5873" s="39"/>
      <c r="AC5873" s="39"/>
      <c r="AD5873" s="39"/>
      <c r="AE5873" s="39"/>
      <c r="AR5873" s="232" t="s">
        <v>202</v>
      </c>
      <c r="AT5873" s="232" t="s">
        <v>198</v>
      </c>
      <c r="AU5873" s="232" t="s">
        <v>210</v>
      </c>
      <c r="AY5873" s="18" t="s">
        <v>196</v>
      </c>
      <c r="BE5873" s="233">
        <f>IF(N5873="základní",J5873,0)</f>
        <v>0</v>
      </c>
      <c r="BF5873" s="233">
        <f>IF(N5873="snížená",J5873,0)</f>
        <v>0</v>
      </c>
      <c r="BG5873" s="233">
        <f>IF(N5873="zákl. přenesená",J5873,0)</f>
        <v>0</v>
      </c>
      <c r="BH5873" s="233">
        <f>IF(N5873="sníž. přenesená",J5873,0)</f>
        <v>0</v>
      </c>
      <c r="BI5873" s="233">
        <f>IF(N5873="nulová",J5873,0)</f>
        <v>0</v>
      </c>
      <c r="BJ5873" s="18" t="s">
        <v>80</v>
      </c>
      <c r="BK5873" s="233">
        <f>ROUND(I5873*H5873,2)</f>
        <v>0</v>
      </c>
      <c r="BL5873" s="18" t="s">
        <v>202</v>
      </c>
      <c r="BM5873" s="232" t="s">
        <v>7529</v>
      </c>
    </row>
    <row r="5874" s="2" customFormat="1">
      <c r="A5874" s="39"/>
      <c r="B5874" s="40"/>
      <c r="C5874" s="41"/>
      <c r="D5874" s="234" t="s">
        <v>203</v>
      </c>
      <c r="E5874" s="41"/>
      <c r="F5874" s="235" t="s">
        <v>7528</v>
      </c>
      <c r="G5874" s="41"/>
      <c r="H5874" s="41"/>
      <c r="I5874" s="236"/>
      <c r="J5874" s="41"/>
      <c r="K5874" s="41"/>
      <c r="L5874" s="45"/>
      <c r="M5874" s="237"/>
      <c r="N5874" s="238"/>
      <c r="O5874" s="92"/>
      <c r="P5874" s="92"/>
      <c r="Q5874" s="92"/>
      <c r="R5874" s="92"/>
      <c r="S5874" s="92"/>
      <c r="T5874" s="93"/>
      <c r="U5874" s="39"/>
      <c r="V5874" s="39"/>
      <c r="W5874" s="39"/>
      <c r="X5874" s="39"/>
      <c r="Y5874" s="39"/>
      <c r="Z5874" s="39"/>
      <c r="AA5874" s="39"/>
      <c r="AB5874" s="39"/>
      <c r="AC5874" s="39"/>
      <c r="AD5874" s="39"/>
      <c r="AE5874" s="39"/>
      <c r="AT5874" s="18" t="s">
        <v>203</v>
      </c>
      <c r="AU5874" s="18" t="s">
        <v>210</v>
      </c>
    </row>
    <row r="5875" s="2" customFormat="1" ht="37.8" customHeight="1">
      <c r="A5875" s="39"/>
      <c r="B5875" s="40"/>
      <c r="C5875" s="220" t="s">
        <v>7530</v>
      </c>
      <c r="D5875" s="220" t="s">
        <v>198</v>
      </c>
      <c r="E5875" s="221" t="s">
        <v>7531</v>
      </c>
      <c r="F5875" s="222" t="s">
        <v>7532</v>
      </c>
      <c r="G5875" s="223" t="s">
        <v>201</v>
      </c>
      <c r="H5875" s="224">
        <v>154</v>
      </c>
      <c r="I5875" s="225"/>
      <c r="J5875" s="226">
        <f>ROUND(I5875*H5875,2)</f>
        <v>0</v>
      </c>
      <c r="K5875" s="227"/>
      <c r="L5875" s="45"/>
      <c r="M5875" s="228" t="s">
        <v>1</v>
      </c>
      <c r="N5875" s="229" t="s">
        <v>38</v>
      </c>
      <c r="O5875" s="92"/>
      <c r="P5875" s="230">
        <f>O5875*H5875</f>
        <v>0</v>
      </c>
      <c r="Q5875" s="230">
        <v>0</v>
      </c>
      <c r="R5875" s="230">
        <f>Q5875*H5875</f>
        <v>0</v>
      </c>
      <c r="S5875" s="230">
        <v>0</v>
      </c>
      <c r="T5875" s="231">
        <f>S5875*H5875</f>
        <v>0</v>
      </c>
      <c r="U5875" s="39"/>
      <c r="V5875" s="39"/>
      <c r="W5875" s="39"/>
      <c r="X5875" s="39"/>
      <c r="Y5875" s="39"/>
      <c r="Z5875" s="39"/>
      <c r="AA5875" s="39"/>
      <c r="AB5875" s="39"/>
      <c r="AC5875" s="39"/>
      <c r="AD5875" s="39"/>
      <c r="AE5875" s="39"/>
      <c r="AR5875" s="232" t="s">
        <v>202</v>
      </c>
      <c r="AT5875" s="232" t="s">
        <v>198</v>
      </c>
      <c r="AU5875" s="232" t="s">
        <v>210</v>
      </c>
      <c r="AY5875" s="18" t="s">
        <v>196</v>
      </c>
      <c r="BE5875" s="233">
        <f>IF(N5875="základní",J5875,0)</f>
        <v>0</v>
      </c>
      <c r="BF5875" s="233">
        <f>IF(N5875="snížená",J5875,0)</f>
        <v>0</v>
      </c>
      <c r="BG5875" s="233">
        <f>IF(N5875="zákl. přenesená",J5875,0)</f>
        <v>0</v>
      </c>
      <c r="BH5875" s="233">
        <f>IF(N5875="sníž. přenesená",J5875,0)</f>
        <v>0</v>
      </c>
      <c r="BI5875" s="233">
        <f>IF(N5875="nulová",J5875,0)</f>
        <v>0</v>
      </c>
      <c r="BJ5875" s="18" t="s">
        <v>80</v>
      </c>
      <c r="BK5875" s="233">
        <f>ROUND(I5875*H5875,2)</f>
        <v>0</v>
      </c>
      <c r="BL5875" s="18" t="s">
        <v>202</v>
      </c>
      <c r="BM5875" s="232" t="s">
        <v>7533</v>
      </c>
    </row>
    <row r="5876" s="2" customFormat="1">
      <c r="A5876" s="39"/>
      <c r="B5876" s="40"/>
      <c r="C5876" s="41"/>
      <c r="D5876" s="234" t="s">
        <v>203</v>
      </c>
      <c r="E5876" s="41"/>
      <c r="F5876" s="235" t="s">
        <v>7532</v>
      </c>
      <c r="G5876" s="41"/>
      <c r="H5876" s="41"/>
      <c r="I5876" s="236"/>
      <c r="J5876" s="41"/>
      <c r="K5876" s="41"/>
      <c r="L5876" s="45"/>
      <c r="M5876" s="237"/>
      <c r="N5876" s="238"/>
      <c r="O5876" s="92"/>
      <c r="P5876" s="92"/>
      <c r="Q5876" s="92"/>
      <c r="R5876" s="92"/>
      <c r="S5876" s="92"/>
      <c r="T5876" s="93"/>
      <c r="U5876" s="39"/>
      <c r="V5876" s="39"/>
      <c r="W5876" s="39"/>
      <c r="X5876" s="39"/>
      <c r="Y5876" s="39"/>
      <c r="Z5876" s="39"/>
      <c r="AA5876" s="39"/>
      <c r="AB5876" s="39"/>
      <c r="AC5876" s="39"/>
      <c r="AD5876" s="39"/>
      <c r="AE5876" s="39"/>
      <c r="AT5876" s="18" t="s">
        <v>203</v>
      </c>
      <c r="AU5876" s="18" t="s">
        <v>210</v>
      </c>
    </row>
    <row r="5877" s="2" customFormat="1" ht="37.8" customHeight="1">
      <c r="A5877" s="39"/>
      <c r="B5877" s="40"/>
      <c r="C5877" s="220" t="s">
        <v>4200</v>
      </c>
      <c r="D5877" s="220" t="s">
        <v>198</v>
      </c>
      <c r="E5877" s="221" t="s">
        <v>7534</v>
      </c>
      <c r="F5877" s="222" t="s">
        <v>7430</v>
      </c>
      <c r="G5877" s="223" t="s">
        <v>201</v>
      </c>
      <c r="H5877" s="224">
        <v>43</v>
      </c>
      <c r="I5877" s="225"/>
      <c r="J5877" s="226">
        <f>ROUND(I5877*H5877,2)</f>
        <v>0</v>
      </c>
      <c r="K5877" s="227"/>
      <c r="L5877" s="45"/>
      <c r="M5877" s="228" t="s">
        <v>1</v>
      </c>
      <c r="N5877" s="229" t="s">
        <v>38</v>
      </c>
      <c r="O5877" s="92"/>
      <c r="P5877" s="230">
        <f>O5877*H5877</f>
        <v>0</v>
      </c>
      <c r="Q5877" s="230">
        <v>0</v>
      </c>
      <c r="R5877" s="230">
        <f>Q5877*H5877</f>
        <v>0</v>
      </c>
      <c r="S5877" s="230">
        <v>0</v>
      </c>
      <c r="T5877" s="231">
        <f>S5877*H5877</f>
        <v>0</v>
      </c>
      <c r="U5877" s="39"/>
      <c r="V5877" s="39"/>
      <c r="W5877" s="39"/>
      <c r="X5877" s="39"/>
      <c r="Y5877" s="39"/>
      <c r="Z5877" s="39"/>
      <c r="AA5877" s="39"/>
      <c r="AB5877" s="39"/>
      <c r="AC5877" s="39"/>
      <c r="AD5877" s="39"/>
      <c r="AE5877" s="39"/>
      <c r="AR5877" s="232" t="s">
        <v>202</v>
      </c>
      <c r="AT5877" s="232" t="s">
        <v>198</v>
      </c>
      <c r="AU5877" s="232" t="s">
        <v>210</v>
      </c>
      <c r="AY5877" s="18" t="s">
        <v>196</v>
      </c>
      <c r="BE5877" s="233">
        <f>IF(N5877="základní",J5877,0)</f>
        <v>0</v>
      </c>
      <c r="BF5877" s="233">
        <f>IF(N5877="snížená",J5877,0)</f>
        <v>0</v>
      </c>
      <c r="BG5877" s="233">
        <f>IF(N5877="zákl. přenesená",J5877,0)</f>
        <v>0</v>
      </c>
      <c r="BH5877" s="233">
        <f>IF(N5877="sníž. přenesená",J5877,0)</f>
        <v>0</v>
      </c>
      <c r="BI5877" s="233">
        <f>IF(N5877="nulová",J5877,0)</f>
        <v>0</v>
      </c>
      <c r="BJ5877" s="18" t="s">
        <v>80</v>
      </c>
      <c r="BK5877" s="233">
        <f>ROUND(I5877*H5877,2)</f>
        <v>0</v>
      </c>
      <c r="BL5877" s="18" t="s">
        <v>202</v>
      </c>
      <c r="BM5877" s="232" t="s">
        <v>7535</v>
      </c>
    </row>
    <row r="5878" s="2" customFormat="1">
      <c r="A5878" s="39"/>
      <c r="B5878" s="40"/>
      <c r="C5878" s="41"/>
      <c r="D5878" s="234" t="s">
        <v>203</v>
      </c>
      <c r="E5878" s="41"/>
      <c r="F5878" s="235" t="s">
        <v>7430</v>
      </c>
      <c r="G5878" s="41"/>
      <c r="H5878" s="41"/>
      <c r="I5878" s="236"/>
      <c r="J5878" s="41"/>
      <c r="K5878" s="41"/>
      <c r="L5878" s="45"/>
      <c r="M5878" s="237"/>
      <c r="N5878" s="238"/>
      <c r="O5878" s="92"/>
      <c r="P5878" s="92"/>
      <c r="Q5878" s="92"/>
      <c r="R5878" s="92"/>
      <c r="S5878" s="92"/>
      <c r="T5878" s="93"/>
      <c r="U5878" s="39"/>
      <c r="V5878" s="39"/>
      <c r="W5878" s="39"/>
      <c r="X5878" s="39"/>
      <c r="Y5878" s="39"/>
      <c r="Z5878" s="39"/>
      <c r="AA5878" s="39"/>
      <c r="AB5878" s="39"/>
      <c r="AC5878" s="39"/>
      <c r="AD5878" s="39"/>
      <c r="AE5878" s="39"/>
      <c r="AT5878" s="18" t="s">
        <v>203</v>
      </c>
      <c r="AU5878" s="18" t="s">
        <v>210</v>
      </c>
    </row>
    <row r="5879" s="2" customFormat="1" ht="37.8" customHeight="1">
      <c r="A5879" s="39"/>
      <c r="B5879" s="40"/>
      <c r="C5879" s="220" t="s">
        <v>7536</v>
      </c>
      <c r="D5879" s="220" t="s">
        <v>198</v>
      </c>
      <c r="E5879" s="221" t="s">
        <v>7537</v>
      </c>
      <c r="F5879" s="222" t="s">
        <v>7538</v>
      </c>
      <c r="G5879" s="223" t="s">
        <v>201</v>
      </c>
      <c r="H5879" s="224">
        <v>10</v>
      </c>
      <c r="I5879" s="225"/>
      <c r="J5879" s="226">
        <f>ROUND(I5879*H5879,2)</f>
        <v>0</v>
      </c>
      <c r="K5879" s="227"/>
      <c r="L5879" s="45"/>
      <c r="M5879" s="228" t="s">
        <v>1</v>
      </c>
      <c r="N5879" s="229" t="s">
        <v>38</v>
      </c>
      <c r="O5879" s="92"/>
      <c r="P5879" s="230">
        <f>O5879*H5879</f>
        <v>0</v>
      </c>
      <c r="Q5879" s="230">
        <v>0</v>
      </c>
      <c r="R5879" s="230">
        <f>Q5879*H5879</f>
        <v>0</v>
      </c>
      <c r="S5879" s="230">
        <v>0</v>
      </c>
      <c r="T5879" s="231">
        <f>S5879*H5879</f>
        <v>0</v>
      </c>
      <c r="U5879" s="39"/>
      <c r="V5879" s="39"/>
      <c r="W5879" s="39"/>
      <c r="X5879" s="39"/>
      <c r="Y5879" s="39"/>
      <c r="Z5879" s="39"/>
      <c r="AA5879" s="39"/>
      <c r="AB5879" s="39"/>
      <c r="AC5879" s="39"/>
      <c r="AD5879" s="39"/>
      <c r="AE5879" s="39"/>
      <c r="AR5879" s="232" t="s">
        <v>202</v>
      </c>
      <c r="AT5879" s="232" t="s">
        <v>198</v>
      </c>
      <c r="AU5879" s="232" t="s">
        <v>210</v>
      </c>
      <c r="AY5879" s="18" t="s">
        <v>196</v>
      </c>
      <c r="BE5879" s="233">
        <f>IF(N5879="základní",J5879,0)</f>
        <v>0</v>
      </c>
      <c r="BF5879" s="233">
        <f>IF(N5879="snížená",J5879,0)</f>
        <v>0</v>
      </c>
      <c r="BG5879" s="233">
        <f>IF(N5879="zákl. přenesená",J5879,0)</f>
        <v>0</v>
      </c>
      <c r="BH5879" s="233">
        <f>IF(N5879="sníž. přenesená",J5879,0)</f>
        <v>0</v>
      </c>
      <c r="BI5879" s="233">
        <f>IF(N5879="nulová",J5879,0)</f>
        <v>0</v>
      </c>
      <c r="BJ5879" s="18" t="s">
        <v>80</v>
      </c>
      <c r="BK5879" s="233">
        <f>ROUND(I5879*H5879,2)</f>
        <v>0</v>
      </c>
      <c r="BL5879" s="18" t="s">
        <v>202</v>
      </c>
      <c r="BM5879" s="232" t="s">
        <v>7539</v>
      </c>
    </row>
    <row r="5880" s="2" customFormat="1">
      <c r="A5880" s="39"/>
      <c r="B5880" s="40"/>
      <c r="C5880" s="41"/>
      <c r="D5880" s="234" t="s">
        <v>203</v>
      </c>
      <c r="E5880" s="41"/>
      <c r="F5880" s="235" t="s">
        <v>7538</v>
      </c>
      <c r="G5880" s="41"/>
      <c r="H5880" s="41"/>
      <c r="I5880" s="236"/>
      <c r="J5880" s="41"/>
      <c r="K5880" s="41"/>
      <c r="L5880" s="45"/>
      <c r="M5880" s="237"/>
      <c r="N5880" s="238"/>
      <c r="O5880" s="92"/>
      <c r="P5880" s="92"/>
      <c r="Q5880" s="92"/>
      <c r="R5880" s="92"/>
      <c r="S5880" s="92"/>
      <c r="T5880" s="93"/>
      <c r="U5880" s="39"/>
      <c r="V5880" s="39"/>
      <c r="W5880" s="39"/>
      <c r="X5880" s="39"/>
      <c r="Y5880" s="39"/>
      <c r="Z5880" s="39"/>
      <c r="AA5880" s="39"/>
      <c r="AB5880" s="39"/>
      <c r="AC5880" s="39"/>
      <c r="AD5880" s="39"/>
      <c r="AE5880" s="39"/>
      <c r="AT5880" s="18" t="s">
        <v>203</v>
      </c>
      <c r="AU5880" s="18" t="s">
        <v>210</v>
      </c>
    </row>
    <row r="5881" s="2" customFormat="1" ht="24.15" customHeight="1">
      <c r="A5881" s="39"/>
      <c r="B5881" s="40"/>
      <c r="C5881" s="220" t="s">
        <v>4205</v>
      </c>
      <c r="D5881" s="220" t="s">
        <v>198</v>
      </c>
      <c r="E5881" s="221" t="s">
        <v>7540</v>
      </c>
      <c r="F5881" s="222" t="s">
        <v>7434</v>
      </c>
      <c r="G5881" s="223" t="s">
        <v>201</v>
      </c>
      <c r="H5881" s="224">
        <v>36</v>
      </c>
      <c r="I5881" s="225"/>
      <c r="J5881" s="226">
        <f>ROUND(I5881*H5881,2)</f>
        <v>0</v>
      </c>
      <c r="K5881" s="227"/>
      <c r="L5881" s="45"/>
      <c r="M5881" s="228" t="s">
        <v>1</v>
      </c>
      <c r="N5881" s="229" t="s">
        <v>38</v>
      </c>
      <c r="O5881" s="92"/>
      <c r="P5881" s="230">
        <f>O5881*H5881</f>
        <v>0</v>
      </c>
      <c r="Q5881" s="230">
        <v>0</v>
      </c>
      <c r="R5881" s="230">
        <f>Q5881*H5881</f>
        <v>0</v>
      </c>
      <c r="S5881" s="230">
        <v>0</v>
      </c>
      <c r="T5881" s="231">
        <f>S5881*H5881</f>
        <v>0</v>
      </c>
      <c r="U5881" s="39"/>
      <c r="V5881" s="39"/>
      <c r="W5881" s="39"/>
      <c r="X5881" s="39"/>
      <c r="Y5881" s="39"/>
      <c r="Z5881" s="39"/>
      <c r="AA5881" s="39"/>
      <c r="AB5881" s="39"/>
      <c r="AC5881" s="39"/>
      <c r="AD5881" s="39"/>
      <c r="AE5881" s="39"/>
      <c r="AR5881" s="232" t="s">
        <v>202</v>
      </c>
      <c r="AT5881" s="232" t="s">
        <v>198</v>
      </c>
      <c r="AU5881" s="232" t="s">
        <v>210</v>
      </c>
      <c r="AY5881" s="18" t="s">
        <v>196</v>
      </c>
      <c r="BE5881" s="233">
        <f>IF(N5881="základní",J5881,0)</f>
        <v>0</v>
      </c>
      <c r="BF5881" s="233">
        <f>IF(N5881="snížená",J5881,0)</f>
        <v>0</v>
      </c>
      <c r="BG5881" s="233">
        <f>IF(N5881="zákl. přenesená",J5881,0)</f>
        <v>0</v>
      </c>
      <c r="BH5881" s="233">
        <f>IF(N5881="sníž. přenesená",J5881,0)</f>
        <v>0</v>
      </c>
      <c r="BI5881" s="233">
        <f>IF(N5881="nulová",J5881,0)</f>
        <v>0</v>
      </c>
      <c r="BJ5881" s="18" t="s">
        <v>80</v>
      </c>
      <c r="BK5881" s="233">
        <f>ROUND(I5881*H5881,2)</f>
        <v>0</v>
      </c>
      <c r="BL5881" s="18" t="s">
        <v>202</v>
      </c>
      <c r="BM5881" s="232" t="s">
        <v>7541</v>
      </c>
    </row>
    <row r="5882" s="2" customFormat="1">
      <c r="A5882" s="39"/>
      <c r="B5882" s="40"/>
      <c r="C5882" s="41"/>
      <c r="D5882" s="234" t="s">
        <v>203</v>
      </c>
      <c r="E5882" s="41"/>
      <c r="F5882" s="235" t="s">
        <v>7434</v>
      </c>
      <c r="G5882" s="41"/>
      <c r="H5882" s="41"/>
      <c r="I5882" s="236"/>
      <c r="J5882" s="41"/>
      <c r="K5882" s="41"/>
      <c r="L5882" s="45"/>
      <c r="M5882" s="237"/>
      <c r="N5882" s="238"/>
      <c r="O5882" s="92"/>
      <c r="P5882" s="92"/>
      <c r="Q5882" s="92"/>
      <c r="R5882" s="92"/>
      <c r="S5882" s="92"/>
      <c r="T5882" s="93"/>
      <c r="U5882" s="39"/>
      <c r="V5882" s="39"/>
      <c r="W5882" s="39"/>
      <c r="X5882" s="39"/>
      <c r="Y5882" s="39"/>
      <c r="Z5882" s="39"/>
      <c r="AA5882" s="39"/>
      <c r="AB5882" s="39"/>
      <c r="AC5882" s="39"/>
      <c r="AD5882" s="39"/>
      <c r="AE5882" s="39"/>
      <c r="AT5882" s="18" t="s">
        <v>203</v>
      </c>
      <c r="AU5882" s="18" t="s">
        <v>210</v>
      </c>
    </row>
    <row r="5883" s="2" customFormat="1" ht="33" customHeight="1">
      <c r="A5883" s="39"/>
      <c r="B5883" s="40"/>
      <c r="C5883" s="220" t="s">
        <v>7542</v>
      </c>
      <c r="D5883" s="220" t="s">
        <v>198</v>
      </c>
      <c r="E5883" s="221" t="s">
        <v>7543</v>
      </c>
      <c r="F5883" s="222" t="s">
        <v>7437</v>
      </c>
      <c r="G5883" s="223" t="s">
        <v>256</v>
      </c>
      <c r="H5883" s="224">
        <v>53</v>
      </c>
      <c r="I5883" s="225"/>
      <c r="J5883" s="226">
        <f>ROUND(I5883*H5883,2)</f>
        <v>0</v>
      </c>
      <c r="K5883" s="227"/>
      <c r="L5883" s="45"/>
      <c r="M5883" s="228" t="s">
        <v>1</v>
      </c>
      <c r="N5883" s="229" t="s">
        <v>38</v>
      </c>
      <c r="O5883" s="92"/>
      <c r="P5883" s="230">
        <f>O5883*H5883</f>
        <v>0</v>
      </c>
      <c r="Q5883" s="230">
        <v>0</v>
      </c>
      <c r="R5883" s="230">
        <f>Q5883*H5883</f>
        <v>0</v>
      </c>
      <c r="S5883" s="230">
        <v>0</v>
      </c>
      <c r="T5883" s="231">
        <f>S5883*H5883</f>
        <v>0</v>
      </c>
      <c r="U5883" s="39"/>
      <c r="V5883" s="39"/>
      <c r="W5883" s="39"/>
      <c r="X5883" s="39"/>
      <c r="Y5883" s="39"/>
      <c r="Z5883" s="39"/>
      <c r="AA5883" s="39"/>
      <c r="AB5883" s="39"/>
      <c r="AC5883" s="39"/>
      <c r="AD5883" s="39"/>
      <c r="AE5883" s="39"/>
      <c r="AR5883" s="232" t="s">
        <v>202</v>
      </c>
      <c r="AT5883" s="232" t="s">
        <v>198</v>
      </c>
      <c r="AU5883" s="232" t="s">
        <v>210</v>
      </c>
      <c r="AY5883" s="18" t="s">
        <v>196</v>
      </c>
      <c r="BE5883" s="233">
        <f>IF(N5883="základní",J5883,0)</f>
        <v>0</v>
      </c>
      <c r="BF5883" s="233">
        <f>IF(N5883="snížená",J5883,0)</f>
        <v>0</v>
      </c>
      <c r="BG5883" s="233">
        <f>IF(N5883="zákl. přenesená",J5883,0)</f>
        <v>0</v>
      </c>
      <c r="BH5883" s="233">
        <f>IF(N5883="sníž. přenesená",J5883,0)</f>
        <v>0</v>
      </c>
      <c r="BI5883" s="233">
        <f>IF(N5883="nulová",J5883,0)</f>
        <v>0</v>
      </c>
      <c r="BJ5883" s="18" t="s">
        <v>80</v>
      </c>
      <c r="BK5883" s="233">
        <f>ROUND(I5883*H5883,2)</f>
        <v>0</v>
      </c>
      <c r="BL5883" s="18" t="s">
        <v>202</v>
      </c>
      <c r="BM5883" s="232" t="s">
        <v>7544</v>
      </c>
    </row>
    <row r="5884" s="2" customFormat="1">
      <c r="A5884" s="39"/>
      <c r="B5884" s="40"/>
      <c r="C5884" s="41"/>
      <c r="D5884" s="234" t="s">
        <v>203</v>
      </c>
      <c r="E5884" s="41"/>
      <c r="F5884" s="235" t="s">
        <v>7437</v>
      </c>
      <c r="G5884" s="41"/>
      <c r="H5884" s="41"/>
      <c r="I5884" s="236"/>
      <c r="J5884" s="41"/>
      <c r="K5884" s="41"/>
      <c r="L5884" s="45"/>
      <c r="M5884" s="237"/>
      <c r="N5884" s="238"/>
      <c r="O5884" s="92"/>
      <c r="P5884" s="92"/>
      <c r="Q5884" s="92"/>
      <c r="R5884" s="92"/>
      <c r="S5884" s="92"/>
      <c r="T5884" s="93"/>
      <c r="U5884" s="39"/>
      <c r="V5884" s="39"/>
      <c r="W5884" s="39"/>
      <c r="X5884" s="39"/>
      <c r="Y5884" s="39"/>
      <c r="Z5884" s="39"/>
      <c r="AA5884" s="39"/>
      <c r="AB5884" s="39"/>
      <c r="AC5884" s="39"/>
      <c r="AD5884" s="39"/>
      <c r="AE5884" s="39"/>
      <c r="AT5884" s="18" t="s">
        <v>203</v>
      </c>
      <c r="AU5884" s="18" t="s">
        <v>210</v>
      </c>
    </row>
    <row r="5885" s="2" customFormat="1" ht="33" customHeight="1">
      <c r="A5885" s="39"/>
      <c r="B5885" s="40"/>
      <c r="C5885" s="220" t="s">
        <v>4208</v>
      </c>
      <c r="D5885" s="220" t="s">
        <v>198</v>
      </c>
      <c r="E5885" s="221" t="s">
        <v>7545</v>
      </c>
      <c r="F5885" s="222" t="s">
        <v>7546</v>
      </c>
      <c r="G5885" s="223" t="s">
        <v>256</v>
      </c>
      <c r="H5885" s="224">
        <v>45</v>
      </c>
      <c r="I5885" s="225"/>
      <c r="J5885" s="226">
        <f>ROUND(I5885*H5885,2)</f>
        <v>0</v>
      </c>
      <c r="K5885" s="227"/>
      <c r="L5885" s="45"/>
      <c r="M5885" s="228" t="s">
        <v>1</v>
      </c>
      <c r="N5885" s="229" t="s">
        <v>38</v>
      </c>
      <c r="O5885" s="92"/>
      <c r="P5885" s="230">
        <f>O5885*H5885</f>
        <v>0</v>
      </c>
      <c r="Q5885" s="230">
        <v>0</v>
      </c>
      <c r="R5885" s="230">
        <f>Q5885*H5885</f>
        <v>0</v>
      </c>
      <c r="S5885" s="230">
        <v>0</v>
      </c>
      <c r="T5885" s="231">
        <f>S5885*H5885</f>
        <v>0</v>
      </c>
      <c r="U5885" s="39"/>
      <c r="V5885" s="39"/>
      <c r="W5885" s="39"/>
      <c r="X5885" s="39"/>
      <c r="Y5885" s="39"/>
      <c r="Z5885" s="39"/>
      <c r="AA5885" s="39"/>
      <c r="AB5885" s="39"/>
      <c r="AC5885" s="39"/>
      <c r="AD5885" s="39"/>
      <c r="AE5885" s="39"/>
      <c r="AR5885" s="232" t="s">
        <v>202</v>
      </c>
      <c r="AT5885" s="232" t="s">
        <v>198</v>
      </c>
      <c r="AU5885" s="232" t="s">
        <v>210</v>
      </c>
      <c r="AY5885" s="18" t="s">
        <v>196</v>
      </c>
      <c r="BE5885" s="233">
        <f>IF(N5885="základní",J5885,0)</f>
        <v>0</v>
      </c>
      <c r="BF5885" s="233">
        <f>IF(N5885="snížená",J5885,0)</f>
        <v>0</v>
      </c>
      <c r="BG5885" s="233">
        <f>IF(N5885="zákl. přenesená",J5885,0)</f>
        <v>0</v>
      </c>
      <c r="BH5885" s="233">
        <f>IF(N5885="sníž. přenesená",J5885,0)</f>
        <v>0</v>
      </c>
      <c r="BI5885" s="233">
        <f>IF(N5885="nulová",J5885,0)</f>
        <v>0</v>
      </c>
      <c r="BJ5885" s="18" t="s">
        <v>80</v>
      </c>
      <c r="BK5885" s="233">
        <f>ROUND(I5885*H5885,2)</f>
        <v>0</v>
      </c>
      <c r="BL5885" s="18" t="s">
        <v>202</v>
      </c>
      <c r="BM5885" s="232" t="s">
        <v>7547</v>
      </c>
    </row>
    <row r="5886" s="2" customFormat="1">
      <c r="A5886" s="39"/>
      <c r="B5886" s="40"/>
      <c r="C5886" s="41"/>
      <c r="D5886" s="234" t="s">
        <v>203</v>
      </c>
      <c r="E5886" s="41"/>
      <c r="F5886" s="235" t="s">
        <v>7546</v>
      </c>
      <c r="G5886" s="41"/>
      <c r="H5886" s="41"/>
      <c r="I5886" s="236"/>
      <c r="J5886" s="41"/>
      <c r="K5886" s="41"/>
      <c r="L5886" s="45"/>
      <c r="M5886" s="237"/>
      <c r="N5886" s="238"/>
      <c r="O5886" s="92"/>
      <c r="P5886" s="92"/>
      <c r="Q5886" s="92"/>
      <c r="R5886" s="92"/>
      <c r="S5886" s="92"/>
      <c r="T5886" s="93"/>
      <c r="U5886" s="39"/>
      <c r="V5886" s="39"/>
      <c r="W5886" s="39"/>
      <c r="X5886" s="39"/>
      <c r="Y5886" s="39"/>
      <c r="Z5886" s="39"/>
      <c r="AA5886" s="39"/>
      <c r="AB5886" s="39"/>
      <c r="AC5886" s="39"/>
      <c r="AD5886" s="39"/>
      <c r="AE5886" s="39"/>
      <c r="AT5886" s="18" t="s">
        <v>203</v>
      </c>
      <c r="AU5886" s="18" t="s">
        <v>210</v>
      </c>
    </row>
    <row r="5887" s="2" customFormat="1" ht="33" customHeight="1">
      <c r="A5887" s="39"/>
      <c r="B5887" s="40"/>
      <c r="C5887" s="220" t="s">
        <v>7548</v>
      </c>
      <c r="D5887" s="220" t="s">
        <v>198</v>
      </c>
      <c r="E5887" s="221" t="s">
        <v>7549</v>
      </c>
      <c r="F5887" s="222" t="s">
        <v>7441</v>
      </c>
      <c r="G5887" s="223" t="s">
        <v>256</v>
      </c>
      <c r="H5887" s="224">
        <v>5</v>
      </c>
      <c r="I5887" s="225"/>
      <c r="J5887" s="226">
        <f>ROUND(I5887*H5887,2)</f>
        <v>0</v>
      </c>
      <c r="K5887" s="227"/>
      <c r="L5887" s="45"/>
      <c r="M5887" s="228" t="s">
        <v>1</v>
      </c>
      <c r="N5887" s="229" t="s">
        <v>38</v>
      </c>
      <c r="O5887" s="92"/>
      <c r="P5887" s="230">
        <f>O5887*H5887</f>
        <v>0</v>
      </c>
      <c r="Q5887" s="230">
        <v>0</v>
      </c>
      <c r="R5887" s="230">
        <f>Q5887*H5887</f>
        <v>0</v>
      </c>
      <c r="S5887" s="230">
        <v>0</v>
      </c>
      <c r="T5887" s="231">
        <f>S5887*H5887</f>
        <v>0</v>
      </c>
      <c r="U5887" s="39"/>
      <c r="V5887" s="39"/>
      <c r="W5887" s="39"/>
      <c r="X5887" s="39"/>
      <c r="Y5887" s="39"/>
      <c r="Z5887" s="39"/>
      <c r="AA5887" s="39"/>
      <c r="AB5887" s="39"/>
      <c r="AC5887" s="39"/>
      <c r="AD5887" s="39"/>
      <c r="AE5887" s="39"/>
      <c r="AR5887" s="232" t="s">
        <v>202</v>
      </c>
      <c r="AT5887" s="232" t="s">
        <v>198</v>
      </c>
      <c r="AU5887" s="232" t="s">
        <v>210</v>
      </c>
      <c r="AY5887" s="18" t="s">
        <v>196</v>
      </c>
      <c r="BE5887" s="233">
        <f>IF(N5887="základní",J5887,0)</f>
        <v>0</v>
      </c>
      <c r="BF5887" s="233">
        <f>IF(N5887="snížená",J5887,0)</f>
        <v>0</v>
      </c>
      <c r="BG5887" s="233">
        <f>IF(N5887="zákl. přenesená",J5887,0)</f>
        <v>0</v>
      </c>
      <c r="BH5887" s="233">
        <f>IF(N5887="sníž. přenesená",J5887,0)</f>
        <v>0</v>
      </c>
      <c r="BI5887" s="233">
        <f>IF(N5887="nulová",J5887,0)</f>
        <v>0</v>
      </c>
      <c r="BJ5887" s="18" t="s">
        <v>80</v>
      </c>
      <c r="BK5887" s="233">
        <f>ROUND(I5887*H5887,2)</f>
        <v>0</v>
      </c>
      <c r="BL5887" s="18" t="s">
        <v>202</v>
      </c>
      <c r="BM5887" s="232" t="s">
        <v>7550</v>
      </c>
    </row>
    <row r="5888" s="2" customFormat="1">
      <c r="A5888" s="39"/>
      <c r="B5888" s="40"/>
      <c r="C5888" s="41"/>
      <c r="D5888" s="234" t="s">
        <v>203</v>
      </c>
      <c r="E5888" s="41"/>
      <c r="F5888" s="235" t="s">
        <v>7441</v>
      </c>
      <c r="G5888" s="41"/>
      <c r="H5888" s="41"/>
      <c r="I5888" s="236"/>
      <c r="J5888" s="41"/>
      <c r="K5888" s="41"/>
      <c r="L5888" s="45"/>
      <c r="M5888" s="237"/>
      <c r="N5888" s="238"/>
      <c r="O5888" s="92"/>
      <c r="P5888" s="92"/>
      <c r="Q5888" s="92"/>
      <c r="R5888" s="92"/>
      <c r="S5888" s="92"/>
      <c r="T5888" s="93"/>
      <c r="U5888" s="39"/>
      <c r="V5888" s="39"/>
      <c r="W5888" s="39"/>
      <c r="X5888" s="39"/>
      <c r="Y5888" s="39"/>
      <c r="Z5888" s="39"/>
      <c r="AA5888" s="39"/>
      <c r="AB5888" s="39"/>
      <c r="AC5888" s="39"/>
      <c r="AD5888" s="39"/>
      <c r="AE5888" s="39"/>
      <c r="AT5888" s="18" t="s">
        <v>203</v>
      </c>
      <c r="AU5888" s="18" t="s">
        <v>210</v>
      </c>
    </row>
    <row r="5889" s="2" customFormat="1" ht="33" customHeight="1">
      <c r="A5889" s="39"/>
      <c r="B5889" s="40"/>
      <c r="C5889" s="220" t="s">
        <v>4212</v>
      </c>
      <c r="D5889" s="220" t="s">
        <v>198</v>
      </c>
      <c r="E5889" s="221" t="s">
        <v>7551</v>
      </c>
      <c r="F5889" s="222" t="s">
        <v>7552</v>
      </c>
      <c r="G5889" s="223" t="s">
        <v>256</v>
      </c>
      <c r="H5889" s="224">
        <v>13</v>
      </c>
      <c r="I5889" s="225"/>
      <c r="J5889" s="226">
        <f>ROUND(I5889*H5889,2)</f>
        <v>0</v>
      </c>
      <c r="K5889" s="227"/>
      <c r="L5889" s="45"/>
      <c r="M5889" s="228" t="s">
        <v>1</v>
      </c>
      <c r="N5889" s="229" t="s">
        <v>38</v>
      </c>
      <c r="O5889" s="92"/>
      <c r="P5889" s="230">
        <f>O5889*H5889</f>
        <v>0</v>
      </c>
      <c r="Q5889" s="230">
        <v>0</v>
      </c>
      <c r="R5889" s="230">
        <f>Q5889*H5889</f>
        <v>0</v>
      </c>
      <c r="S5889" s="230">
        <v>0</v>
      </c>
      <c r="T5889" s="231">
        <f>S5889*H5889</f>
        <v>0</v>
      </c>
      <c r="U5889" s="39"/>
      <c r="V5889" s="39"/>
      <c r="W5889" s="39"/>
      <c r="X5889" s="39"/>
      <c r="Y5889" s="39"/>
      <c r="Z5889" s="39"/>
      <c r="AA5889" s="39"/>
      <c r="AB5889" s="39"/>
      <c r="AC5889" s="39"/>
      <c r="AD5889" s="39"/>
      <c r="AE5889" s="39"/>
      <c r="AR5889" s="232" t="s">
        <v>202</v>
      </c>
      <c r="AT5889" s="232" t="s">
        <v>198</v>
      </c>
      <c r="AU5889" s="232" t="s">
        <v>210</v>
      </c>
      <c r="AY5889" s="18" t="s">
        <v>196</v>
      </c>
      <c r="BE5889" s="233">
        <f>IF(N5889="základní",J5889,0)</f>
        <v>0</v>
      </c>
      <c r="BF5889" s="233">
        <f>IF(N5889="snížená",J5889,0)</f>
        <v>0</v>
      </c>
      <c r="BG5889" s="233">
        <f>IF(N5889="zákl. přenesená",J5889,0)</f>
        <v>0</v>
      </c>
      <c r="BH5889" s="233">
        <f>IF(N5889="sníž. přenesená",J5889,0)</f>
        <v>0</v>
      </c>
      <c r="BI5889" s="233">
        <f>IF(N5889="nulová",J5889,0)</f>
        <v>0</v>
      </c>
      <c r="BJ5889" s="18" t="s">
        <v>80</v>
      </c>
      <c r="BK5889" s="233">
        <f>ROUND(I5889*H5889,2)</f>
        <v>0</v>
      </c>
      <c r="BL5889" s="18" t="s">
        <v>202</v>
      </c>
      <c r="BM5889" s="232" t="s">
        <v>7553</v>
      </c>
    </row>
    <row r="5890" s="2" customFormat="1">
      <c r="A5890" s="39"/>
      <c r="B5890" s="40"/>
      <c r="C5890" s="41"/>
      <c r="D5890" s="234" t="s">
        <v>203</v>
      </c>
      <c r="E5890" s="41"/>
      <c r="F5890" s="235" t="s">
        <v>7552</v>
      </c>
      <c r="G5890" s="41"/>
      <c r="H5890" s="41"/>
      <c r="I5890" s="236"/>
      <c r="J5890" s="41"/>
      <c r="K5890" s="41"/>
      <c r="L5890" s="45"/>
      <c r="M5890" s="237"/>
      <c r="N5890" s="238"/>
      <c r="O5890" s="92"/>
      <c r="P5890" s="92"/>
      <c r="Q5890" s="92"/>
      <c r="R5890" s="92"/>
      <c r="S5890" s="92"/>
      <c r="T5890" s="93"/>
      <c r="U5890" s="39"/>
      <c r="V5890" s="39"/>
      <c r="W5890" s="39"/>
      <c r="X5890" s="39"/>
      <c r="Y5890" s="39"/>
      <c r="Z5890" s="39"/>
      <c r="AA5890" s="39"/>
      <c r="AB5890" s="39"/>
      <c r="AC5890" s="39"/>
      <c r="AD5890" s="39"/>
      <c r="AE5890" s="39"/>
      <c r="AT5890" s="18" t="s">
        <v>203</v>
      </c>
      <c r="AU5890" s="18" t="s">
        <v>210</v>
      </c>
    </row>
    <row r="5891" s="2" customFormat="1" ht="33" customHeight="1">
      <c r="A5891" s="39"/>
      <c r="B5891" s="40"/>
      <c r="C5891" s="220" t="s">
        <v>7554</v>
      </c>
      <c r="D5891" s="220" t="s">
        <v>198</v>
      </c>
      <c r="E5891" s="221" t="s">
        <v>7555</v>
      </c>
      <c r="F5891" s="222" t="s">
        <v>7444</v>
      </c>
      <c r="G5891" s="223" t="s">
        <v>256</v>
      </c>
      <c r="H5891" s="224">
        <v>67</v>
      </c>
      <c r="I5891" s="225"/>
      <c r="J5891" s="226">
        <f>ROUND(I5891*H5891,2)</f>
        <v>0</v>
      </c>
      <c r="K5891" s="227"/>
      <c r="L5891" s="45"/>
      <c r="M5891" s="228" t="s">
        <v>1</v>
      </c>
      <c r="N5891" s="229" t="s">
        <v>38</v>
      </c>
      <c r="O5891" s="92"/>
      <c r="P5891" s="230">
        <f>O5891*H5891</f>
        <v>0</v>
      </c>
      <c r="Q5891" s="230">
        <v>0</v>
      </c>
      <c r="R5891" s="230">
        <f>Q5891*H5891</f>
        <v>0</v>
      </c>
      <c r="S5891" s="230">
        <v>0</v>
      </c>
      <c r="T5891" s="231">
        <f>S5891*H5891</f>
        <v>0</v>
      </c>
      <c r="U5891" s="39"/>
      <c r="V5891" s="39"/>
      <c r="W5891" s="39"/>
      <c r="X5891" s="39"/>
      <c r="Y5891" s="39"/>
      <c r="Z5891" s="39"/>
      <c r="AA5891" s="39"/>
      <c r="AB5891" s="39"/>
      <c r="AC5891" s="39"/>
      <c r="AD5891" s="39"/>
      <c r="AE5891" s="39"/>
      <c r="AR5891" s="232" t="s">
        <v>202</v>
      </c>
      <c r="AT5891" s="232" t="s">
        <v>198</v>
      </c>
      <c r="AU5891" s="232" t="s">
        <v>210</v>
      </c>
      <c r="AY5891" s="18" t="s">
        <v>196</v>
      </c>
      <c r="BE5891" s="233">
        <f>IF(N5891="základní",J5891,0)</f>
        <v>0</v>
      </c>
      <c r="BF5891" s="233">
        <f>IF(N5891="snížená",J5891,0)</f>
        <v>0</v>
      </c>
      <c r="BG5891" s="233">
        <f>IF(N5891="zákl. přenesená",J5891,0)</f>
        <v>0</v>
      </c>
      <c r="BH5891" s="233">
        <f>IF(N5891="sníž. přenesená",J5891,0)</f>
        <v>0</v>
      </c>
      <c r="BI5891" s="233">
        <f>IF(N5891="nulová",J5891,0)</f>
        <v>0</v>
      </c>
      <c r="BJ5891" s="18" t="s">
        <v>80</v>
      </c>
      <c r="BK5891" s="233">
        <f>ROUND(I5891*H5891,2)</f>
        <v>0</v>
      </c>
      <c r="BL5891" s="18" t="s">
        <v>202</v>
      </c>
      <c r="BM5891" s="232" t="s">
        <v>7556</v>
      </c>
    </row>
    <row r="5892" s="2" customFormat="1">
      <c r="A5892" s="39"/>
      <c r="B5892" s="40"/>
      <c r="C5892" s="41"/>
      <c r="D5892" s="234" t="s">
        <v>203</v>
      </c>
      <c r="E5892" s="41"/>
      <c r="F5892" s="235" t="s">
        <v>7444</v>
      </c>
      <c r="G5892" s="41"/>
      <c r="H5892" s="41"/>
      <c r="I5892" s="236"/>
      <c r="J5892" s="41"/>
      <c r="K5892" s="41"/>
      <c r="L5892" s="45"/>
      <c r="M5892" s="237"/>
      <c r="N5892" s="238"/>
      <c r="O5892" s="92"/>
      <c r="P5892" s="92"/>
      <c r="Q5892" s="92"/>
      <c r="R5892" s="92"/>
      <c r="S5892" s="92"/>
      <c r="T5892" s="93"/>
      <c r="U5892" s="39"/>
      <c r="V5892" s="39"/>
      <c r="W5892" s="39"/>
      <c r="X5892" s="39"/>
      <c r="Y5892" s="39"/>
      <c r="Z5892" s="39"/>
      <c r="AA5892" s="39"/>
      <c r="AB5892" s="39"/>
      <c r="AC5892" s="39"/>
      <c r="AD5892" s="39"/>
      <c r="AE5892" s="39"/>
      <c r="AT5892" s="18" t="s">
        <v>203</v>
      </c>
      <c r="AU5892" s="18" t="s">
        <v>210</v>
      </c>
    </row>
    <row r="5893" s="2" customFormat="1" ht="33" customHeight="1">
      <c r="A5893" s="39"/>
      <c r="B5893" s="40"/>
      <c r="C5893" s="220" t="s">
        <v>4215</v>
      </c>
      <c r="D5893" s="220" t="s">
        <v>198</v>
      </c>
      <c r="E5893" s="221" t="s">
        <v>7557</v>
      </c>
      <c r="F5893" s="222" t="s">
        <v>7558</v>
      </c>
      <c r="G5893" s="223" t="s">
        <v>256</v>
      </c>
      <c r="H5893" s="224">
        <v>2</v>
      </c>
      <c r="I5893" s="225"/>
      <c r="J5893" s="226">
        <f>ROUND(I5893*H5893,2)</f>
        <v>0</v>
      </c>
      <c r="K5893" s="227"/>
      <c r="L5893" s="45"/>
      <c r="M5893" s="228" t="s">
        <v>1</v>
      </c>
      <c r="N5893" s="229" t="s">
        <v>38</v>
      </c>
      <c r="O5893" s="92"/>
      <c r="P5893" s="230">
        <f>O5893*H5893</f>
        <v>0</v>
      </c>
      <c r="Q5893" s="230">
        <v>0</v>
      </c>
      <c r="R5893" s="230">
        <f>Q5893*H5893</f>
        <v>0</v>
      </c>
      <c r="S5893" s="230">
        <v>0</v>
      </c>
      <c r="T5893" s="231">
        <f>S5893*H5893</f>
        <v>0</v>
      </c>
      <c r="U5893" s="39"/>
      <c r="V5893" s="39"/>
      <c r="W5893" s="39"/>
      <c r="X5893" s="39"/>
      <c r="Y5893" s="39"/>
      <c r="Z5893" s="39"/>
      <c r="AA5893" s="39"/>
      <c r="AB5893" s="39"/>
      <c r="AC5893" s="39"/>
      <c r="AD5893" s="39"/>
      <c r="AE5893" s="39"/>
      <c r="AR5893" s="232" t="s">
        <v>202</v>
      </c>
      <c r="AT5893" s="232" t="s">
        <v>198</v>
      </c>
      <c r="AU5893" s="232" t="s">
        <v>210</v>
      </c>
      <c r="AY5893" s="18" t="s">
        <v>196</v>
      </c>
      <c r="BE5893" s="233">
        <f>IF(N5893="základní",J5893,0)</f>
        <v>0</v>
      </c>
      <c r="BF5893" s="233">
        <f>IF(N5893="snížená",J5893,0)</f>
        <v>0</v>
      </c>
      <c r="BG5893" s="233">
        <f>IF(N5893="zákl. přenesená",J5893,0)</f>
        <v>0</v>
      </c>
      <c r="BH5893" s="233">
        <f>IF(N5893="sníž. přenesená",J5893,0)</f>
        <v>0</v>
      </c>
      <c r="BI5893" s="233">
        <f>IF(N5893="nulová",J5893,0)</f>
        <v>0</v>
      </c>
      <c r="BJ5893" s="18" t="s">
        <v>80</v>
      </c>
      <c r="BK5893" s="233">
        <f>ROUND(I5893*H5893,2)</f>
        <v>0</v>
      </c>
      <c r="BL5893" s="18" t="s">
        <v>202</v>
      </c>
      <c r="BM5893" s="232" t="s">
        <v>7559</v>
      </c>
    </row>
    <row r="5894" s="2" customFormat="1">
      <c r="A5894" s="39"/>
      <c r="B5894" s="40"/>
      <c r="C5894" s="41"/>
      <c r="D5894" s="234" t="s">
        <v>203</v>
      </c>
      <c r="E5894" s="41"/>
      <c r="F5894" s="235" t="s">
        <v>7558</v>
      </c>
      <c r="G5894" s="41"/>
      <c r="H5894" s="41"/>
      <c r="I5894" s="236"/>
      <c r="J5894" s="41"/>
      <c r="K5894" s="41"/>
      <c r="L5894" s="45"/>
      <c r="M5894" s="237"/>
      <c r="N5894" s="238"/>
      <c r="O5894" s="92"/>
      <c r="P5894" s="92"/>
      <c r="Q5894" s="92"/>
      <c r="R5894" s="92"/>
      <c r="S5894" s="92"/>
      <c r="T5894" s="93"/>
      <c r="U5894" s="39"/>
      <c r="V5894" s="39"/>
      <c r="W5894" s="39"/>
      <c r="X5894" s="39"/>
      <c r="Y5894" s="39"/>
      <c r="Z5894" s="39"/>
      <c r="AA5894" s="39"/>
      <c r="AB5894" s="39"/>
      <c r="AC5894" s="39"/>
      <c r="AD5894" s="39"/>
      <c r="AE5894" s="39"/>
      <c r="AT5894" s="18" t="s">
        <v>203</v>
      </c>
      <c r="AU5894" s="18" t="s">
        <v>210</v>
      </c>
    </row>
    <row r="5895" s="2" customFormat="1" ht="37.8" customHeight="1">
      <c r="A5895" s="39"/>
      <c r="B5895" s="40"/>
      <c r="C5895" s="220" t="s">
        <v>7560</v>
      </c>
      <c r="D5895" s="220" t="s">
        <v>198</v>
      </c>
      <c r="E5895" s="221" t="s">
        <v>7561</v>
      </c>
      <c r="F5895" s="222" t="s">
        <v>7448</v>
      </c>
      <c r="G5895" s="223" t="s">
        <v>256</v>
      </c>
      <c r="H5895" s="224">
        <v>70</v>
      </c>
      <c r="I5895" s="225"/>
      <c r="J5895" s="226">
        <f>ROUND(I5895*H5895,2)</f>
        <v>0</v>
      </c>
      <c r="K5895" s="227"/>
      <c r="L5895" s="45"/>
      <c r="M5895" s="228" t="s">
        <v>1</v>
      </c>
      <c r="N5895" s="229" t="s">
        <v>38</v>
      </c>
      <c r="O5895" s="92"/>
      <c r="P5895" s="230">
        <f>O5895*H5895</f>
        <v>0</v>
      </c>
      <c r="Q5895" s="230">
        <v>0</v>
      </c>
      <c r="R5895" s="230">
        <f>Q5895*H5895</f>
        <v>0</v>
      </c>
      <c r="S5895" s="230">
        <v>0</v>
      </c>
      <c r="T5895" s="231">
        <f>S5895*H5895</f>
        <v>0</v>
      </c>
      <c r="U5895" s="39"/>
      <c r="V5895" s="39"/>
      <c r="W5895" s="39"/>
      <c r="X5895" s="39"/>
      <c r="Y5895" s="39"/>
      <c r="Z5895" s="39"/>
      <c r="AA5895" s="39"/>
      <c r="AB5895" s="39"/>
      <c r="AC5895" s="39"/>
      <c r="AD5895" s="39"/>
      <c r="AE5895" s="39"/>
      <c r="AR5895" s="232" t="s">
        <v>202</v>
      </c>
      <c r="AT5895" s="232" t="s">
        <v>198</v>
      </c>
      <c r="AU5895" s="232" t="s">
        <v>210</v>
      </c>
      <c r="AY5895" s="18" t="s">
        <v>196</v>
      </c>
      <c r="BE5895" s="233">
        <f>IF(N5895="základní",J5895,0)</f>
        <v>0</v>
      </c>
      <c r="BF5895" s="233">
        <f>IF(N5895="snížená",J5895,0)</f>
        <v>0</v>
      </c>
      <c r="BG5895" s="233">
        <f>IF(N5895="zákl. přenesená",J5895,0)</f>
        <v>0</v>
      </c>
      <c r="BH5895" s="233">
        <f>IF(N5895="sníž. přenesená",J5895,0)</f>
        <v>0</v>
      </c>
      <c r="BI5895" s="233">
        <f>IF(N5895="nulová",J5895,0)</f>
        <v>0</v>
      </c>
      <c r="BJ5895" s="18" t="s">
        <v>80</v>
      </c>
      <c r="BK5895" s="233">
        <f>ROUND(I5895*H5895,2)</f>
        <v>0</v>
      </c>
      <c r="BL5895" s="18" t="s">
        <v>202</v>
      </c>
      <c r="BM5895" s="232" t="s">
        <v>7562</v>
      </c>
    </row>
    <row r="5896" s="2" customFormat="1">
      <c r="A5896" s="39"/>
      <c r="B5896" s="40"/>
      <c r="C5896" s="41"/>
      <c r="D5896" s="234" t="s">
        <v>203</v>
      </c>
      <c r="E5896" s="41"/>
      <c r="F5896" s="235" t="s">
        <v>7448</v>
      </c>
      <c r="G5896" s="41"/>
      <c r="H5896" s="41"/>
      <c r="I5896" s="236"/>
      <c r="J5896" s="41"/>
      <c r="K5896" s="41"/>
      <c r="L5896" s="45"/>
      <c r="M5896" s="237"/>
      <c r="N5896" s="238"/>
      <c r="O5896" s="92"/>
      <c r="P5896" s="92"/>
      <c r="Q5896" s="92"/>
      <c r="R5896" s="92"/>
      <c r="S5896" s="92"/>
      <c r="T5896" s="93"/>
      <c r="U5896" s="39"/>
      <c r="V5896" s="39"/>
      <c r="W5896" s="39"/>
      <c r="X5896" s="39"/>
      <c r="Y5896" s="39"/>
      <c r="Z5896" s="39"/>
      <c r="AA5896" s="39"/>
      <c r="AB5896" s="39"/>
      <c r="AC5896" s="39"/>
      <c r="AD5896" s="39"/>
      <c r="AE5896" s="39"/>
      <c r="AT5896" s="18" t="s">
        <v>203</v>
      </c>
      <c r="AU5896" s="18" t="s">
        <v>210</v>
      </c>
    </row>
    <row r="5897" s="2" customFormat="1" ht="37.8" customHeight="1">
      <c r="A5897" s="39"/>
      <c r="B5897" s="40"/>
      <c r="C5897" s="220" t="s">
        <v>4219</v>
      </c>
      <c r="D5897" s="220" t="s">
        <v>198</v>
      </c>
      <c r="E5897" s="221" t="s">
        <v>7563</v>
      </c>
      <c r="F5897" s="222" t="s">
        <v>7451</v>
      </c>
      <c r="G5897" s="223" t="s">
        <v>256</v>
      </c>
      <c r="H5897" s="224">
        <v>22</v>
      </c>
      <c r="I5897" s="225"/>
      <c r="J5897" s="226">
        <f>ROUND(I5897*H5897,2)</f>
        <v>0</v>
      </c>
      <c r="K5897" s="227"/>
      <c r="L5897" s="45"/>
      <c r="M5897" s="228" t="s">
        <v>1</v>
      </c>
      <c r="N5897" s="229" t="s">
        <v>38</v>
      </c>
      <c r="O5897" s="92"/>
      <c r="P5897" s="230">
        <f>O5897*H5897</f>
        <v>0</v>
      </c>
      <c r="Q5897" s="230">
        <v>0</v>
      </c>
      <c r="R5897" s="230">
        <f>Q5897*H5897</f>
        <v>0</v>
      </c>
      <c r="S5897" s="230">
        <v>0</v>
      </c>
      <c r="T5897" s="231">
        <f>S5897*H5897</f>
        <v>0</v>
      </c>
      <c r="U5897" s="39"/>
      <c r="V5897" s="39"/>
      <c r="W5897" s="39"/>
      <c r="X5897" s="39"/>
      <c r="Y5897" s="39"/>
      <c r="Z5897" s="39"/>
      <c r="AA5897" s="39"/>
      <c r="AB5897" s="39"/>
      <c r="AC5897" s="39"/>
      <c r="AD5897" s="39"/>
      <c r="AE5897" s="39"/>
      <c r="AR5897" s="232" t="s">
        <v>202</v>
      </c>
      <c r="AT5897" s="232" t="s">
        <v>198</v>
      </c>
      <c r="AU5897" s="232" t="s">
        <v>210</v>
      </c>
      <c r="AY5897" s="18" t="s">
        <v>196</v>
      </c>
      <c r="BE5897" s="233">
        <f>IF(N5897="základní",J5897,0)</f>
        <v>0</v>
      </c>
      <c r="BF5897" s="233">
        <f>IF(N5897="snížená",J5897,0)</f>
        <v>0</v>
      </c>
      <c r="BG5897" s="233">
        <f>IF(N5897="zákl. přenesená",J5897,0)</f>
        <v>0</v>
      </c>
      <c r="BH5897" s="233">
        <f>IF(N5897="sníž. přenesená",J5897,0)</f>
        <v>0</v>
      </c>
      <c r="BI5897" s="233">
        <f>IF(N5897="nulová",J5897,0)</f>
        <v>0</v>
      </c>
      <c r="BJ5897" s="18" t="s">
        <v>80</v>
      </c>
      <c r="BK5897" s="233">
        <f>ROUND(I5897*H5897,2)</f>
        <v>0</v>
      </c>
      <c r="BL5897" s="18" t="s">
        <v>202</v>
      </c>
      <c r="BM5897" s="232" t="s">
        <v>7564</v>
      </c>
    </row>
    <row r="5898" s="2" customFormat="1">
      <c r="A5898" s="39"/>
      <c r="B5898" s="40"/>
      <c r="C5898" s="41"/>
      <c r="D5898" s="234" t="s">
        <v>203</v>
      </c>
      <c r="E5898" s="41"/>
      <c r="F5898" s="235" t="s">
        <v>7451</v>
      </c>
      <c r="G5898" s="41"/>
      <c r="H5898" s="41"/>
      <c r="I5898" s="236"/>
      <c r="J5898" s="41"/>
      <c r="K5898" s="41"/>
      <c r="L5898" s="45"/>
      <c r="M5898" s="237"/>
      <c r="N5898" s="238"/>
      <c r="O5898" s="92"/>
      <c r="P5898" s="92"/>
      <c r="Q5898" s="92"/>
      <c r="R5898" s="92"/>
      <c r="S5898" s="92"/>
      <c r="T5898" s="93"/>
      <c r="U5898" s="39"/>
      <c r="V5898" s="39"/>
      <c r="W5898" s="39"/>
      <c r="X5898" s="39"/>
      <c r="Y5898" s="39"/>
      <c r="Z5898" s="39"/>
      <c r="AA5898" s="39"/>
      <c r="AB5898" s="39"/>
      <c r="AC5898" s="39"/>
      <c r="AD5898" s="39"/>
      <c r="AE5898" s="39"/>
      <c r="AT5898" s="18" t="s">
        <v>203</v>
      </c>
      <c r="AU5898" s="18" t="s">
        <v>210</v>
      </c>
    </row>
    <row r="5899" s="12" customFormat="1" ht="20.88" customHeight="1">
      <c r="A5899" s="12"/>
      <c r="B5899" s="204"/>
      <c r="C5899" s="205"/>
      <c r="D5899" s="206" t="s">
        <v>72</v>
      </c>
      <c r="E5899" s="218" t="s">
        <v>7565</v>
      </c>
      <c r="F5899" s="218" t="s">
        <v>7566</v>
      </c>
      <c r="G5899" s="205"/>
      <c r="H5899" s="205"/>
      <c r="I5899" s="208"/>
      <c r="J5899" s="219">
        <f>BK5899</f>
        <v>0</v>
      </c>
      <c r="K5899" s="205"/>
      <c r="L5899" s="210"/>
      <c r="M5899" s="211"/>
      <c r="N5899" s="212"/>
      <c r="O5899" s="212"/>
      <c r="P5899" s="213">
        <f>SUM(P5900:P5935)</f>
        <v>0</v>
      </c>
      <c r="Q5899" s="212"/>
      <c r="R5899" s="213">
        <f>SUM(R5900:R5935)</f>
        <v>0</v>
      </c>
      <c r="S5899" s="212"/>
      <c r="T5899" s="214">
        <f>SUM(T5900:T5935)</f>
        <v>0</v>
      </c>
      <c r="U5899" s="12"/>
      <c r="V5899" s="12"/>
      <c r="W5899" s="12"/>
      <c r="X5899" s="12"/>
      <c r="Y5899" s="12"/>
      <c r="Z5899" s="12"/>
      <c r="AA5899" s="12"/>
      <c r="AB5899" s="12"/>
      <c r="AC5899" s="12"/>
      <c r="AD5899" s="12"/>
      <c r="AE5899" s="12"/>
      <c r="AR5899" s="215" t="s">
        <v>80</v>
      </c>
      <c r="AT5899" s="216" t="s">
        <v>72</v>
      </c>
      <c r="AU5899" s="216" t="s">
        <v>82</v>
      </c>
      <c r="AY5899" s="215" t="s">
        <v>196</v>
      </c>
      <c r="BK5899" s="217">
        <f>SUM(BK5900:BK5935)</f>
        <v>0</v>
      </c>
    </row>
    <row r="5900" s="2" customFormat="1" ht="66.75" customHeight="1">
      <c r="A5900" s="39"/>
      <c r="B5900" s="40"/>
      <c r="C5900" s="220" t="s">
        <v>7567</v>
      </c>
      <c r="D5900" s="220" t="s">
        <v>198</v>
      </c>
      <c r="E5900" s="221" t="s">
        <v>7568</v>
      </c>
      <c r="F5900" s="222" t="s">
        <v>7569</v>
      </c>
      <c r="G5900" s="223" t="s">
        <v>2828</v>
      </c>
      <c r="H5900" s="224">
        <v>1</v>
      </c>
      <c r="I5900" s="225"/>
      <c r="J5900" s="226">
        <f>ROUND(I5900*H5900,2)</f>
        <v>0</v>
      </c>
      <c r="K5900" s="227"/>
      <c r="L5900" s="45"/>
      <c r="M5900" s="228" t="s">
        <v>1</v>
      </c>
      <c r="N5900" s="229" t="s">
        <v>38</v>
      </c>
      <c r="O5900" s="92"/>
      <c r="P5900" s="230">
        <f>O5900*H5900</f>
        <v>0</v>
      </c>
      <c r="Q5900" s="230">
        <v>0</v>
      </c>
      <c r="R5900" s="230">
        <f>Q5900*H5900</f>
        <v>0</v>
      </c>
      <c r="S5900" s="230">
        <v>0</v>
      </c>
      <c r="T5900" s="231">
        <f>S5900*H5900</f>
        <v>0</v>
      </c>
      <c r="U5900" s="39"/>
      <c r="V5900" s="39"/>
      <c r="W5900" s="39"/>
      <c r="X5900" s="39"/>
      <c r="Y5900" s="39"/>
      <c r="Z5900" s="39"/>
      <c r="AA5900" s="39"/>
      <c r="AB5900" s="39"/>
      <c r="AC5900" s="39"/>
      <c r="AD5900" s="39"/>
      <c r="AE5900" s="39"/>
      <c r="AR5900" s="232" t="s">
        <v>202</v>
      </c>
      <c r="AT5900" s="232" t="s">
        <v>198</v>
      </c>
      <c r="AU5900" s="232" t="s">
        <v>210</v>
      </c>
      <c r="AY5900" s="18" t="s">
        <v>196</v>
      </c>
      <c r="BE5900" s="233">
        <f>IF(N5900="základní",J5900,0)</f>
        <v>0</v>
      </c>
      <c r="BF5900" s="233">
        <f>IF(N5900="snížená",J5900,0)</f>
        <v>0</v>
      </c>
      <c r="BG5900" s="233">
        <f>IF(N5900="zákl. přenesená",J5900,0)</f>
        <v>0</v>
      </c>
      <c r="BH5900" s="233">
        <f>IF(N5900="sníž. přenesená",J5900,0)</f>
        <v>0</v>
      </c>
      <c r="BI5900" s="233">
        <f>IF(N5900="nulová",J5900,0)</f>
        <v>0</v>
      </c>
      <c r="BJ5900" s="18" t="s">
        <v>80</v>
      </c>
      <c r="BK5900" s="233">
        <f>ROUND(I5900*H5900,2)</f>
        <v>0</v>
      </c>
      <c r="BL5900" s="18" t="s">
        <v>202</v>
      </c>
      <c r="BM5900" s="232" t="s">
        <v>7570</v>
      </c>
    </row>
    <row r="5901" s="2" customFormat="1">
      <c r="A5901" s="39"/>
      <c r="B5901" s="40"/>
      <c r="C5901" s="41"/>
      <c r="D5901" s="234" t="s">
        <v>203</v>
      </c>
      <c r="E5901" s="41"/>
      <c r="F5901" s="235" t="s">
        <v>7571</v>
      </c>
      <c r="G5901" s="41"/>
      <c r="H5901" s="41"/>
      <c r="I5901" s="236"/>
      <c r="J5901" s="41"/>
      <c r="K5901" s="41"/>
      <c r="L5901" s="45"/>
      <c r="M5901" s="237"/>
      <c r="N5901" s="238"/>
      <c r="O5901" s="92"/>
      <c r="P5901" s="92"/>
      <c r="Q5901" s="92"/>
      <c r="R5901" s="92"/>
      <c r="S5901" s="92"/>
      <c r="T5901" s="93"/>
      <c r="U5901" s="39"/>
      <c r="V5901" s="39"/>
      <c r="W5901" s="39"/>
      <c r="X5901" s="39"/>
      <c r="Y5901" s="39"/>
      <c r="Z5901" s="39"/>
      <c r="AA5901" s="39"/>
      <c r="AB5901" s="39"/>
      <c r="AC5901" s="39"/>
      <c r="AD5901" s="39"/>
      <c r="AE5901" s="39"/>
      <c r="AT5901" s="18" t="s">
        <v>203</v>
      </c>
      <c r="AU5901" s="18" t="s">
        <v>210</v>
      </c>
    </row>
    <row r="5902" s="2" customFormat="1" ht="66.75" customHeight="1">
      <c r="A5902" s="39"/>
      <c r="B5902" s="40"/>
      <c r="C5902" s="220" t="s">
        <v>4223</v>
      </c>
      <c r="D5902" s="220" t="s">
        <v>198</v>
      </c>
      <c r="E5902" s="221" t="s">
        <v>7572</v>
      </c>
      <c r="F5902" s="222" t="s">
        <v>7573</v>
      </c>
      <c r="G5902" s="223" t="s">
        <v>643</v>
      </c>
      <c r="H5902" s="224">
        <v>1</v>
      </c>
      <c r="I5902" s="225"/>
      <c r="J5902" s="226">
        <f>ROUND(I5902*H5902,2)</f>
        <v>0</v>
      </c>
      <c r="K5902" s="227"/>
      <c r="L5902" s="45"/>
      <c r="M5902" s="228" t="s">
        <v>1</v>
      </c>
      <c r="N5902" s="229" t="s">
        <v>38</v>
      </c>
      <c r="O5902" s="92"/>
      <c r="P5902" s="230">
        <f>O5902*H5902</f>
        <v>0</v>
      </c>
      <c r="Q5902" s="230">
        <v>0</v>
      </c>
      <c r="R5902" s="230">
        <f>Q5902*H5902</f>
        <v>0</v>
      </c>
      <c r="S5902" s="230">
        <v>0</v>
      </c>
      <c r="T5902" s="231">
        <f>S5902*H5902</f>
        <v>0</v>
      </c>
      <c r="U5902" s="39"/>
      <c r="V5902" s="39"/>
      <c r="W5902" s="39"/>
      <c r="X5902" s="39"/>
      <c r="Y5902" s="39"/>
      <c r="Z5902" s="39"/>
      <c r="AA5902" s="39"/>
      <c r="AB5902" s="39"/>
      <c r="AC5902" s="39"/>
      <c r="AD5902" s="39"/>
      <c r="AE5902" s="39"/>
      <c r="AR5902" s="232" t="s">
        <v>202</v>
      </c>
      <c r="AT5902" s="232" t="s">
        <v>198</v>
      </c>
      <c r="AU5902" s="232" t="s">
        <v>210</v>
      </c>
      <c r="AY5902" s="18" t="s">
        <v>196</v>
      </c>
      <c r="BE5902" s="233">
        <f>IF(N5902="základní",J5902,0)</f>
        <v>0</v>
      </c>
      <c r="BF5902" s="233">
        <f>IF(N5902="snížená",J5902,0)</f>
        <v>0</v>
      </c>
      <c r="BG5902" s="233">
        <f>IF(N5902="zákl. přenesená",J5902,0)</f>
        <v>0</v>
      </c>
      <c r="BH5902" s="233">
        <f>IF(N5902="sníž. přenesená",J5902,0)</f>
        <v>0</v>
      </c>
      <c r="BI5902" s="233">
        <f>IF(N5902="nulová",J5902,0)</f>
        <v>0</v>
      </c>
      <c r="BJ5902" s="18" t="s">
        <v>80</v>
      </c>
      <c r="BK5902" s="233">
        <f>ROUND(I5902*H5902,2)</f>
        <v>0</v>
      </c>
      <c r="BL5902" s="18" t="s">
        <v>202</v>
      </c>
      <c r="BM5902" s="232" t="s">
        <v>7574</v>
      </c>
    </row>
    <row r="5903" s="2" customFormat="1">
      <c r="A5903" s="39"/>
      <c r="B5903" s="40"/>
      <c r="C5903" s="41"/>
      <c r="D5903" s="234" t="s">
        <v>203</v>
      </c>
      <c r="E5903" s="41"/>
      <c r="F5903" s="235" t="s">
        <v>7575</v>
      </c>
      <c r="G5903" s="41"/>
      <c r="H5903" s="41"/>
      <c r="I5903" s="236"/>
      <c r="J5903" s="41"/>
      <c r="K5903" s="41"/>
      <c r="L5903" s="45"/>
      <c r="M5903" s="237"/>
      <c r="N5903" s="238"/>
      <c r="O5903" s="92"/>
      <c r="P5903" s="92"/>
      <c r="Q5903" s="92"/>
      <c r="R5903" s="92"/>
      <c r="S5903" s="92"/>
      <c r="T5903" s="93"/>
      <c r="U5903" s="39"/>
      <c r="V5903" s="39"/>
      <c r="W5903" s="39"/>
      <c r="X5903" s="39"/>
      <c r="Y5903" s="39"/>
      <c r="Z5903" s="39"/>
      <c r="AA5903" s="39"/>
      <c r="AB5903" s="39"/>
      <c r="AC5903" s="39"/>
      <c r="AD5903" s="39"/>
      <c r="AE5903" s="39"/>
      <c r="AT5903" s="18" t="s">
        <v>203</v>
      </c>
      <c r="AU5903" s="18" t="s">
        <v>210</v>
      </c>
    </row>
    <row r="5904" s="2" customFormat="1" ht="76.35" customHeight="1">
      <c r="A5904" s="39"/>
      <c r="B5904" s="40"/>
      <c r="C5904" s="220" t="s">
        <v>7576</v>
      </c>
      <c r="D5904" s="220" t="s">
        <v>198</v>
      </c>
      <c r="E5904" s="221" t="s">
        <v>7577</v>
      </c>
      <c r="F5904" s="222" t="s">
        <v>7461</v>
      </c>
      <c r="G5904" s="223" t="s">
        <v>643</v>
      </c>
      <c r="H5904" s="224">
        <v>3</v>
      </c>
      <c r="I5904" s="225"/>
      <c r="J5904" s="226">
        <f>ROUND(I5904*H5904,2)</f>
        <v>0</v>
      </c>
      <c r="K5904" s="227"/>
      <c r="L5904" s="45"/>
      <c r="M5904" s="228" t="s">
        <v>1</v>
      </c>
      <c r="N5904" s="229" t="s">
        <v>38</v>
      </c>
      <c r="O5904" s="92"/>
      <c r="P5904" s="230">
        <f>O5904*H5904</f>
        <v>0</v>
      </c>
      <c r="Q5904" s="230">
        <v>0</v>
      </c>
      <c r="R5904" s="230">
        <f>Q5904*H5904</f>
        <v>0</v>
      </c>
      <c r="S5904" s="230">
        <v>0</v>
      </c>
      <c r="T5904" s="231">
        <f>S5904*H5904</f>
        <v>0</v>
      </c>
      <c r="U5904" s="39"/>
      <c r="V5904" s="39"/>
      <c r="W5904" s="39"/>
      <c r="X5904" s="39"/>
      <c r="Y5904" s="39"/>
      <c r="Z5904" s="39"/>
      <c r="AA5904" s="39"/>
      <c r="AB5904" s="39"/>
      <c r="AC5904" s="39"/>
      <c r="AD5904" s="39"/>
      <c r="AE5904" s="39"/>
      <c r="AR5904" s="232" t="s">
        <v>202</v>
      </c>
      <c r="AT5904" s="232" t="s">
        <v>198</v>
      </c>
      <c r="AU5904" s="232" t="s">
        <v>210</v>
      </c>
      <c r="AY5904" s="18" t="s">
        <v>196</v>
      </c>
      <c r="BE5904" s="233">
        <f>IF(N5904="základní",J5904,0)</f>
        <v>0</v>
      </c>
      <c r="BF5904" s="233">
        <f>IF(N5904="snížená",J5904,0)</f>
        <v>0</v>
      </c>
      <c r="BG5904" s="233">
        <f>IF(N5904="zákl. přenesená",J5904,0)</f>
        <v>0</v>
      </c>
      <c r="BH5904" s="233">
        <f>IF(N5904="sníž. přenesená",J5904,0)</f>
        <v>0</v>
      </c>
      <c r="BI5904" s="233">
        <f>IF(N5904="nulová",J5904,0)</f>
        <v>0</v>
      </c>
      <c r="BJ5904" s="18" t="s">
        <v>80</v>
      </c>
      <c r="BK5904" s="233">
        <f>ROUND(I5904*H5904,2)</f>
        <v>0</v>
      </c>
      <c r="BL5904" s="18" t="s">
        <v>202</v>
      </c>
      <c r="BM5904" s="232" t="s">
        <v>7578</v>
      </c>
    </row>
    <row r="5905" s="2" customFormat="1">
      <c r="A5905" s="39"/>
      <c r="B5905" s="40"/>
      <c r="C5905" s="41"/>
      <c r="D5905" s="234" t="s">
        <v>203</v>
      </c>
      <c r="E5905" s="41"/>
      <c r="F5905" s="235" t="s">
        <v>7463</v>
      </c>
      <c r="G5905" s="41"/>
      <c r="H5905" s="41"/>
      <c r="I5905" s="236"/>
      <c r="J5905" s="41"/>
      <c r="K5905" s="41"/>
      <c r="L5905" s="45"/>
      <c r="M5905" s="237"/>
      <c r="N5905" s="238"/>
      <c r="O5905" s="92"/>
      <c r="P5905" s="92"/>
      <c r="Q5905" s="92"/>
      <c r="R5905" s="92"/>
      <c r="S5905" s="92"/>
      <c r="T5905" s="93"/>
      <c r="U5905" s="39"/>
      <c r="V5905" s="39"/>
      <c r="W5905" s="39"/>
      <c r="X5905" s="39"/>
      <c r="Y5905" s="39"/>
      <c r="Z5905" s="39"/>
      <c r="AA5905" s="39"/>
      <c r="AB5905" s="39"/>
      <c r="AC5905" s="39"/>
      <c r="AD5905" s="39"/>
      <c r="AE5905" s="39"/>
      <c r="AT5905" s="18" t="s">
        <v>203</v>
      </c>
      <c r="AU5905" s="18" t="s">
        <v>210</v>
      </c>
    </row>
    <row r="5906" s="2" customFormat="1" ht="16.5" customHeight="1">
      <c r="A5906" s="39"/>
      <c r="B5906" s="40"/>
      <c r="C5906" s="220" t="s">
        <v>4227</v>
      </c>
      <c r="D5906" s="220" t="s">
        <v>198</v>
      </c>
      <c r="E5906" s="221" t="s">
        <v>7579</v>
      </c>
      <c r="F5906" s="222" t="s">
        <v>7580</v>
      </c>
      <c r="G5906" s="223" t="s">
        <v>643</v>
      </c>
      <c r="H5906" s="224">
        <v>2</v>
      </c>
      <c r="I5906" s="225"/>
      <c r="J5906" s="226">
        <f>ROUND(I5906*H5906,2)</f>
        <v>0</v>
      </c>
      <c r="K5906" s="227"/>
      <c r="L5906" s="45"/>
      <c r="M5906" s="228" t="s">
        <v>1</v>
      </c>
      <c r="N5906" s="229" t="s">
        <v>38</v>
      </c>
      <c r="O5906" s="92"/>
      <c r="P5906" s="230">
        <f>O5906*H5906</f>
        <v>0</v>
      </c>
      <c r="Q5906" s="230">
        <v>0</v>
      </c>
      <c r="R5906" s="230">
        <f>Q5906*H5906</f>
        <v>0</v>
      </c>
      <c r="S5906" s="230">
        <v>0</v>
      </c>
      <c r="T5906" s="231">
        <f>S5906*H5906</f>
        <v>0</v>
      </c>
      <c r="U5906" s="39"/>
      <c r="V5906" s="39"/>
      <c r="W5906" s="39"/>
      <c r="X5906" s="39"/>
      <c r="Y5906" s="39"/>
      <c r="Z5906" s="39"/>
      <c r="AA5906" s="39"/>
      <c r="AB5906" s="39"/>
      <c r="AC5906" s="39"/>
      <c r="AD5906" s="39"/>
      <c r="AE5906" s="39"/>
      <c r="AR5906" s="232" t="s">
        <v>202</v>
      </c>
      <c r="AT5906" s="232" t="s">
        <v>198</v>
      </c>
      <c r="AU5906" s="232" t="s">
        <v>210</v>
      </c>
      <c r="AY5906" s="18" t="s">
        <v>196</v>
      </c>
      <c r="BE5906" s="233">
        <f>IF(N5906="základní",J5906,0)</f>
        <v>0</v>
      </c>
      <c r="BF5906" s="233">
        <f>IF(N5906="snížená",J5906,0)</f>
        <v>0</v>
      </c>
      <c r="BG5906" s="233">
        <f>IF(N5906="zákl. přenesená",J5906,0)</f>
        <v>0</v>
      </c>
      <c r="BH5906" s="233">
        <f>IF(N5906="sníž. přenesená",J5906,0)</f>
        <v>0</v>
      </c>
      <c r="BI5906" s="233">
        <f>IF(N5906="nulová",J5906,0)</f>
        <v>0</v>
      </c>
      <c r="BJ5906" s="18" t="s">
        <v>80</v>
      </c>
      <c r="BK5906" s="233">
        <f>ROUND(I5906*H5906,2)</f>
        <v>0</v>
      </c>
      <c r="BL5906" s="18" t="s">
        <v>202</v>
      </c>
      <c r="BM5906" s="232" t="s">
        <v>7581</v>
      </c>
    </row>
    <row r="5907" s="2" customFormat="1">
      <c r="A5907" s="39"/>
      <c r="B5907" s="40"/>
      <c r="C5907" s="41"/>
      <c r="D5907" s="234" t="s">
        <v>203</v>
      </c>
      <c r="E5907" s="41"/>
      <c r="F5907" s="235" t="s">
        <v>7580</v>
      </c>
      <c r="G5907" s="41"/>
      <c r="H5907" s="41"/>
      <c r="I5907" s="236"/>
      <c r="J5907" s="41"/>
      <c r="K5907" s="41"/>
      <c r="L5907" s="45"/>
      <c r="M5907" s="237"/>
      <c r="N5907" s="238"/>
      <c r="O5907" s="92"/>
      <c r="P5907" s="92"/>
      <c r="Q5907" s="92"/>
      <c r="R5907" s="92"/>
      <c r="S5907" s="92"/>
      <c r="T5907" s="93"/>
      <c r="U5907" s="39"/>
      <c r="V5907" s="39"/>
      <c r="W5907" s="39"/>
      <c r="X5907" s="39"/>
      <c r="Y5907" s="39"/>
      <c r="Z5907" s="39"/>
      <c r="AA5907" s="39"/>
      <c r="AB5907" s="39"/>
      <c r="AC5907" s="39"/>
      <c r="AD5907" s="39"/>
      <c r="AE5907" s="39"/>
      <c r="AT5907" s="18" t="s">
        <v>203</v>
      </c>
      <c r="AU5907" s="18" t="s">
        <v>210</v>
      </c>
    </row>
    <row r="5908" s="2" customFormat="1" ht="33" customHeight="1">
      <c r="A5908" s="39"/>
      <c r="B5908" s="40"/>
      <c r="C5908" s="220" t="s">
        <v>7582</v>
      </c>
      <c r="D5908" s="220" t="s">
        <v>198</v>
      </c>
      <c r="E5908" s="221" t="s">
        <v>7583</v>
      </c>
      <c r="F5908" s="222" t="s">
        <v>7584</v>
      </c>
      <c r="G5908" s="223" t="s">
        <v>643</v>
      </c>
      <c r="H5908" s="224">
        <v>4</v>
      </c>
      <c r="I5908" s="225"/>
      <c r="J5908" s="226">
        <f>ROUND(I5908*H5908,2)</f>
        <v>0</v>
      </c>
      <c r="K5908" s="227"/>
      <c r="L5908" s="45"/>
      <c r="M5908" s="228" t="s">
        <v>1</v>
      </c>
      <c r="N5908" s="229" t="s">
        <v>38</v>
      </c>
      <c r="O5908" s="92"/>
      <c r="P5908" s="230">
        <f>O5908*H5908</f>
        <v>0</v>
      </c>
      <c r="Q5908" s="230">
        <v>0</v>
      </c>
      <c r="R5908" s="230">
        <f>Q5908*H5908</f>
        <v>0</v>
      </c>
      <c r="S5908" s="230">
        <v>0</v>
      </c>
      <c r="T5908" s="231">
        <f>S5908*H5908</f>
        <v>0</v>
      </c>
      <c r="U5908" s="39"/>
      <c r="V5908" s="39"/>
      <c r="W5908" s="39"/>
      <c r="X5908" s="39"/>
      <c r="Y5908" s="39"/>
      <c r="Z5908" s="39"/>
      <c r="AA5908" s="39"/>
      <c r="AB5908" s="39"/>
      <c r="AC5908" s="39"/>
      <c r="AD5908" s="39"/>
      <c r="AE5908" s="39"/>
      <c r="AR5908" s="232" t="s">
        <v>202</v>
      </c>
      <c r="AT5908" s="232" t="s">
        <v>198</v>
      </c>
      <c r="AU5908" s="232" t="s">
        <v>210</v>
      </c>
      <c r="AY5908" s="18" t="s">
        <v>196</v>
      </c>
      <c r="BE5908" s="233">
        <f>IF(N5908="základní",J5908,0)</f>
        <v>0</v>
      </c>
      <c r="BF5908" s="233">
        <f>IF(N5908="snížená",J5908,0)</f>
        <v>0</v>
      </c>
      <c r="BG5908" s="233">
        <f>IF(N5908="zákl. přenesená",J5908,0)</f>
        <v>0</v>
      </c>
      <c r="BH5908" s="233">
        <f>IF(N5908="sníž. přenesená",J5908,0)</f>
        <v>0</v>
      </c>
      <c r="BI5908" s="233">
        <f>IF(N5908="nulová",J5908,0)</f>
        <v>0</v>
      </c>
      <c r="BJ5908" s="18" t="s">
        <v>80</v>
      </c>
      <c r="BK5908" s="233">
        <f>ROUND(I5908*H5908,2)</f>
        <v>0</v>
      </c>
      <c r="BL5908" s="18" t="s">
        <v>202</v>
      </c>
      <c r="BM5908" s="232" t="s">
        <v>7585</v>
      </c>
    </row>
    <row r="5909" s="2" customFormat="1">
      <c r="A5909" s="39"/>
      <c r="B5909" s="40"/>
      <c r="C5909" s="41"/>
      <c r="D5909" s="234" t="s">
        <v>203</v>
      </c>
      <c r="E5909" s="41"/>
      <c r="F5909" s="235" t="s">
        <v>7584</v>
      </c>
      <c r="G5909" s="41"/>
      <c r="H5909" s="41"/>
      <c r="I5909" s="236"/>
      <c r="J5909" s="41"/>
      <c r="K5909" s="41"/>
      <c r="L5909" s="45"/>
      <c r="M5909" s="237"/>
      <c r="N5909" s="238"/>
      <c r="O5909" s="92"/>
      <c r="P5909" s="92"/>
      <c r="Q5909" s="92"/>
      <c r="R5909" s="92"/>
      <c r="S5909" s="92"/>
      <c r="T5909" s="93"/>
      <c r="U5909" s="39"/>
      <c r="V5909" s="39"/>
      <c r="W5909" s="39"/>
      <c r="X5909" s="39"/>
      <c r="Y5909" s="39"/>
      <c r="Z5909" s="39"/>
      <c r="AA5909" s="39"/>
      <c r="AB5909" s="39"/>
      <c r="AC5909" s="39"/>
      <c r="AD5909" s="39"/>
      <c r="AE5909" s="39"/>
      <c r="AT5909" s="18" t="s">
        <v>203</v>
      </c>
      <c r="AU5909" s="18" t="s">
        <v>210</v>
      </c>
    </row>
    <row r="5910" s="2" customFormat="1" ht="33" customHeight="1">
      <c r="A5910" s="39"/>
      <c r="B5910" s="40"/>
      <c r="C5910" s="220" t="s">
        <v>4230</v>
      </c>
      <c r="D5910" s="220" t="s">
        <v>198</v>
      </c>
      <c r="E5910" s="221" t="s">
        <v>7586</v>
      </c>
      <c r="F5910" s="222" t="s">
        <v>7587</v>
      </c>
      <c r="G5910" s="223" t="s">
        <v>643</v>
      </c>
      <c r="H5910" s="224">
        <v>4</v>
      </c>
      <c r="I5910" s="225"/>
      <c r="J5910" s="226">
        <f>ROUND(I5910*H5910,2)</f>
        <v>0</v>
      </c>
      <c r="K5910" s="227"/>
      <c r="L5910" s="45"/>
      <c r="M5910" s="228" t="s">
        <v>1</v>
      </c>
      <c r="N5910" s="229" t="s">
        <v>38</v>
      </c>
      <c r="O5910" s="92"/>
      <c r="P5910" s="230">
        <f>O5910*H5910</f>
        <v>0</v>
      </c>
      <c r="Q5910" s="230">
        <v>0</v>
      </c>
      <c r="R5910" s="230">
        <f>Q5910*H5910</f>
        <v>0</v>
      </c>
      <c r="S5910" s="230">
        <v>0</v>
      </c>
      <c r="T5910" s="231">
        <f>S5910*H5910</f>
        <v>0</v>
      </c>
      <c r="U5910" s="39"/>
      <c r="V5910" s="39"/>
      <c r="W5910" s="39"/>
      <c r="X5910" s="39"/>
      <c r="Y5910" s="39"/>
      <c r="Z5910" s="39"/>
      <c r="AA5910" s="39"/>
      <c r="AB5910" s="39"/>
      <c r="AC5910" s="39"/>
      <c r="AD5910" s="39"/>
      <c r="AE5910" s="39"/>
      <c r="AR5910" s="232" t="s">
        <v>202</v>
      </c>
      <c r="AT5910" s="232" t="s">
        <v>198</v>
      </c>
      <c r="AU5910" s="232" t="s">
        <v>210</v>
      </c>
      <c r="AY5910" s="18" t="s">
        <v>196</v>
      </c>
      <c r="BE5910" s="233">
        <f>IF(N5910="základní",J5910,0)</f>
        <v>0</v>
      </c>
      <c r="BF5910" s="233">
        <f>IF(N5910="snížená",J5910,0)</f>
        <v>0</v>
      </c>
      <c r="BG5910" s="233">
        <f>IF(N5910="zákl. přenesená",J5910,0)</f>
        <v>0</v>
      </c>
      <c r="BH5910" s="233">
        <f>IF(N5910="sníž. přenesená",J5910,0)</f>
        <v>0</v>
      </c>
      <c r="BI5910" s="233">
        <f>IF(N5910="nulová",J5910,0)</f>
        <v>0</v>
      </c>
      <c r="BJ5910" s="18" t="s">
        <v>80</v>
      </c>
      <c r="BK5910" s="233">
        <f>ROUND(I5910*H5910,2)</f>
        <v>0</v>
      </c>
      <c r="BL5910" s="18" t="s">
        <v>202</v>
      </c>
      <c r="BM5910" s="232" t="s">
        <v>7588</v>
      </c>
    </row>
    <row r="5911" s="2" customFormat="1">
      <c r="A5911" s="39"/>
      <c r="B5911" s="40"/>
      <c r="C5911" s="41"/>
      <c r="D5911" s="234" t="s">
        <v>203</v>
      </c>
      <c r="E5911" s="41"/>
      <c r="F5911" s="235" t="s">
        <v>7587</v>
      </c>
      <c r="G5911" s="41"/>
      <c r="H5911" s="41"/>
      <c r="I5911" s="236"/>
      <c r="J5911" s="41"/>
      <c r="K5911" s="41"/>
      <c r="L5911" s="45"/>
      <c r="M5911" s="237"/>
      <c r="N5911" s="238"/>
      <c r="O5911" s="92"/>
      <c r="P5911" s="92"/>
      <c r="Q5911" s="92"/>
      <c r="R5911" s="92"/>
      <c r="S5911" s="92"/>
      <c r="T5911" s="93"/>
      <c r="U5911" s="39"/>
      <c r="V5911" s="39"/>
      <c r="W5911" s="39"/>
      <c r="X5911" s="39"/>
      <c r="Y5911" s="39"/>
      <c r="Z5911" s="39"/>
      <c r="AA5911" s="39"/>
      <c r="AB5911" s="39"/>
      <c r="AC5911" s="39"/>
      <c r="AD5911" s="39"/>
      <c r="AE5911" s="39"/>
      <c r="AT5911" s="18" t="s">
        <v>203</v>
      </c>
      <c r="AU5911" s="18" t="s">
        <v>210</v>
      </c>
    </row>
    <row r="5912" s="2" customFormat="1" ht="49.05" customHeight="1">
      <c r="A5912" s="39"/>
      <c r="B5912" s="40"/>
      <c r="C5912" s="220" t="s">
        <v>7589</v>
      </c>
      <c r="D5912" s="220" t="s">
        <v>198</v>
      </c>
      <c r="E5912" s="221" t="s">
        <v>7590</v>
      </c>
      <c r="F5912" s="222" t="s">
        <v>7591</v>
      </c>
      <c r="G5912" s="223" t="s">
        <v>643</v>
      </c>
      <c r="H5912" s="224">
        <v>1</v>
      </c>
      <c r="I5912" s="225"/>
      <c r="J5912" s="226">
        <f>ROUND(I5912*H5912,2)</f>
        <v>0</v>
      </c>
      <c r="K5912" s="227"/>
      <c r="L5912" s="45"/>
      <c r="M5912" s="228" t="s">
        <v>1</v>
      </c>
      <c r="N5912" s="229" t="s">
        <v>38</v>
      </c>
      <c r="O5912" s="92"/>
      <c r="P5912" s="230">
        <f>O5912*H5912</f>
        <v>0</v>
      </c>
      <c r="Q5912" s="230">
        <v>0</v>
      </c>
      <c r="R5912" s="230">
        <f>Q5912*H5912</f>
        <v>0</v>
      </c>
      <c r="S5912" s="230">
        <v>0</v>
      </c>
      <c r="T5912" s="231">
        <f>S5912*H5912</f>
        <v>0</v>
      </c>
      <c r="U5912" s="39"/>
      <c r="V5912" s="39"/>
      <c r="W5912" s="39"/>
      <c r="X5912" s="39"/>
      <c r="Y5912" s="39"/>
      <c r="Z5912" s="39"/>
      <c r="AA5912" s="39"/>
      <c r="AB5912" s="39"/>
      <c r="AC5912" s="39"/>
      <c r="AD5912" s="39"/>
      <c r="AE5912" s="39"/>
      <c r="AR5912" s="232" t="s">
        <v>202</v>
      </c>
      <c r="AT5912" s="232" t="s">
        <v>198</v>
      </c>
      <c r="AU5912" s="232" t="s">
        <v>210</v>
      </c>
      <c r="AY5912" s="18" t="s">
        <v>196</v>
      </c>
      <c r="BE5912" s="233">
        <f>IF(N5912="základní",J5912,0)</f>
        <v>0</v>
      </c>
      <c r="BF5912" s="233">
        <f>IF(N5912="snížená",J5912,0)</f>
        <v>0</v>
      </c>
      <c r="BG5912" s="233">
        <f>IF(N5912="zákl. přenesená",J5912,0)</f>
        <v>0</v>
      </c>
      <c r="BH5912" s="233">
        <f>IF(N5912="sníž. přenesená",J5912,0)</f>
        <v>0</v>
      </c>
      <c r="BI5912" s="233">
        <f>IF(N5912="nulová",J5912,0)</f>
        <v>0</v>
      </c>
      <c r="BJ5912" s="18" t="s">
        <v>80</v>
      </c>
      <c r="BK5912" s="233">
        <f>ROUND(I5912*H5912,2)</f>
        <v>0</v>
      </c>
      <c r="BL5912" s="18" t="s">
        <v>202</v>
      </c>
      <c r="BM5912" s="232" t="s">
        <v>7592</v>
      </c>
    </row>
    <row r="5913" s="2" customFormat="1">
      <c r="A5913" s="39"/>
      <c r="B5913" s="40"/>
      <c r="C5913" s="41"/>
      <c r="D5913" s="234" t="s">
        <v>203</v>
      </c>
      <c r="E5913" s="41"/>
      <c r="F5913" s="235" t="s">
        <v>7591</v>
      </c>
      <c r="G5913" s="41"/>
      <c r="H5913" s="41"/>
      <c r="I5913" s="236"/>
      <c r="J5913" s="41"/>
      <c r="K5913" s="41"/>
      <c r="L5913" s="45"/>
      <c r="M5913" s="237"/>
      <c r="N5913" s="238"/>
      <c r="O5913" s="92"/>
      <c r="P5913" s="92"/>
      <c r="Q5913" s="92"/>
      <c r="R5913" s="92"/>
      <c r="S5913" s="92"/>
      <c r="T5913" s="93"/>
      <c r="U5913" s="39"/>
      <c r="V5913" s="39"/>
      <c r="W5913" s="39"/>
      <c r="X5913" s="39"/>
      <c r="Y5913" s="39"/>
      <c r="Z5913" s="39"/>
      <c r="AA5913" s="39"/>
      <c r="AB5913" s="39"/>
      <c r="AC5913" s="39"/>
      <c r="AD5913" s="39"/>
      <c r="AE5913" s="39"/>
      <c r="AT5913" s="18" t="s">
        <v>203</v>
      </c>
      <c r="AU5913" s="18" t="s">
        <v>210</v>
      </c>
    </row>
    <row r="5914" s="2" customFormat="1" ht="49.05" customHeight="1">
      <c r="A5914" s="39"/>
      <c r="B5914" s="40"/>
      <c r="C5914" s="220" t="s">
        <v>4234</v>
      </c>
      <c r="D5914" s="220" t="s">
        <v>198</v>
      </c>
      <c r="E5914" s="221" t="s">
        <v>7593</v>
      </c>
      <c r="F5914" s="222" t="s">
        <v>7594</v>
      </c>
      <c r="G5914" s="223" t="s">
        <v>643</v>
      </c>
      <c r="H5914" s="224">
        <v>2</v>
      </c>
      <c r="I5914" s="225"/>
      <c r="J5914" s="226">
        <f>ROUND(I5914*H5914,2)</f>
        <v>0</v>
      </c>
      <c r="K5914" s="227"/>
      <c r="L5914" s="45"/>
      <c r="M5914" s="228" t="s">
        <v>1</v>
      </c>
      <c r="N5914" s="229" t="s">
        <v>38</v>
      </c>
      <c r="O5914" s="92"/>
      <c r="P5914" s="230">
        <f>O5914*H5914</f>
        <v>0</v>
      </c>
      <c r="Q5914" s="230">
        <v>0</v>
      </c>
      <c r="R5914" s="230">
        <f>Q5914*H5914</f>
        <v>0</v>
      </c>
      <c r="S5914" s="230">
        <v>0</v>
      </c>
      <c r="T5914" s="231">
        <f>S5914*H5914</f>
        <v>0</v>
      </c>
      <c r="U5914" s="39"/>
      <c r="V5914" s="39"/>
      <c r="W5914" s="39"/>
      <c r="X5914" s="39"/>
      <c r="Y5914" s="39"/>
      <c r="Z5914" s="39"/>
      <c r="AA5914" s="39"/>
      <c r="AB5914" s="39"/>
      <c r="AC5914" s="39"/>
      <c r="AD5914" s="39"/>
      <c r="AE5914" s="39"/>
      <c r="AR5914" s="232" t="s">
        <v>202</v>
      </c>
      <c r="AT5914" s="232" t="s">
        <v>198</v>
      </c>
      <c r="AU5914" s="232" t="s">
        <v>210</v>
      </c>
      <c r="AY5914" s="18" t="s">
        <v>196</v>
      </c>
      <c r="BE5914" s="233">
        <f>IF(N5914="základní",J5914,0)</f>
        <v>0</v>
      </c>
      <c r="BF5914" s="233">
        <f>IF(N5914="snížená",J5914,0)</f>
        <v>0</v>
      </c>
      <c r="BG5914" s="233">
        <f>IF(N5914="zákl. přenesená",J5914,0)</f>
        <v>0</v>
      </c>
      <c r="BH5914" s="233">
        <f>IF(N5914="sníž. přenesená",J5914,0)</f>
        <v>0</v>
      </c>
      <c r="BI5914" s="233">
        <f>IF(N5914="nulová",J5914,0)</f>
        <v>0</v>
      </c>
      <c r="BJ5914" s="18" t="s">
        <v>80</v>
      </c>
      <c r="BK5914" s="233">
        <f>ROUND(I5914*H5914,2)</f>
        <v>0</v>
      </c>
      <c r="BL5914" s="18" t="s">
        <v>202</v>
      </c>
      <c r="BM5914" s="232" t="s">
        <v>7595</v>
      </c>
    </row>
    <row r="5915" s="2" customFormat="1">
      <c r="A5915" s="39"/>
      <c r="B5915" s="40"/>
      <c r="C5915" s="41"/>
      <c r="D5915" s="234" t="s">
        <v>203</v>
      </c>
      <c r="E5915" s="41"/>
      <c r="F5915" s="235" t="s">
        <v>7594</v>
      </c>
      <c r="G5915" s="41"/>
      <c r="H5915" s="41"/>
      <c r="I5915" s="236"/>
      <c r="J5915" s="41"/>
      <c r="K5915" s="41"/>
      <c r="L5915" s="45"/>
      <c r="M5915" s="237"/>
      <c r="N5915" s="238"/>
      <c r="O5915" s="92"/>
      <c r="P5915" s="92"/>
      <c r="Q5915" s="92"/>
      <c r="R5915" s="92"/>
      <c r="S5915" s="92"/>
      <c r="T5915" s="93"/>
      <c r="U5915" s="39"/>
      <c r="V5915" s="39"/>
      <c r="W5915" s="39"/>
      <c r="X5915" s="39"/>
      <c r="Y5915" s="39"/>
      <c r="Z5915" s="39"/>
      <c r="AA5915" s="39"/>
      <c r="AB5915" s="39"/>
      <c r="AC5915" s="39"/>
      <c r="AD5915" s="39"/>
      <c r="AE5915" s="39"/>
      <c r="AT5915" s="18" t="s">
        <v>203</v>
      </c>
      <c r="AU5915" s="18" t="s">
        <v>210</v>
      </c>
    </row>
    <row r="5916" s="2" customFormat="1" ht="49.05" customHeight="1">
      <c r="A5916" s="39"/>
      <c r="B5916" s="40"/>
      <c r="C5916" s="220" t="s">
        <v>7596</v>
      </c>
      <c r="D5916" s="220" t="s">
        <v>198</v>
      </c>
      <c r="E5916" s="221" t="s">
        <v>7597</v>
      </c>
      <c r="F5916" s="222" t="s">
        <v>7598</v>
      </c>
      <c r="G5916" s="223" t="s">
        <v>643</v>
      </c>
      <c r="H5916" s="224">
        <v>1</v>
      </c>
      <c r="I5916" s="225"/>
      <c r="J5916" s="226">
        <f>ROUND(I5916*H5916,2)</f>
        <v>0</v>
      </c>
      <c r="K5916" s="227"/>
      <c r="L5916" s="45"/>
      <c r="M5916" s="228" t="s">
        <v>1</v>
      </c>
      <c r="N5916" s="229" t="s">
        <v>38</v>
      </c>
      <c r="O5916" s="92"/>
      <c r="P5916" s="230">
        <f>O5916*H5916</f>
        <v>0</v>
      </c>
      <c r="Q5916" s="230">
        <v>0</v>
      </c>
      <c r="R5916" s="230">
        <f>Q5916*H5916</f>
        <v>0</v>
      </c>
      <c r="S5916" s="230">
        <v>0</v>
      </c>
      <c r="T5916" s="231">
        <f>S5916*H5916</f>
        <v>0</v>
      </c>
      <c r="U5916" s="39"/>
      <c r="V5916" s="39"/>
      <c r="W5916" s="39"/>
      <c r="X5916" s="39"/>
      <c r="Y5916" s="39"/>
      <c r="Z5916" s="39"/>
      <c r="AA5916" s="39"/>
      <c r="AB5916" s="39"/>
      <c r="AC5916" s="39"/>
      <c r="AD5916" s="39"/>
      <c r="AE5916" s="39"/>
      <c r="AR5916" s="232" t="s">
        <v>202</v>
      </c>
      <c r="AT5916" s="232" t="s">
        <v>198</v>
      </c>
      <c r="AU5916" s="232" t="s">
        <v>210</v>
      </c>
      <c r="AY5916" s="18" t="s">
        <v>196</v>
      </c>
      <c r="BE5916" s="233">
        <f>IF(N5916="základní",J5916,0)</f>
        <v>0</v>
      </c>
      <c r="BF5916" s="233">
        <f>IF(N5916="snížená",J5916,0)</f>
        <v>0</v>
      </c>
      <c r="BG5916" s="233">
        <f>IF(N5916="zákl. přenesená",J5916,0)</f>
        <v>0</v>
      </c>
      <c r="BH5916" s="233">
        <f>IF(N5916="sníž. přenesená",J5916,0)</f>
        <v>0</v>
      </c>
      <c r="BI5916" s="233">
        <f>IF(N5916="nulová",J5916,0)</f>
        <v>0</v>
      </c>
      <c r="BJ5916" s="18" t="s">
        <v>80</v>
      </c>
      <c r="BK5916" s="233">
        <f>ROUND(I5916*H5916,2)</f>
        <v>0</v>
      </c>
      <c r="BL5916" s="18" t="s">
        <v>202</v>
      </c>
      <c r="BM5916" s="232" t="s">
        <v>7599</v>
      </c>
    </row>
    <row r="5917" s="2" customFormat="1">
      <c r="A5917" s="39"/>
      <c r="B5917" s="40"/>
      <c r="C5917" s="41"/>
      <c r="D5917" s="234" t="s">
        <v>203</v>
      </c>
      <c r="E5917" s="41"/>
      <c r="F5917" s="235" t="s">
        <v>7598</v>
      </c>
      <c r="G5917" s="41"/>
      <c r="H5917" s="41"/>
      <c r="I5917" s="236"/>
      <c r="J5917" s="41"/>
      <c r="K5917" s="41"/>
      <c r="L5917" s="45"/>
      <c r="M5917" s="237"/>
      <c r="N5917" s="238"/>
      <c r="O5917" s="92"/>
      <c r="P5917" s="92"/>
      <c r="Q5917" s="92"/>
      <c r="R5917" s="92"/>
      <c r="S5917" s="92"/>
      <c r="T5917" s="93"/>
      <c r="U5917" s="39"/>
      <c r="V5917" s="39"/>
      <c r="W5917" s="39"/>
      <c r="X5917" s="39"/>
      <c r="Y5917" s="39"/>
      <c r="Z5917" s="39"/>
      <c r="AA5917" s="39"/>
      <c r="AB5917" s="39"/>
      <c r="AC5917" s="39"/>
      <c r="AD5917" s="39"/>
      <c r="AE5917" s="39"/>
      <c r="AT5917" s="18" t="s">
        <v>203</v>
      </c>
      <c r="AU5917" s="18" t="s">
        <v>210</v>
      </c>
    </row>
    <row r="5918" s="2" customFormat="1" ht="49.05" customHeight="1">
      <c r="A5918" s="39"/>
      <c r="B5918" s="40"/>
      <c r="C5918" s="220" t="s">
        <v>4237</v>
      </c>
      <c r="D5918" s="220" t="s">
        <v>198</v>
      </c>
      <c r="E5918" s="221" t="s">
        <v>7600</v>
      </c>
      <c r="F5918" s="222" t="s">
        <v>7504</v>
      </c>
      <c r="G5918" s="223" t="s">
        <v>643</v>
      </c>
      <c r="H5918" s="224">
        <v>2</v>
      </c>
      <c r="I5918" s="225"/>
      <c r="J5918" s="226">
        <f>ROUND(I5918*H5918,2)</f>
        <v>0</v>
      </c>
      <c r="K5918" s="227"/>
      <c r="L5918" s="45"/>
      <c r="M5918" s="228" t="s">
        <v>1</v>
      </c>
      <c r="N5918" s="229" t="s">
        <v>38</v>
      </c>
      <c r="O5918" s="92"/>
      <c r="P5918" s="230">
        <f>O5918*H5918</f>
        <v>0</v>
      </c>
      <c r="Q5918" s="230">
        <v>0</v>
      </c>
      <c r="R5918" s="230">
        <f>Q5918*H5918</f>
        <v>0</v>
      </c>
      <c r="S5918" s="230">
        <v>0</v>
      </c>
      <c r="T5918" s="231">
        <f>S5918*H5918</f>
        <v>0</v>
      </c>
      <c r="U5918" s="39"/>
      <c r="V5918" s="39"/>
      <c r="W5918" s="39"/>
      <c r="X5918" s="39"/>
      <c r="Y5918" s="39"/>
      <c r="Z5918" s="39"/>
      <c r="AA5918" s="39"/>
      <c r="AB5918" s="39"/>
      <c r="AC5918" s="39"/>
      <c r="AD5918" s="39"/>
      <c r="AE5918" s="39"/>
      <c r="AR5918" s="232" t="s">
        <v>202</v>
      </c>
      <c r="AT5918" s="232" t="s">
        <v>198</v>
      </c>
      <c r="AU5918" s="232" t="s">
        <v>210</v>
      </c>
      <c r="AY5918" s="18" t="s">
        <v>196</v>
      </c>
      <c r="BE5918" s="233">
        <f>IF(N5918="základní",J5918,0)</f>
        <v>0</v>
      </c>
      <c r="BF5918" s="233">
        <f>IF(N5918="snížená",J5918,0)</f>
        <v>0</v>
      </c>
      <c r="BG5918" s="233">
        <f>IF(N5918="zákl. přenesená",J5918,0)</f>
        <v>0</v>
      </c>
      <c r="BH5918" s="233">
        <f>IF(N5918="sníž. přenesená",J5918,0)</f>
        <v>0</v>
      </c>
      <c r="BI5918" s="233">
        <f>IF(N5918="nulová",J5918,0)</f>
        <v>0</v>
      </c>
      <c r="BJ5918" s="18" t="s">
        <v>80</v>
      </c>
      <c r="BK5918" s="233">
        <f>ROUND(I5918*H5918,2)</f>
        <v>0</v>
      </c>
      <c r="BL5918" s="18" t="s">
        <v>202</v>
      </c>
      <c r="BM5918" s="232" t="s">
        <v>7601</v>
      </c>
    </row>
    <row r="5919" s="2" customFormat="1">
      <c r="A5919" s="39"/>
      <c r="B5919" s="40"/>
      <c r="C5919" s="41"/>
      <c r="D5919" s="234" t="s">
        <v>203</v>
      </c>
      <c r="E5919" s="41"/>
      <c r="F5919" s="235" t="s">
        <v>7504</v>
      </c>
      <c r="G5919" s="41"/>
      <c r="H5919" s="41"/>
      <c r="I5919" s="236"/>
      <c r="J5919" s="41"/>
      <c r="K5919" s="41"/>
      <c r="L5919" s="45"/>
      <c r="M5919" s="237"/>
      <c r="N5919" s="238"/>
      <c r="O5919" s="92"/>
      <c r="P5919" s="92"/>
      <c r="Q5919" s="92"/>
      <c r="R5919" s="92"/>
      <c r="S5919" s="92"/>
      <c r="T5919" s="93"/>
      <c r="U5919" s="39"/>
      <c r="V5919" s="39"/>
      <c r="W5919" s="39"/>
      <c r="X5919" s="39"/>
      <c r="Y5919" s="39"/>
      <c r="Z5919" s="39"/>
      <c r="AA5919" s="39"/>
      <c r="AB5919" s="39"/>
      <c r="AC5919" s="39"/>
      <c r="AD5919" s="39"/>
      <c r="AE5919" s="39"/>
      <c r="AT5919" s="18" t="s">
        <v>203</v>
      </c>
      <c r="AU5919" s="18" t="s">
        <v>210</v>
      </c>
    </row>
    <row r="5920" s="2" customFormat="1" ht="49.05" customHeight="1">
      <c r="A5920" s="39"/>
      <c r="B5920" s="40"/>
      <c r="C5920" s="220" t="s">
        <v>7602</v>
      </c>
      <c r="D5920" s="220" t="s">
        <v>198</v>
      </c>
      <c r="E5920" s="221" t="s">
        <v>7603</v>
      </c>
      <c r="F5920" s="222" t="s">
        <v>7604</v>
      </c>
      <c r="G5920" s="223" t="s">
        <v>643</v>
      </c>
      <c r="H5920" s="224">
        <v>6</v>
      </c>
      <c r="I5920" s="225"/>
      <c r="J5920" s="226">
        <f>ROUND(I5920*H5920,2)</f>
        <v>0</v>
      </c>
      <c r="K5920" s="227"/>
      <c r="L5920" s="45"/>
      <c r="M5920" s="228" t="s">
        <v>1</v>
      </c>
      <c r="N5920" s="229" t="s">
        <v>38</v>
      </c>
      <c r="O5920" s="92"/>
      <c r="P5920" s="230">
        <f>O5920*H5920</f>
        <v>0</v>
      </c>
      <c r="Q5920" s="230">
        <v>0</v>
      </c>
      <c r="R5920" s="230">
        <f>Q5920*H5920</f>
        <v>0</v>
      </c>
      <c r="S5920" s="230">
        <v>0</v>
      </c>
      <c r="T5920" s="231">
        <f>S5920*H5920</f>
        <v>0</v>
      </c>
      <c r="U5920" s="39"/>
      <c r="V5920" s="39"/>
      <c r="W5920" s="39"/>
      <c r="X5920" s="39"/>
      <c r="Y5920" s="39"/>
      <c r="Z5920" s="39"/>
      <c r="AA5920" s="39"/>
      <c r="AB5920" s="39"/>
      <c r="AC5920" s="39"/>
      <c r="AD5920" s="39"/>
      <c r="AE5920" s="39"/>
      <c r="AR5920" s="232" t="s">
        <v>202</v>
      </c>
      <c r="AT5920" s="232" t="s">
        <v>198</v>
      </c>
      <c r="AU5920" s="232" t="s">
        <v>210</v>
      </c>
      <c r="AY5920" s="18" t="s">
        <v>196</v>
      </c>
      <c r="BE5920" s="233">
        <f>IF(N5920="základní",J5920,0)</f>
        <v>0</v>
      </c>
      <c r="BF5920" s="233">
        <f>IF(N5920="snížená",J5920,0)</f>
        <v>0</v>
      </c>
      <c r="BG5920" s="233">
        <f>IF(N5920="zákl. přenesená",J5920,0)</f>
        <v>0</v>
      </c>
      <c r="BH5920" s="233">
        <f>IF(N5920="sníž. přenesená",J5920,0)</f>
        <v>0</v>
      </c>
      <c r="BI5920" s="233">
        <f>IF(N5920="nulová",J5920,0)</f>
        <v>0</v>
      </c>
      <c r="BJ5920" s="18" t="s">
        <v>80</v>
      </c>
      <c r="BK5920" s="233">
        <f>ROUND(I5920*H5920,2)</f>
        <v>0</v>
      </c>
      <c r="BL5920" s="18" t="s">
        <v>202</v>
      </c>
      <c r="BM5920" s="232" t="s">
        <v>7605</v>
      </c>
    </row>
    <row r="5921" s="2" customFormat="1">
      <c r="A5921" s="39"/>
      <c r="B5921" s="40"/>
      <c r="C5921" s="41"/>
      <c r="D5921" s="234" t="s">
        <v>203</v>
      </c>
      <c r="E5921" s="41"/>
      <c r="F5921" s="235" t="s">
        <v>7604</v>
      </c>
      <c r="G5921" s="41"/>
      <c r="H5921" s="41"/>
      <c r="I5921" s="236"/>
      <c r="J5921" s="41"/>
      <c r="K5921" s="41"/>
      <c r="L5921" s="45"/>
      <c r="M5921" s="237"/>
      <c r="N5921" s="238"/>
      <c r="O5921" s="92"/>
      <c r="P5921" s="92"/>
      <c r="Q5921" s="92"/>
      <c r="R5921" s="92"/>
      <c r="S5921" s="92"/>
      <c r="T5921" s="93"/>
      <c r="U5921" s="39"/>
      <c r="V5921" s="39"/>
      <c r="W5921" s="39"/>
      <c r="X5921" s="39"/>
      <c r="Y5921" s="39"/>
      <c r="Z5921" s="39"/>
      <c r="AA5921" s="39"/>
      <c r="AB5921" s="39"/>
      <c r="AC5921" s="39"/>
      <c r="AD5921" s="39"/>
      <c r="AE5921" s="39"/>
      <c r="AT5921" s="18" t="s">
        <v>203</v>
      </c>
      <c r="AU5921" s="18" t="s">
        <v>210</v>
      </c>
    </row>
    <row r="5922" s="2" customFormat="1" ht="24.15" customHeight="1">
      <c r="A5922" s="39"/>
      <c r="B5922" s="40"/>
      <c r="C5922" s="220" t="s">
        <v>4242</v>
      </c>
      <c r="D5922" s="220" t="s">
        <v>198</v>
      </c>
      <c r="E5922" s="221" t="s">
        <v>7606</v>
      </c>
      <c r="F5922" s="222" t="s">
        <v>7607</v>
      </c>
      <c r="G5922" s="223" t="s">
        <v>643</v>
      </c>
      <c r="H5922" s="224">
        <v>3</v>
      </c>
      <c r="I5922" s="225"/>
      <c r="J5922" s="226">
        <f>ROUND(I5922*H5922,2)</f>
        <v>0</v>
      </c>
      <c r="K5922" s="227"/>
      <c r="L5922" s="45"/>
      <c r="M5922" s="228" t="s">
        <v>1</v>
      </c>
      <c r="N5922" s="229" t="s">
        <v>38</v>
      </c>
      <c r="O5922" s="92"/>
      <c r="P5922" s="230">
        <f>O5922*H5922</f>
        <v>0</v>
      </c>
      <c r="Q5922" s="230">
        <v>0</v>
      </c>
      <c r="R5922" s="230">
        <f>Q5922*H5922</f>
        <v>0</v>
      </c>
      <c r="S5922" s="230">
        <v>0</v>
      </c>
      <c r="T5922" s="231">
        <f>S5922*H5922</f>
        <v>0</v>
      </c>
      <c r="U5922" s="39"/>
      <c r="V5922" s="39"/>
      <c r="W5922" s="39"/>
      <c r="X5922" s="39"/>
      <c r="Y5922" s="39"/>
      <c r="Z5922" s="39"/>
      <c r="AA5922" s="39"/>
      <c r="AB5922" s="39"/>
      <c r="AC5922" s="39"/>
      <c r="AD5922" s="39"/>
      <c r="AE5922" s="39"/>
      <c r="AR5922" s="232" t="s">
        <v>202</v>
      </c>
      <c r="AT5922" s="232" t="s">
        <v>198</v>
      </c>
      <c r="AU5922" s="232" t="s">
        <v>210</v>
      </c>
      <c r="AY5922" s="18" t="s">
        <v>196</v>
      </c>
      <c r="BE5922" s="233">
        <f>IF(N5922="základní",J5922,0)</f>
        <v>0</v>
      </c>
      <c r="BF5922" s="233">
        <f>IF(N5922="snížená",J5922,0)</f>
        <v>0</v>
      </c>
      <c r="BG5922" s="233">
        <f>IF(N5922="zákl. přenesená",J5922,0)</f>
        <v>0</v>
      </c>
      <c r="BH5922" s="233">
        <f>IF(N5922="sníž. přenesená",J5922,0)</f>
        <v>0</v>
      </c>
      <c r="BI5922" s="233">
        <f>IF(N5922="nulová",J5922,0)</f>
        <v>0</v>
      </c>
      <c r="BJ5922" s="18" t="s">
        <v>80</v>
      </c>
      <c r="BK5922" s="233">
        <f>ROUND(I5922*H5922,2)</f>
        <v>0</v>
      </c>
      <c r="BL5922" s="18" t="s">
        <v>202</v>
      </c>
      <c r="BM5922" s="232" t="s">
        <v>7608</v>
      </c>
    </row>
    <row r="5923" s="2" customFormat="1">
      <c r="A5923" s="39"/>
      <c r="B5923" s="40"/>
      <c r="C5923" s="41"/>
      <c r="D5923" s="234" t="s">
        <v>203</v>
      </c>
      <c r="E5923" s="41"/>
      <c r="F5923" s="235" t="s">
        <v>7607</v>
      </c>
      <c r="G5923" s="41"/>
      <c r="H5923" s="41"/>
      <c r="I5923" s="236"/>
      <c r="J5923" s="41"/>
      <c r="K5923" s="41"/>
      <c r="L5923" s="45"/>
      <c r="M5923" s="237"/>
      <c r="N5923" s="238"/>
      <c r="O5923" s="92"/>
      <c r="P5923" s="92"/>
      <c r="Q5923" s="92"/>
      <c r="R5923" s="92"/>
      <c r="S5923" s="92"/>
      <c r="T5923" s="93"/>
      <c r="U5923" s="39"/>
      <c r="V5923" s="39"/>
      <c r="W5923" s="39"/>
      <c r="X5923" s="39"/>
      <c r="Y5923" s="39"/>
      <c r="Z5923" s="39"/>
      <c r="AA5923" s="39"/>
      <c r="AB5923" s="39"/>
      <c r="AC5923" s="39"/>
      <c r="AD5923" s="39"/>
      <c r="AE5923" s="39"/>
      <c r="AT5923" s="18" t="s">
        <v>203</v>
      </c>
      <c r="AU5923" s="18" t="s">
        <v>210</v>
      </c>
    </row>
    <row r="5924" s="2" customFormat="1" ht="24.15" customHeight="1">
      <c r="A5924" s="39"/>
      <c r="B5924" s="40"/>
      <c r="C5924" s="220" t="s">
        <v>7609</v>
      </c>
      <c r="D5924" s="220" t="s">
        <v>198</v>
      </c>
      <c r="E5924" s="221" t="s">
        <v>7610</v>
      </c>
      <c r="F5924" s="222" t="s">
        <v>7611</v>
      </c>
      <c r="G5924" s="223" t="s">
        <v>643</v>
      </c>
      <c r="H5924" s="224">
        <v>1</v>
      </c>
      <c r="I5924" s="225"/>
      <c r="J5924" s="226">
        <f>ROUND(I5924*H5924,2)</f>
        <v>0</v>
      </c>
      <c r="K5924" s="227"/>
      <c r="L5924" s="45"/>
      <c r="M5924" s="228" t="s">
        <v>1</v>
      </c>
      <c r="N5924" s="229" t="s">
        <v>38</v>
      </c>
      <c r="O5924" s="92"/>
      <c r="P5924" s="230">
        <f>O5924*H5924</f>
        <v>0</v>
      </c>
      <c r="Q5924" s="230">
        <v>0</v>
      </c>
      <c r="R5924" s="230">
        <f>Q5924*H5924</f>
        <v>0</v>
      </c>
      <c r="S5924" s="230">
        <v>0</v>
      </c>
      <c r="T5924" s="231">
        <f>S5924*H5924</f>
        <v>0</v>
      </c>
      <c r="U5924" s="39"/>
      <c r="V5924" s="39"/>
      <c r="W5924" s="39"/>
      <c r="X5924" s="39"/>
      <c r="Y5924" s="39"/>
      <c r="Z5924" s="39"/>
      <c r="AA5924" s="39"/>
      <c r="AB5924" s="39"/>
      <c r="AC5924" s="39"/>
      <c r="AD5924" s="39"/>
      <c r="AE5924" s="39"/>
      <c r="AR5924" s="232" t="s">
        <v>202</v>
      </c>
      <c r="AT5924" s="232" t="s">
        <v>198</v>
      </c>
      <c r="AU5924" s="232" t="s">
        <v>210</v>
      </c>
      <c r="AY5924" s="18" t="s">
        <v>196</v>
      </c>
      <c r="BE5924" s="233">
        <f>IF(N5924="základní",J5924,0)</f>
        <v>0</v>
      </c>
      <c r="BF5924" s="233">
        <f>IF(N5924="snížená",J5924,0)</f>
        <v>0</v>
      </c>
      <c r="BG5924" s="233">
        <f>IF(N5924="zákl. přenesená",J5924,0)</f>
        <v>0</v>
      </c>
      <c r="BH5924" s="233">
        <f>IF(N5924="sníž. přenesená",J5924,0)</f>
        <v>0</v>
      </c>
      <c r="BI5924" s="233">
        <f>IF(N5924="nulová",J5924,0)</f>
        <v>0</v>
      </c>
      <c r="BJ5924" s="18" t="s">
        <v>80</v>
      </c>
      <c r="BK5924" s="233">
        <f>ROUND(I5924*H5924,2)</f>
        <v>0</v>
      </c>
      <c r="BL5924" s="18" t="s">
        <v>202</v>
      </c>
      <c r="BM5924" s="232" t="s">
        <v>7612</v>
      </c>
    </row>
    <row r="5925" s="2" customFormat="1">
      <c r="A5925" s="39"/>
      <c r="B5925" s="40"/>
      <c r="C5925" s="41"/>
      <c r="D5925" s="234" t="s">
        <v>203</v>
      </c>
      <c r="E5925" s="41"/>
      <c r="F5925" s="235" t="s">
        <v>7611</v>
      </c>
      <c r="G5925" s="41"/>
      <c r="H5925" s="41"/>
      <c r="I5925" s="236"/>
      <c r="J5925" s="41"/>
      <c r="K5925" s="41"/>
      <c r="L5925" s="45"/>
      <c r="M5925" s="237"/>
      <c r="N5925" s="238"/>
      <c r="O5925" s="92"/>
      <c r="P5925" s="92"/>
      <c r="Q5925" s="92"/>
      <c r="R5925" s="92"/>
      <c r="S5925" s="92"/>
      <c r="T5925" s="93"/>
      <c r="U5925" s="39"/>
      <c r="V5925" s="39"/>
      <c r="W5925" s="39"/>
      <c r="X5925" s="39"/>
      <c r="Y5925" s="39"/>
      <c r="Z5925" s="39"/>
      <c r="AA5925" s="39"/>
      <c r="AB5925" s="39"/>
      <c r="AC5925" s="39"/>
      <c r="AD5925" s="39"/>
      <c r="AE5925" s="39"/>
      <c r="AT5925" s="18" t="s">
        <v>203</v>
      </c>
      <c r="AU5925" s="18" t="s">
        <v>210</v>
      </c>
    </row>
    <row r="5926" s="2" customFormat="1" ht="37.8" customHeight="1">
      <c r="A5926" s="39"/>
      <c r="B5926" s="40"/>
      <c r="C5926" s="220" t="s">
        <v>4245</v>
      </c>
      <c r="D5926" s="220" t="s">
        <v>198</v>
      </c>
      <c r="E5926" s="221" t="s">
        <v>7613</v>
      </c>
      <c r="F5926" s="222" t="s">
        <v>7614</v>
      </c>
      <c r="G5926" s="223" t="s">
        <v>201</v>
      </c>
      <c r="H5926" s="224">
        <v>19</v>
      </c>
      <c r="I5926" s="225"/>
      <c r="J5926" s="226">
        <f>ROUND(I5926*H5926,2)</f>
        <v>0</v>
      </c>
      <c r="K5926" s="227"/>
      <c r="L5926" s="45"/>
      <c r="M5926" s="228" t="s">
        <v>1</v>
      </c>
      <c r="N5926" s="229" t="s">
        <v>38</v>
      </c>
      <c r="O5926" s="92"/>
      <c r="P5926" s="230">
        <f>O5926*H5926</f>
        <v>0</v>
      </c>
      <c r="Q5926" s="230">
        <v>0</v>
      </c>
      <c r="R5926" s="230">
        <f>Q5926*H5926</f>
        <v>0</v>
      </c>
      <c r="S5926" s="230">
        <v>0</v>
      </c>
      <c r="T5926" s="231">
        <f>S5926*H5926</f>
        <v>0</v>
      </c>
      <c r="U5926" s="39"/>
      <c r="V5926" s="39"/>
      <c r="W5926" s="39"/>
      <c r="X5926" s="39"/>
      <c r="Y5926" s="39"/>
      <c r="Z5926" s="39"/>
      <c r="AA5926" s="39"/>
      <c r="AB5926" s="39"/>
      <c r="AC5926" s="39"/>
      <c r="AD5926" s="39"/>
      <c r="AE5926" s="39"/>
      <c r="AR5926" s="232" t="s">
        <v>202</v>
      </c>
      <c r="AT5926" s="232" t="s">
        <v>198</v>
      </c>
      <c r="AU5926" s="232" t="s">
        <v>210</v>
      </c>
      <c r="AY5926" s="18" t="s">
        <v>196</v>
      </c>
      <c r="BE5926" s="233">
        <f>IF(N5926="základní",J5926,0)</f>
        <v>0</v>
      </c>
      <c r="BF5926" s="233">
        <f>IF(N5926="snížená",J5926,0)</f>
        <v>0</v>
      </c>
      <c r="BG5926" s="233">
        <f>IF(N5926="zákl. přenesená",J5926,0)</f>
        <v>0</v>
      </c>
      <c r="BH5926" s="233">
        <f>IF(N5926="sníž. přenesená",J5926,0)</f>
        <v>0</v>
      </c>
      <c r="BI5926" s="233">
        <f>IF(N5926="nulová",J5926,0)</f>
        <v>0</v>
      </c>
      <c r="BJ5926" s="18" t="s">
        <v>80</v>
      </c>
      <c r="BK5926" s="233">
        <f>ROUND(I5926*H5926,2)</f>
        <v>0</v>
      </c>
      <c r="BL5926" s="18" t="s">
        <v>202</v>
      </c>
      <c r="BM5926" s="232" t="s">
        <v>7615</v>
      </c>
    </row>
    <row r="5927" s="2" customFormat="1">
      <c r="A5927" s="39"/>
      <c r="B5927" s="40"/>
      <c r="C5927" s="41"/>
      <c r="D5927" s="234" t="s">
        <v>203</v>
      </c>
      <c r="E5927" s="41"/>
      <c r="F5927" s="235" t="s">
        <v>7614</v>
      </c>
      <c r="G5927" s="41"/>
      <c r="H5927" s="41"/>
      <c r="I5927" s="236"/>
      <c r="J5927" s="41"/>
      <c r="K5927" s="41"/>
      <c r="L5927" s="45"/>
      <c r="M5927" s="237"/>
      <c r="N5927" s="238"/>
      <c r="O5927" s="92"/>
      <c r="P5927" s="92"/>
      <c r="Q5927" s="92"/>
      <c r="R5927" s="92"/>
      <c r="S5927" s="92"/>
      <c r="T5927" s="93"/>
      <c r="U5927" s="39"/>
      <c r="V5927" s="39"/>
      <c r="W5927" s="39"/>
      <c r="X5927" s="39"/>
      <c r="Y5927" s="39"/>
      <c r="Z5927" s="39"/>
      <c r="AA5927" s="39"/>
      <c r="AB5927" s="39"/>
      <c r="AC5927" s="39"/>
      <c r="AD5927" s="39"/>
      <c r="AE5927" s="39"/>
      <c r="AT5927" s="18" t="s">
        <v>203</v>
      </c>
      <c r="AU5927" s="18" t="s">
        <v>210</v>
      </c>
    </row>
    <row r="5928" s="2" customFormat="1" ht="37.8" customHeight="1">
      <c r="A5928" s="39"/>
      <c r="B5928" s="40"/>
      <c r="C5928" s="220" t="s">
        <v>7616</v>
      </c>
      <c r="D5928" s="220" t="s">
        <v>198</v>
      </c>
      <c r="E5928" s="221" t="s">
        <v>7617</v>
      </c>
      <c r="F5928" s="222" t="s">
        <v>7618</v>
      </c>
      <c r="G5928" s="223" t="s">
        <v>201</v>
      </c>
      <c r="H5928" s="224">
        <v>173</v>
      </c>
      <c r="I5928" s="225"/>
      <c r="J5928" s="226">
        <f>ROUND(I5928*H5928,2)</f>
        <v>0</v>
      </c>
      <c r="K5928" s="227"/>
      <c r="L5928" s="45"/>
      <c r="M5928" s="228" t="s">
        <v>1</v>
      </c>
      <c r="N5928" s="229" t="s">
        <v>38</v>
      </c>
      <c r="O5928" s="92"/>
      <c r="P5928" s="230">
        <f>O5928*H5928</f>
        <v>0</v>
      </c>
      <c r="Q5928" s="230">
        <v>0</v>
      </c>
      <c r="R5928" s="230">
        <f>Q5928*H5928</f>
        <v>0</v>
      </c>
      <c r="S5928" s="230">
        <v>0</v>
      </c>
      <c r="T5928" s="231">
        <f>S5928*H5928</f>
        <v>0</v>
      </c>
      <c r="U5928" s="39"/>
      <c r="V5928" s="39"/>
      <c r="W5928" s="39"/>
      <c r="X5928" s="39"/>
      <c r="Y5928" s="39"/>
      <c r="Z5928" s="39"/>
      <c r="AA5928" s="39"/>
      <c r="AB5928" s="39"/>
      <c r="AC5928" s="39"/>
      <c r="AD5928" s="39"/>
      <c r="AE5928" s="39"/>
      <c r="AR5928" s="232" t="s">
        <v>202</v>
      </c>
      <c r="AT5928" s="232" t="s">
        <v>198</v>
      </c>
      <c r="AU5928" s="232" t="s">
        <v>210</v>
      </c>
      <c r="AY5928" s="18" t="s">
        <v>196</v>
      </c>
      <c r="BE5928" s="233">
        <f>IF(N5928="základní",J5928,0)</f>
        <v>0</v>
      </c>
      <c r="BF5928" s="233">
        <f>IF(N5928="snížená",J5928,0)</f>
        <v>0</v>
      </c>
      <c r="BG5928" s="233">
        <f>IF(N5928="zákl. přenesená",J5928,0)</f>
        <v>0</v>
      </c>
      <c r="BH5928" s="233">
        <f>IF(N5928="sníž. přenesená",J5928,0)</f>
        <v>0</v>
      </c>
      <c r="BI5928" s="233">
        <f>IF(N5928="nulová",J5928,0)</f>
        <v>0</v>
      </c>
      <c r="BJ5928" s="18" t="s">
        <v>80</v>
      </c>
      <c r="BK5928" s="233">
        <f>ROUND(I5928*H5928,2)</f>
        <v>0</v>
      </c>
      <c r="BL5928" s="18" t="s">
        <v>202</v>
      </c>
      <c r="BM5928" s="232" t="s">
        <v>7619</v>
      </c>
    </row>
    <row r="5929" s="2" customFormat="1">
      <c r="A5929" s="39"/>
      <c r="B5929" s="40"/>
      <c r="C5929" s="41"/>
      <c r="D5929" s="234" t="s">
        <v>203</v>
      </c>
      <c r="E5929" s="41"/>
      <c r="F5929" s="235" t="s">
        <v>7618</v>
      </c>
      <c r="G5929" s="41"/>
      <c r="H5929" s="41"/>
      <c r="I5929" s="236"/>
      <c r="J5929" s="41"/>
      <c r="K5929" s="41"/>
      <c r="L5929" s="45"/>
      <c r="M5929" s="237"/>
      <c r="N5929" s="238"/>
      <c r="O5929" s="92"/>
      <c r="P5929" s="92"/>
      <c r="Q5929" s="92"/>
      <c r="R5929" s="92"/>
      <c r="S5929" s="92"/>
      <c r="T5929" s="93"/>
      <c r="U5929" s="39"/>
      <c r="V5929" s="39"/>
      <c r="W5929" s="39"/>
      <c r="X5929" s="39"/>
      <c r="Y5929" s="39"/>
      <c r="Z5929" s="39"/>
      <c r="AA5929" s="39"/>
      <c r="AB5929" s="39"/>
      <c r="AC5929" s="39"/>
      <c r="AD5929" s="39"/>
      <c r="AE5929" s="39"/>
      <c r="AT5929" s="18" t="s">
        <v>203</v>
      </c>
      <c r="AU5929" s="18" t="s">
        <v>210</v>
      </c>
    </row>
    <row r="5930" s="2" customFormat="1" ht="37.8" customHeight="1">
      <c r="A5930" s="39"/>
      <c r="B5930" s="40"/>
      <c r="C5930" s="220" t="s">
        <v>4249</v>
      </c>
      <c r="D5930" s="220" t="s">
        <v>198</v>
      </c>
      <c r="E5930" s="221" t="s">
        <v>7620</v>
      </c>
      <c r="F5930" s="222" t="s">
        <v>7621</v>
      </c>
      <c r="G5930" s="223" t="s">
        <v>201</v>
      </c>
      <c r="H5930" s="224">
        <v>192</v>
      </c>
      <c r="I5930" s="225"/>
      <c r="J5930" s="226">
        <f>ROUND(I5930*H5930,2)</f>
        <v>0</v>
      </c>
      <c r="K5930" s="227"/>
      <c r="L5930" s="45"/>
      <c r="M5930" s="228" t="s">
        <v>1</v>
      </c>
      <c r="N5930" s="229" t="s">
        <v>38</v>
      </c>
      <c r="O5930" s="92"/>
      <c r="P5930" s="230">
        <f>O5930*H5930</f>
        <v>0</v>
      </c>
      <c r="Q5930" s="230">
        <v>0</v>
      </c>
      <c r="R5930" s="230">
        <f>Q5930*H5930</f>
        <v>0</v>
      </c>
      <c r="S5930" s="230">
        <v>0</v>
      </c>
      <c r="T5930" s="231">
        <f>S5930*H5930</f>
        <v>0</v>
      </c>
      <c r="U5930" s="39"/>
      <c r="V5930" s="39"/>
      <c r="W5930" s="39"/>
      <c r="X5930" s="39"/>
      <c r="Y5930" s="39"/>
      <c r="Z5930" s="39"/>
      <c r="AA5930" s="39"/>
      <c r="AB5930" s="39"/>
      <c r="AC5930" s="39"/>
      <c r="AD5930" s="39"/>
      <c r="AE5930" s="39"/>
      <c r="AR5930" s="232" t="s">
        <v>202</v>
      </c>
      <c r="AT5930" s="232" t="s">
        <v>198</v>
      </c>
      <c r="AU5930" s="232" t="s">
        <v>210</v>
      </c>
      <c r="AY5930" s="18" t="s">
        <v>196</v>
      </c>
      <c r="BE5930" s="233">
        <f>IF(N5930="základní",J5930,0)</f>
        <v>0</v>
      </c>
      <c r="BF5930" s="233">
        <f>IF(N5930="snížená",J5930,0)</f>
        <v>0</v>
      </c>
      <c r="BG5930" s="233">
        <f>IF(N5930="zákl. přenesená",J5930,0)</f>
        <v>0</v>
      </c>
      <c r="BH5930" s="233">
        <f>IF(N5930="sníž. přenesená",J5930,0)</f>
        <v>0</v>
      </c>
      <c r="BI5930" s="233">
        <f>IF(N5930="nulová",J5930,0)</f>
        <v>0</v>
      </c>
      <c r="BJ5930" s="18" t="s">
        <v>80</v>
      </c>
      <c r="BK5930" s="233">
        <f>ROUND(I5930*H5930,2)</f>
        <v>0</v>
      </c>
      <c r="BL5930" s="18" t="s">
        <v>202</v>
      </c>
      <c r="BM5930" s="232" t="s">
        <v>7622</v>
      </c>
    </row>
    <row r="5931" s="2" customFormat="1">
      <c r="A5931" s="39"/>
      <c r="B5931" s="40"/>
      <c r="C5931" s="41"/>
      <c r="D5931" s="234" t="s">
        <v>203</v>
      </c>
      <c r="E5931" s="41"/>
      <c r="F5931" s="235" t="s">
        <v>7621</v>
      </c>
      <c r="G5931" s="41"/>
      <c r="H5931" s="41"/>
      <c r="I5931" s="236"/>
      <c r="J5931" s="41"/>
      <c r="K5931" s="41"/>
      <c r="L5931" s="45"/>
      <c r="M5931" s="237"/>
      <c r="N5931" s="238"/>
      <c r="O5931" s="92"/>
      <c r="P5931" s="92"/>
      <c r="Q5931" s="92"/>
      <c r="R5931" s="92"/>
      <c r="S5931" s="92"/>
      <c r="T5931" s="93"/>
      <c r="U5931" s="39"/>
      <c r="V5931" s="39"/>
      <c r="W5931" s="39"/>
      <c r="X5931" s="39"/>
      <c r="Y5931" s="39"/>
      <c r="Z5931" s="39"/>
      <c r="AA5931" s="39"/>
      <c r="AB5931" s="39"/>
      <c r="AC5931" s="39"/>
      <c r="AD5931" s="39"/>
      <c r="AE5931" s="39"/>
      <c r="AT5931" s="18" t="s">
        <v>203</v>
      </c>
      <c r="AU5931" s="18" t="s">
        <v>210</v>
      </c>
    </row>
    <row r="5932" s="2" customFormat="1" ht="24.15" customHeight="1">
      <c r="A5932" s="39"/>
      <c r="B5932" s="40"/>
      <c r="C5932" s="220" t="s">
        <v>7623</v>
      </c>
      <c r="D5932" s="220" t="s">
        <v>198</v>
      </c>
      <c r="E5932" s="221" t="s">
        <v>7624</v>
      </c>
      <c r="F5932" s="222" t="s">
        <v>7434</v>
      </c>
      <c r="G5932" s="223" t="s">
        <v>201</v>
      </c>
      <c r="H5932" s="224">
        <v>29</v>
      </c>
      <c r="I5932" s="225"/>
      <c r="J5932" s="226">
        <f>ROUND(I5932*H5932,2)</f>
        <v>0</v>
      </c>
      <c r="K5932" s="227"/>
      <c r="L5932" s="45"/>
      <c r="M5932" s="228" t="s">
        <v>1</v>
      </c>
      <c r="N5932" s="229" t="s">
        <v>38</v>
      </c>
      <c r="O5932" s="92"/>
      <c r="P5932" s="230">
        <f>O5932*H5932</f>
        <v>0</v>
      </c>
      <c r="Q5932" s="230">
        <v>0</v>
      </c>
      <c r="R5932" s="230">
        <f>Q5932*H5932</f>
        <v>0</v>
      </c>
      <c r="S5932" s="230">
        <v>0</v>
      </c>
      <c r="T5932" s="231">
        <f>S5932*H5932</f>
        <v>0</v>
      </c>
      <c r="U5932" s="39"/>
      <c r="V5932" s="39"/>
      <c r="W5932" s="39"/>
      <c r="X5932" s="39"/>
      <c r="Y5932" s="39"/>
      <c r="Z5932" s="39"/>
      <c r="AA5932" s="39"/>
      <c r="AB5932" s="39"/>
      <c r="AC5932" s="39"/>
      <c r="AD5932" s="39"/>
      <c r="AE5932" s="39"/>
      <c r="AR5932" s="232" t="s">
        <v>202</v>
      </c>
      <c r="AT5932" s="232" t="s">
        <v>198</v>
      </c>
      <c r="AU5932" s="232" t="s">
        <v>210</v>
      </c>
      <c r="AY5932" s="18" t="s">
        <v>196</v>
      </c>
      <c r="BE5932" s="233">
        <f>IF(N5932="základní",J5932,0)</f>
        <v>0</v>
      </c>
      <c r="BF5932" s="233">
        <f>IF(N5932="snížená",J5932,0)</f>
        <v>0</v>
      </c>
      <c r="BG5932" s="233">
        <f>IF(N5932="zákl. přenesená",J5932,0)</f>
        <v>0</v>
      </c>
      <c r="BH5932" s="233">
        <f>IF(N5932="sníž. přenesená",J5932,0)</f>
        <v>0</v>
      </c>
      <c r="BI5932" s="233">
        <f>IF(N5932="nulová",J5932,0)</f>
        <v>0</v>
      </c>
      <c r="BJ5932" s="18" t="s">
        <v>80</v>
      </c>
      <c r="BK5932" s="233">
        <f>ROUND(I5932*H5932,2)</f>
        <v>0</v>
      </c>
      <c r="BL5932" s="18" t="s">
        <v>202</v>
      </c>
      <c r="BM5932" s="232" t="s">
        <v>7625</v>
      </c>
    </row>
    <row r="5933" s="2" customFormat="1">
      <c r="A5933" s="39"/>
      <c r="B5933" s="40"/>
      <c r="C5933" s="41"/>
      <c r="D5933" s="234" t="s">
        <v>203</v>
      </c>
      <c r="E5933" s="41"/>
      <c r="F5933" s="235" t="s">
        <v>7434</v>
      </c>
      <c r="G5933" s="41"/>
      <c r="H5933" s="41"/>
      <c r="I5933" s="236"/>
      <c r="J5933" s="41"/>
      <c r="K5933" s="41"/>
      <c r="L5933" s="45"/>
      <c r="M5933" s="237"/>
      <c r="N5933" s="238"/>
      <c r="O5933" s="92"/>
      <c r="P5933" s="92"/>
      <c r="Q5933" s="92"/>
      <c r="R5933" s="92"/>
      <c r="S5933" s="92"/>
      <c r="T5933" s="93"/>
      <c r="U5933" s="39"/>
      <c r="V5933" s="39"/>
      <c r="W5933" s="39"/>
      <c r="X5933" s="39"/>
      <c r="Y5933" s="39"/>
      <c r="Z5933" s="39"/>
      <c r="AA5933" s="39"/>
      <c r="AB5933" s="39"/>
      <c r="AC5933" s="39"/>
      <c r="AD5933" s="39"/>
      <c r="AE5933" s="39"/>
      <c r="AT5933" s="18" t="s">
        <v>203</v>
      </c>
      <c r="AU5933" s="18" t="s">
        <v>210</v>
      </c>
    </row>
    <row r="5934" s="2" customFormat="1" ht="33" customHeight="1">
      <c r="A5934" s="39"/>
      <c r="B5934" s="40"/>
      <c r="C5934" s="220" t="s">
        <v>4252</v>
      </c>
      <c r="D5934" s="220" t="s">
        <v>198</v>
      </c>
      <c r="E5934" s="221" t="s">
        <v>7626</v>
      </c>
      <c r="F5934" s="222" t="s">
        <v>7546</v>
      </c>
      <c r="G5934" s="223" t="s">
        <v>256</v>
      </c>
      <c r="H5934" s="224">
        <v>12</v>
      </c>
      <c r="I5934" s="225"/>
      <c r="J5934" s="226">
        <f>ROUND(I5934*H5934,2)</f>
        <v>0</v>
      </c>
      <c r="K5934" s="227"/>
      <c r="L5934" s="45"/>
      <c r="M5934" s="228" t="s">
        <v>1</v>
      </c>
      <c r="N5934" s="229" t="s">
        <v>38</v>
      </c>
      <c r="O5934" s="92"/>
      <c r="P5934" s="230">
        <f>O5934*H5934</f>
        <v>0</v>
      </c>
      <c r="Q5934" s="230">
        <v>0</v>
      </c>
      <c r="R5934" s="230">
        <f>Q5934*H5934</f>
        <v>0</v>
      </c>
      <c r="S5934" s="230">
        <v>0</v>
      </c>
      <c r="T5934" s="231">
        <f>S5934*H5934</f>
        <v>0</v>
      </c>
      <c r="U5934" s="39"/>
      <c r="V5934" s="39"/>
      <c r="W5934" s="39"/>
      <c r="X5934" s="39"/>
      <c r="Y5934" s="39"/>
      <c r="Z5934" s="39"/>
      <c r="AA5934" s="39"/>
      <c r="AB5934" s="39"/>
      <c r="AC5934" s="39"/>
      <c r="AD5934" s="39"/>
      <c r="AE5934" s="39"/>
      <c r="AR5934" s="232" t="s">
        <v>202</v>
      </c>
      <c r="AT5934" s="232" t="s">
        <v>198</v>
      </c>
      <c r="AU5934" s="232" t="s">
        <v>210</v>
      </c>
      <c r="AY5934" s="18" t="s">
        <v>196</v>
      </c>
      <c r="BE5934" s="233">
        <f>IF(N5934="základní",J5934,0)</f>
        <v>0</v>
      </c>
      <c r="BF5934" s="233">
        <f>IF(N5934="snížená",J5934,0)</f>
        <v>0</v>
      </c>
      <c r="BG5934" s="233">
        <f>IF(N5934="zákl. přenesená",J5934,0)</f>
        <v>0</v>
      </c>
      <c r="BH5934" s="233">
        <f>IF(N5934="sníž. přenesená",J5934,0)</f>
        <v>0</v>
      </c>
      <c r="BI5934" s="233">
        <f>IF(N5934="nulová",J5934,0)</f>
        <v>0</v>
      </c>
      <c r="BJ5934" s="18" t="s">
        <v>80</v>
      </c>
      <c r="BK5934" s="233">
        <f>ROUND(I5934*H5934,2)</f>
        <v>0</v>
      </c>
      <c r="BL5934" s="18" t="s">
        <v>202</v>
      </c>
      <c r="BM5934" s="232" t="s">
        <v>7627</v>
      </c>
    </row>
    <row r="5935" s="2" customFormat="1">
      <c r="A5935" s="39"/>
      <c r="B5935" s="40"/>
      <c r="C5935" s="41"/>
      <c r="D5935" s="234" t="s">
        <v>203</v>
      </c>
      <c r="E5935" s="41"/>
      <c r="F5935" s="235" t="s">
        <v>7546</v>
      </c>
      <c r="G5935" s="41"/>
      <c r="H5935" s="41"/>
      <c r="I5935" s="236"/>
      <c r="J5935" s="41"/>
      <c r="K5935" s="41"/>
      <c r="L5935" s="45"/>
      <c r="M5935" s="237"/>
      <c r="N5935" s="238"/>
      <c r="O5935" s="92"/>
      <c r="P5935" s="92"/>
      <c r="Q5935" s="92"/>
      <c r="R5935" s="92"/>
      <c r="S5935" s="92"/>
      <c r="T5935" s="93"/>
      <c r="U5935" s="39"/>
      <c r="V5935" s="39"/>
      <c r="W5935" s="39"/>
      <c r="X5935" s="39"/>
      <c r="Y5935" s="39"/>
      <c r="Z5935" s="39"/>
      <c r="AA5935" s="39"/>
      <c r="AB5935" s="39"/>
      <c r="AC5935" s="39"/>
      <c r="AD5935" s="39"/>
      <c r="AE5935" s="39"/>
      <c r="AT5935" s="18" t="s">
        <v>203</v>
      </c>
      <c r="AU5935" s="18" t="s">
        <v>210</v>
      </c>
    </row>
    <row r="5936" s="12" customFormat="1" ht="20.88" customHeight="1">
      <c r="A5936" s="12"/>
      <c r="B5936" s="204"/>
      <c r="C5936" s="205"/>
      <c r="D5936" s="206" t="s">
        <v>72</v>
      </c>
      <c r="E5936" s="218" t="s">
        <v>7628</v>
      </c>
      <c r="F5936" s="218" t="s">
        <v>7629</v>
      </c>
      <c r="G5936" s="205"/>
      <c r="H5936" s="205"/>
      <c r="I5936" s="208"/>
      <c r="J5936" s="219">
        <f>BK5936</f>
        <v>0</v>
      </c>
      <c r="K5936" s="205"/>
      <c r="L5936" s="210"/>
      <c r="M5936" s="211"/>
      <c r="N5936" s="212"/>
      <c r="O5936" s="212"/>
      <c r="P5936" s="213">
        <f>SUM(P5937:P5996)</f>
        <v>0</v>
      </c>
      <c r="Q5936" s="212"/>
      <c r="R5936" s="213">
        <f>SUM(R5937:R5996)</f>
        <v>0</v>
      </c>
      <c r="S5936" s="212"/>
      <c r="T5936" s="214">
        <f>SUM(T5937:T5996)</f>
        <v>0</v>
      </c>
      <c r="U5936" s="12"/>
      <c r="V5936" s="12"/>
      <c r="W5936" s="12"/>
      <c r="X5936" s="12"/>
      <c r="Y5936" s="12"/>
      <c r="Z5936" s="12"/>
      <c r="AA5936" s="12"/>
      <c r="AB5936" s="12"/>
      <c r="AC5936" s="12"/>
      <c r="AD5936" s="12"/>
      <c r="AE5936" s="12"/>
      <c r="AR5936" s="215" t="s">
        <v>80</v>
      </c>
      <c r="AT5936" s="216" t="s">
        <v>72</v>
      </c>
      <c r="AU5936" s="216" t="s">
        <v>82</v>
      </c>
      <c r="AY5936" s="215" t="s">
        <v>196</v>
      </c>
      <c r="BK5936" s="217">
        <f>SUM(BK5937:BK5996)</f>
        <v>0</v>
      </c>
    </row>
    <row r="5937" s="2" customFormat="1" ht="76.35" customHeight="1">
      <c r="A5937" s="39"/>
      <c r="B5937" s="40"/>
      <c r="C5937" s="220" t="s">
        <v>7630</v>
      </c>
      <c r="D5937" s="220" t="s">
        <v>198</v>
      </c>
      <c r="E5937" s="221" t="s">
        <v>7631</v>
      </c>
      <c r="F5937" s="222" t="s">
        <v>7632</v>
      </c>
      <c r="G5937" s="223" t="s">
        <v>2828</v>
      </c>
      <c r="H5937" s="224">
        <v>1</v>
      </c>
      <c r="I5937" s="225"/>
      <c r="J5937" s="226">
        <f>ROUND(I5937*H5937,2)</f>
        <v>0</v>
      </c>
      <c r="K5937" s="227"/>
      <c r="L5937" s="45"/>
      <c r="M5937" s="228" t="s">
        <v>1</v>
      </c>
      <c r="N5937" s="229" t="s">
        <v>38</v>
      </c>
      <c r="O5937" s="92"/>
      <c r="P5937" s="230">
        <f>O5937*H5937</f>
        <v>0</v>
      </c>
      <c r="Q5937" s="230">
        <v>0</v>
      </c>
      <c r="R5937" s="230">
        <f>Q5937*H5937</f>
        <v>0</v>
      </c>
      <c r="S5937" s="230">
        <v>0</v>
      </c>
      <c r="T5937" s="231">
        <f>S5937*H5937</f>
        <v>0</v>
      </c>
      <c r="U5937" s="39"/>
      <c r="V5937" s="39"/>
      <c r="W5937" s="39"/>
      <c r="X5937" s="39"/>
      <c r="Y5937" s="39"/>
      <c r="Z5937" s="39"/>
      <c r="AA5937" s="39"/>
      <c r="AB5937" s="39"/>
      <c r="AC5937" s="39"/>
      <c r="AD5937" s="39"/>
      <c r="AE5937" s="39"/>
      <c r="AR5937" s="232" t="s">
        <v>202</v>
      </c>
      <c r="AT5937" s="232" t="s">
        <v>198</v>
      </c>
      <c r="AU5937" s="232" t="s">
        <v>210</v>
      </c>
      <c r="AY5937" s="18" t="s">
        <v>196</v>
      </c>
      <c r="BE5937" s="233">
        <f>IF(N5937="základní",J5937,0)</f>
        <v>0</v>
      </c>
      <c r="BF5937" s="233">
        <f>IF(N5937="snížená",J5937,0)</f>
        <v>0</v>
      </c>
      <c r="BG5937" s="233">
        <f>IF(N5937="zákl. přenesená",J5937,0)</f>
        <v>0</v>
      </c>
      <c r="BH5937" s="233">
        <f>IF(N5937="sníž. přenesená",J5937,0)</f>
        <v>0</v>
      </c>
      <c r="BI5937" s="233">
        <f>IF(N5937="nulová",J5937,0)</f>
        <v>0</v>
      </c>
      <c r="BJ5937" s="18" t="s">
        <v>80</v>
      </c>
      <c r="BK5937" s="233">
        <f>ROUND(I5937*H5937,2)</f>
        <v>0</v>
      </c>
      <c r="BL5937" s="18" t="s">
        <v>202</v>
      </c>
      <c r="BM5937" s="232" t="s">
        <v>7633</v>
      </c>
    </row>
    <row r="5938" s="2" customFormat="1">
      <c r="A5938" s="39"/>
      <c r="B5938" s="40"/>
      <c r="C5938" s="41"/>
      <c r="D5938" s="234" t="s">
        <v>203</v>
      </c>
      <c r="E5938" s="41"/>
      <c r="F5938" s="235" t="s">
        <v>7634</v>
      </c>
      <c r="G5938" s="41"/>
      <c r="H5938" s="41"/>
      <c r="I5938" s="236"/>
      <c r="J5938" s="41"/>
      <c r="K5938" s="41"/>
      <c r="L5938" s="45"/>
      <c r="M5938" s="237"/>
      <c r="N5938" s="238"/>
      <c r="O5938" s="92"/>
      <c r="P5938" s="92"/>
      <c r="Q5938" s="92"/>
      <c r="R5938" s="92"/>
      <c r="S5938" s="92"/>
      <c r="T5938" s="93"/>
      <c r="U5938" s="39"/>
      <c r="V5938" s="39"/>
      <c r="W5938" s="39"/>
      <c r="X5938" s="39"/>
      <c r="Y5938" s="39"/>
      <c r="Z5938" s="39"/>
      <c r="AA5938" s="39"/>
      <c r="AB5938" s="39"/>
      <c r="AC5938" s="39"/>
      <c r="AD5938" s="39"/>
      <c r="AE5938" s="39"/>
      <c r="AT5938" s="18" t="s">
        <v>203</v>
      </c>
      <c r="AU5938" s="18" t="s">
        <v>210</v>
      </c>
    </row>
    <row r="5939" s="2" customFormat="1" ht="76.35" customHeight="1">
      <c r="A5939" s="39"/>
      <c r="B5939" s="40"/>
      <c r="C5939" s="220" t="s">
        <v>4256</v>
      </c>
      <c r="D5939" s="220" t="s">
        <v>198</v>
      </c>
      <c r="E5939" s="221" t="s">
        <v>7635</v>
      </c>
      <c r="F5939" s="222" t="s">
        <v>7461</v>
      </c>
      <c r="G5939" s="223" t="s">
        <v>643</v>
      </c>
      <c r="H5939" s="224">
        <v>4</v>
      </c>
      <c r="I5939" s="225"/>
      <c r="J5939" s="226">
        <f>ROUND(I5939*H5939,2)</f>
        <v>0</v>
      </c>
      <c r="K5939" s="227"/>
      <c r="L5939" s="45"/>
      <c r="M5939" s="228" t="s">
        <v>1</v>
      </c>
      <c r="N5939" s="229" t="s">
        <v>38</v>
      </c>
      <c r="O5939" s="92"/>
      <c r="P5939" s="230">
        <f>O5939*H5939</f>
        <v>0</v>
      </c>
      <c r="Q5939" s="230">
        <v>0</v>
      </c>
      <c r="R5939" s="230">
        <f>Q5939*H5939</f>
        <v>0</v>
      </c>
      <c r="S5939" s="230">
        <v>0</v>
      </c>
      <c r="T5939" s="231">
        <f>S5939*H5939</f>
        <v>0</v>
      </c>
      <c r="U5939" s="39"/>
      <c r="V5939" s="39"/>
      <c r="W5939" s="39"/>
      <c r="X5939" s="39"/>
      <c r="Y5939" s="39"/>
      <c r="Z5939" s="39"/>
      <c r="AA5939" s="39"/>
      <c r="AB5939" s="39"/>
      <c r="AC5939" s="39"/>
      <c r="AD5939" s="39"/>
      <c r="AE5939" s="39"/>
      <c r="AR5939" s="232" t="s">
        <v>202</v>
      </c>
      <c r="AT5939" s="232" t="s">
        <v>198</v>
      </c>
      <c r="AU5939" s="232" t="s">
        <v>210</v>
      </c>
      <c r="AY5939" s="18" t="s">
        <v>196</v>
      </c>
      <c r="BE5939" s="233">
        <f>IF(N5939="základní",J5939,0)</f>
        <v>0</v>
      </c>
      <c r="BF5939" s="233">
        <f>IF(N5939="snížená",J5939,0)</f>
        <v>0</v>
      </c>
      <c r="BG5939" s="233">
        <f>IF(N5939="zákl. přenesená",J5939,0)</f>
        <v>0</v>
      </c>
      <c r="BH5939" s="233">
        <f>IF(N5939="sníž. přenesená",J5939,0)</f>
        <v>0</v>
      </c>
      <c r="BI5939" s="233">
        <f>IF(N5939="nulová",J5939,0)</f>
        <v>0</v>
      </c>
      <c r="BJ5939" s="18" t="s">
        <v>80</v>
      </c>
      <c r="BK5939" s="233">
        <f>ROUND(I5939*H5939,2)</f>
        <v>0</v>
      </c>
      <c r="BL5939" s="18" t="s">
        <v>202</v>
      </c>
      <c r="BM5939" s="232" t="s">
        <v>7636</v>
      </c>
    </row>
    <row r="5940" s="2" customFormat="1">
      <c r="A5940" s="39"/>
      <c r="B5940" s="40"/>
      <c r="C5940" s="41"/>
      <c r="D5940" s="234" t="s">
        <v>203</v>
      </c>
      <c r="E5940" s="41"/>
      <c r="F5940" s="235" t="s">
        <v>7463</v>
      </c>
      <c r="G5940" s="41"/>
      <c r="H5940" s="41"/>
      <c r="I5940" s="236"/>
      <c r="J5940" s="41"/>
      <c r="K5940" s="41"/>
      <c r="L5940" s="45"/>
      <c r="M5940" s="237"/>
      <c r="N5940" s="238"/>
      <c r="O5940" s="92"/>
      <c r="P5940" s="92"/>
      <c r="Q5940" s="92"/>
      <c r="R5940" s="92"/>
      <c r="S5940" s="92"/>
      <c r="T5940" s="93"/>
      <c r="U5940" s="39"/>
      <c r="V5940" s="39"/>
      <c r="W5940" s="39"/>
      <c r="X5940" s="39"/>
      <c r="Y5940" s="39"/>
      <c r="Z5940" s="39"/>
      <c r="AA5940" s="39"/>
      <c r="AB5940" s="39"/>
      <c r="AC5940" s="39"/>
      <c r="AD5940" s="39"/>
      <c r="AE5940" s="39"/>
      <c r="AT5940" s="18" t="s">
        <v>203</v>
      </c>
      <c r="AU5940" s="18" t="s">
        <v>210</v>
      </c>
    </row>
    <row r="5941" s="2" customFormat="1" ht="16.5" customHeight="1">
      <c r="A5941" s="39"/>
      <c r="B5941" s="40"/>
      <c r="C5941" s="220" t="s">
        <v>7637</v>
      </c>
      <c r="D5941" s="220" t="s">
        <v>198</v>
      </c>
      <c r="E5941" s="221" t="s">
        <v>7638</v>
      </c>
      <c r="F5941" s="222" t="s">
        <v>7580</v>
      </c>
      <c r="G5941" s="223" t="s">
        <v>643</v>
      </c>
      <c r="H5941" s="224">
        <v>2</v>
      </c>
      <c r="I5941" s="225"/>
      <c r="J5941" s="226">
        <f>ROUND(I5941*H5941,2)</f>
        <v>0</v>
      </c>
      <c r="K5941" s="227"/>
      <c r="L5941" s="45"/>
      <c r="M5941" s="228" t="s">
        <v>1</v>
      </c>
      <c r="N5941" s="229" t="s">
        <v>38</v>
      </c>
      <c r="O5941" s="92"/>
      <c r="P5941" s="230">
        <f>O5941*H5941</f>
        <v>0</v>
      </c>
      <c r="Q5941" s="230">
        <v>0</v>
      </c>
      <c r="R5941" s="230">
        <f>Q5941*H5941</f>
        <v>0</v>
      </c>
      <c r="S5941" s="230">
        <v>0</v>
      </c>
      <c r="T5941" s="231">
        <f>S5941*H5941</f>
        <v>0</v>
      </c>
      <c r="U5941" s="39"/>
      <c r="V5941" s="39"/>
      <c r="W5941" s="39"/>
      <c r="X5941" s="39"/>
      <c r="Y5941" s="39"/>
      <c r="Z5941" s="39"/>
      <c r="AA5941" s="39"/>
      <c r="AB5941" s="39"/>
      <c r="AC5941" s="39"/>
      <c r="AD5941" s="39"/>
      <c r="AE5941" s="39"/>
      <c r="AR5941" s="232" t="s">
        <v>202</v>
      </c>
      <c r="AT5941" s="232" t="s">
        <v>198</v>
      </c>
      <c r="AU5941" s="232" t="s">
        <v>210</v>
      </c>
      <c r="AY5941" s="18" t="s">
        <v>196</v>
      </c>
      <c r="BE5941" s="233">
        <f>IF(N5941="základní",J5941,0)</f>
        <v>0</v>
      </c>
      <c r="BF5941" s="233">
        <f>IF(N5941="snížená",J5941,0)</f>
        <v>0</v>
      </c>
      <c r="BG5941" s="233">
        <f>IF(N5941="zákl. přenesená",J5941,0)</f>
        <v>0</v>
      </c>
      <c r="BH5941" s="233">
        <f>IF(N5941="sníž. přenesená",J5941,0)</f>
        <v>0</v>
      </c>
      <c r="BI5941" s="233">
        <f>IF(N5941="nulová",J5941,0)</f>
        <v>0</v>
      </c>
      <c r="BJ5941" s="18" t="s">
        <v>80</v>
      </c>
      <c r="BK5941" s="233">
        <f>ROUND(I5941*H5941,2)</f>
        <v>0</v>
      </c>
      <c r="BL5941" s="18" t="s">
        <v>202</v>
      </c>
      <c r="BM5941" s="232" t="s">
        <v>7639</v>
      </c>
    </row>
    <row r="5942" s="2" customFormat="1">
      <c r="A5942" s="39"/>
      <c r="B5942" s="40"/>
      <c r="C5942" s="41"/>
      <c r="D5942" s="234" t="s">
        <v>203</v>
      </c>
      <c r="E5942" s="41"/>
      <c r="F5942" s="235" t="s">
        <v>7580</v>
      </c>
      <c r="G5942" s="41"/>
      <c r="H5942" s="41"/>
      <c r="I5942" s="236"/>
      <c r="J5942" s="41"/>
      <c r="K5942" s="41"/>
      <c r="L5942" s="45"/>
      <c r="M5942" s="237"/>
      <c r="N5942" s="238"/>
      <c r="O5942" s="92"/>
      <c r="P5942" s="92"/>
      <c r="Q5942" s="92"/>
      <c r="R5942" s="92"/>
      <c r="S5942" s="92"/>
      <c r="T5942" s="93"/>
      <c r="U5942" s="39"/>
      <c r="V5942" s="39"/>
      <c r="W5942" s="39"/>
      <c r="X5942" s="39"/>
      <c r="Y5942" s="39"/>
      <c r="Z5942" s="39"/>
      <c r="AA5942" s="39"/>
      <c r="AB5942" s="39"/>
      <c r="AC5942" s="39"/>
      <c r="AD5942" s="39"/>
      <c r="AE5942" s="39"/>
      <c r="AT5942" s="18" t="s">
        <v>203</v>
      </c>
      <c r="AU5942" s="18" t="s">
        <v>210</v>
      </c>
    </row>
    <row r="5943" s="2" customFormat="1" ht="33" customHeight="1">
      <c r="A5943" s="39"/>
      <c r="B5943" s="40"/>
      <c r="C5943" s="220" t="s">
        <v>4259</v>
      </c>
      <c r="D5943" s="220" t="s">
        <v>198</v>
      </c>
      <c r="E5943" s="221" t="s">
        <v>7640</v>
      </c>
      <c r="F5943" s="222" t="s">
        <v>7641</v>
      </c>
      <c r="G5943" s="223" t="s">
        <v>643</v>
      </c>
      <c r="H5943" s="224">
        <v>2</v>
      </c>
      <c r="I5943" s="225"/>
      <c r="J5943" s="226">
        <f>ROUND(I5943*H5943,2)</f>
        <v>0</v>
      </c>
      <c r="K5943" s="227"/>
      <c r="L5943" s="45"/>
      <c r="M5943" s="228" t="s">
        <v>1</v>
      </c>
      <c r="N5943" s="229" t="s">
        <v>38</v>
      </c>
      <c r="O5943" s="92"/>
      <c r="P5943" s="230">
        <f>O5943*H5943</f>
        <v>0</v>
      </c>
      <c r="Q5943" s="230">
        <v>0</v>
      </c>
      <c r="R5943" s="230">
        <f>Q5943*H5943</f>
        <v>0</v>
      </c>
      <c r="S5943" s="230">
        <v>0</v>
      </c>
      <c r="T5943" s="231">
        <f>S5943*H5943</f>
        <v>0</v>
      </c>
      <c r="U5943" s="39"/>
      <c r="V5943" s="39"/>
      <c r="W5943" s="39"/>
      <c r="X5943" s="39"/>
      <c r="Y5943" s="39"/>
      <c r="Z5943" s="39"/>
      <c r="AA5943" s="39"/>
      <c r="AB5943" s="39"/>
      <c r="AC5943" s="39"/>
      <c r="AD5943" s="39"/>
      <c r="AE5943" s="39"/>
      <c r="AR5943" s="232" t="s">
        <v>202</v>
      </c>
      <c r="AT5943" s="232" t="s">
        <v>198</v>
      </c>
      <c r="AU5943" s="232" t="s">
        <v>210</v>
      </c>
      <c r="AY5943" s="18" t="s">
        <v>196</v>
      </c>
      <c r="BE5943" s="233">
        <f>IF(N5943="základní",J5943,0)</f>
        <v>0</v>
      </c>
      <c r="BF5943" s="233">
        <f>IF(N5943="snížená",J5943,0)</f>
        <v>0</v>
      </c>
      <c r="BG5943" s="233">
        <f>IF(N5943="zákl. přenesená",J5943,0)</f>
        <v>0</v>
      </c>
      <c r="BH5943" s="233">
        <f>IF(N5943="sníž. přenesená",J5943,0)</f>
        <v>0</v>
      </c>
      <c r="BI5943" s="233">
        <f>IF(N5943="nulová",J5943,0)</f>
        <v>0</v>
      </c>
      <c r="BJ5943" s="18" t="s">
        <v>80</v>
      </c>
      <c r="BK5943" s="233">
        <f>ROUND(I5943*H5943,2)</f>
        <v>0</v>
      </c>
      <c r="BL5943" s="18" t="s">
        <v>202</v>
      </c>
      <c r="BM5943" s="232" t="s">
        <v>7642</v>
      </c>
    </row>
    <row r="5944" s="2" customFormat="1">
      <c r="A5944" s="39"/>
      <c r="B5944" s="40"/>
      <c r="C5944" s="41"/>
      <c r="D5944" s="234" t="s">
        <v>203</v>
      </c>
      <c r="E5944" s="41"/>
      <c r="F5944" s="235" t="s">
        <v>7641</v>
      </c>
      <c r="G5944" s="41"/>
      <c r="H5944" s="41"/>
      <c r="I5944" s="236"/>
      <c r="J5944" s="41"/>
      <c r="K5944" s="41"/>
      <c r="L5944" s="45"/>
      <c r="M5944" s="237"/>
      <c r="N5944" s="238"/>
      <c r="O5944" s="92"/>
      <c r="P5944" s="92"/>
      <c r="Q5944" s="92"/>
      <c r="R5944" s="92"/>
      <c r="S5944" s="92"/>
      <c r="T5944" s="93"/>
      <c r="U5944" s="39"/>
      <c r="V5944" s="39"/>
      <c r="W5944" s="39"/>
      <c r="X5944" s="39"/>
      <c r="Y5944" s="39"/>
      <c r="Z5944" s="39"/>
      <c r="AA5944" s="39"/>
      <c r="AB5944" s="39"/>
      <c r="AC5944" s="39"/>
      <c r="AD5944" s="39"/>
      <c r="AE5944" s="39"/>
      <c r="AT5944" s="18" t="s">
        <v>203</v>
      </c>
      <c r="AU5944" s="18" t="s">
        <v>210</v>
      </c>
    </row>
    <row r="5945" s="2" customFormat="1" ht="33" customHeight="1">
      <c r="A5945" s="39"/>
      <c r="B5945" s="40"/>
      <c r="C5945" s="220" t="s">
        <v>7643</v>
      </c>
      <c r="D5945" s="220" t="s">
        <v>198</v>
      </c>
      <c r="E5945" s="221" t="s">
        <v>7644</v>
      </c>
      <c r="F5945" s="222" t="s">
        <v>7645</v>
      </c>
      <c r="G5945" s="223" t="s">
        <v>643</v>
      </c>
      <c r="H5945" s="224">
        <v>2</v>
      </c>
      <c r="I5945" s="225"/>
      <c r="J5945" s="226">
        <f>ROUND(I5945*H5945,2)</f>
        <v>0</v>
      </c>
      <c r="K5945" s="227"/>
      <c r="L5945" s="45"/>
      <c r="M5945" s="228" t="s">
        <v>1</v>
      </c>
      <c r="N5945" s="229" t="s">
        <v>38</v>
      </c>
      <c r="O5945" s="92"/>
      <c r="P5945" s="230">
        <f>O5945*H5945</f>
        <v>0</v>
      </c>
      <c r="Q5945" s="230">
        <v>0</v>
      </c>
      <c r="R5945" s="230">
        <f>Q5945*H5945</f>
        <v>0</v>
      </c>
      <c r="S5945" s="230">
        <v>0</v>
      </c>
      <c r="T5945" s="231">
        <f>S5945*H5945</f>
        <v>0</v>
      </c>
      <c r="U5945" s="39"/>
      <c r="V5945" s="39"/>
      <c r="W5945" s="39"/>
      <c r="X5945" s="39"/>
      <c r="Y5945" s="39"/>
      <c r="Z5945" s="39"/>
      <c r="AA5945" s="39"/>
      <c r="AB5945" s="39"/>
      <c r="AC5945" s="39"/>
      <c r="AD5945" s="39"/>
      <c r="AE5945" s="39"/>
      <c r="AR5945" s="232" t="s">
        <v>202</v>
      </c>
      <c r="AT5945" s="232" t="s">
        <v>198</v>
      </c>
      <c r="AU5945" s="232" t="s">
        <v>210</v>
      </c>
      <c r="AY5945" s="18" t="s">
        <v>196</v>
      </c>
      <c r="BE5945" s="233">
        <f>IF(N5945="základní",J5945,0)</f>
        <v>0</v>
      </c>
      <c r="BF5945" s="233">
        <f>IF(N5945="snížená",J5945,0)</f>
        <v>0</v>
      </c>
      <c r="BG5945" s="233">
        <f>IF(N5945="zákl. přenesená",J5945,0)</f>
        <v>0</v>
      </c>
      <c r="BH5945" s="233">
        <f>IF(N5945="sníž. přenesená",J5945,0)</f>
        <v>0</v>
      </c>
      <c r="BI5945" s="233">
        <f>IF(N5945="nulová",J5945,0)</f>
        <v>0</v>
      </c>
      <c r="BJ5945" s="18" t="s">
        <v>80</v>
      </c>
      <c r="BK5945" s="233">
        <f>ROUND(I5945*H5945,2)</f>
        <v>0</v>
      </c>
      <c r="BL5945" s="18" t="s">
        <v>202</v>
      </c>
      <c r="BM5945" s="232" t="s">
        <v>7646</v>
      </c>
    </row>
    <row r="5946" s="2" customFormat="1">
      <c r="A5946" s="39"/>
      <c r="B5946" s="40"/>
      <c r="C5946" s="41"/>
      <c r="D5946" s="234" t="s">
        <v>203</v>
      </c>
      <c r="E5946" s="41"/>
      <c r="F5946" s="235" t="s">
        <v>7645</v>
      </c>
      <c r="G5946" s="41"/>
      <c r="H5946" s="41"/>
      <c r="I5946" s="236"/>
      <c r="J5946" s="41"/>
      <c r="K5946" s="41"/>
      <c r="L5946" s="45"/>
      <c r="M5946" s="237"/>
      <c r="N5946" s="238"/>
      <c r="O5946" s="92"/>
      <c r="P5946" s="92"/>
      <c r="Q5946" s="92"/>
      <c r="R5946" s="92"/>
      <c r="S5946" s="92"/>
      <c r="T5946" s="93"/>
      <c r="U5946" s="39"/>
      <c r="V5946" s="39"/>
      <c r="W5946" s="39"/>
      <c r="X5946" s="39"/>
      <c r="Y5946" s="39"/>
      <c r="Z5946" s="39"/>
      <c r="AA5946" s="39"/>
      <c r="AB5946" s="39"/>
      <c r="AC5946" s="39"/>
      <c r="AD5946" s="39"/>
      <c r="AE5946" s="39"/>
      <c r="AT5946" s="18" t="s">
        <v>203</v>
      </c>
      <c r="AU5946" s="18" t="s">
        <v>210</v>
      </c>
    </row>
    <row r="5947" s="2" customFormat="1" ht="33" customHeight="1">
      <c r="A5947" s="39"/>
      <c r="B5947" s="40"/>
      <c r="C5947" s="220" t="s">
        <v>4264</v>
      </c>
      <c r="D5947" s="220" t="s">
        <v>198</v>
      </c>
      <c r="E5947" s="221" t="s">
        <v>7647</v>
      </c>
      <c r="F5947" s="222" t="s">
        <v>7648</v>
      </c>
      <c r="G5947" s="223" t="s">
        <v>643</v>
      </c>
      <c r="H5947" s="224">
        <v>10</v>
      </c>
      <c r="I5947" s="225"/>
      <c r="J5947" s="226">
        <f>ROUND(I5947*H5947,2)</f>
        <v>0</v>
      </c>
      <c r="K5947" s="227"/>
      <c r="L5947" s="45"/>
      <c r="M5947" s="228" t="s">
        <v>1</v>
      </c>
      <c r="N5947" s="229" t="s">
        <v>38</v>
      </c>
      <c r="O5947" s="92"/>
      <c r="P5947" s="230">
        <f>O5947*H5947</f>
        <v>0</v>
      </c>
      <c r="Q5947" s="230">
        <v>0</v>
      </c>
      <c r="R5947" s="230">
        <f>Q5947*H5947</f>
        <v>0</v>
      </c>
      <c r="S5947" s="230">
        <v>0</v>
      </c>
      <c r="T5947" s="231">
        <f>S5947*H5947</f>
        <v>0</v>
      </c>
      <c r="U5947" s="39"/>
      <c r="V5947" s="39"/>
      <c r="W5947" s="39"/>
      <c r="X5947" s="39"/>
      <c r="Y5947" s="39"/>
      <c r="Z5947" s="39"/>
      <c r="AA5947" s="39"/>
      <c r="AB5947" s="39"/>
      <c r="AC5947" s="39"/>
      <c r="AD5947" s="39"/>
      <c r="AE5947" s="39"/>
      <c r="AR5947" s="232" t="s">
        <v>202</v>
      </c>
      <c r="AT5947" s="232" t="s">
        <v>198</v>
      </c>
      <c r="AU5947" s="232" t="s">
        <v>210</v>
      </c>
      <c r="AY5947" s="18" t="s">
        <v>196</v>
      </c>
      <c r="BE5947" s="233">
        <f>IF(N5947="základní",J5947,0)</f>
        <v>0</v>
      </c>
      <c r="BF5947" s="233">
        <f>IF(N5947="snížená",J5947,0)</f>
        <v>0</v>
      </c>
      <c r="BG5947" s="233">
        <f>IF(N5947="zákl. přenesená",J5947,0)</f>
        <v>0</v>
      </c>
      <c r="BH5947" s="233">
        <f>IF(N5947="sníž. přenesená",J5947,0)</f>
        <v>0</v>
      </c>
      <c r="BI5947" s="233">
        <f>IF(N5947="nulová",J5947,0)</f>
        <v>0</v>
      </c>
      <c r="BJ5947" s="18" t="s">
        <v>80</v>
      </c>
      <c r="BK5947" s="233">
        <f>ROUND(I5947*H5947,2)</f>
        <v>0</v>
      </c>
      <c r="BL5947" s="18" t="s">
        <v>202</v>
      </c>
      <c r="BM5947" s="232" t="s">
        <v>7649</v>
      </c>
    </row>
    <row r="5948" s="2" customFormat="1">
      <c r="A5948" s="39"/>
      <c r="B5948" s="40"/>
      <c r="C5948" s="41"/>
      <c r="D5948" s="234" t="s">
        <v>203</v>
      </c>
      <c r="E5948" s="41"/>
      <c r="F5948" s="235" t="s">
        <v>7648</v>
      </c>
      <c r="G5948" s="41"/>
      <c r="H5948" s="41"/>
      <c r="I5948" s="236"/>
      <c r="J5948" s="41"/>
      <c r="K5948" s="41"/>
      <c r="L5948" s="45"/>
      <c r="M5948" s="237"/>
      <c r="N5948" s="238"/>
      <c r="O5948" s="92"/>
      <c r="P5948" s="92"/>
      <c r="Q5948" s="92"/>
      <c r="R5948" s="92"/>
      <c r="S5948" s="92"/>
      <c r="T5948" s="93"/>
      <c r="U5948" s="39"/>
      <c r="V5948" s="39"/>
      <c r="W5948" s="39"/>
      <c r="X5948" s="39"/>
      <c r="Y5948" s="39"/>
      <c r="Z5948" s="39"/>
      <c r="AA5948" s="39"/>
      <c r="AB5948" s="39"/>
      <c r="AC5948" s="39"/>
      <c r="AD5948" s="39"/>
      <c r="AE5948" s="39"/>
      <c r="AT5948" s="18" t="s">
        <v>203</v>
      </c>
      <c r="AU5948" s="18" t="s">
        <v>210</v>
      </c>
    </row>
    <row r="5949" s="2" customFormat="1" ht="44.25" customHeight="1">
      <c r="A5949" s="39"/>
      <c r="B5949" s="40"/>
      <c r="C5949" s="220" t="s">
        <v>7650</v>
      </c>
      <c r="D5949" s="220" t="s">
        <v>198</v>
      </c>
      <c r="E5949" s="221" t="s">
        <v>7651</v>
      </c>
      <c r="F5949" s="222" t="s">
        <v>7483</v>
      </c>
      <c r="G5949" s="223" t="s">
        <v>643</v>
      </c>
      <c r="H5949" s="224">
        <v>2</v>
      </c>
      <c r="I5949" s="225"/>
      <c r="J5949" s="226">
        <f>ROUND(I5949*H5949,2)</f>
        <v>0</v>
      </c>
      <c r="K5949" s="227"/>
      <c r="L5949" s="45"/>
      <c r="M5949" s="228" t="s">
        <v>1</v>
      </c>
      <c r="N5949" s="229" t="s">
        <v>38</v>
      </c>
      <c r="O5949" s="92"/>
      <c r="P5949" s="230">
        <f>O5949*H5949</f>
        <v>0</v>
      </c>
      <c r="Q5949" s="230">
        <v>0</v>
      </c>
      <c r="R5949" s="230">
        <f>Q5949*H5949</f>
        <v>0</v>
      </c>
      <c r="S5949" s="230">
        <v>0</v>
      </c>
      <c r="T5949" s="231">
        <f>S5949*H5949</f>
        <v>0</v>
      </c>
      <c r="U5949" s="39"/>
      <c r="V5949" s="39"/>
      <c r="W5949" s="39"/>
      <c r="X5949" s="39"/>
      <c r="Y5949" s="39"/>
      <c r="Z5949" s="39"/>
      <c r="AA5949" s="39"/>
      <c r="AB5949" s="39"/>
      <c r="AC5949" s="39"/>
      <c r="AD5949" s="39"/>
      <c r="AE5949" s="39"/>
      <c r="AR5949" s="232" t="s">
        <v>202</v>
      </c>
      <c r="AT5949" s="232" t="s">
        <v>198</v>
      </c>
      <c r="AU5949" s="232" t="s">
        <v>210</v>
      </c>
      <c r="AY5949" s="18" t="s">
        <v>196</v>
      </c>
      <c r="BE5949" s="233">
        <f>IF(N5949="základní",J5949,0)</f>
        <v>0</v>
      </c>
      <c r="BF5949" s="233">
        <f>IF(N5949="snížená",J5949,0)</f>
        <v>0</v>
      </c>
      <c r="BG5949" s="233">
        <f>IF(N5949="zákl. přenesená",J5949,0)</f>
        <v>0</v>
      </c>
      <c r="BH5949" s="233">
        <f>IF(N5949="sníž. přenesená",J5949,0)</f>
        <v>0</v>
      </c>
      <c r="BI5949" s="233">
        <f>IF(N5949="nulová",J5949,0)</f>
        <v>0</v>
      </c>
      <c r="BJ5949" s="18" t="s">
        <v>80</v>
      </c>
      <c r="BK5949" s="233">
        <f>ROUND(I5949*H5949,2)</f>
        <v>0</v>
      </c>
      <c r="BL5949" s="18" t="s">
        <v>202</v>
      </c>
      <c r="BM5949" s="232" t="s">
        <v>7652</v>
      </c>
    </row>
    <row r="5950" s="2" customFormat="1">
      <c r="A5950" s="39"/>
      <c r="B5950" s="40"/>
      <c r="C5950" s="41"/>
      <c r="D5950" s="234" t="s">
        <v>203</v>
      </c>
      <c r="E5950" s="41"/>
      <c r="F5950" s="235" t="s">
        <v>7483</v>
      </c>
      <c r="G5950" s="41"/>
      <c r="H5950" s="41"/>
      <c r="I5950" s="236"/>
      <c r="J5950" s="41"/>
      <c r="K5950" s="41"/>
      <c r="L5950" s="45"/>
      <c r="M5950" s="237"/>
      <c r="N5950" s="238"/>
      <c r="O5950" s="92"/>
      <c r="P5950" s="92"/>
      <c r="Q5950" s="92"/>
      <c r="R5950" s="92"/>
      <c r="S5950" s="92"/>
      <c r="T5950" s="93"/>
      <c r="U5950" s="39"/>
      <c r="V5950" s="39"/>
      <c r="W5950" s="39"/>
      <c r="X5950" s="39"/>
      <c r="Y5950" s="39"/>
      <c r="Z5950" s="39"/>
      <c r="AA5950" s="39"/>
      <c r="AB5950" s="39"/>
      <c r="AC5950" s="39"/>
      <c r="AD5950" s="39"/>
      <c r="AE5950" s="39"/>
      <c r="AT5950" s="18" t="s">
        <v>203</v>
      </c>
      <c r="AU5950" s="18" t="s">
        <v>210</v>
      </c>
    </row>
    <row r="5951" s="2" customFormat="1" ht="44.25" customHeight="1">
      <c r="A5951" s="39"/>
      <c r="B5951" s="40"/>
      <c r="C5951" s="220" t="s">
        <v>4267</v>
      </c>
      <c r="D5951" s="220" t="s">
        <v>198</v>
      </c>
      <c r="E5951" s="221" t="s">
        <v>7653</v>
      </c>
      <c r="F5951" s="222" t="s">
        <v>7654</v>
      </c>
      <c r="G5951" s="223" t="s">
        <v>643</v>
      </c>
      <c r="H5951" s="224">
        <v>2</v>
      </c>
      <c r="I5951" s="225"/>
      <c r="J5951" s="226">
        <f>ROUND(I5951*H5951,2)</f>
        <v>0</v>
      </c>
      <c r="K5951" s="227"/>
      <c r="L5951" s="45"/>
      <c r="M5951" s="228" t="s">
        <v>1</v>
      </c>
      <c r="N5951" s="229" t="s">
        <v>38</v>
      </c>
      <c r="O5951" s="92"/>
      <c r="P5951" s="230">
        <f>O5951*H5951</f>
        <v>0</v>
      </c>
      <c r="Q5951" s="230">
        <v>0</v>
      </c>
      <c r="R5951" s="230">
        <f>Q5951*H5951</f>
        <v>0</v>
      </c>
      <c r="S5951" s="230">
        <v>0</v>
      </c>
      <c r="T5951" s="231">
        <f>S5951*H5951</f>
        <v>0</v>
      </c>
      <c r="U5951" s="39"/>
      <c r="V5951" s="39"/>
      <c r="W5951" s="39"/>
      <c r="X5951" s="39"/>
      <c r="Y5951" s="39"/>
      <c r="Z5951" s="39"/>
      <c r="AA5951" s="39"/>
      <c r="AB5951" s="39"/>
      <c r="AC5951" s="39"/>
      <c r="AD5951" s="39"/>
      <c r="AE5951" s="39"/>
      <c r="AR5951" s="232" t="s">
        <v>202</v>
      </c>
      <c r="AT5951" s="232" t="s">
        <v>198</v>
      </c>
      <c r="AU5951" s="232" t="s">
        <v>210</v>
      </c>
      <c r="AY5951" s="18" t="s">
        <v>196</v>
      </c>
      <c r="BE5951" s="233">
        <f>IF(N5951="základní",J5951,0)</f>
        <v>0</v>
      </c>
      <c r="BF5951" s="233">
        <f>IF(N5951="snížená",J5951,0)</f>
        <v>0</v>
      </c>
      <c r="BG5951" s="233">
        <f>IF(N5951="zákl. přenesená",J5951,0)</f>
        <v>0</v>
      </c>
      <c r="BH5951" s="233">
        <f>IF(N5951="sníž. přenesená",J5951,0)</f>
        <v>0</v>
      </c>
      <c r="BI5951" s="233">
        <f>IF(N5951="nulová",J5951,0)</f>
        <v>0</v>
      </c>
      <c r="BJ5951" s="18" t="s">
        <v>80</v>
      </c>
      <c r="BK5951" s="233">
        <f>ROUND(I5951*H5951,2)</f>
        <v>0</v>
      </c>
      <c r="BL5951" s="18" t="s">
        <v>202</v>
      </c>
      <c r="BM5951" s="232" t="s">
        <v>7655</v>
      </c>
    </row>
    <row r="5952" s="2" customFormat="1">
      <c r="A5952" s="39"/>
      <c r="B5952" s="40"/>
      <c r="C5952" s="41"/>
      <c r="D5952" s="234" t="s">
        <v>203</v>
      </c>
      <c r="E5952" s="41"/>
      <c r="F5952" s="235" t="s">
        <v>7654</v>
      </c>
      <c r="G5952" s="41"/>
      <c r="H5952" s="41"/>
      <c r="I5952" s="236"/>
      <c r="J5952" s="41"/>
      <c r="K5952" s="41"/>
      <c r="L5952" s="45"/>
      <c r="M5952" s="237"/>
      <c r="N5952" s="238"/>
      <c r="O5952" s="92"/>
      <c r="P5952" s="92"/>
      <c r="Q5952" s="92"/>
      <c r="R5952" s="92"/>
      <c r="S5952" s="92"/>
      <c r="T5952" s="93"/>
      <c r="U5952" s="39"/>
      <c r="V5952" s="39"/>
      <c r="W5952" s="39"/>
      <c r="X5952" s="39"/>
      <c r="Y5952" s="39"/>
      <c r="Z5952" s="39"/>
      <c r="AA5952" s="39"/>
      <c r="AB5952" s="39"/>
      <c r="AC5952" s="39"/>
      <c r="AD5952" s="39"/>
      <c r="AE5952" s="39"/>
      <c r="AT5952" s="18" t="s">
        <v>203</v>
      </c>
      <c r="AU5952" s="18" t="s">
        <v>210</v>
      </c>
    </row>
    <row r="5953" s="2" customFormat="1" ht="44.25" customHeight="1">
      <c r="A5953" s="39"/>
      <c r="B5953" s="40"/>
      <c r="C5953" s="220" t="s">
        <v>7656</v>
      </c>
      <c r="D5953" s="220" t="s">
        <v>198</v>
      </c>
      <c r="E5953" s="221" t="s">
        <v>7657</v>
      </c>
      <c r="F5953" s="222" t="s">
        <v>7490</v>
      </c>
      <c r="G5953" s="223" t="s">
        <v>643</v>
      </c>
      <c r="H5953" s="224">
        <v>2</v>
      </c>
      <c r="I5953" s="225"/>
      <c r="J5953" s="226">
        <f>ROUND(I5953*H5953,2)</f>
        <v>0</v>
      </c>
      <c r="K5953" s="227"/>
      <c r="L5953" s="45"/>
      <c r="M5953" s="228" t="s">
        <v>1</v>
      </c>
      <c r="N5953" s="229" t="s">
        <v>38</v>
      </c>
      <c r="O5953" s="92"/>
      <c r="P5953" s="230">
        <f>O5953*H5953</f>
        <v>0</v>
      </c>
      <c r="Q5953" s="230">
        <v>0</v>
      </c>
      <c r="R5953" s="230">
        <f>Q5953*H5953</f>
        <v>0</v>
      </c>
      <c r="S5953" s="230">
        <v>0</v>
      </c>
      <c r="T5953" s="231">
        <f>S5953*H5953</f>
        <v>0</v>
      </c>
      <c r="U5953" s="39"/>
      <c r="V5953" s="39"/>
      <c r="W5953" s="39"/>
      <c r="X5953" s="39"/>
      <c r="Y5953" s="39"/>
      <c r="Z5953" s="39"/>
      <c r="AA5953" s="39"/>
      <c r="AB5953" s="39"/>
      <c r="AC5953" s="39"/>
      <c r="AD5953" s="39"/>
      <c r="AE5953" s="39"/>
      <c r="AR5953" s="232" t="s">
        <v>202</v>
      </c>
      <c r="AT5953" s="232" t="s">
        <v>198</v>
      </c>
      <c r="AU5953" s="232" t="s">
        <v>210</v>
      </c>
      <c r="AY5953" s="18" t="s">
        <v>196</v>
      </c>
      <c r="BE5953" s="233">
        <f>IF(N5953="základní",J5953,0)</f>
        <v>0</v>
      </c>
      <c r="BF5953" s="233">
        <f>IF(N5953="snížená",J5953,0)</f>
        <v>0</v>
      </c>
      <c r="BG5953" s="233">
        <f>IF(N5953="zákl. přenesená",J5953,0)</f>
        <v>0</v>
      </c>
      <c r="BH5953" s="233">
        <f>IF(N5953="sníž. přenesená",J5953,0)</f>
        <v>0</v>
      </c>
      <c r="BI5953" s="233">
        <f>IF(N5953="nulová",J5953,0)</f>
        <v>0</v>
      </c>
      <c r="BJ5953" s="18" t="s">
        <v>80</v>
      </c>
      <c r="BK5953" s="233">
        <f>ROUND(I5953*H5953,2)</f>
        <v>0</v>
      </c>
      <c r="BL5953" s="18" t="s">
        <v>202</v>
      </c>
      <c r="BM5953" s="232" t="s">
        <v>7658</v>
      </c>
    </row>
    <row r="5954" s="2" customFormat="1">
      <c r="A5954" s="39"/>
      <c r="B5954" s="40"/>
      <c r="C5954" s="41"/>
      <c r="D5954" s="234" t="s">
        <v>203</v>
      </c>
      <c r="E5954" s="41"/>
      <c r="F5954" s="235" t="s">
        <v>7490</v>
      </c>
      <c r="G5954" s="41"/>
      <c r="H5954" s="41"/>
      <c r="I5954" s="236"/>
      <c r="J5954" s="41"/>
      <c r="K5954" s="41"/>
      <c r="L5954" s="45"/>
      <c r="M5954" s="237"/>
      <c r="N5954" s="238"/>
      <c r="O5954" s="92"/>
      <c r="P5954" s="92"/>
      <c r="Q5954" s="92"/>
      <c r="R5954" s="92"/>
      <c r="S5954" s="92"/>
      <c r="T5954" s="93"/>
      <c r="U5954" s="39"/>
      <c r="V5954" s="39"/>
      <c r="W5954" s="39"/>
      <c r="X5954" s="39"/>
      <c r="Y5954" s="39"/>
      <c r="Z5954" s="39"/>
      <c r="AA5954" s="39"/>
      <c r="AB5954" s="39"/>
      <c r="AC5954" s="39"/>
      <c r="AD5954" s="39"/>
      <c r="AE5954" s="39"/>
      <c r="AT5954" s="18" t="s">
        <v>203</v>
      </c>
      <c r="AU5954" s="18" t="s">
        <v>210</v>
      </c>
    </row>
    <row r="5955" s="2" customFormat="1" ht="55.5" customHeight="1">
      <c r="A5955" s="39"/>
      <c r="B5955" s="40"/>
      <c r="C5955" s="220" t="s">
        <v>4271</v>
      </c>
      <c r="D5955" s="220" t="s">
        <v>198</v>
      </c>
      <c r="E5955" s="221" t="s">
        <v>7659</v>
      </c>
      <c r="F5955" s="222" t="s">
        <v>7660</v>
      </c>
      <c r="G5955" s="223" t="s">
        <v>643</v>
      </c>
      <c r="H5955" s="224">
        <v>4</v>
      </c>
      <c r="I5955" s="225"/>
      <c r="J5955" s="226">
        <f>ROUND(I5955*H5955,2)</f>
        <v>0</v>
      </c>
      <c r="K5955" s="227"/>
      <c r="L5955" s="45"/>
      <c r="M5955" s="228" t="s">
        <v>1</v>
      </c>
      <c r="N5955" s="229" t="s">
        <v>38</v>
      </c>
      <c r="O5955" s="92"/>
      <c r="P5955" s="230">
        <f>O5955*H5955</f>
        <v>0</v>
      </c>
      <c r="Q5955" s="230">
        <v>0</v>
      </c>
      <c r="R5955" s="230">
        <f>Q5955*H5955</f>
        <v>0</v>
      </c>
      <c r="S5955" s="230">
        <v>0</v>
      </c>
      <c r="T5955" s="231">
        <f>S5955*H5955</f>
        <v>0</v>
      </c>
      <c r="U5955" s="39"/>
      <c r="V5955" s="39"/>
      <c r="W5955" s="39"/>
      <c r="X5955" s="39"/>
      <c r="Y5955" s="39"/>
      <c r="Z5955" s="39"/>
      <c r="AA5955" s="39"/>
      <c r="AB5955" s="39"/>
      <c r="AC5955" s="39"/>
      <c r="AD5955" s="39"/>
      <c r="AE5955" s="39"/>
      <c r="AR5955" s="232" t="s">
        <v>202</v>
      </c>
      <c r="AT5955" s="232" t="s">
        <v>198</v>
      </c>
      <c r="AU5955" s="232" t="s">
        <v>210</v>
      </c>
      <c r="AY5955" s="18" t="s">
        <v>196</v>
      </c>
      <c r="BE5955" s="233">
        <f>IF(N5955="základní",J5955,0)</f>
        <v>0</v>
      </c>
      <c r="BF5955" s="233">
        <f>IF(N5955="snížená",J5955,0)</f>
        <v>0</v>
      </c>
      <c r="BG5955" s="233">
        <f>IF(N5955="zákl. přenesená",J5955,0)</f>
        <v>0</v>
      </c>
      <c r="BH5955" s="233">
        <f>IF(N5955="sníž. přenesená",J5955,0)</f>
        <v>0</v>
      </c>
      <c r="BI5955" s="233">
        <f>IF(N5955="nulová",J5955,0)</f>
        <v>0</v>
      </c>
      <c r="BJ5955" s="18" t="s">
        <v>80</v>
      </c>
      <c r="BK5955" s="233">
        <f>ROUND(I5955*H5955,2)</f>
        <v>0</v>
      </c>
      <c r="BL5955" s="18" t="s">
        <v>202</v>
      </c>
      <c r="BM5955" s="232" t="s">
        <v>7661</v>
      </c>
    </row>
    <row r="5956" s="2" customFormat="1">
      <c r="A5956" s="39"/>
      <c r="B5956" s="40"/>
      <c r="C5956" s="41"/>
      <c r="D5956" s="234" t="s">
        <v>203</v>
      </c>
      <c r="E5956" s="41"/>
      <c r="F5956" s="235" t="s">
        <v>7660</v>
      </c>
      <c r="G5956" s="41"/>
      <c r="H5956" s="41"/>
      <c r="I5956" s="236"/>
      <c r="J5956" s="41"/>
      <c r="K5956" s="41"/>
      <c r="L5956" s="45"/>
      <c r="M5956" s="237"/>
      <c r="N5956" s="238"/>
      <c r="O5956" s="92"/>
      <c r="P5956" s="92"/>
      <c r="Q5956" s="92"/>
      <c r="R5956" s="92"/>
      <c r="S5956" s="92"/>
      <c r="T5956" s="93"/>
      <c r="U5956" s="39"/>
      <c r="V5956" s="39"/>
      <c r="W5956" s="39"/>
      <c r="X5956" s="39"/>
      <c r="Y5956" s="39"/>
      <c r="Z5956" s="39"/>
      <c r="AA5956" s="39"/>
      <c r="AB5956" s="39"/>
      <c r="AC5956" s="39"/>
      <c r="AD5956" s="39"/>
      <c r="AE5956" s="39"/>
      <c r="AT5956" s="18" t="s">
        <v>203</v>
      </c>
      <c r="AU5956" s="18" t="s">
        <v>210</v>
      </c>
    </row>
    <row r="5957" s="2" customFormat="1" ht="49.05" customHeight="1">
      <c r="A5957" s="39"/>
      <c r="B5957" s="40"/>
      <c r="C5957" s="220" t="s">
        <v>7662</v>
      </c>
      <c r="D5957" s="220" t="s">
        <v>198</v>
      </c>
      <c r="E5957" s="221" t="s">
        <v>7663</v>
      </c>
      <c r="F5957" s="222" t="s">
        <v>7664</v>
      </c>
      <c r="G5957" s="223" t="s">
        <v>643</v>
      </c>
      <c r="H5957" s="224">
        <v>1</v>
      </c>
      <c r="I5957" s="225"/>
      <c r="J5957" s="226">
        <f>ROUND(I5957*H5957,2)</f>
        <v>0</v>
      </c>
      <c r="K5957" s="227"/>
      <c r="L5957" s="45"/>
      <c r="M5957" s="228" t="s">
        <v>1</v>
      </c>
      <c r="N5957" s="229" t="s">
        <v>38</v>
      </c>
      <c r="O5957" s="92"/>
      <c r="P5957" s="230">
        <f>O5957*H5957</f>
        <v>0</v>
      </c>
      <c r="Q5957" s="230">
        <v>0</v>
      </c>
      <c r="R5957" s="230">
        <f>Q5957*H5957</f>
        <v>0</v>
      </c>
      <c r="S5957" s="230">
        <v>0</v>
      </c>
      <c r="T5957" s="231">
        <f>S5957*H5957</f>
        <v>0</v>
      </c>
      <c r="U5957" s="39"/>
      <c r="V5957" s="39"/>
      <c r="W5957" s="39"/>
      <c r="X5957" s="39"/>
      <c r="Y5957" s="39"/>
      <c r="Z5957" s="39"/>
      <c r="AA5957" s="39"/>
      <c r="AB5957" s="39"/>
      <c r="AC5957" s="39"/>
      <c r="AD5957" s="39"/>
      <c r="AE5957" s="39"/>
      <c r="AR5957" s="232" t="s">
        <v>202</v>
      </c>
      <c r="AT5957" s="232" t="s">
        <v>198</v>
      </c>
      <c r="AU5957" s="232" t="s">
        <v>210</v>
      </c>
      <c r="AY5957" s="18" t="s">
        <v>196</v>
      </c>
      <c r="BE5957" s="233">
        <f>IF(N5957="základní",J5957,0)</f>
        <v>0</v>
      </c>
      <c r="BF5957" s="233">
        <f>IF(N5957="snížená",J5957,0)</f>
        <v>0</v>
      </c>
      <c r="BG5957" s="233">
        <f>IF(N5957="zákl. přenesená",J5957,0)</f>
        <v>0</v>
      </c>
      <c r="BH5957" s="233">
        <f>IF(N5957="sníž. přenesená",J5957,0)</f>
        <v>0</v>
      </c>
      <c r="BI5957" s="233">
        <f>IF(N5957="nulová",J5957,0)</f>
        <v>0</v>
      </c>
      <c r="BJ5957" s="18" t="s">
        <v>80</v>
      </c>
      <c r="BK5957" s="233">
        <f>ROUND(I5957*H5957,2)</f>
        <v>0</v>
      </c>
      <c r="BL5957" s="18" t="s">
        <v>202</v>
      </c>
      <c r="BM5957" s="232" t="s">
        <v>7665</v>
      </c>
    </row>
    <row r="5958" s="2" customFormat="1">
      <c r="A5958" s="39"/>
      <c r="B5958" s="40"/>
      <c r="C5958" s="41"/>
      <c r="D5958" s="234" t="s">
        <v>203</v>
      </c>
      <c r="E5958" s="41"/>
      <c r="F5958" s="235" t="s">
        <v>7664</v>
      </c>
      <c r="G5958" s="41"/>
      <c r="H5958" s="41"/>
      <c r="I5958" s="236"/>
      <c r="J5958" s="41"/>
      <c r="K5958" s="41"/>
      <c r="L5958" s="45"/>
      <c r="M5958" s="237"/>
      <c r="N5958" s="238"/>
      <c r="O5958" s="92"/>
      <c r="P5958" s="92"/>
      <c r="Q5958" s="92"/>
      <c r="R5958" s="92"/>
      <c r="S5958" s="92"/>
      <c r="T5958" s="93"/>
      <c r="U5958" s="39"/>
      <c r="V5958" s="39"/>
      <c r="W5958" s="39"/>
      <c r="X5958" s="39"/>
      <c r="Y5958" s="39"/>
      <c r="Z5958" s="39"/>
      <c r="AA5958" s="39"/>
      <c r="AB5958" s="39"/>
      <c r="AC5958" s="39"/>
      <c r="AD5958" s="39"/>
      <c r="AE5958" s="39"/>
      <c r="AT5958" s="18" t="s">
        <v>203</v>
      </c>
      <c r="AU5958" s="18" t="s">
        <v>210</v>
      </c>
    </row>
    <row r="5959" s="2" customFormat="1" ht="49.05" customHeight="1">
      <c r="A5959" s="39"/>
      <c r="B5959" s="40"/>
      <c r="C5959" s="220" t="s">
        <v>4274</v>
      </c>
      <c r="D5959" s="220" t="s">
        <v>198</v>
      </c>
      <c r="E5959" s="221" t="s">
        <v>7666</v>
      </c>
      <c r="F5959" s="222" t="s">
        <v>7667</v>
      </c>
      <c r="G5959" s="223" t="s">
        <v>643</v>
      </c>
      <c r="H5959" s="224">
        <v>20</v>
      </c>
      <c r="I5959" s="225"/>
      <c r="J5959" s="226">
        <f>ROUND(I5959*H5959,2)</f>
        <v>0</v>
      </c>
      <c r="K5959" s="227"/>
      <c r="L5959" s="45"/>
      <c r="M5959" s="228" t="s">
        <v>1</v>
      </c>
      <c r="N5959" s="229" t="s">
        <v>38</v>
      </c>
      <c r="O5959" s="92"/>
      <c r="P5959" s="230">
        <f>O5959*H5959</f>
        <v>0</v>
      </c>
      <c r="Q5959" s="230">
        <v>0</v>
      </c>
      <c r="R5959" s="230">
        <f>Q5959*H5959</f>
        <v>0</v>
      </c>
      <c r="S5959" s="230">
        <v>0</v>
      </c>
      <c r="T5959" s="231">
        <f>S5959*H5959</f>
        <v>0</v>
      </c>
      <c r="U5959" s="39"/>
      <c r="V5959" s="39"/>
      <c r="W5959" s="39"/>
      <c r="X5959" s="39"/>
      <c r="Y5959" s="39"/>
      <c r="Z5959" s="39"/>
      <c r="AA5959" s="39"/>
      <c r="AB5959" s="39"/>
      <c r="AC5959" s="39"/>
      <c r="AD5959" s="39"/>
      <c r="AE5959" s="39"/>
      <c r="AR5959" s="232" t="s">
        <v>202</v>
      </c>
      <c r="AT5959" s="232" t="s">
        <v>198</v>
      </c>
      <c r="AU5959" s="232" t="s">
        <v>210</v>
      </c>
      <c r="AY5959" s="18" t="s">
        <v>196</v>
      </c>
      <c r="BE5959" s="233">
        <f>IF(N5959="základní",J5959,0)</f>
        <v>0</v>
      </c>
      <c r="BF5959" s="233">
        <f>IF(N5959="snížená",J5959,0)</f>
        <v>0</v>
      </c>
      <c r="BG5959" s="233">
        <f>IF(N5959="zákl. přenesená",J5959,0)</f>
        <v>0</v>
      </c>
      <c r="BH5959" s="233">
        <f>IF(N5959="sníž. přenesená",J5959,0)</f>
        <v>0</v>
      </c>
      <c r="BI5959" s="233">
        <f>IF(N5959="nulová",J5959,0)</f>
        <v>0</v>
      </c>
      <c r="BJ5959" s="18" t="s">
        <v>80</v>
      </c>
      <c r="BK5959" s="233">
        <f>ROUND(I5959*H5959,2)</f>
        <v>0</v>
      </c>
      <c r="BL5959" s="18" t="s">
        <v>202</v>
      </c>
      <c r="BM5959" s="232" t="s">
        <v>7668</v>
      </c>
    </row>
    <row r="5960" s="2" customFormat="1">
      <c r="A5960" s="39"/>
      <c r="B5960" s="40"/>
      <c r="C5960" s="41"/>
      <c r="D5960" s="234" t="s">
        <v>203</v>
      </c>
      <c r="E5960" s="41"/>
      <c r="F5960" s="235" t="s">
        <v>7667</v>
      </c>
      <c r="G5960" s="41"/>
      <c r="H5960" s="41"/>
      <c r="I5960" s="236"/>
      <c r="J5960" s="41"/>
      <c r="K5960" s="41"/>
      <c r="L5960" s="45"/>
      <c r="M5960" s="237"/>
      <c r="N5960" s="238"/>
      <c r="O5960" s="92"/>
      <c r="P5960" s="92"/>
      <c r="Q5960" s="92"/>
      <c r="R5960" s="92"/>
      <c r="S5960" s="92"/>
      <c r="T5960" s="93"/>
      <c r="U5960" s="39"/>
      <c r="V5960" s="39"/>
      <c r="W5960" s="39"/>
      <c r="X5960" s="39"/>
      <c r="Y5960" s="39"/>
      <c r="Z5960" s="39"/>
      <c r="AA5960" s="39"/>
      <c r="AB5960" s="39"/>
      <c r="AC5960" s="39"/>
      <c r="AD5960" s="39"/>
      <c r="AE5960" s="39"/>
      <c r="AT5960" s="18" t="s">
        <v>203</v>
      </c>
      <c r="AU5960" s="18" t="s">
        <v>210</v>
      </c>
    </row>
    <row r="5961" s="2" customFormat="1" ht="24.15" customHeight="1">
      <c r="A5961" s="39"/>
      <c r="B5961" s="40"/>
      <c r="C5961" s="220" t="s">
        <v>7669</v>
      </c>
      <c r="D5961" s="220" t="s">
        <v>198</v>
      </c>
      <c r="E5961" s="221" t="s">
        <v>7670</v>
      </c>
      <c r="F5961" s="222" t="s">
        <v>7402</v>
      </c>
      <c r="G5961" s="223" t="s">
        <v>643</v>
      </c>
      <c r="H5961" s="224">
        <v>1</v>
      </c>
      <c r="I5961" s="225"/>
      <c r="J5961" s="226">
        <f>ROUND(I5961*H5961,2)</f>
        <v>0</v>
      </c>
      <c r="K5961" s="227"/>
      <c r="L5961" s="45"/>
      <c r="M5961" s="228" t="s">
        <v>1</v>
      </c>
      <c r="N5961" s="229" t="s">
        <v>38</v>
      </c>
      <c r="O5961" s="92"/>
      <c r="P5961" s="230">
        <f>O5961*H5961</f>
        <v>0</v>
      </c>
      <c r="Q5961" s="230">
        <v>0</v>
      </c>
      <c r="R5961" s="230">
        <f>Q5961*H5961</f>
        <v>0</v>
      </c>
      <c r="S5961" s="230">
        <v>0</v>
      </c>
      <c r="T5961" s="231">
        <f>S5961*H5961</f>
        <v>0</v>
      </c>
      <c r="U5961" s="39"/>
      <c r="V5961" s="39"/>
      <c r="W5961" s="39"/>
      <c r="X5961" s="39"/>
      <c r="Y5961" s="39"/>
      <c r="Z5961" s="39"/>
      <c r="AA5961" s="39"/>
      <c r="AB5961" s="39"/>
      <c r="AC5961" s="39"/>
      <c r="AD5961" s="39"/>
      <c r="AE5961" s="39"/>
      <c r="AR5961" s="232" t="s">
        <v>202</v>
      </c>
      <c r="AT5961" s="232" t="s">
        <v>198</v>
      </c>
      <c r="AU5961" s="232" t="s">
        <v>210</v>
      </c>
      <c r="AY5961" s="18" t="s">
        <v>196</v>
      </c>
      <c r="BE5961" s="233">
        <f>IF(N5961="základní",J5961,0)</f>
        <v>0</v>
      </c>
      <c r="BF5961" s="233">
        <f>IF(N5961="snížená",J5961,0)</f>
        <v>0</v>
      </c>
      <c r="BG5961" s="233">
        <f>IF(N5961="zákl. přenesená",J5961,0)</f>
        <v>0</v>
      </c>
      <c r="BH5961" s="233">
        <f>IF(N5961="sníž. přenesená",J5961,0)</f>
        <v>0</v>
      </c>
      <c r="BI5961" s="233">
        <f>IF(N5961="nulová",J5961,0)</f>
        <v>0</v>
      </c>
      <c r="BJ5961" s="18" t="s">
        <v>80</v>
      </c>
      <c r="BK5961" s="233">
        <f>ROUND(I5961*H5961,2)</f>
        <v>0</v>
      </c>
      <c r="BL5961" s="18" t="s">
        <v>202</v>
      </c>
      <c r="BM5961" s="232" t="s">
        <v>7671</v>
      </c>
    </row>
    <row r="5962" s="2" customFormat="1">
      <c r="A5962" s="39"/>
      <c r="B5962" s="40"/>
      <c r="C5962" s="41"/>
      <c r="D5962" s="234" t="s">
        <v>203</v>
      </c>
      <c r="E5962" s="41"/>
      <c r="F5962" s="235" t="s">
        <v>7402</v>
      </c>
      <c r="G5962" s="41"/>
      <c r="H5962" s="41"/>
      <c r="I5962" s="236"/>
      <c r="J5962" s="41"/>
      <c r="K5962" s="41"/>
      <c r="L5962" s="45"/>
      <c r="M5962" s="237"/>
      <c r="N5962" s="238"/>
      <c r="O5962" s="92"/>
      <c r="P5962" s="92"/>
      <c r="Q5962" s="92"/>
      <c r="R5962" s="92"/>
      <c r="S5962" s="92"/>
      <c r="T5962" s="93"/>
      <c r="U5962" s="39"/>
      <c r="V5962" s="39"/>
      <c r="W5962" s="39"/>
      <c r="X5962" s="39"/>
      <c r="Y5962" s="39"/>
      <c r="Z5962" s="39"/>
      <c r="AA5962" s="39"/>
      <c r="AB5962" s="39"/>
      <c r="AC5962" s="39"/>
      <c r="AD5962" s="39"/>
      <c r="AE5962" s="39"/>
      <c r="AT5962" s="18" t="s">
        <v>203</v>
      </c>
      <c r="AU5962" s="18" t="s">
        <v>210</v>
      </c>
    </row>
    <row r="5963" s="2" customFormat="1" ht="24.15" customHeight="1">
      <c r="A5963" s="39"/>
      <c r="B5963" s="40"/>
      <c r="C5963" s="220" t="s">
        <v>4278</v>
      </c>
      <c r="D5963" s="220" t="s">
        <v>198</v>
      </c>
      <c r="E5963" s="221" t="s">
        <v>7672</v>
      </c>
      <c r="F5963" s="222" t="s">
        <v>7406</v>
      </c>
      <c r="G5963" s="223" t="s">
        <v>643</v>
      </c>
      <c r="H5963" s="224">
        <v>1</v>
      </c>
      <c r="I5963" s="225"/>
      <c r="J5963" s="226">
        <f>ROUND(I5963*H5963,2)</f>
        <v>0</v>
      </c>
      <c r="K5963" s="227"/>
      <c r="L5963" s="45"/>
      <c r="M5963" s="228" t="s">
        <v>1</v>
      </c>
      <c r="N5963" s="229" t="s">
        <v>38</v>
      </c>
      <c r="O5963" s="92"/>
      <c r="P5963" s="230">
        <f>O5963*H5963</f>
        <v>0</v>
      </c>
      <c r="Q5963" s="230">
        <v>0</v>
      </c>
      <c r="R5963" s="230">
        <f>Q5963*H5963</f>
        <v>0</v>
      </c>
      <c r="S5963" s="230">
        <v>0</v>
      </c>
      <c r="T5963" s="231">
        <f>S5963*H5963</f>
        <v>0</v>
      </c>
      <c r="U5963" s="39"/>
      <c r="V5963" s="39"/>
      <c r="W5963" s="39"/>
      <c r="X5963" s="39"/>
      <c r="Y5963" s="39"/>
      <c r="Z5963" s="39"/>
      <c r="AA5963" s="39"/>
      <c r="AB5963" s="39"/>
      <c r="AC5963" s="39"/>
      <c r="AD5963" s="39"/>
      <c r="AE5963" s="39"/>
      <c r="AR5963" s="232" t="s">
        <v>202</v>
      </c>
      <c r="AT5963" s="232" t="s">
        <v>198</v>
      </c>
      <c r="AU5963" s="232" t="s">
        <v>210</v>
      </c>
      <c r="AY5963" s="18" t="s">
        <v>196</v>
      </c>
      <c r="BE5963" s="233">
        <f>IF(N5963="základní",J5963,0)</f>
        <v>0</v>
      </c>
      <c r="BF5963" s="233">
        <f>IF(N5963="snížená",J5963,0)</f>
        <v>0</v>
      </c>
      <c r="BG5963" s="233">
        <f>IF(N5963="zákl. přenesená",J5963,0)</f>
        <v>0</v>
      </c>
      <c r="BH5963" s="233">
        <f>IF(N5963="sníž. přenesená",J5963,0)</f>
        <v>0</v>
      </c>
      <c r="BI5963" s="233">
        <f>IF(N5963="nulová",J5963,0)</f>
        <v>0</v>
      </c>
      <c r="BJ5963" s="18" t="s">
        <v>80</v>
      </c>
      <c r="BK5963" s="233">
        <f>ROUND(I5963*H5963,2)</f>
        <v>0</v>
      </c>
      <c r="BL5963" s="18" t="s">
        <v>202</v>
      </c>
      <c r="BM5963" s="232" t="s">
        <v>7673</v>
      </c>
    </row>
    <row r="5964" s="2" customFormat="1">
      <c r="A5964" s="39"/>
      <c r="B5964" s="40"/>
      <c r="C5964" s="41"/>
      <c r="D5964" s="234" t="s">
        <v>203</v>
      </c>
      <c r="E5964" s="41"/>
      <c r="F5964" s="235" t="s">
        <v>7406</v>
      </c>
      <c r="G5964" s="41"/>
      <c r="H5964" s="41"/>
      <c r="I5964" s="236"/>
      <c r="J5964" s="41"/>
      <c r="K5964" s="41"/>
      <c r="L5964" s="45"/>
      <c r="M5964" s="237"/>
      <c r="N5964" s="238"/>
      <c r="O5964" s="92"/>
      <c r="P5964" s="92"/>
      <c r="Q5964" s="92"/>
      <c r="R5964" s="92"/>
      <c r="S5964" s="92"/>
      <c r="T5964" s="93"/>
      <c r="U5964" s="39"/>
      <c r="V5964" s="39"/>
      <c r="W5964" s="39"/>
      <c r="X5964" s="39"/>
      <c r="Y5964" s="39"/>
      <c r="Z5964" s="39"/>
      <c r="AA5964" s="39"/>
      <c r="AB5964" s="39"/>
      <c r="AC5964" s="39"/>
      <c r="AD5964" s="39"/>
      <c r="AE5964" s="39"/>
      <c r="AT5964" s="18" t="s">
        <v>203</v>
      </c>
      <c r="AU5964" s="18" t="s">
        <v>210</v>
      </c>
    </row>
    <row r="5965" s="2" customFormat="1" ht="24.15" customHeight="1">
      <c r="A5965" s="39"/>
      <c r="B5965" s="40"/>
      <c r="C5965" s="220" t="s">
        <v>7674</v>
      </c>
      <c r="D5965" s="220" t="s">
        <v>198</v>
      </c>
      <c r="E5965" s="221" t="s">
        <v>7675</v>
      </c>
      <c r="F5965" s="222" t="s">
        <v>7409</v>
      </c>
      <c r="G5965" s="223" t="s">
        <v>643</v>
      </c>
      <c r="H5965" s="224">
        <v>12</v>
      </c>
      <c r="I5965" s="225"/>
      <c r="J5965" s="226">
        <f>ROUND(I5965*H5965,2)</f>
        <v>0</v>
      </c>
      <c r="K5965" s="227"/>
      <c r="L5965" s="45"/>
      <c r="M5965" s="228" t="s">
        <v>1</v>
      </c>
      <c r="N5965" s="229" t="s">
        <v>38</v>
      </c>
      <c r="O5965" s="92"/>
      <c r="P5965" s="230">
        <f>O5965*H5965</f>
        <v>0</v>
      </c>
      <c r="Q5965" s="230">
        <v>0</v>
      </c>
      <c r="R5965" s="230">
        <f>Q5965*H5965</f>
        <v>0</v>
      </c>
      <c r="S5965" s="230">
        <v>0</v>
      </c>
      <c r="T5965" s="231">
        <f>S5965*H5965</f>
        <v>0</v>
      </c>
      <c r="U5965" s="39"/>
      <c r="V5965" s="39"/>
      <c r="W5965" s="39"/>
      <c r="X5965" s="39"/>
      <c r="Y5965" s="39"/>
      <c r="Z5965" s="39"/>
      <c r="AA5965" s="39"/>
      <c r="AB5965" s="39"/>
      <c r="AC5965" s="39"/>
      <c r="AD5965" s="39"/>
      <c r="AE5965" s="39"/>
      <c r="AR5965" s="232" t="s">
        <v>202</v>
      </c>
      <c r="AT5965" s="232" t="s">
        <v>198</v>
      </c>
      <c r="AU5965" s="232" t="s">
        <v>210</v>
      </c>
      <c r="AY5965" s="18" t="s">
        <v>196</v>
      </c>
      <c r="BE5965" s="233">
        <f>IF(N5965="základní",J5965,0)</f>
        <v>0</v>
      </c>
      <c r="BF5965" s="233">
        <f>IF(N5965="snížená",J5965,0)</f>
        <v>0</v>
      </c>
      <c r="BG5965" s="233">
        <f>IF(N5965="zákl. přenesená",J5965,0)</f>
        <v>0</v>
      </c>
      <c r="BH5965" s="233">
        <f>IF(N5965="sníž. přenesená",J5965,0)</f>
        <v>0</v>
      </c>
      <c r="BI5965" s="233">
        <f>IF(N5965="nulová",J5965,0)</f>
        <v>0</v>
      </c>
      <c r="BJ5965" s="18" t="s">
        <v>80</v>
      </c>
      <c r="BK5965" s="233">
        <f>ROUND(I5965*H5965,2)</f>
        <v>0</v>
      </c>
      <c r="BL5965" s="18" t="s">
        <v>202</v>
      </c>
      <c r="BM5965" s="232" t="s">
        <v>7676</v>
      </c>
    </row>
    <row r="5966" s="2" customFormat="1">
      <c r="A5966" s="39"/>
      <c r="B5966" s="40"/>
      <c r="C5966" s="41"/>
      <c r="D5966" s="234" t="s">
        <v>203</v>
      </c>
      <c r="E5966" s="41"/>
      <c r="F5966" s="235" t="s">
        <v>7409</v>
      </c>
      <c r="G5966" s="41"/>
      <c r="H5966" s="41"/>
      <c r="I5966" s="236"/>
      <c r="J5966" s="41"/>
      <c r="K5966" s="41"/>
      <c r="L5966" s="45"/>
      <c r="M5966" s="237"/>
      <c r="N5966" s="238"/>
      <c r="O5966" s="92"/>
      <c r="P5966" s="92"/>
      <c r="Q5966" s="92"/>
      <c r="R5966" s="92"/>
      <c r="S5966" s="92"/>
      <c r="T5966" s="93"/>
      <c r="U5966" s="39"/>
      <c r="V5966" s="39"/>
      <c r="W5966" s="39"/>
      <c r="X5966" s="39"/>
      <c r="Y5966" s="39"/>
      <c r="Z5966" s="39"/>
      <c r="AA5966" s="39"/>
      <c r="AB5966" s="39"/>
      <c r="AC5966" s="39"/>
      <c r="AD5966" s="39"/>
      <c r="AE5966" s="39"/>
      <c r="AT5966" s="18" t="s">
        <v>203</v>
      </c>
      <c r="AU5966" s="18" t="s">
        <v>210</v>
      </c>
    </row>
    <row r="5967" s="2" customFormat="1" ht="24.15" customHeight="1">
      <c r="A5967" s="39"/>
      <c r="B5967" s="40"/>
      <c r="C5967" s="220" t="s">
        <v>4282</v>
      </c>
      <c r="D5967" s="220" t="s">
        <v>198</v>
      </c>
      <c r="E5967" s="221" t="s">
        <v>7677</v>
      </c>
      <c r="F5967" s="222" t="s">
        <v>7413</v>
      </c>
      <c r="G5967" s="223" t="s">
        <v>643</v>
      </c>
      <c r="H5967" s="224">
        <v>8</v>
      </c>
      <c r="I5967" s="225"/>
      <c r="J5967" s="226">
        <f>ROUND(I5967*H5967,2)</f>
        <v>0</v>
      </c>
      <c r="K5967" s="227"/>
      <c r="L5967" s="45"/>
      <c r="M5967" s="228" t="s">
        <v>1</v>
      </c>
      <c r="N5967" s="229" t="s">
        <v>38</v>
      </c>
      <c r="O5967" s="92"/>
      <c r="P5967" s="230">
        <f>O5967*H5967</f>
        <v>0</v>
      </c>
      <c r="Q5967" s="230">
        <v>0</v>
      </c>
      <c r="R5967" s="230">
        <f>Q5967*H5967</f>
        <v>0</v>
      </c>
      <c r="S5967" s="230">
        <v>0</v>
      </c>
      <c r="T5967" s="231">
        <f>S5967*H5967</f>
        <v>0</v>
      </c>
      <c r="U5967" s="39"/>
      <c r="V5967" s="39"/>
      <c r="W5967" s="39"/>
      <c r="X5967" s="39"/>
      <c r="Y5967" s="39"/>
      <c r="Z5967" s="39"/>
      <c r="AA5967" s="39"/>
      <c r="AB5967" s="39"/>
      <c r="AC5967" s="39"/>
      <c r="AD5967" s="39"/>
      <c r="AE5967" s="39"/>
      <c r="AR5967" s="232" t="s">
        <v>202</v>
      </c>
      <c r="AT5967" s="232" t="s">
        <v>198</v>
      </c>
      <c r="AU5967" s="232" t="s">
        <v>210</v>
      </c>
      <c r="AY5967" s="18" t="s">
        <v>196</v>
      </c>
      <c r="BE5967" s="233">
        <f>IF(N5967="základní",J5967,0)</f>
        <v>0</v>
      </c>
      <c r="BF5967" s="233">
        <f>IF(N5967="snížená",J5967,0)</f>
        <v>0</v>
      </c>
      <c r="BG5967" s="233">
        <f>IF(N5967="zákl. přenesená",J5967,0)</f>
        <v>0</v>
      </c>
      <c r="BH5967" s="233">
        <f>IF(N5967="sníž. přenesená",J5967,0)</f>
        <v>0</v>
      </c>
      <c r="BI5967" s="233">
        <f>IF(N5967="nulová",J5967,0)</f>
        <v>0</v>
      </c>
      <c r="BJ5967" s="18" t="s">
        <v>80</v>
      </c>
      <c r="BK5967" s="233">
        <f>ROUND(I5967*H5967,2)</f>
        <v>0</v>
      </c>
      <c r="BL5967" s="18" t="s">
        <v>202</v>
      </c>
      <c r="BM5967" s="232" t="s">
        <v>7678</v>
      </c>
    </row>
    <row r="5968" s="2" customFormat="1">
      <c r="A5968" s="39"/>
      <c r="B5968" s="40"/>
      <c r="C5968" s="41"/>
      <c r="D5968" s="234" t="s">
        <v>203</v>
      </c>
      <c r="E5968" s="41"/>
      <c r="F5968" s="235" t="s">
        <v>7413</v>
      </c>
      <c r="G5968" s="41"/>
      <c r="H5968" s="41"/>
      <c r="I5968" s="236"/>
      <c r="J5968" s="41"/>
      <c r="K5968" s="41"/>
      <c r="L5968" s="45"/>
      <c r="M5968" s="237"/>
      <c r="N5968" s="238"/>
      <c r="O5968" s="92"/>
      <c r="P5968" s="92"/>
      <c r="Q5968" s="92"/>
      <c r="R5968" s="92"/>
      <c r="S5968" s="92"/>
      <c r="T5968" s="93"/>
      <c r="U5968" s="39"/>
      <c r="V5968" s="39"/>
      <c r="W5968" s="39"/>
      <c r="X5968" s="39"/>
      <c r="Y5968" s="39"/>
      <c r="Z5968" s="39"/>
      <c r="AA5968" s="39"/>
      <c r="AB5968" s="39"/>
      <c r="AC5968" s="39"/>
      <c r="AD5968" s="39"/>
      <c r="AE5968" s="39"/>
      <c r="AT5968" s="18" t="s">
        <v>203</v>
      </c>
      <c r="AU5968" s="18" t="s">
        <v>210</v>
      </c>
    </row>
    <row r="5969" s="2" customFormat="1" ht="37.8" customHeight="1">
      <c r="A5969" s="39"/>
      <c r="B5969" s="40"/>
      <c r="C5969" s="220" t="s">
        <v>7679</v>
      </c>
      <c r="D5969" s="220" t="s">
        <v>198</v>
      </c>
      <c r="E5969" s="221" t="s">
        <v>7680</v>
      </c>
      <c r="F5969" s="222" t="s">
        <v>7681</v>
      </c>
      <c r="G5969" s="223" t="s">
        <v>201</v>
      </c>
      <c r="H5969" s="224">
        <v>3</v>
      </c>
      <c r="I5969" s="225"/>
      <c r="J5969" s="226">
        <f>ROUND(I5969*H5969,2)</f>
        <v>0</v>
      </c>
      <c r="K5969" s="227"/>
      <c r="L5969" s="45"/>
      <c r="M5969" s="228" t="s">
        <v>1</v>
      </c>
      <c r="N5969" s="229" t="s">
        <v>38</v>
      </c>
      <c r="O5969" s="92"/>
      <c r="P5969" s="230">
        <f>O5969*H5969</f>
        <v>0</v>
      </c>
      <c r="Q5969" s="230">
        <v>0</v>
      </c>
      <c r="R5969" s="230">
        <f>Q5969*H5969</f>
        <v>0</v>
      </c>
      <c r="S5969" s="230">
        <v>0</v>
      </c>
      <c r="T5969" s="231">
        <f>S5969*H5969</f>
        <v>0</v>
      </c>
      <c r="U5969" s="39"/>
      <c r="V5969" s="39"/>
      <c r="W5969" s="39"/>
      <c r="X5969" s="39"/>
      <c r="Y5969" s="39"/>
      <c r="Z5969" s="39"/>
      <c r="AA5969" s="39"/>
      <c r="AB5969" s="39"/>
      <c r="AC5969" s="39"/>
      <c r="AD5969" s="39"/>
      <c r="AE5969" s="39"/>
      <c r="AR5969" s="232" t="s">
        <v>202</v>
      </c>
      <c r="AT5969" s="232" t="s">
        <v>198</v>
      </c>
      <c r="AU5969" s="232" t="s">
        <v>210</v>
      </c>
      <c r="AY5969" s="18" t="s">
        <v>196</v>
      </c>
      <c r="BE5969" s="233">
        <f>IF(N5969="základní",J5969,0)</f>
        <v>0</v>
      </c>
      <c r="BF5969" s="233">
        <f>IF(N5969="snížená",J5969,0)</f>
        <v>0</v>
      </c>
      <c r="BG5969" s="233">
        <f>IF(N5969="zákl. přenesená",J5969,0)</f>
        <v>0</v>
      </c>
      <c r="BH5969" s="233">
        <f>IF(N5969="sníž. přenesená",J5969,0)</f>
        <v>0</v>
      </c>
      <c r="BI5969" s="233">
        <f>IF(N5969="nulová",J5969,0)</f>
        <v>0</v>
      </c>
      <c r="BJ5969" s="18" t="s">
        <v>80</v>
      </c>
      <c r="BK5969" s="233">
        <f>ROUND(I5969*H5969,2)</f>
        <v>0</v>
      </c>
      <c r="BL5969" s="18" t="s">
        <v>202</v>
      </c>
      <c r="BM5969" s="232" t="s">
        <v>7682</v>
      </c>
    </row>
    <row r="5970" s="2" customFormat="1">
      <c r="A5970" s="39"/>
      <c r="B5970" s="40"/>
      <c r="C5970" s="41"/>
      <c r="D5970" s="234" t="s">
        <v>203</v>
      </c>
      <c r="E5970" s="41"/>
      <c r="F5970" s="235" t="s">
        <v>7681</v>
      </c>
      <c r="G5970" s="41"/>
      <c r="H5970" s="41"/>
      <c r="I5970" s="236"/>
      <c r="J5970" s="41"/>
      <c r="K5970" s="41"/>
      <c r="L5970" s="45"/>
      <c r="M5970" s="237"/>
      <c r="N5970" s="238"/>
      <c r="O5970" s="92"/>
      <c r="P5970" s="92"/>
      <c r="Q5970" s="92"/>
      <c r="R5970" s="92"/>
      <c r="S5970" s="92"/>
      <c r="T5970" s="93"/>
      <c r="U5970" s="39"/>
      <c r="V5970" s="39"/>
      <c r="W5970" s="39"/>
      <c r="X5970" s="39"/>
      <c r="Y5970" s="39"/>
      <c r="Z5970" s="39"/>
      <c r="AA5970" s="39"/>
      <c r="AB5970" s="39"/>
      <c r="AC5970" s="39"/>
      <c r="AD5970" s="39"/>
      <c r="AE5970" s="39"/>
      <c r="AT5970" s="18" t="s">
        <v>203</v>
      </c>
      <c r="AU5970" s="18" t="s">
        <v>210</v>
      </c>
    </row>
    <row r="5971" s="2" customFormat="1" ht="37.8" customHeight="1">
      <c r="A5971" s="39"/>
      <c r="B5971" s="40"/>
      <c r="C5971" s="220" t="s">
        <v>4286</v>
      </c>
      <c r="D5971" s="220" t="s">
        <v>198</v>
      </c>
      <c r="E5971" s="221" t="s">
        <v>7683</v>
      </c>
      <c r="F5971" s="222" t="s">
        <v>7684</v>
      </c>
      <c r="G5971" s="223" t="s">
        <v>201</v>
      </c>
      <c r="H5971" s="224">
        <v>146</v>
      </c>
      <c r="I5971" s="225"/>
      <c r="J5971" s="226">
        <f>ROUND(I5971*H5971,2)</f>
        <v>0</v>
      </c>
      <c r="K5971" s="227"/>
      <c r="L5971" s="45"/>
      <c r="M5971" s="228" t="s">
        <v>1</v>
      </c>
      <c r="N5971" s="229" t="s">
        <v>38</v>
      </c>
      <c r="O5971" s="92"/>
      <c r="P5971" s="230">
        <f>O5971*H5971</f>
        <v>0</v>
      </c>
      <c r="Q5971" s="230">
        <v>0</v>
      </c>
      <c r="R5971" s="230">
        <f>Q5971*H5971</f>
        <v>0</v>
      </c>
      <c r="S5971" s="230">
        <v>0</v>
      </c>
      <c r="T5971" s="231">
        <f>S5971*H5971</f>
        <v>0</v>
      </c>
      <c r="U5971" s="39"/>
      <c r="V5971" s="39"/>
      <c r="W5971" s="39"/>
      <c r="X5971" s="39"/>
      <c r="Y5971" s="39"/>
      <c r="Z5971" s="39"/>
      <c r="AA5971" s="39"/>
      <c r="AB5971" s="39"/>
      <c r="AC5971" s="39"/>
      <c r="AD5971" s="39"/>
      <c r="AE5971" s="39"/>
      <c r="AR5971" s="232" t="s">
        <v>202</v>
      </c>
      <c r="AT5971" s="232" t="s">
        <v>198</v>
      </c>
      <c r="AU5971" s="232" t="s">
        <v>210</v>
      </c>
      <c r="AY5971" s="18" t="s">
        <v>196</v>
      </c>
      <c r="BE5971" s="233">
        <f>IF(N5971="základní",J5971,0)</f>
        <v>0</v>
      </c>
      <c r="BF5971" s="233">
        <f>IF(N5971="snížená",J5971,0)</f>
        <v>0</v>
      </c>
      <c r="BG5971" s="233">
        <f>IF(N5971="zákl. přenesená",J5971,0)</f>
        <v>0</v>
      </c>
      <c r="BH5971" s="233">
        <f>IF(N5971="sníž. přenesená",J5971,0)</f>
        <v>0</v>
      </c>
      <c r="BI5971" s="233">
        <f>IF(N5971="nulová",J5971,0)</f>
        <v>0</v>
      </c>
      <c r="BJ5971" s="18" t="s">
        <v>80</v>
      </c>
      <c r="BK5971" s="233">
        <f>ROUND(I5971*H5971,2)</f>
        <v>0</v>
      </c>
      <c r="BL5971" s="18" t="s">
        <v>202</v>
      </c>
      <c r="BM5971" s="232" t="s">
        <v>7685</v>
      </c>
    </row>
    <row r="5972" s="2" customFormat="1">
      <c r="A5972" s="39"/>
      <c r="B5972" s="40"/>
      <c r="C5972" s="41"/>
      <c r="D5972" s="234" t="s">
        <v>203</v>
      </c>
      <c r="E5972" s="41"/>
      <c r="F5972" s="235" t="s">
        <v>7684</v>
      </c>
      <c r="G5972" s="41"/>
      <c r="H5972" s="41"/>
      <c r="I5972" s="236"/>
      <c r="J5972" s="41"/>
      <c r="K5972" s="41"/>
      <c r="L5972" s="45"/>
      <c r="M5972" s="237"/>
      <c r="N5972" s="238"/>
      <c r="O5972" s="92"/>
      <c r="P5972" s="92"/>
      <c r="Q5972" s="92"/>
      <c r="R5972" s="92"/>
      <c r="S5972" s="92"/>
      <c r="T5972" s="93"/>
      <c r="U5972" s="39"/>
      <c r="V5972" s="39"/>
      <c r="W5972" s="39"/>
      <c r="X5972" s="39"/>
      <c r="Y5972" s="39"/>
      <c r="Z5972" s="39"/>
      <c r="AA5972" s="39"/>
      <c r="AB5972" s="39"/>
      <c r="AC5972" s="39"/>
      <c r="AD5972" s="39"/>
      <c r="AE5972" s="39"/>
      <c r="AT5972" s="18" t="s">
        <v>203</v>
      </c>
      <c r="AU5972" s="18" t="s">
        <v>210</v>
      </c>
    </row>
    <row r="5973" s="2" customFormat="1" ht="37.8" customHeight="1">
      <c r="A5973" s="39"/>
      <c r="B5973" s="40"/>
      <c r="C5973" s="220" t="s">
        <v>7686</v>
      </c>
      <c r="D5973" s="220" t="s">
        <v>198</v>
      </c>
      <c r="E5973" s="221" t="s">
        <v>7687</v>
      </c>
      <c r="F5973" s="222" t="s">
        <v>7688</v>
      </c>
      <c r="G5973" s="223" t="s">
        <v>201</v>
      </c>
      <c r="H5973" s="224">
        <v>245</v>
      </c>
      <c r="I5973" s="225"/>
      <c r="J5973" s="226">
        <f>ROUND(I5973*H5973,2)</f>
        <v>0</v>
      </c>
      <c r="K5973" s="227"/>
      <c r="L5973" s="45"/>
      <c r="M5973" s="228" t="s">
        <v>1</v>
      </c>
      <c r="N5973" s="229" t="s">
        <v>38</v>
      </c>
      <c r="O5973" s="92"/>
      <c r="P5973" s="230">
        <f>O5973*H5973</f>
        <v>0</v>
      </c>
      <c r="Q5973" s="230">
        <v>0</v>
      </c>
      <c r="R5973" s="230">
        <f>Q5973*H5973</f>
        <v>0</v>
      </c>
      <c r="S5973" s="230">
        <v>0</v>
      </c>
      <c r="T5973" s="231">
        <f>S5973*H5973</f>
        <v>0</v>
      </c>
      <c r="U5973" s="39"/>
      <c r="V5973" s="39"/>
      <c r="W5973" s="39"/>
      <c r="X5973" s="39"/>
      <c r="Y5973" s="39"/>
      <c r="Z5973" s="39"/>
      <c r="AA5973" s="39"/>
      <c r="AB5973" s="39"/>
      <c r="AC5973" s="39"/>
      <c r="AD5973" s="39"/>
      <c r="AE5973" s="39"/>
      <c r="AR5973" s="232" t="s">
        <v>202</v>
      </c>
      <c r="AT5973" s="232" t="s">
        <v>198</v>
      </c>
      <c r="AU5973" s="232" t="s">
        <v>210</v>
      </c>
      <c r="AY5973" s="18" t="s">
        <v>196</v>
      </c>
      <c r="BE5973" s="233">
        <f>IF(N5973="základní",J5973,0)</f>
        <v>0</v>
      </c>
      <c r="BF5973" s="233">
        <f>IF(N5973="snížená",J5973,0)</f>
        <v>0</v>
      </c>
      <c r="BG5973" s="233">
        <f>IF(N5973="zákl. přenesená",J5973,0)</f>
        <v>0</v>
      </c>
      <c r="BH5973" s="233">
        <f>IF(N5973="sníž. přenesená",J5973,0)</f>
        <v>0</v>
      </c>
      <c r="BI5973" s="233">
        <f>IF(N5973="nulová",J5973,0)</f>
        <v>0</v>
      </c>
      <c r="BJ5973" s="18" t="s">
        <v>80</v>
      </c>
      <c r="BK5973" s="233">
        <f>ROUND(I5973*H5973,2)</f>
        <v>0</v>
      </c>
      <c r="BL5973" s="18" t="s">
        <v>202</v>
      </c>
      <c r="BM5973" s="232" t="s">
        <v>7689</v>
      </c>
    </row>
    <row r="5974" s="2" customFormat="1">
      <c r="A5974" s="39"/>
      <c r="B5974" s="40"/>
      <c r="C5974" s="41"/>
      <c r="D5974" s="234" t="s">
        <v>203</v>
      </c>
      <c r="E5974" s="41"/>
      <c r="F5974" s="235" t="s">
        <v>7688</v>
      </c>
      <c r="G5974" s="41"/>
      <c r="H5974" s="41"/>
      <c r="I5974" s="236"/>
      <c r="J5974" s="41"/>
      <c r="K5974" s="41"/>
      <c r="L5974" s="45"/>
      <c r="M5974" s="237"/>
      <c r="N5974" s="238"/>
      <c r="O5974" s="92"/>
      <c r="P5974" s="92"/>
      <c r="Q5974" s="92"/>
      <c r="R5974" s="92"/>
      <c r="S5974" s="92"/>
      <c r="T5974" s="93"/>
      <c r="U5974" s="39"/>
      <c r="V5974" s="39"/>
      <c r="W5974" s="39"/>
      <c r="X5974" s="39"/>
      <c r="Y5974" s="39"/>
      <c r="Z5974" s="39"/>
      <c r="AA5974" s="39"/>
      <c r="AB5974" s="39"/>
      <c r="AC5974" s="39"/>
      <c r="AD5974" s="39"/>
      <c r="AE5974" s="39"/>
      <c r="AT5974" s="18" t="s">
        <v>203</v>
      </c>
      <c r="AU5974" s="18" t="s">
        <v>210</v>
      </c>
    </row>
    <row r="5975" s="2" customFormat="1" ht="37.8" customHeight="1">
      <c r="A5975" s="39"/>
      <c r="B5975" s="40"/>
      <c r="C5975" s="220" t="s">
        <v>4289</v>
      </c>
      <c r="D5975" s="220" t="s">
        <v>198</v>
      </c>
      <c r="E5975" s="221" t="s">
        <v>7690</v>
      </c>
      <c r="F5975" s="222" t="s">
        <v>7691</v>
      </c>
      <c r="G5975" s="223" t="s">
        <v>201</v>
      </c>
      <c r="H5975" s="224">
        <v>55</v>
      </c>
      <c r="I5975" s="225"/>
      <c r="J5975" s="226">
        <f>ROUND(I5975*H5975,2)</f>
        <v>0</v>
      </c>
      <c r="K5975" s="227"/>
      <c r="L5975" s="45"/>
      <c r="M5975" s="228" t="s">
        <v>1</v>
      </c>
      <c r="N5975" s="229" t="s">
        <v>38</v>
      </c>
      <c r="O5975" s="92"/>
      <c r="P5975" s="230">
        <f>O5975*H5975</f>
        <v>0</v>
      </c>
      <c r="Q5975" s="230">
        <v>0</v>
      </c>
      <c r="R5975" s="230">
        <f>Q5975*H5975</f>
        <v>0</v>
      </c>
      <c r="S5975" s="230">
        <v>0</v>
      </c>
      <c r="T5975" s="231">
        <f>S5975*H5975</f>
        <v>0</v>
      </c>
      <c r="U5975" s="39"/>
      <c r="V5975" s="39"/>
      <c r="W5975" s="39"/>
      <c r="X5975" s="39"/>
      <c r="Y5975" s="39"/>
      <c r="Z5975" s="39"/>
      <c r="AA5975" s="39"/>
      <c r="AB5975" s="39"/>
      <c r="AC5975" s="39"/>
      <c r="AD5975" s="39"/>
      <c r="AE5975" s="39"/>
      <c r="AR5975" s="232" t="s">
        <v>202</v>
      </c>
      <c r="AT5975" s="232" t="s">
        <v>198</v>
      </c>
      <c r="AU5975" s="232" t="s">
        <v>210</v>
      </c>
      <c r="AY5975" s="18" t="s">
        <v>196</v>
      </c>
      <c r="BE5975" s="233">
        <f>IF(N5975="základní",J5975,0)</f>
        <v>0</v>
      </c>
      <c r="BF5975" s="233">
        <f>IF(N5975="snížená",J5975,0)</f>
        <v>0</v>
      </c>
      <c r="BG5975" s="233">
        <f>IF(N5975="zákl. přenesená",J5975,0)</f>
        <v>0</v>
      </c>
      <c r="BH5975" s="233">
        <f>IF(N5975="sníž. přenesená",J5975,0)</f>
        <v>0</v>
      </c>
      <c r="BI5975" s="233">
        <f>IF(N5975="nulová",J5975,0)</f>
        <v>0</v>
      </c>
      <c r="BJ5975" s="18" t="s">
        <v>80</v>
      </c>
      <c r="BK5975" s="233">
        <f>ROUND(I5975*H5975,2)</f>
        <v>0</v>
      </c>
      <c r="BL5975" s="18" t="s">
        <v>202</v>
      </c>
      <c r="BM5975" s="232" t="s">
        <v>7692</v>
      </c>
    </row>
    <row r="5976" s="2" customFormat="1">
      <c r="A5976" s="39"/>
      <c r="B5976" s="40"/>
      <c r="C5976" s="41"/>
      <c r="D5976" s="234" t="s">
        <v>203</v>
      </c>
      <c r="E5976" s="41"/>
      <c r="F5976" s="235" t="s">
        <v>7691</v>
      </c>
      <c r="G5976" s="41"/>
      <c r="H5976" s="41"/>
      <c r="I5976" s="236"/>
      <c r="J5976" s="41"/>
      <c r="K5976" s="41"/>
      <c r="L5976" s="45"/>
      <c r="M5976" s="237"/>
      <c r="N5976" s="238"/>
      <c r="O5976" s="92"/>
      <c r="P5976" s="92"/>
      <c r="Q5976" s="92"/>
      <c r="R5976" s="92"/>
      <c r="S5976" s="92"/>
      <c r="T5976" s="93"/>
      <c r="U5976" s="39"/>
      <c r="V5976" s="39"/>
      <c r="W5976" s="39"/>
      <c r="X5976" s="39"/>
      <c r="Y5976" s="39"/>
      <c r="Z5976" s="39"/>
      <c r="AA5976" s="39"/>
      <c r="AB5976" s="39"/>
      <c r="AC5976" s="39"/>
      <c r="AD5976" s="39"/>
      <c r="AE5976" s="39"/>
      <c r="AT5976" s="18" t="s">
        <v>203</v>
      </c>
      <c r="AU5976" s="18" t="s">
        <v>210</v>
      </c>
    </row>
    <row r="5977" s="2" customFormat="1" ht="37.8" customHeight="1">
      <c r="A5977" s="39"/>
      <c r="B5977" s="40"/>
      <c r="C5977" s="220" t="s">
        <v>7693</v>
      </c>
      <c r="D5977" s="220" t="s">
        <v>198</v>
      </c>
      <c r="E5977" s="221" t="s">
        <v>7694</v>
      </c>
      <c r="F5977" s="222" t="s">
        <v>7538</v>
      </c>
      <c r="G5977" s="223" t="s">
        <v>201</v>
      </c>
      <c r="H5977" s="224">
        <v>10</v>
      </c>
      <c r="I5977" s="225"/>
      <c r="J5977" s="226">
        <f>ROUND(I5977*H5977,2)</f>
        <v>0</v>
      </c>
      <c r="K5977" s="227"/>
      <c r="L5977" s="45"/>
      <c r="M5977" s="228" t="s">
        <v>1</v>
      </c>
      <c r="N5977" s="229" t="s">
        <v>38</v>
      </c>
      <c r="O5977" s="92"/>
      <c r="P5977" s="230">
        <f>O5977*H5977</f>
        <v>0</v>
      </c>
      <c r="Q5977" s="230">
        <v>0</v>
      </c>
      <c r="R5977" s="230">
        <f>Q5977*H5977</f>
        <v>0</v>
      </c>
      <c r="S5977" s="230">
        <v>0</v>
      </c>
      <c r="T5977" s="231">
        <f>S5977*H5977</f>
        <v>0</v>
      </c>
      <c r="U5977" s="39"/>
      <c r="V5977" s="39"/>
      <c r="W5977" s="39"/>
      <c r="X5977" s="39"/>
      <c r="Y5977" s="39"/>
      <c r="Z5977" s="39"/>
      <c r="AA5977" s="39"/>
      <c r="AB5977" s="39"/>
      <c r="AC5977" s="39"/>
      <c r="AD5977" s="39"/>
      <c r="AE5977" s="39"/>
      <c r="AR5977" s="232" t="s">
        <v>202</v>
      </c>
      <c r="AT5977" s="232" t="s">
        <v>198</v>
      </c>
      <c r="AU5977" s="232" t="s">
        <v>210</v>
      </c>
      <c r="AY5977" s="18" t="s">
        <v>196</v>
      </c>
      <c r="BE5977" s="233">
        <f>IF(N5977="základní",J5977,0)</f>
        <v>0</v>
      </c>
      <c r="BF5977" s="233">
        <f>IF(N5977="snížená",J5977,0)</f>
        <v>0</v>
      </c>
      <c r="BG5977" s="233">
        <f>IF(N5977="zákl. přenesená",J5977,0)</f>
        <v>0</v>
      </c>
      <c r="BH5977" s="233">
        <f>IF(N5977="sníž. přenesená",J5977,0)</f>
        <v>0</v>
      </c>
      <c r="BI5977" s="233">
        <f>IF(N5977="nulová",J5977,0)</f>
        <v>0</v>
      </c>
      <c r="BJ5977" s="18" t="s">
        <v>80</v>
      </c>
      <c r="BK5977" s="233">
        <f>ROUND(I5977*H5977,2)</f>
        <v>0</v>
      </c>
      <c r="BL5977" s="18" t="s">
        <v>202</v>
      </c>
      <c r="BM5977" s="232" t="s">
        <v>7695</v>
      </c>
    </row>
    <row r="5978" s="2" customFormat="1">
      <c r="A5978" s="39"/>
      <c r="B5978" s="40"/>
      <c r="C5978" s="41"/>
      <c r="D5978" s="234" t="s">
        <v>203</v>
      </c>
      <c r="E5978" s="41"/>
      <c r="F5978" s="235" t="s">
        <v>7538</v>
      </c>
      <c r="G5978" s="41"/>
      <c r="H5978" s="41"/>
      <c r="I5978" s="236"/>
      <c r="J5978" s="41"/>
      <c r="K5978" s="41"/>
      <c r="L5978" s="45"/>
      <c r="M5978" s="237"/>
      <c r="N5978" s="238"/>
      <c r="O5978" s="92"/>
      <c r="P5978" s="92"/>
      <c r="Q5978" s="92"/>
      <c r="R5978" s="92"/>
      <c r="S5978" s="92"/>
      <c r="T5978" s="93"/>
      <c r="U5978" s="39"/>
      <c r="V5978" s="39"/>
      <c r="W5978" s="39"/>
      <c r="X5978" s="39"/>
      <c r="Y5978" s="39"/>
      <c r="Z5978" s="39"/>
      <c r="AA5978" s="39"/>
      <c r="AB5978" s="39"/>
      <c r="AC5978" s="39"/>
      <c r="AD5978" s="39"/>
      <c r="AE5978" s="39"/>
      <c r="AT5978" s="18" t="s">
        <v>203</v>
      </c>
      <c r="AU5978" s="18" t="s">
        <v>210</v>
      </c>
    </row>
    <row r="5979" s="2" customFormat="1" ht="24.15" customHeight="1">
      <c r="A5979" s="39"/>
      <c r="B5979" s="40"/>
      <c r="C5979" s="220" t="s">
        <v>4293</v>
      </c>
      <c r="D5979" s="220" t="s">
        <v>198</v>
      </c>
      <c r="E5979" s="221" t="s">
        <v>7696</v>
      </c>
      <c r="F5979" s="222" t="s">
        <v>7434</v>
      </c>
      <c r="G5979" s="223" t="s">
        <v>201</v>
      </c>
      <c r="H5979" s="224">
        <v>27</v>
      </c>
      <c r="I5979" s="225"/>
      <c r="J5979" s="226">
        <f>ROUND(I5979*H5979,2)</f>
        <v>0</v>
      </c>
      <c r="K5979" s="227"/>
      <c r="L5979" s="45"/>
      <c r="M5979" s="228" t="s">
        <v>1</v>
      </c>
      <c r="N5979" s="229" t="s">
        <v>38</v>
      </c>
      <c r="O5979" s="92"/>
      <c r="P5979" s="230">
        <f>O5979*H5979</f>
        <v>0</v>
      </c>
      <c r="Q5979" s="230">
        <v>0</v>
      </c>
      <c r="R5979" s="230">
        <f>Q5979*H5979</f>
        <v>0</v>
      </c>
      <c r="S5979" s="230">
        <v>0</v>
      </c>
      <c r="T5979" s="231">
        <f>S5979*H5979</f>
        <v>0</v>
      </c>
      <c r="U5979" s="39"/>
      <c r="V5979" s="39"/>
      <c r="W5979" s="39"/>
      <c r="X5979" s="39"/>
      <c r="Y5979" s="39"/>
      <c r="Z5979" s="39"/>
      <c r="AA5979" s="39"/>
      <c r="AB5979" s="39"/>
      <c r="AC5979" s="39"/>
      <c r="AD5979" s="39"/>
      <c r="AE5979" s="39"/>
      <c r="AR5979" s="232" t="s">
        <v>202</v>
      </c>
      <c r="AT5979" s="232" t="s">
        <v>198</v>
      </c>
      <c r="AU5979" s="232" t="s">
        <v>210</v>
      </c>
      <c r="AY5979" s="18" t="s">
        <v>196</v>
      </c>
      <c r="BE5979" s="233">
        <f>IF(N5979="základní",J5979,0)</f>
        <v>0</v>
      </c>
      <c r="BF5979" s="233">
        <f>IF(N5979="snížená",J5979,0)</f>
        <v>0</v>
      </c>
      <c r="BG5979" s="233">
        <f>IF(N5979="zákl. přenesená",J5979,0)</f>
        <v>0</v>
      </c>
      <c r="BH5979" s="233">
        <f>IF(N5979="sníž. přenesená",J5979,0)</f>
        <v>0</v>
      </c>
      <c r="BI5979" s="233">
        <f>IF(N5979="nulová",J5979,0)</f>
        <v>0</v>
      </c>
      <c r="BJ5979" s="18" t="s">
        <v>80</v>
      </c>
      <c r="BK5979" s="233">
        <f>ROUND(I5979*H5979,2)</f>
        <v>0</v>
      </c>
      <c r="BL5979" s="18" t="s">
        <v>202</v>
      </c>
      <c r="BM5979" s="232" t="s">
        <v>7697</v>
      </c>
    </row>
    <row r="5980" s="2" customFormat="1">
      <c r="A5980" s="39"/>
      <c r="B5980" s="40"/>
      <c r="C5980" s="41"/>
      <c r="D5980" s="234" t="s">
        <v>203</v>
      </c>
      <c r="E5980" s="41"/>
      <c r="F5980" s="235" t="s">
        <v>7434</v>
      </c>
      <c r="G5980" s="41"/>
      <c r="H5980" s="41"/>
      <c r="I5980" s="236"/>
      <c r="J5980" s="41"/>
      <c r="K5980" s="41"/>
      <c r="L5980" s="45"/>
      <c r="M5980" s="237"/>
      <c r="N5980" s="238"/>
      <c r="O5980" s="92"/>
      <c r="P5980" s="92"/>
      <c r="Q5980" s="92"/>
      <c r="R5980" s="92"/>
      <c r="S5980" s="92"/>
      <c r="T5980" s="93"/>
      <c r="U5980" s="39"/>
      <c r="V5980" s="39"/>
      <c r="W5980" s="39"/>
      <c r="X5980" s="39"/>
      <c r="Y5980" s="39"/>
      <c r="Z5980" s="39"/>
      <c r="AA5980" s="39"/>
      <c r="AB5980" s="39"/>
      <c r="AC5980" s="39"/>
      <c r="AD5980" s="39"/>
      <c r="AE5980" s="39"/>
      <c r="AT5980" s="18" t="s">
        <v>203</v>
      </c>
      <c r="AU5980" s="18" t="s">
        <v>210</v>
      </c>
    </row>
    <row r="5981" s="2" customFormat="1" ht="49.05" customHeight="1">
      <c r="A5981" s="39"/>
      <c r="B5981" s="40"/>
      <c r="C5981" s="220" t="s">
        <v>7698</v>
      </c>
      <c r="D5981" s="220" t="s">
        <v>198</v>
      </c>
      <c r="E5981" s="221" t="s">
        <v>7699</v>
      </c>
      <c r="F5981" s="222" t="s">
        <v>7700</v>
      </c>
      <c r="G5981" s="223" t="s">
        <v>201</v>
      </c>
      <c r="H5981" s="224">
        <v>18</v>
      </c>
      <c r="I5981" s="225"/>
      <c r="J5981" s="226">
        <f>ROUND(I5981*H5981,2)</f>
        <v>0</v>
      </c>
      <c r="K5981" s="227"/>
      <c r="L5981" s="45"/>
      <c r="M5981" s="228" t="s">
        <v>1</v>
      </c>
      <c r="N5981" s="229" t="s">
        <v>38</v>
      </c>
      <c r="O5981" s="92"/>
      <c r="P5981" s="230">
        <f>O5981*H5981</f>
        <v>0</v>
      </c>
      <c r="Q5981" s="230">
        <v>0</v>
      </c>
      <c r="R5981" s="230">
        <f>Q5981*H5981</f>
        <v>0</v>
      </c>
      <c r="S5981" s="230">
        <v>0</v>
      </c>
      <c r="T5981" s="231">
        <f>S5981*H5981</f>
        <v>0</v>
      </c>
      <c r="U5981" s="39"/>
      <c r="V5981" s="39"/>
      <c r="W5981" s="39"/>
      <c r="X5981" s="39"/>
      <c r="Y5981" s="39"/>
      <c r="Z5981" s="39"/>
      <c r="AA5981" s="39"/>
      <c r="AB5981" s="39"/>
      <c r="AC5981" s="39"/>
      <c r="AD5981" s="39"/>
      <c r="AE5981" s="39"/>
      <c r="AR5981" s="232" t="s">
        <v>202</v>
      </c>
      <c r="AT5981" s="232" t="s">
        <v>198</v>
      </c>
      <c r="AU5981" s="232" t="s">
        <v>210</v>
      </c>
      <c r="AY5981" s="18" t="s">
        <v>196</v>
      </c>
      <c r="BE5981" s="233">
        <f>IF(N5981="základní",J5981,0)</f>
        <v>0</v>
      </c>
      <c r="BF5981" s="233">
        <f>IF(N5981="snížená",J5981,0)</f>
        <v>0</v>
      </c>
      <c r="BG5981" s="233">
        <f>IF(N5981="zákl. přenesená",J5981,0)</f>
        <v>0</v>
      </c>
      <c r="BH5981" s="233">
        <f>IF(N5981="sníž. přenesená",J5981,0)</f>
        <v>0</v>
      </c>
      <c r="BI5981" s="233">
        <f>IF(N5981="nulová",J5981,0)</f>
        <v>0</v>
      </c>
      <c r="BJ5981" s="18" t="s">
        <v>80</v>
      </c>
      <c r="BK5981" s="233">
        <f>ROUND(I5981*H5981,2)</f>
        <v>0</v>
      </c>
      <c r="BL5981" s="18" t="s">
        <v>202</v>
      </c>
      <c r="BM5981" s="232" t="s">
        <v>7701</v>
      </c>
    </row>
    <row r="5982" s="2" customFormat="1">
      <c r="A5982" s="39"/>
      <c r="B5982" s="40"/>
      <c r="C5982" s="41"/>
      <c r="D5982" s="234" t="s">
        <v>203</v>
      </c>
      <c r="E5982" s="41"/>
      <c r="F5982" s="235" t="s">
        <v>7700</v>
      </c>
      <c r="G5982" s="41"/>
      <c r="H5982" s="41"/>
      <c r="I5982" s="236"/>
      <c r="J5982" s="41"/>
      <c r="K5982" s="41"/>
      <c r="L5982" s="45"/>
      <c r="M5982" s="237"/>
      <c r="N5982" s="238"/>
      <c r="O5982" s="92"/>
      <c r="P5982" s="92"/>
      <c r="Q5982" s="92"/>
      <c r="R5982" s="92"/>
      <c r="S5982" s="92"/>
      <c r="T5982" s="93"/>
      <c r="U5982" s="39"/>
      <c r="V5982" s="39"/>
      <c r="W5982" s="39"/>
      <c r="X5982" s="39"/>
      <c r="Y5982" s="39"/>
      <c r="Z5982" s="39"/>
      <c r="AA5982" s="39"/>
      <c r="AB5982" s="39"/>
      <c r="AC5982" s="39"/>
      <c r="AD5982" s="39"/>
      <c r="AE5982" s="39"/>
      <c r="AT5982" s="18" t="s">
        <v>203</v>
      </c>
      <c r="AU5982" s="18" t="s">
        <v>210</v>
      </c>
    </row>
    <row r="5983" s="2" customFormat="1" ht="33" customHeight="1">
      <c r="A5983" s="39"/>
      <c r="B5983" s="40"/>
      <c r="C5983" s="220" t="s">
        <v>4296</v>
      </c>
      <c r="D5983" s="220" t="s">
        <v>198</v>
      </c>
      <c r="E5983" s="221" t="s">
        <v>7702</v>
      </c>
      <c r="F5983" s="222" t="s">
        <v>7437</v>
      </c>
      <c r="G5983" s="223" t="s">
        <v>256</v>
      </c>
      <c r="H5983" s="224">
        <v>7</v>
      </c>
      <c r="I5983" s="225"/>
      <c r="J5983" s="226">
        <f>ROUND(I5983*H5983,2)</f>
        <v>0</v>
      </c>
      <c r="K5983" s="227"/>
      <c r="L5983" s="45"/>
      <c r="M5983" s="228" t="s">
        <v>1</v>
      </c>
      <c r="N5983" s="229" t="s">
        <v>38</v>
      </c>
      <c r="O5983" s="92"/>
      <c r="P5983" s="230">
        <f>O5983*H5983</f>
        <v>0</v>
      </c>
      <c r="Q5983" s="230">
        <v>0</v>
      </c>
      <c r="R5983" s="230">
        <f>Q5983*H5983</f>
        <v>0</v>
      </c>
      <c r="S5983" s="230">
        <v>0</v>
      </c>
      <c r="T5983" s="231">
        <f>S5983*H5983</f>
        <v>0</v>
      </c>
      <c r="U5983" s="39"/>
      <c r="V5983" s="39"/>
      <c r="W5983" s="39"/>
      <c r="X5983" s="39"/>
      <c r="Y5983" s="39"/>
      <c r="Z5983" s="39"/>
      <c r="AA5983" s="39"/>
      <c r="AB5983" s="39"/>
      <c r="AC5983" s="39"/>
      <c r="AD5983" s="39"/>
      <c r="AE5983" s="39"/>
      <c r="AR5983" s="232" t="s">
        <v>202</v>
      </c>
      <c r="AT5983" s="232" t="s">
        <v>198</v>
      </c>
      <c r="AU5983" s="232" t="s">
        <v>210</v>
      </c>
      <c r="AY5983" s="18" t="s">
        <v>196</v>
      </c>
      <c r="BE5983" s="233">
        <f>IF(N5983="základní",J5983,0)</f>
        <v>0</v>
      </c>
      <c r="BF5983" s="233">
        <f>IF(N5983="snížená",J5983,0)</f>
        <v>0</v>
      </c>
      <c r="BG5983" s="233">
        <f>IF(N5983="zákl. přenesená",J5983,0)</f>
        <v>0</v>
      </c>
      <c r="BH5983" s="233">
        <f>IF(N5983="sníž. přenesená",J5983,0)</f>
        <v>0</v>
      </c>
      <c r="BI5983" s="233">
        <f>IF(N5983="nulová",J5983,0)</f>
        <v>0</v>
      </c>
      <c r="BJ5983" s="18" t="s">
        <v>80</v>
      </c>
      <c r="BK5983" s="233">
        <f>ROUND(I5983*H5983,2)</f>
        <v>0</v>
      </c>
      <c r="BL5983" s="18" t="s">
        <v>202</v>
      </c>
      <c r="BM5983" s="232" t="s">
        <v>7703</v>
      </c>
    </row>
    <row r="5984" s="2" customFormat="1">
      <c r="A5984" s="39"/>
      <c r="B5984" s="40"/>
      <c r="C5984" s="41"/>
      <c r="D5984" s="234" t="s">
        <v>203</v>
      </c>
      <c r="E5984" s="41"/>
      <c r="F5984" s="235" t="s">
        <v>7437</v>
      </c>
      <c r="G5984" s="41"/>
      <c r="H5984" s="41"/>
      <c r="I5984" s="236"/>
      <c r="J5984" s="41"/>
      <c r="K5984" s="41"/>
      <c r="L5984" s="45"/>
      <c r="M5984" s="237"/>
      <c r="N5984" s="238"/>
      <c r="O5984" s="92"/>
      <c r="P5984" s="92"/>
      <c r="Q5984" s="92"/>
      <c r="R5984" s="92"/>
      <c r="S5984" s="92"/>
      <c r="T5984" s="93"/>
      <c r="U5984" s="39"/>
      <c r="V5984" s="39"/>
      <c r="W5984" s="39"/>
      <c r="X5984" s="39"/>
      <c r="Y5984" s="39"/>
      <c r="Z5984" s="39"/>
      <c r="AA5984" s="39"/>
      <c r="AB5984" s="39"/>
      <c r="AC5984" s="39"/>
      <c r="AD5984" s="39"/>
      <c r="AE5984" s="39"/>
      <c r="AT5984" s="18" t="s">
        <v>203</v>
      </c>
      <c r="AU5984" s="18" t="s">
        <v>210</v>
      </c>
    </row>
    <row r="5985" s="2" customFormat="1" ht="33" customHeight="1">
      <c r="A5985" s="39"/>
      <c r="B5985" s="40"/>
      <c r="C5985" s="220" t="s">
        <v>7704</v>
      </c>
      <c r="D5985" s="220" t="s">
        <v>198</v>
      </c>
      <c r="E5985" s="221" t="s">
        <v>7705</v>
      </c>
      <c r="F5985" s="222" t="s">
        <v>7546</v>
      </c>
      <c r="G5985" s="223" t="s">
        <v>256</v>
      </c>
      <c r="H5985" s="224">
        <v>2</v>
      </c>
      <c r="I5985" s="225"/>
      <c r="J5985" s="226">
        <f>ROUND(I5985*H5985,2)</f>
        <v>0</v>
      </c>
      <c r="K5985" s="227"/>
      <c r="L5985" s="45"/>
      <c r="M5985" s="228" t="s">
        <v>1</v>
      </c>
      <c r="N5985" s="229" t="s">
        <v>38</v>
      </c>
      <c r="O5985" s="92"/>
      <c r="P5985" s="230">
        <f>O5985*H5985</f>
        <v>0</v>
      </c>
      <c r="Q5985" s="230">
        <v>0</v>
      </c>
      <c r="R5985" s="230">
        <f>Q5985*H5985</f>
        <v>0</v>
      </c>
      <c r="S5985" s="230">
        <v>0</v>
      </c>
      <c r="T5985" s="231">
        <f>S5985*H5985</f>
        <v>0</v>
      </c>
      <c r="U5985" s="39"/>
      <c r="V5985" s="39"/>
      <c r="W5985" s="39"/>
      <c r="X5985" s="39"/>
      <c r="Y5985" s="39"/>
      <c r="Z5985" s="39"/>
      <c r="AA5985" s="39"/>
      <c r="AB5985" s="39"/>
      <c r="AC5985" s="39"/>
      <c r="AD5985" s="39"/>
      <c r="AE5985" s="39"/>
      <c r="AR5985" s="232" t="s">
        <v>202</v>
      </c>
      <c r="AT5985" s="232" t="s">
        <v>198</v>
      </c>
      <c r="AU5985" s="232" t="s">
        <v>210</v>
      </c>
      <c r="AY5985" s="18" t="s">
        <v>196</v>
      </c>
      <c r="BE5985" s="233">
        <f>IF(N5985="základní",J5985,0)</f>
        <v>0</v>
      </c>
      <c r="BF5985" s="233">
        <f>IF(N5985="snížená",J5985,0)</f>
        <v>0</v>
      </c>
      <c r="BG5985" s="233">
        <f>IF(N5985="zákl. přenesená",J5985,0)</f>
        <v>0</v>
      </c>
      <c r="BH5985" s="233">
        <f>IF(N5985="sníž. přenesená",J5985,0)</f>
        <v>0</v>
      </c>
      <c r="BI5985" s="233">
        <f>IF(N5985="nulová",J5985,0)</f>
        <v>0</v>
      </c>
      <c r="BJ5985" s="18" t="s">
        <v>80</v>
      </c>
      <c r="BK5985" s="233">
        <f>ROUND(I5985*H5985,2)</f>
        <v>0</v>
      </c>
      <c r="BL5985" s="18" t="s">
        <v>202</v>
      </c>
      <c r="BM5985" s="232" t="s">
        <v>7706</v>
      </c>
    </row>
    <row r="5986" s="2" customFormat="1">
      <c r="A5986" s="39"/>
      <c r="B5986" s="40"/>
      <c r="C5986" s="41"/>
      <c r="D5986" s="234" t="s">
        <v>203</v>
      </c>
      <c r="E5986" s="41"/>
      <c r="F5986" s="235" t="s">
        <v>7546</v>
      </c>
      <c r="G5986" s="41"/>
      <c r="H5986" s="41"/>
      <c r="I5986" s="236"/>
      <c r="J5986" s="41"/>
      <c r="K5986" s="41"/>
      <c r="L5986" s="45"/>
      <c r="M5986" s="237"/>
      <c r="N5986" s="238"/>
      <c r="O5986" s="92"/>
      <c r="P5986" s="92"/>
      <c r="Q5986" s="92"/>
      <c r="R5986" s="92"/>
      <c r="S5986" s="92"/>
      <c r="T5986" s="93"/>
      <c r="U5986" s="39"/>
      <c r="V5986" s="39"/>
      <c r="W5986" s="39"/>
      <c r="X5986" s="39"/>
      <c r="Y5986" s="39"/>
      <c r="Z5986" s="39"/>
      <c r="AA5986" s="39"/>
      <c r="AB5986" s="39"/>
      <c r="AC5986" s="39"/>
      <c r="AD5986" s="39"/>
      <c r="AE5986" s="39"/>
      <c r="AT5986" s="18" t="s">
        <v>203</v>
      </c>
      <c r="AU5986" s="18" t="s">
        <v>210</v>
      </c>
    </row>
    <row r="5987" s="2" customFormat="1" ht="33" customHeight="1">
      <c r="A5987" s="39"/>
      <c r="B5987" s="40"/>
      <c r="C5987" s="220" t="s">
        <v>4301</v>
      </c>
      <c r="D5987" s="220" t="s">
        <v>198</v>
      </c>
      <c r="E5987" s="221" t="s">
        <v>7707</v>
      </c>
      <c r="F5987" s="222" t="s">
        <v>7441</v>
      </c>
      <c r="G5987" s="223" t="s">
        <v>256</v>
      </c>
      <c r="H5987" s="224">
        <v>21</v>
      </c>
      <c r="I5987" s="225"/>
      <c r="J5987" s="226">
        <f>ROUND(I5987*H5987,2)</f>
        <v>0</v>
      </c>
      <c r="K5987" s="227"/>
      <c r="L5987" s="45"/>
      <c r="M5987" s="228" t="s">
        <v>1</v>
      </c>
      <c r="N5987" s="229" t="s">
        <v>38</v>
      </c>
      <c r="O5987" s="92"/>
      <c r="P5987" s="230">
        <f>O5987*H5987</f>
        <v>0</v>
      </c>
      <c r="Q5987" s="230">
        <v>0</v>
      </c>
      <c r="R5987" s="230">
        <f>Q5987*H5987</f>
        <v>0</v>
      </c>
      <c r="S5987" s="230">
        <v>0</v>
      </c>
      <c r="T5987" s="231">
        <f>S5987*H5987</f>
        <v>0</v>
      </c>
      <c r="U5987" s="39"/>
      <c r="V5987" s="39"/>
      <c r="W5987" s="39"/>
      <c r="X5987" s="39"/>
      <c r="Y5987" s="39"/>
      <c r="Z5987" s="39"/>
      <c r="AA5987" s="39"/>
      <c r="AB5987" s="39"/>
      <c r="AC5987" s="39"/>
      <c r="AD5987" s="39"/>
      <c r="AE5987" s="39"/>
      <c r="AR5987" s="232" t="s">
        <v>202</v>
      </c>
      <c r="AT5987" s="232" t="s">
        <v>198</v>
      </c>
      <c r="AU5987" s="232" t="s">
        <v>210</v>
      </c>
      <c r="AY5987" s="18" t="s">
        <v>196</v>
      </c>
      <c r="BE5987" s="233">
        <f>IF(N5987="základní",J5987,0)</f>
        <v>0</v>
      </c>
      <c r="BF5987" s="233">
        <f>IF(N5987="snížená",J5987,0)</f>
        <v>0</v>
      </c>
      <c r="BG5987" s="233">
        <f>IF(N5987="zákl. přenesená",J5987,0)</f>
        <v>0</v>
      </c>
      <c r="BH5987" s="233">
        <f>IF(N5987="sníž. přenesená",J5987,0)</f>
        <v>0</v>
      </c>
      <c r="BI5987" s="233">
        <f>IF(N5987="nulová",J5987,0)</f>
        <v>0</v>
      </c>
      <c r="BJ5987" s="18" t="s">
        <v>80</v>
      </c>
      <c r="BK5987" s="233">
        <f>ROUND(I5987*H5987,2)</f>
        <v>0</v>
      </c>
      <c r="BL5987" s="18" t="s">
        <v>202</v>
      </c>
      <c r="BM5987" s="232" t="s">
        <v>7708</v>
      </c>
    </row>
    <row r="5988" s="2" customFormat="1">
      <c r="A5988" s="39"/>
      <c r="B5988" s="40"/>
      <c r="C5988" s="41"/>
      <c r="D5988" s="234" t="s">
        <v>203</v>
      </c>
      <c r="E5988" s="41"/>
      <c r="F5988" s="235" t="s">
        <v>7441</v>
      </c>
      <c r="G5988" s="41"/>
      <c r="H5988" s="41"/>
      <c r="I5988" s="236"/>
      <c r="J5988" s="41"/>
      <c r="K5988" s="41"/>
      <c r="L5988" s="45"/>
      <c r="M5988" s="237"/>
      <c r="N5988" s="238"/>
      <c r="O5988" s="92"/>
      <c r="P5988" s="92"/>
      <c r="Q5988" s="92"/>
      <c r="R5988" s="92"/>
      <c r="S5988" s="92"/>
      <c r="T5988" s="93"/>
      <c r="U5988" s="39"/>
      <c r="V5988" s="39"/>
      <c r="W5988" s="39"/>
      <c r="X5988" s="39"/>
      <c r="Y5988" s="39"/>
      <c r="Z5988" s="39"/>
      <c r="AA5988" s="39"/>
      <c r="AB5988" s="39"/>
      <c r="AC5988" s="39"/>
      <c r="AD5988" s="39"/>
      <c r="AE5988" s="39"/>
      <c r="AT5988" s="18" t="s">
        <v>203</v>
      </c>
      <c r="AU5988" s="18" t="s">
        <v>210</v>
      </c>
    </row>
    <row r="5989" s="2" customFormat="1" ht="33" customHeight="1">
      <c r="A5989" s="39"/>
      <c r="B5989" s="40"/>
      <c r="C5989" s="220" t="s">
        <v>7709</v>
      </c>
      <c r="D5989" s="220" t="s">
        <v>198</v>
      </c>
      <c r="E5989" s="221" t="s">
        <v>7710</v>
      </c>
      <c r="F5989" s="222" t="s">
        <v>7444</v>
      </c>
      <c r="G5989" s="223" t="s">
        <v>256</v>
      </c>
      <c r="H5989" s="224">
        <v>2</v>
      </c>
      <c r="I5989" s="225"/>
      <c r="J5989" s="226">
        <f>ROUND(I5989*H5989,2)</f>
        <v>0</v>
      </c>
      <c r="K5989" s="227"/>
      <c r="L5989" s="45"/>
      <c r="M5989" s="228" t="s">
        <v>1</v>
      </c>
      <c r="N5989" s="229" t="s">
        <v>38</v>
      </c>
      <c r="O5989" s="92"/>
      <c r="P5989" s="230">
        <f>O5989*H5989</f>
        <v>0</v>
      </c>
      <c r="Q5989" s="230">
        <v>0</v>
      </c>
      <c r="R5989" s="230">
        <f>Q5989*H5989</f>
        <v>0</v>
      </c>
      <c r="S5989" s="230">
        <v>0</v>
      </c>
      <c r="T5989" s="231">
        <f>S5989*H5989</f>
        <v>0</v>
      </c>
      <c r="U5989" s="39"/>
      <c r="V5989" s="39"/>
      <c r="W5989" s="39"/>
      <c r="X5989" s="39"/>
      <c r="Y5989" s="39"/>
      <c r="Z5989" s="39"/>
      <c r="AA5989" s="39"/>
      <c r="AB5989" s="39"/>
      <c r="AC5989" s="39"/>
      <c r="AD5989" s="39"/>
      <c r="AE5989" s="39"/>
      <c r="AR5989" s="232" t="s">
        <v>202</v>
      </c>
      <c r="AT5989" s="232" t="s">
        <v>198</v>
      </c>
      <c r="AU5989" s="232" t="s">
        <v>210</v>
      </c>
      <c r="AY5989" s="18" t="s">
        <v>196</v>
      </c>
      <c r="BE5989" s="233">
        <f>IF(N5989="základní",J5989,0)</f>
        <v>0</v>
      </c>
      <c r="BF5989" s="233">
        <f>IF(N5989="snížená",J5989,0)</f>
        <v>0</v>
      </c>
      <c r="BG5989" s="233">
        <f>IF(N5989="zákl. přenesená",J5989,0)</f>
        <v>0</v>
      </c>
      <c r="BH5989" s="233">
        <f>IF(N5989="sníž. přenesená",J5989,0)</f>
        <v>0</v>
      </c>
      <c r="BI5989" s="233">
        <f>IF(N5989="nulová",J5989,0)</f>
        <v>0</v>
      </c>
      <c r="BJ5989" s="18" t="s">
        <v>80</v>
      </c>
      <c r="BK5989" s="233">
        <f>ROUND(I5989*H5989,2)</f>
        <v>0</v>
      </c>
      <c r="BL5989" s="18" t="s">
        <v>202</v>
      </c>
      <c r="BM5989" s="232" t="s">
        <v>7711</v>
      </c>
    </row>
    <row r="5990" s="2" customFormat="1">
      <c r="A5990" s="39"/>
      <c r="B5990" s="40"/>
      <c r="C5990" s="41"/>
      <c r="D5990" s="234" t="s">
        <v>203</v>
      </c>
      <c r="E5990" s="41"/>
      <c r="F5990" s="235" t="s">
        <v>7444</v>
      </c>
      <c r="G5990" s="41"/>
      <c r="H5990" s="41"/>
      <c r="I5990" s="236"/>
      <c r="J5990" s="41"/>
      <c r="K5990" s="41"/>
      <c r="L5990" s="45"/>
      <c r="M5990" s="237"/>
      <c r="N5990" s="238"/>
      <c r="O5990" s="92"/>
      <c r="P5990" s="92"/>
      <c r="Q5990" s="92"/>
      <c r="R5990" s="92"/>
      <c r="S5990" s="92"/>
      <c r="T5990" s="93"/>
      <c r="U5990" s="39"/>
      <c r="V5990" s="39"/>
      <c r="W5990" s="39"/>
      <c r="X5990" s="39"/>
      <c r="Y5990" s="39"/>
      <c r="Z5990" s="39"/>
      <c r="AA5990" s="39"/>
      <c r="AB5990" s="39"/>
      <c r="AC5990" s="39"/>
      <c r="AD5990" s="39"/>
      <c r="AE5990" s="39"/>
      <c r="AT5990" s="18" t="s">
        <v>203</v>
      </c>
      <c r="AU5990" s="18" t="s">
        <v>210</v>
      </c>
    </row>
    <row r="5991" s="2" customFormat="1" ht="33" customHeight="1">
      <c r="A5991" s="39"/>
      <c r="B5991" s="40"/>
      <c r="C5991" s="220" t="s">
        <v>4304</v>
      </c>
      <c r="D5991" s="220" t="s">
        <v>198</v>
      </c>
      <c r="E5991" s="221" t="s">
        <v>7712</v>
      </c>
      <c r="F5991" s="222" t="s">
        <v>7558</v>
      </c>
      <c r="G5991" s="223" t="s">
        <v>256</v>
      </c>
      <c r="H5991" s="224">
        <v>2</v>
      </c>
      <c r="I5991" s="225"/>
      <c r="J5991" s="226">
        <f>ROUND(I5991*H5991,2)</f>
        <v>0</v>
      </c>
      <c r="K5991" s="227"/>
      <c r="L5991" s="45"/>
      <c r="M5991" s="228" t="s">
        <v>1</v>
      </c>
      <c r="N5991" s="229" t="s">
        <v>38</v>
      </c>
      <c r="O5991" s="92"/>
      <c r="P5991" s="230">
        <f>O5991*H5991</f>
        <v>0</v>
      </c>
      <c r="Q5991" s="230">
        <v>0</v>
      </c>
      <c r="R5991" s="230">
        <f>Q5991*H5991</f>
        <v>0</v>
      </c>
      <c r="S5991" s="230">
        <v>0</v>
      </c>
      <c r="T5991" s="231">
        <f>S5991*H5991</f>
        <v>0</v>
      </c>
      <c r="U5991" s="39"/>
      <c r="V5991" s="39"/>
      <c r="W5991" s="39"/>
      <c r="X5991" s="39"/>
      <c r="Y5991" s="39"/>
      <c r="Z5991" s="39"/>
      <c r="AA5991" s="39"/>
      <c r="AB5991" s="39"/>
      <c r="AC5991" s="39"/>
      <c r="AD5991" s="39"/>
      <c r="AE5991" s="39"/>
      <c r="AR5991" s="232" t="s">
        <v>202</v>
      </c>
      <c r="AT5991" s="232" t="s">
        <v>198</v>
      </c>
      <c r="AU5991" s="232" t="s">
        <v>210</v>
      </c>
      <c r="AY5991" s="18" t="s">
        <v>196</v>
      </c>
      <c r="BE5991" s="233">
        <f>IF(N5991="základní",J5991,0)</f>
        <v>0</v>
      </c>
      <c r="BF5991" s="233">
        <f>IF(N5991="snížená",J5991,0)</f>
        <v>0</v>
      </c>
      <c r="BG5991" s="233">
        <f>IF(N5991="zákl. přenesená",J5991,0)</f>
        <v>0</v>
      </c>
      <c r="BH5991" s="233">
        <f>IF(N5991="sníž. přenesená",J5991,0)</f>
        <v>0</v>
      </c>
      <c r="BI5991" s="233">
        <f>IF(N5991="nulová",J5991,0)</f>
        <v>0</v>
      </c>
      <c r="BJ5991" s="18" t="s">
        <v>80</v>
      </c>
      <c r="BK5991" s="233">
        <f>ROUND(I5991*H5991,2)</f>
        <v>0</v>
      </c>
      <c r="BL5991" s="18" t="s">
        <v>202</v>
      </c>
      <c r="BM5991" s="232" t="s">
        <v>7713</v>
      </c>
    </row>
    <row r="5992" s="2" customFormat="1">
      <c r="A5992" s="39"/>
      <c r="B5992" s="40"/>
      <c r="C5992" s="41"/>
      <c r="D5992" s="234" t="s">
        <v>203</v>
      </c>
      <c r="E5992" s="41"/>
      <c r="F5992" s="235" t="s">
        <v>7558</v>
      </c>
      <c r="G5992" s="41"/>
      <c r="H5992" s="41"/>
      <c r="I5992" s="236"/>
      <c r="J5992" s="41"/>
      <c r="K5992" s="41"/>
      <c r="L5992" s="45"/>
      <c r="M5992" s="237"/>
      <c r="N5992" s="238"/>
      <c r="O5992" s="92"/>
      <c r="P5992" s="92"/>
      <c r="Q5992" s="92"/>
      <c r="R5992" s="92"/>
      <c r="S5992" s="92"/>
      <c r="T5992" s="93"/>
      <c r="U5992" s="39"/>
      <c r="V5992" s="39"/>
      <c r="W5992" s="39"/>
      <c r="X5992" s="39"/>
      <c r="Y5992" s="39"/>
      <c r="Z5992" s="39"/>
      <c r="AA5992" s="39"/>
      <c r="AB5992" s="39"/>
      <c r="AC5992" s="39"/>
      <c r="AD5992" s="39"/>
      <c r="AE5992" s="39"/>
      <c r="AT5992" s="18" t="s">
        <v>203</v>
      </c>
      <c r="AU5992" s="18" t="s">
        <v>210</v>
      </c>
    </row>
    <row r="5993" s="2" customFormat="1" ht="37.8" customHeight="1">
      <c r="A5993" s="39"/>
      <c r="B5993" s="40"/>
      <c r="C5993" s="220" t="s">
        <v>7714</v>
      </c>
      <c r="D5993" s="220" t="s">
        <v>198</v>
      </c>
      <c r="E5993" s="221" t="s">
        <v>7715</v>
      </c>
      <c r="F5993" s="222" t="s">
        <v>7448</v>
      </c>
      <c r="G5993" s="223" t="s">
        <v>256</v>
      </c>
      <c r="H5993" s="224">
        <v>33</v>
      </c>
      <c r="I5993" s="225"/>
      <c r="J5993" s="226">
        <f>ROUND(I5993*H5993,2)</f>
        <v>0</v>
      </c>
      <c r="K5993" s="227"/>
      <c r="L5993" s="45"/>
      <c r="M5993" s="228" t="s">
        <v>1</v>
      </c>
      <c r="N5993" s="229" t="s">
        <v>38</v>
      </c>
      <c r="O5993" s="92"/>
      <c r="P5993" s="230">
        <f>O5993*H5993</f>
        <v>0</v>
      </c>
      <c r="Q5993" s="230">
        <v>0</v>
      </c>
      <c r="R5993" s="230">
        <f>Q5993*H5993</f>
        <v>0</v>
      </c>
      <c r="S5993" s="230">
        <v>0</v>
      </c>
      <c r="T5993" s="231">
        <f>S5993*H5993</f>
        <v>0</v>
      </c>
      <c r="U5993" s="39"/>
      <c r="V5993" s="39"/>
      <c r="W5993" s="39"/>
      <c r="X5993" s="39"/>
      <c r="Y5993" s="39"/>
      <c r="Z5993" s="39"/>
      <c r="AA5993" s="39"/>
      <c r="AB5993" s="39"/>
      <c r="AC5993" s="39"/>
      <c r="AD5993" s="39"/>
      <c r="AE5993" s="39"/>
      <c r="AR5993" s="232" t="s">
        <v>202</v>
      </c>
      <c r="AT5993" s="232" t="s">
        <v>198</v>
      </c>
      <c r="AU5993" s="232" t="s">
        <v>210</v>
      </c>
      <c r="AY5993" s="18" t="s">
        <v>196</v>
      </c>
      <c r="BE5993" s="233">
        <f>IF(N5993="základní",J5993,0)</f>
        <v>0</v>
      </c>
      <c r="BF5993" s="233">
        <f>IF(N5993="snížená",J5993,0)</f>
        <v>0</v>
      </c>
      <c r="BG5993" s="233">
        <f>IF(N5993="zákl. přenesená",J5993,0)</f>
        <v>0</v>
      </c>
      <c r="BH5993" s="233">
        <f>IF(N5993="sníž. přenesená",J5993,0)</f>
        <v>0</v>
      </c>
      <c r="BI5993" s="233">
        <f>IF(N5993="nulová",J5993,0)</f>
        <v>0</v>
      </c>
      <c r="BJ5993" s="18" t="s">
        <v>80</v>
      </c>
      <c r="BK5993" s="233">
        <f>ROUND(I5993*H5993,2)</f>
        <v>0</v>
      </c>
      <c r="BL5993" s="18" t="s">
        <v>202</v>
      </c>
      <c r="BM5993" s="232" t="s">
        <v>7716</v>
      </c>
    </row>
    <row r="5994" s="2" customFormat="1">
      <c r="A5994" s="39"/>
      <c r="B5994" s="40"/>
      <c r="C5994" s="41"/>
      <c r="D5994" s="234" t="s">
        <v>203</v>
      </c>
      <c r="E5994" s="41"/>
      <c r="F5994" s="235" t="s">
        <v>7448</v>
      </c>
      <c r="G5994" s="41"/>
      <c r="H5994" s="41"/>
      <c r="I5994" s="236"/>
      <c r="J5994" s="41"/>
      <c r="K5994" s="41"/>
      <c r="L5994" s="45"/>
      <c r="M5994" s="237"/>
      <c r="N5994" s="238"/>
      <c r="O5994" s="92"/>
      <c r="P5994" s="92"/>
      <c r="Q5994" s="92"/>
      <c r="R5994" s="92"/>
      <c r="S5994" s="92"/>
      <c r="T5994" s="93"/>
      <c r="U5994" s="39"/>
      <c r="V5994" s="39"/>
      <c r="W5994" s="39"/>
      <c r="X5994" s="39"/>
      <c r="Y5994" s="39"/>
      <c r="Z5994" s="39"/>
      <c r="AA5994" s="39"/>
      <c r="AB5994" s="39"/>
      <c r="AC5994" s="39"/>
      <c r="AD5994" s="39"/>
      <c r="AE5994" s="39"/>
      <c r="AT5994" s="18" t="s">
        <v>203</v>
      </c>
      <c r="AU5994" s="18" t="s">
        <v>210</v>
      </c>
    </row>
    <row r="5995" s="2" customFormat="1" ht="37.8" customHeight="1">
      <c r="A5995" s="39"/>
      <c r="B5995" s="40"/>
      <c r="C5995" s="220" t="s">
        <v>4308</v>
      </c>
      <c r="D5995" s="220" t="s">
        <v>198</v>
      </c>
      <c r="E5995" s="221" t="s">
        <v>7717</v>
      </c>
      <c r="F5995" s="222" t="s">
        <v>7451</v>
      </c>
      <c r="G5995" s="223" t="s">
        <v>256</v>
      </c>
      <c r="H5995" s="224">
        <v>22</v>
      </c>
      <c r="I5995" s="225"/>
      <c r="J5995" s="226">
        <f>ROUND(I5995*H5995,2)</f>
        <v>0</v>
      </c>
      <c r="K5995" s="227"/>
      <c r="L5995" s="45"/>
      <c r="M5995" s="228" t="s">
        <v>1</v>
      </c>
      <c r="N5995" s="229" t="s">
        <v>38</v>
      </c>
      <c r="O5995" s="92"/>
      <c r="P5995" s="230">
        <f>O5995*H5995</f>
        <v>0</v>
      </c>
      <c r="Q5995" s="230">
        <v>0</v>
      </c>
      <c r="R5995" s="230">
        <f>Q5995*H5995</f>
        <v>0</v>
      </c>
      <c r="S5995" s="230">
        <v>0</v>
      </c>
      <c r="T5995" s="231">
        <f>S5995*H5995</f>
        <v>0</v>
      </c>
      <c r="U5995" s="39"/>
      <c r="V5995" s="39"/>
      <c r="W5995" s="39"/>
      <c r="X5995" s="39"/>
      <c r="Y5995" s="39"/>
      <c r="Z5995" s="39"/>
      <c r="AA5995" s="39"/>
      <c r="AB5995" s="39"/>
      <c r="AC5995" s="39"/>
      <c r="AD5995" s="39"/>
      <c r="AE5995" s="39"/>
      <c r="AR5995" s="232" t="s">
        <v>202</v>
      </c>
      <c r="AT5995" s="232" t="s">
        <v>198</v>
      </c>
      <c r="AU5995" s="232" t="s">
        <v>210</v>
      </c>
      <c r="AY5995" s="18" t="s">
        <v>196</v>
      </c>
      <c r="BE5995" s="233">
        <f>IF(N5995="základní",J5995,0)</f>
        <v>0</v>
      </c>
      <c r="BF5995" s="233">
        <f>IF(N5995="snížená",J5995,0)</f>
        <v>0</v>
      </c>
      <c r="BG5995" s="233">
        <f>IF(N5995="zákl. přenesená",J5995,0)</f>
        <v>0</v>
      </c>
      <c r="BH5995" s="233">
        <f>IF(N5995="sníž. přenesená",J5995,0)</f>
        <v>0</v>
      </c>
      <c r="BI5995" s="233">
        <f>IF(N5995="nulová",J5995,0)</f>
        <v>0</v>
      </c>
      <c r="BJ5995" s="18" t="s">
        <v>80</v>
      </c>
      <c r="BK5995" s="233">
        <f>ROUND(I5995*H5995,2)</f>
        <v>0</v>
      </c>
      <c r="BL5995" s="18" t="s">
        <v>202</v>
      </c>
      <c r="BM5995" s="232" t="s">
        <v>7718</v>
      </c>
    </row>
    <row r="5996" s="2" customFormat="1">
      <c r="A5996" s="39"/>
      <c r="B5996" s="40"/>
      <c r="C5996" s="41"/>
      <c r="D5996" s="234" t="s">
        <v>203</v>
      </c>
      <c r="E5996" s="41"/>
      <c r="F5996" s="235" t="s">
        <v>7451</v>
      </c>
      <c r="G5996" s="41"/>
      <c r="H5996" s="41"/>
      <c r="I5996" s="236"/>
      <c r="J5996" s="41"/>
      <c r="K5996" s="41"/>
      <c r="L5996" s="45"/>
      <c r="M5996" s="237"/>
      <c r="N5996" s="238"/>
      <c r="O5996" s="92"/>
      <c r="P5996" s="92"/>
      <c r="Q5996" s="92"/>
      <c r="R5996" s="92"/>
      <c r="S5996" s="92"/>
      <c r="T5996" s="93"/>
      <c r="U5996" s="39"/>
      <c r="V5996" s="39"/>
      <c r="W5996" s="39"/>
      <c r="X5996" s="39"/>
      <c r="Y5996" s="39"/>
      <c r="Z5996" s="39"/>
      <c r="AA5996" s="39"/>
      <c r="AB5996" s="39"/>
      <c r="AC5996" s="39"/>
      <c r="AD5996" s="39"/>
      <c r="AE5996" s="39"/>
      <c r="AT5996" s="18" t="s">
        <v>203</v>
      </c>
      <c r="AU5996" s="18" t="s">
        <v>210</v>
      </c>
    </row>
    <row r="5997" s="12" customFormat="1" ht="20.88" customHeight="1">
      <c r="A5997" s="12"/>
      <c r="B5997" s="204"/>
      <c r="C5997" s="205"/>
      <c r="D5997" s="206" t="s">
        <v>72</v>
      </c>
      <c r="E5997" s="218" t="s">
        <v>7719</v>
      </c>
      <c r="F5997" s="218" t="s">
        <v>7720</v>
      </c>
      <c r="G5997" s="205"/>
      <c r="H5997" s="205"/>
      <c r="I5997" s="208"/>
      <c r="J5997" s="219">
        <f>BK5997</f>
        <v>0</v>
      </c>
      <c r="K5997" s="205"/>
      <c r="L5997" s="210"/>
      <c r="M5997" s="211"/>
      <c r="N5997" s="212"/>
      <c r="O5997" s="212"/>
      <c r="P5997" s="213">
        <f>SUM(P5998:P6043)</f>
        <v>0</v>
      </c>
      <c r="Q5997" s="212"/>
      <c r="R5997" s="213">
        <f>SUM(R5998:R6043)</f>
        <v>0</v>
      </c>
      <c r="S5997" s="212"/>
      <c r="T5997" s="214">
        <f>SUM(T5998:T6043)</f>
        <v>0</v>
      </c>
      <c r="U5997" s="12"/>
      <c r="V5997" s="12"/>
      <c r="W5997" s="12"/>
      <c r="X5997" s="12"/>
      <c r="Y5997" s="12"/>
      <c r="Z5997" s="12"/>
      <c r="AA5997" s="12"/>
      <c r="AB5997" s="12"/>
      <c r="AC5997" s="12"/>
      <c r="AD5997" s="12"/>
      <c r="AE5997" s="12"/>
      <c r="AR5997" s="215" t="s">
        <v>80</v>
      </c>
      <c r="AT5997" s="216" t="s">
        <v>72</v>
      </c>
      <c r="AU5997" s="216" t="s">
        <v>82</v>
      </c>
      <c r="AY5997" s="215" t="s">
        <v>196</v>
      </c>
      <c r="BK5997" s="217">
        <f>SUM(BK5998:BK6043)</f>
        <v>0</v>
      </c>
    </row>
    <row r="5998" s="2" customFormat="1" ht="66.75" customHeight="1">
      <c r="A5998" s="39"/>
      <c r="B5998" s="40"/>
      <c r="C5998" s="220" t="s">
        <v>7721</v>
      </c>
      <c r="D5998" s="220" t="s">
        <v>198</v>
      </c>
      <c r="E5998" s="221" t="s">
        <v>7722</v>
      </c>
      <c r="F5998" s="222" t="s">
        <v>7723</v>
      </c>
      <c r="G5998" s="223" t="s">
        <v>2828</v>
      </c>
      <c r="H5998" s="224">
        <v>1</v>
      </c>
      <c r="I5998" s="225"/>
      <c r="J5998" s="226">
        <f>ROUND(I5998*H5998,2)</f>
        <v>0</v>
      </c>
      <c r="K5998" s="227"/>
      <c r="L5998" s="45"/>
      <c r="M5998" s="228" t="s">
        <v>1</v>
      </c>
      <c r="N5998" s="229" t="s">
        <v>38</v>
      </c>
      <c r="O5998" s="92"/>
      <c r="P5998" s="230">
        <f>O5998*H5998</f>
        <v>0</v>
      </c>
      <c r="Q5998" s="230">
        <v>0</v>
      </c>
      <c r="R5998" s="230">
        <f>Q5998*H5998</f>
        <v>0</v>
      </c>
      <c r="S5998" s="230">
        <v>0</v>
      </c>
      <c r="T5998" s="231">
        <f>S5998*H5998</f>
        <v>0</v>
      </c>
      <c r="U5998" s="39"/>
      <c r="V5998" s="39"/>
      <c r="W5998" s="39"/>
      <c r="X5998" s="39"/>
      <c r="Y5998" s="39"/>
      <c r="Z5998" s="39"/>
      <c r="AA5998" s="39"/>
      <c r="AB5998" s="39"/>
      <c r="AC5998" s="39"/>
      <c r="AD5998" s="39"/>
      <c r="AE5998" s="39"/>
      <c r="AR5998" s="232" t="s">
        <v>202</v>
      </c>
      <c r="AT5998" s="232" t="s">
        <v>198</v>
      </c>
      <c r="AU5998" s="232" t="s">
        <v>210</v>
      </c>
      <c r="AY5998" s="18" t="s">
        <v>196</v>
      </c>
      <c r="BE5998" s="233">
        <f>IF(N5998="základní",J5998,0)</f>
        <v>0</v>
      </c>
      <c r="BF5998" s="233">
        <f>IF(N5998="snížená",J5998,0)</f>
        <v>0</v>
      </c>
      <c r="BG5998" s="233">
        <f>IF(N5998="zákl. přenesená",J5998,0)</f>
        <v>0</v>
      </c>
      <c r="BH5998" s="233">
        <f>IF(N5998="sníž. přenesená",J5998,0)</f>
        <v>0</v>
      </c>
      <c r="BI5998" s="233">
        <f>IF(N5998="nulová",J5998,0)</f>
        <v>0</v>
      </c>
      <c r="BJ5998" s="18" t="s">
        <v>80</v>
      </c>
      <c r="BK5998" s="233">
        <f>ROUND(I5998*H5998,2)</f>
        <v>0</v>
      </c>
      <c r="BL5998" s="18" t="s">
        <v>202</v>
      </c>
      <c r="BM5998" s="232" t="s">
        <v>7724</v>
      </c>
    </row>
    <row r="5999" s="2" customFormat="1">
      <c r="A5999" s="39"/>
      <c r="B5999" s="40"/>
      <c r="C5999" s="41"/>
      <c r="D5999" s="234" t="s">
        <v>203</v>
      </c>
      <c r="E5999" s="41"/>
      <c r="F5999" s="235" t="s">
        <v>7725</v>
      </c>
      <c r="G5999" s="41"/>
      <c r="H5999" s="41"/>
      <c r="I5999" s="236"/>
      <c r="J5999" s="41"/>
      <c r="K5999" s="41"/>
      <c r="L5999" s="45"/>
      <c r="M5999" s="237"/>
      <c r="N5999" s="238"/>
      <c r="O5999" s="92"/>
      <c r="P5999" s="92"/>
      <c r="Q5999" s="92"/>
      <c r="R5999" s="92"/>
      <c r="S5999" s="92"/>
      <c r="T5999" s="93"/>
      <c r="U5999" s="39"/>
      <c r="V5999" s="39"/>
      <c r="W5999" s="39"/>
      <c r="X5999" s="39"/>
      <c r="Y5999" s="39"/>
      <c r="Z5999" s="39"/>
      <c r="AA5999" s="39"/>
      <c r="AB5999" s="39"/>
      <c r="AC5999" s="39"/>
      <c r="AD5999" s="39"/>
      <c r="AE5999" s="39"/>
      <c r="AT5999" s="18" t="s">
        <v>203</v>
      </c>
      <c r="AU5999" s="18" t="s">
        <v>210</v>
      </c>
    </row>
    <row r="6000" s="2" customFormat="1" ht="76.35" customHeight="1">
      <c r="A6000" s="39"/>
      <c r="B6000" s="40"/>
      <c r="C6000" s="220" t="s">
        <v>4311</v>
      </c>
      <c r="D6000" s="220" t="s">
        <v>198</v>
      </c>
      <c r="E6000" s="221" t="s">
        <v>7726</v>
      </c>
      <c r="F6000" s="222" t="s">
        <v>7461</v>
      </c>
      <c r="G6000" s="223" t="s">
        <v>643</v>
      </c>
      <c r="H6000" s="224">
        <v>4</v>
      </c>
      <c r="I6000" s="225"/>
      <c r="J6000" s="226">
        <f>ROUND(I6000*H6000,2)</f>
        <v>0</v>
      </c>
      <c r="K6000" s="227"/>
      <c r="L6000" s="45"/>
      <c r="M6000" s="228" t="s">
        <v>1</v>
      </c>
      <c r="N6000" s="229" t="s">
        <v>38</v>
      </c>
      <c r="O6000" s="92"/>
      <c r="P6000" s="230">
        <f>O6000*H6000</f>
        <v>0</v>
      </c>
      <c r="Q6000" s="230">
        <v>0</v>
      </c>
      <c r="R6000" s="230">
        <f>Q6000*H6000</f>
        <v>0</v>
      </c>
      <c r="S6000" s="230">
        <v>0</v>
      </c>
      <c r="T6000" s="231">
        <f>S6000*H6000</f>
        <v>0</v>
      </c>
      <c r="U6000" s="39"/>
      <c r="V6000" s="39"/>
      <c r="W6000" s="39"/>
      <c r="X6000" s="39"/>
      <c r="Y6000" s="39"/>
      <c r="Z6000" s="39"/>
      <c r="AA6000" s="39"/>
      <c r="AB6000" s="39"/>
      <c r="AC6000" s="39"/>
      <c r="AD6000" s="39"/>
      <c r="AE6000" s="39"/>
      <c r="AR6000" s="232" t="s">
        <v>202</v>
      </c>
      <c r="AT6000" s="232" t="s">
        <v>198</v>
      </c>
      <c r="AU6000" s="232" t="s">
        <v>210</v>
      </c>
      <c r="AY6000" s="18" t="s">
        <v>196</v>
      </c>
      <c r="BE6000" s="233">
        <f>IF(N6000="základní",J6000,0)</f>
        <v>0</v>
      </c>
      <c r="BF6000" s="233">
        <f>IF(N6000="snížená",J6000,0)</f>
        <v>0</v>
      </c>
      <c r="BG6000" s="233">
        <f>IF(N6000="zákl. přenesená",J6000,0)</f>
        <v>0</v>
      </c>
      <c r="BH6000" s="233">
        <f>IF(N6000="sníž. přenesená",J6000,0)</f>
        <v>0</v>
      </c>
      <c r="BI6000" s="233">
        <f>IF(N6000="nulová",J6000,0)</f>
        <v>0</v>
      </c>
      <c r="BJ6000" s="18" t="s">
        <v>80</v>
      </c>
      <c r="BK6000" s="233">
        <f>ROUND(I6000*H6000,2)</f>
        <v>0</v>
      </c>
      <c r="BL6000" s="18" t="s">
        <v>202</v>
      </c>
      <c r="BM6000" s="232" t="s">
        <v>7727</v>
      </c>
    </row>
    <row r="6001" s="2" customFormat="1">
      <c r="A6001" s="39"/>
      <c r="B6001" s="40"/>
      <c r="C6001" s="41"/>
      <c r="D6001" s="234" t="s">
        <v>203</v>
      </c>
      <c r="E6001" s="41"/>
      <c r="F6001" s="235" t="s">
        <v>7463</v>
      </c>
      <c r="G6001" s="41"/>
      <c r="H6001" s="41"/>
      <c r="I6001" s="236"/>
      <c r="J6001" s="41"/>
      <c r="K6001" s="41"/>
      <c r="L6001" s="45"/>
      <c r="M6001" s="237"/>
      <c r="N6001" s="238"/>
      <c r="O6001" s="92"/>
      <c r="P6001" s="92"/>
      <c r="Q6001" s="92"/>
      <c r="R6001" s="92"/>
      <c r="S6001" s="92"/>
      <c r="T6001" s="93"/>
      <c r="U6001" s="39"/>
      <c r="V6001" s="39"/>
      <c r="W6001" s="39"/>
      <c r="X6001" s="39"/>
      <c r="Y6001" s="39"/>
      <c r="Z6001" s="39"/>
      <c r="AA6001" s="39"/>
      <c r="AB6001" s="39"/>
      <c r="AC6001" s="39"/>
      <c r="AD6001" s="39"/>
      <c r="AE6001" s="39"/>
      <c r="AT6001" s="18" t="s">
        <v>203</v>
      </c>
      <c r="AU6001" s="18" t="s">
        <v>210</v>
      </c>
    </row>
    <row r="6002" s="2" customFormat="1" ht="16.5" customHeight="1">
      <c r="A6002" s="39"/>
      <c r="B6002" s="40"/>
      <c r="C6002" s="220" t="s">
        <v>7728</v>
      </c>
      <c r="D6002" s="220" t="s">
        <v>198</v>
      </c>
      <c r="E6002" s="221" t="s">
        <v>7729</v>
      </c>
      <c r="F6002" s="222" t="s">
        <v>7580</v>
      </c>
      <c r="G6002" s="223" t="s">
        <v>643</v>
      </c>
      <c r="H6002" s="224">
        <v>2</v>
      </c>
      <c r="I6002" s="225"/>
      <c r="J6002" s="226">
        <f>ROUND(I6002*H6002,2)</f>
        <v>0</v>
      </c>
      <c r="K6002" s="227"/>
      <c r="L6002" s="45"/>
      <c r="M6002" s="228" t="s">
        <v>1</v>
      </c>
      <c r="N6002" s="229" t="s">
        <v>38</v>
      </c>
      <c r="O6002" s="92"/>
      <c r="P6002" s="230">
        <f>O6002*H6002</f>
        <v>0</v>
      </c>
      <c r="Q6002" s="230">
        <v>0</v>
      </c>
      <c r="R6002" s="230">
        <f>Q6002*H6002</f>
        <v>0</v>
      </c>
      <c r="S6002" s="230">
        <v>0</v>
      </c>
      <c r="T6002" s="231">
        <f>S6002*H6002</f>
        <v>0</v>
      </c>
      <c r="U6002" s="39"/>
      <c r="V6002" s="39"/>
      <c r="W6002" s="39"/>
      <c r="X6002" s="39"/>
      <c r="Y6002" s="39"/>
      <c r="Z6002" s="39"/>
      <c r="AA6002" s="39"/>
      <c r="AB6002" s="39"/>
      <c r="AC6002" s="39"/>
      <c r="AD6002" s="39"/>
      <c r="AE6002" s="39"/>
      <c r="AR6002" s="232" t="s">
        <v>202</v>
      </c>
      <c r="AT6002" s="232" t="s">
        <v>198</v>
      </c>
      <c r="AU6002" s="232" t="s">
        <v>210</v>
      </c>
      <c r="AY6002" s="18" t="s">
        <v>196</v>
      </c>
      <c r="BE6002" s="233">
        <f>IF(N6002="základní",J6002,0)</f>
        <v>0</v>
      </c>
      <c r="BF6002" s="233">
        <f>IF(N6002="snížená",J6002,0)</f>
        <v>0</v>
      </c>
      <c r="BG6002" s="233">
        <f>IF(N6002="zákl. přenesená",J6002,0)</f>
        <v>0</v>
      </c>
      <c r="BH6002" s="233">
        <f>IF(N6002="sníž. přenesená",J6002,0)</f>
        <v>0</v>
      </c>
      <c r="BI6002" s="233">
        <f>IF(N6002="nulová",J6002,0)</f>
        <v>0</v>
      </c>
      <c r="BJ6002" s="18" t="s">
        <v>80</v>
      </c>
      <c r="BK6002" s="233">
        <f>ROUND(I6002*H6002,2)</f>
        <v>0</v>
      </c>
      <c r="BL6002" s="18" t="s">
        <v>202</v>
      </c>
      <c r="BM6002" s="232" t="s">
        <v>7730</v>
      </c>
    </row>
    <row r="6003" s="2" customFormat="1">
      <c r="A6003" s="39"/>
      <c r="B6003" s="40"/>
      <c r="C6003" s="41"/>
      <c r="D6003" s="234" t="s">
        <v>203</v>
      </c>
      <c r="E6003" s="41"/>
      <c r="F6003" s="235" t="s">
        <v>7580</v>
      </c>
      <c r="G6003" s="41"/>
      <c r="H6003" s="41"/>
      <c r="I6003" s="236"/>
      <c r="J6003" s="41"/>
      <c r="K6003" s="41"/>
      <c r="L6003" s="45"/>
      <c r="M6003" s="237"/>
      <c r="N6003" s="238"/>
      <c r="O6003" s="92"/>
      <c r="P6003" s="92"/>
      <c r="Q6003" s="92"/>
      <c r="R6003" s="92"/>
      <c r="S6003" s="92"/>
      <c r="T6003" s="93"/>
      <c r="U6003" s="39"/>
      <c r="V6003" s="39"/>
      <c r="W6003" s="39"/>
      <c r="X6003" s="39"/>
      <c r="Y6003" s="39"/>
      <c r="Z6003" s="39"/>
      <c r="AA6003" s="39"/>
      <c r="AB6003" s="39"/>
      <c r="AC6003" s="39"/>
      <c r="AD6003" s="39"/>
      <c r="AE6003" s="39"/>
      <c r="AT6003" s="18" t="s">
        <v>203</v>
      </c>
      <c r="AU6003" s="18" t="s">
        <v>210</v>
      </c>
    </row>
    <row r="6004" s="2" customFormat="1" ht="33" customHeight="1">
      <c r="A6004" s="39"/>
      <c r="B6004" s="40"/>
      <c r="C6004" s="220" t="s">
        <v>4315</v>
      </c>
      <c r="D6004" s="220" t="s">
        <v>198</v>
      </c>
      <c r="E6004" s="221" t="s">
        <v>7731</v>
      </c>
      <c r="F6004" s="222" t="s">
        <v>7732</v>
      </c>
      <c r="G6004" s="223" t="s">
        <v>643</v>
      </c>
      <c r="H6004" s="224">
        <v>2</v>
      </c>
      <c r="I6004" s="225"/>
      <c r="J6004" s="226">
        <f>ROUND(I6004*H6004,2)</f>
        <v>0</v>
      </c>
      <c r="K6004" s="227"/>
      <c r="L6004" s="45"/>
      <c r="M6004" s="228" t="s">
        <v>1</v>
      </c>
      <c r="N6004" s="229" t="s">
        <v>38</v>
      </c>
      <c r="O6004" s="92"/>
      <c r="P6004" s="230">
        <f>O6004*H6004</f>
        <v>0</v>
      </c>
      <c r="Q6004" s="230">
        <v>0</v>
      </c>
      <c r="R6004" s="230">
        <f>Q6004*H6004</f>
        <v>0</v>
      </c>
      <c r="S6004" s="230">
        <v>0</v>
      </c>
      <c r="T6004" s="231">
        <f>S6004*H6004</f>
        <v>0</v>
      </c>
      <c r="U6004" s="39"/>
      <c r="V6004" s="39"/>
      <c r="W6004" s="39"/>
      <c r="X6004" s="39"/>
      <c r="Y6004" s="39"/>
      <c r="Z6004" s="39"/>
      <c r="AA6004" s="39"/>
      <c r="AB6004" s="39"/>
      <c r="AC6004" s="39"/>
      <c r="AD6004" s="39"/>
      <c r="AE6004" s="39"/>
      <c r="AR6004" s="232" t="s">
        <v>202</v>
      </c>
      <c r="AT6004" s="232" t="s">
        <v>198</v>
      </c>
      <c r="AU6004" s="232" t="s">
        <v>210</v>
      </c>
      <c r="AY6004" s="18" t="s">
        <v>196</v>
      </c>
      <c r="BE6004" s="233">
        <f>IF(N6004="základní",J6004,0)</f>
        <v>0</v>
      </c>
      <c r="BF6004" s="233">
        <f>IF(N6004="snížená",J6004,0)</f>
        <v>0</v>
      </c>
      <c r="BG6004" s="233">
        <f>IF(N6004="zákl. přenesená",J6004,0)</f>
        <v>0</v>
      </c>
      <c r="BH6004" s="233">
        <f>IF(N6004="sníž. přenesená",J6004,0)</f>
        <v>0</v>
      </c>
      <c r="BI6004" s="233">
        <f>IF(N6004="nulová",J6004,0)</f>
        <v>0</v>
      </c>
      <c r="BJ6004" s="18" t="s">
        <v>80</v>
      </c>
      <c r="BK6004" s="233">
        <f>ROUND(I6004*H6004,2)</f>
        <v>0</v>
      </c>
      <c r="BL6004" s="18" t="s">
        <v>202</v>
      </c>
      <c r="BM6004" s="232" t="s">
        <v>7733</v>
      </c>
    </row>
    <row r="6005" s="2" customFormat="1">
      <c r="A6005" s="39"/>
      <c r="B6005" s="40"/>
      <c r="C6005" s="41"/>
      <c r="D6005" s="234" t="s">
        <v>203</v>
      </c>
      <c r="E6005" s="41"/>
      <c r="F6005" s="235" t="s">
        <v>7732</v>
      </c>
      <c r="G6005" s="41"/>
      <c r="H6005" s="41"/>
      <c r="I6005" s="236"/>
      <c r="J6005" s="41"/>
      <c r="K6005" s="41"/>
      <c r="L6005" s="45"/>
      <c r="M6005" s="237"/>
      <c r="N6005" s="238"/>
      <c r="O6005" s="92"/>
      <c r="P6005" s="92"/>
      <c r="Q6005" s="92"/>
      <c r="R6005" s="92"/>
      <c r="S6005" s="92"/>
      <c r="T6005" s="93"/>
      <c r="U6005" s="39"/>
      <c r="V6005" s="39"/>
      <c r="W6005" s="39"/>
      <c r="X6005" s="39"/>
      <c r="Y6005" s="39"/>
      <c r="Z6005" s="39"/>
      <c r="AA6005" s="39"/>
      <c r="AB6005" s="39"/>
      <c r="AC6005" s="39"/>
      <c r="AD6005" s="39"/>
      <c r="AE6005" s="39"/>
      <c r="AT6005" s="18" t="s">
        <v>203</v>
      </c>
      <c r="AU6005" s="18" t="s">
        <v>210</v>
      </c>
    </row>
    <row r="6006" s="2" customFormat="1" ht="33" customHeight="1">
      <c r="A6006" s="39"/>
      <c r="B6006" s="40"/>
      <c r="C6006" s="220" t="s">
        <v>7734</v>
      </c>
      <c r="D6006" s="220" t="s">
        <v>198</v>
      </c>
      <c r="E6006" s="221" t="s">
        <v>7735</v>
      </c>
      <c r="F6006" s="222" t="s">
        <v>7736</v>
      </c>
      <c r="G6006" s="223" t="s">
        <v>643</v>
      </c>
      <c r="H6006" s="224">
        <v>1</v>
      </c>
      <c r="I6006" s="225"/>
      <c r="J6006" s="226">
        <f>ROUND(I6006*H6006,2)</f>
        <v>0</v>
      </c>
      <c r="K6006" s="227"/>
      <c r="L6006" s="45"/>
      <c r="M6006" s="228" t="s">
        <v>1</v>
      </c>
      <c r="N6006" s="229" t="s">
        <v>38</v>
      </c>
      <c r="O6006" s="92"/>
      <c r="P6006" s="230">
        <f>O6006*H6006</f>
        <v>0</v>
      </c>
      <c r="Q6006" s="230">
        <v>0</v>
      </c>
      <c r="R6006" s="230">
        <f>Q6006*H6006</f>
        <v>0</v>
      </c>
      <c r="S6006" s="230">
        <v>0</v>
      </c>
      <c r="T6006" s="231">
        <f>S6006*H6006</f>
        <v>0</v>
      </c>
      <c r="U6006" s="39"/>
      <c r="V6006" s="39"/>
      <c r="W6006" s="39"/>
      <c r="X6006" s="39"/>
      <c r="Y6006" s="39"/>
      <c r="Z6006" s="39"/>
      <c r="AA6006" s="39"/>
      <c r="AB6006" s="39"/>
      <c r="AC6006" s="39"/>
      <c r="AD6006" s="39"/>
      <c r="AE6006" s="39"/>
      <c r="AR6006" s="232" t="s">
        <v>202</v>
      </c>
      <c r="AT6006" s="232" t="s">
        <v>198</v>
      </c>
      <c r="AU6006" s="232" t="s">
        <v>210</v>
      </c>
      <c r="AY6006" s="18" t="s">
        <v>196</v>
      </c>
      <c r="BE6006" s="233">
        <f>IF(N6006="základní",J6006,0)</f>
        <v>0</v>
      </c>
      <c r="BF6006" s="233">
        <f>IF(N6006="snížená",J6006,0)</f>
        <v>0</v>
      </c>
      <c r="BG6006" s="233">
        <f>IF(N6006="zákl. přenesená",J6006,0)</f>
        <v>0</v>
      </c>
      <c r="BH6006" s="233">
        <f>IF(N6006="sníž. přenesená",J6006,0)</f>
        <v>0</v>
      </c>
      <c r="BI6006" s="233">
        <f>IF(N6006="nulová",J6006,0)</f>
        <v>0</v>
      </c>
      <c r="BJ6006" s="18" t="s">
        <v>80</v>
      </c>
      <c r="BK6006" s="233">
        <f>ROUND(I6006*H6006,2)</f>
        <v>0</v>
      </c>
      <c r="BL6006" s="18" t="s">
        <v>202</v>
      </c>
      <c r="BM6006" s="232" t="s">
        <v>7737</v>
      </c>
    </row>
    <row r="6007" s="2" customFormat="1">
      <c r="A6007" s="39"/>
      <c r="B6007" s="40"/>
      <c r="C6007" s="41"/>
      <c r="D6007" s="234" t="s">
        <v>203</v>
      </c>
      <c r="E6007" s="41"/>
      <c r="F6007" s="235" t="s">
        <v>7736</v>
      </c>
      <c r="G6007" s="41"/>
      <c r="H6007" s="41"/>
      <c r="I6007" s="236"/>
      <c r="J6007" s="41"/>
      <c r="K6007" s="41"/>
      <c r="L6007" s="45"/>
      <c r="M6007" s="237"/>
      <c r="N6007" s="238"/>
      <c r="O6007" s="92"/>
      <c r="P6007" s="92"/>
      <c r="Q6007" s="92"/>
      <c r="R6007" s="92"/>
      <c r="S6007" s="92"/>
      <c r="T6007" s="93"/>
      <c r="U6007" s="39"/>
      <c r="V6007" s="39"/>
      <c r="W6007" s="39"/>
      <c r="X6007" s="39"/>
      <c r="Y6007" s="39"/>
      <c r="Z6007" s="39"/>
      <c r="AA6007" s="39"/>
      <c r="AB6007" s="39"/>
      <c r="AC6007" s="39"/>
      <c r="AD6007" s="39"/>
      <c r="AE6007" s="39"/>
      <c r="AT6007" s="18" t="s">
        <v>203</v>
      </c>
      <c r="AU6007" s="18" t="s">
        <v>210</v>
      </c>
    </row>
    <row r="6008" s="2" customFormat="1" ht="33" customHeight="1">
      <c r="A6008" s="39"/>
      <c r="B6008" s="40"/>
      <c r="C6008" s="220" t="s">
        <v>4318</v>
      </c>
      <c r="D6008" s="220" t="s">
        <v>198</v>
      </c>
      <c r="E6008" s="221" t="s">
        <v>7738</v>
      </c>
      <c r="F6008" s="222" t="s">
        <v>7739</v>
      </c>
      <c r="G6008" s="223" t="s">
        <v>643</v>
      </c>
      <c r="H6008" s="224">
        <v>2</v>
      </c>
      <c r="I6008" s="225"/>
      <c r="J6008" s="226">
        <f>ROUND(I6008*H6008,2)</f>
        <v>0</v>
      </c>
      <c r="K6008" s="227"/>
      <c r="L6008" s="45"/>
      <c r="M6008" s="228" t="s">
        <v>1</v>
      </c>
      <c r="N6008" s="229" t="s">
        <v>38</v>
      </c>
      <c r="O6008" s="92"/>
      <c r="P6008" s="230">
        <f>O6008*H6008</f>
        <v>0</v>
      </c>
      <c r="Q6008" s="230">
        <v>0</v>
      </c>
      <c r="R6008" s="230">
        <f>Q6008*H6008</f>
        <v>0</v>
      </c>
      <c r="S6008" s="230">
        <v>0</v>
      </c>
      <c r="T6008" s="231">
        <f>S6008*H6008</f>
        <v>0</v>
      </c>
      <c r="U6008" s="39"/>
      <c r="V6008" s="39"/>
      <c r="W6008" s="39"/>
      <c r="X6008" s="39"/>
      <c r="Y6008" s="39"/>
      <c r="Z6008" s="39"/>
      <c r="AA6008" s="39"/>
      <c r="AB6008" s="39"/>
      <c r="AC6008" s="39"/>
      <c r="AD6008" s="39"/>
      <c r="AE6008" s="39"/>
      <c r="AR6008" s="232" t="s">
        <v>202</v>
      </c>
      <c r="AT6008" s="232" t="s">
        <v>198</v>
      </c>
      <c r="AU6008" s="232" t="s">
        <v>210</v>
      </c>
      <c r="AY6008" s="18" t="s">
        <v>196</v>
      </c>
      <c r="BE6008" s="233">
        <f>IF(N6008="základní",J6008,0)</f>
        <v>0</v>
      </c>
      <c r="BF6008" s="233">
        <f>IF(N6008="snížená",J6008,0)</f>
        <v>0</v>
      </c>
      <c r="BG6008" s="233">
        <f>IF(N6008="zákl. přenesená",J6008,0)</f>
        <v>0</v>
      </c>
      <c r="BH6008" s="233">
        <f>IF(N6008="sníž. přenesená",J6008,0)</f>
        <v>0</v>
      </c>
      <c r="BI6008" s="233">
        <f>IF(N6008="nulová",J6008,0)</f>
        <v>0</v>
      </c>
      <c r="BJ6008" s="18" t="s">
        <v>80</v>
      </c>
      <c r="BK6008" s="233">
        <f>ROUND(I6008*H6008,2)</f>
        <v>0</v>
      </c>
      <c r="BL6008" s="18" t="s">
        <v>202</v>
      </c>
      <c r="BM6008" s="232" t="s">
        <v>7740</v>
      </c>
    </row>
    <row r="6009" s="2" customFormat="1">
      <c r="A6009" s="39"/>
      <c r="B6009" s="40"/>
      <c r="C6009" s="41"/>
      <c r="D6009" s="234" t="s">
        <v>203</v>
      </c>
      <c r="E6009" s="41"/>
      <c r="F6009" s="235" t="s">
        <v>7739</v>
      </c>
      <c r="G6009" s="41"/>
      <c r="H6009" s="41"/>
      <c r="I6009" s="236"/>
      <c r="J6009" s="41"/>
      <c r="K6009" s="41"/>
      <c r="L6009" s="45"/>
      <c r="M6009" s="237"/>
      <c r="N6009" s="238"/>
      <c r="O6009" s="92"/>
      <c r="P6009" s="92"/>
      <c r="Q6009" s="92"/>
      <c r="R6009" s="92"/>
      <c r="S6009" s="92"/>
      <c r="T6009" s="93"/>
      <c r="U6009" s="39"/>
      <c r="V6009" s="39"/>
      <c r="W6009" s="39"/>
      <c r="X6009" s="39"/>
      <c r="Y6009" s="39"/>
      <c r="Z6009" s="39"/>
      <c r="AA6009" s="39"/>
      <c r="AB6009" s="39"/>
      <c r="AC6009" s="39"/>
      <c r="AD6009" s="39"/>
      <c r="AE6009" s="39"/>
      <c r="AT6009" s="18" t="s">
        <v>203</v>
      </c>
      <c r="AU6009" s="18" t="s">
        <v>210</v>
      </c>
    </row>
    <row r="6010" s="2" customFormat="1" ht="44.25" customHeight="1">
      <c r="A6010" s="39"/>
      <c r="B6010" s="40"/>
      <c r="C6010" s="220" t="s">
        <v>7741</v>
      </c>
      <c r="D6010" s="220" t="s">
        <v>198</v>
      </c>
      <c r="E6010" s="221" t="s">
        <v>7742</v>
      </c>
      <c r="F6010" s="222" t="s">
        <v>7483</v>
      </c>
      <c r="G6010" s="223" t="s">
        <v>643</v>
      </c>
      <c r="H6010" s="224">
        <v>2</v>
      </c>
      <c r="I6010" s="225"/>
      <c r="J6010" s="226">
        <f>ROUND(I6010*H6010,2)</f>
        <v>0</v>
      </c>
      <c r="K6010" s="227"/>
      <c r="L6010" s="45"/>
      <c r="M6010" s="228" t="s">
        <v>1</v>
      </c>
      <c r="N6010" s="229" t="s">
        <v>38</v>
      </c>
      <c r="O6010" s="92"/>
      <c r="P6010" s="230">
        <f>O6010*H6010</f>
        <v>0</v>
      </c>
      <c r="Q6010" s="230">
        <v>0</v>
      </c>
      <c r="R6010" s="230">
        <f>Q6010*H6010</f>
        <v>0</v>
      </c>
      <c r="S6010" s="230">
        <v>0</v>
      </c>
      <c r="T6010" s="231">
        <f>S6010*H6010</f>
        <v>0</v>
      </c>
      <c r="U6010" s="39"/>
      <c r="V6010" s="39"/>
      <c r="W6010" s="39"/>
      <c r="X6010" s="39"/>
      <c r="Y6010" s="39"/>
      <c r="Z6010" s="39"/>
      <c r="AA6010" s="39"/>
      <c r="AB6010" s="39"/>
      <c r="AC6010" s="39"/>
      <c r="AD6010" s="39"/>
      <c r="AE6010" s="39"/>
      <c r="AR6010" s="232" t="s">
        <v>202</v>
      </c>
      <c r="AT6010" s="232" t="s">
        <v>198</v>
      </c>
      <c r="AU6010" s="232" t="s">
        <v>210</v>
      </c>
      <c r="AY6010" s="18" t="s">
        <v>196</v>
      </c>
      <c r="BE6010" s="233">
        <f>IF(N6010="základní",J6010,0)</f>
        <v>0</v>
      </c>
      <c r="BF6010" s="233">
        <f>IF(N6010="snížená",J6010,0)</f>
        <v>0</v>
      </c>
      <c r="BG6010" s="233">
        <f>IF(N6010="zákl. přenesená",J6010,0)</f>
        <v>0</v>
      </c>
      <c r="BH6010" s="233">
        <f>IF(N6010="sníž. přenesená",J6010,0)</f>
        <v>0</v>
      </c>
      <c r="BI6010" s="233">
        <f>IF(N6010="nulová",J6010,0)</f>
        <v>0</v>
      </c>
      <c r="BJ6010" s="18" t="s">
        <v>80</v>
      </c>
      <c r="BK6010" s="233">
        <f>ROUND(I6010*H6010,2)</f>
        <v>0</v>
      </c>
      <c r="BL6010" s="18" t="s">
        <v>202</v>
      </c>
      <c r="BM6010" s="232" t="s">
        <v>7743</v>
      </c>
    </row>
    <row r="6011" s="2" customFormat="1">
      <c r="A6011" s="39"/>
      <c r="B6011" s="40"/>
      <c r="C6011" s="41"/>
      <c r="D6011" s="234" t="s">
        <v>203</v>
      </c>
      <c r="E6011" s="41"/>
      <c r="F6011" s="235" t="s">
        <v>7483</v>
      </c>
      <c r="G6011" s="41"/>
      <c r="H6011" s="41"/>
      <c r="I6011" s="236"/>
      <c r="J6011" s="41"/>
      <c r="K6011" s="41"/>
      <c r="L6011" s="45"/>
      <c r="M6011" s="237"/>
      <c r="N6011" s="238"/>
      <c r="O6011" s="92"/>
      <c r="P6011" s="92"/>
      <c r="Q6011" s="92"/>
      <c r="R6011" s="92"/>
      <c r="S6011" s="92"/>
      <c r="T6011" s="93"/>
      <c r="U6011" s="39"/>
      <c r="V6011" s="39"/>
      <c r="W6011" s="39"/>
      <c r="X6011" s="39"/>
      <c r="Y6011" s="39"/>
      <c r="Z6011" s="39"/>
      <c r="AA6011" s="39"/>
      <c r="AB6011" s="39"/>
      <c r="AC6011" s="39"/>
      <c r="AD6011" s="39"/>
      <c r="AE6011" s="39"/>
      <c r="AT6011" s="18" t="s">
        <v>203</v>
      </c>
      <c r="AU6011" s="18" t="s">
        <v>210</v>
      </c>
    </row>
    <row r="6012" s="2" customFormat="1" ht="44.25" customHeight="1">
      <c r="A6012" s="39"/>
      <c r="B6012" s="40"/>
      <c r="C6012" s="220" t="s">
        <v>4323</v>
      </c>
      <c r="D6012" s="220" t="s">
        <v>198</v>
      </c>
      <c r="E6012" s="221" t="s">
        <v>7744</v>
      </c>
      <c r="F6012" s="222" t="s">
        <v>7654</v>
      </c>
      <c r="G6012" s="223" t="s">
        <v>643</v>
      </c>
      <c r="H6012" s="224">
        <v>4</v>
      </c>
      <c r="I6012" s="225"/>
      <c r="J6012" s="226">
        <f>ROUND(I6012*H6012,2)</f>
        <v>0</v>
      </c>
      <c r="K6012" s="227"/>
      <c r="L6012" s="45"/>
      <c r="M6012" s="228" t="s">
        <v>1</v>
      </c>
      <c r="N6012" s="229" t="s">
        <v>38</v>
      </c>
      <c r="O6012" s="92"/>
      <c r="P6012" s="230">
        <f>O6012*H6012</f>
        <v>0</v>
      </c>
      <c r="Q6012" s="230">
        <v>0</v>
      </c>
      <c r="R6012" s="230">
        <f>Q6012*H6012</f>
        <v>0</v>
      </c>
      <c r="S6012" s="230">
        <v>0</v>
      </c>
      <c r="T6012" s="231">
        <f>S6012*H6012</f>
        <v>0</v>
      </c>
      <c r="U6012" s="39"/>
      <c r="V6012" s="39"/>
      <c r="W6012" s="39"/>
      <c r="X6012" s="39"/>
      <c r="Y6012" s="39"/>
      <c r="Z6012" s="39"/>
      <c r="AA6012" s="39"/>
      <c r="AB6012" s="39"/>
      <c r="AC6012" s="39"/>
      <c r="AD6012" s="39"/>
      <c r="AE6012" s="39"/>
      <c r="AR6012" s="232" t="s">
        <v>202</v>
      </c>
      <c r="AT6012" s="232" t="s">
        <v>198</v>
      </c>
      <c r="AU6012" s="232" t="s">
        <v>210</v>
      </c>
      <c r="AY6012" s="18" t="s">
        <v>196</v>
      </c>
      <c r="BE6012" s="233">
        <f>IF(N6012="základní",J6012,0)</f>
        <v>0</v>
      </c>
      <c r="BF6012" s="233">
        <f>IF(N6012="snížená",J6012,0)</f>
        <v>0</v>
      </c>
      <c r="BG6012" s="233">
        <f>IF(N6012="zákl. přenesená",J6012,0)</f>
        <v>0</v>
      </c>
      <c r="BH6012" s="233">
        <f>IF(N6012="sníž. přenesená",J6012,0)</f>
        <v>0</v>
      </c>
      <c r="BI6012" s="233">
        <f>IF(N6012="nulová",J6012,0)</f>
        <v>0</v>
      </c>
      <c r="BJ6012" s="18" t="s">
        <v>80</v>
      </c>
      <c r="BK6012" s="233">
        <f>ROUND(I6012*H6012,2)</f>
        <v>0</v>
      </c>
      <c r="BL6012" s="18" t="s">
        <v>202</v>
      </c>
      <c r="BM6012" s="232" t="s">
        <v>7745</v>
      </c>
    </row>
    <row r="6013" s="2" customFormat="1">
      <c r="A6013" s="39"/>
      <c r="B6013" s="40"/>
      <c r="C6013" s="41"/>
      <c r="D6013" s="234" t="s">
        <v>203</v>
      </c>
      <c r="E6013" s="41"/>
      <c r="F6013" s="235" t="s">
        <v>7654</v>
      </c>
      <c r="G6013" s="41"/>
      <c r="H6013" s="41"/>
      <c r="I6013" s="236"/>
      <c r="J6013" s="41"/>
      <c r="K6013" s="41"/>
      <c r="L6013" s="45"/>
      <c r="M6013" s="237"/>
      <c r="N6013" s="238"/>
      <c r="O6013" s="92"/>
      <c r="P6013" s="92"/>
      <c r="Q6013" s="92"/>
      <c r="R6013" s="92"/>
      <c r="S6013" s="92"/>
      <c r="T6013" s="93"/>
      <c r="U6013" s="39"/>
      <c r="V6013" s="39"/>
      <c r="W6013" s="39"/>
      <c r="X6013" s="39"/>
      <c r="Y6013" s="39"/>
      <c r="Z6013" s="39"/>
      <c r="AA6013" s="39"/>
      <c r="AB6013" s="39"/>
      <c r="AC6013" s="39"/>
      <c r="AD6013" s="39"/>
      <c r="AE6013" s="39"/>
      <c r="AT6013" s="18" t="s">
        <v>203</v>
      </c>
      <c r="AU6013" s="18" t="s">
        <v>210</v>
      </c>
    </row>
    <row r="6014" s="2" customFormat="1" ht="66.75" customHeight="1">
      <c r="A6014" s="39"/>
      <c r="B6014" s="40"/>
      <c r="C6014" s="220" t="s">
        <v>7746</v>
      </c>
      <c r="D6014" s="220" t="s">
        <v>198</v>
      </c>
      <c r="E6014" s="221" t="s">
        <v>7747</v>
      </c>
      <c r="F6014" s="222" t="s">
        <v>7748</v>
      </c>
      <c r="G6014" s="223" t="s">
        <v>643</v>
      </c>
      <c r="H6014" s="224">
        <v>1</v>
      </c>
      <c r="I6014" s="225"/>
      <c r="J6014" s="226">
        <f>ROUND(I6014*H6014,2)</f>
        <v>0</v>
      </c>
      <c r="K6014" s="227"/>
      <c r="L6014" s="45"/>
      <c r="M6014" s="228" t="s">
        <v>1</v>
      </c>
      <c r="N6014" s="229" t="s">
        <v>38</v>
      </c>
      <c r="O6014" s="92"/>
      <c r="P6014" s="230">
        <f>O6014*H6014</f>
        <v>0</v>
      </c>
      <c r="Q6014" s="230">
        <v>0</v>
      </c>
      <c r="R6014" s="230">
        <f>Q6014*H6014</f>
        <v>0</v>
      </c>
      <c r="S6014" s="230">
        <v>0</v>
      </c>
      <c r="T6014" s="231">
        <f>S6014*H6014</f>
        <v>0</v>
      </c>
      <c r="U6014" s="39"/>
      <c r="V6014" s="39"/>
      <c r="W6014" s="39"/>
      <c r="X6014" s="39"/>
      <c r="Y6014" s="39"/>
      <c r="Z6014" s="39"/>
      <c r="AA6014" s="39"/>
      <c r="AB6014" s="39"/>
      <c r="AC6014" s="39"/>
      <c r="AD6014" s="39"/>
      <c r="AE6014" s="39"/>
      <c r="AR6014" s="232" t="s">
        <v>202</v>
      </c>
      <c r="AT6014" s="232" t="s">
        <v>198</v>
      </c>
      <c r="AU6014" s="232" t="s">
        <v>210</v>
      </c>
      <c r="AY6014" s="18" t="s">
        <v>196</v>
      </c>
      <c r="BE6014" s="233">
        <f>IF(N6014="základní",J6014,0)</f>
        <v>0</v>
      </c>
      <c r="BF6014" s="233">
        <f>IF(N6014="snížená",J6014,0)</f>
        <v>0</v>
      </c>
      <c r="BG6014" s="233">
        <f>IF(N6014="zákl. přenesená",J6014,0)</f>
        <v>0</v>
      </c>
      <c r="BH6014" s="233">
        <f>IF(N6014="sníž. přenesená",J6014,0)</f>
        <v>0</v>
      </c>
      <c r="BI6014" s="233">
        <f>IF(N6014="nulová",J6014,0)</f>
        <v>0</v>
      </c>
      <c r="BJ6014" s="18" t="s">
        <v>80</v>
      </c>
      <c r="BK6014" s="233">
        <f>ROUND(I6014*H6014,2)</f>
        <v>0</v>
      </c>
      <c r="BL6014" s="18" t="s">
        <v>202</v>
      </c>
      <c r="BM6014" s="232" t="s">
        <v>7749</v>
      </c>
    </row>
    <row r="6015" s="2" customFormat="1">
      <c r="A6015" s="39"/>
      <c r="B6015" s="40"/>
      <c r="C6015" s="41"/>
      <c r="D6015" s="234" t="s">
        <v>203</v>
      </c>
      <c r="E6015" s="41"/>
      <c r="F6015" s="235" t="s">
        <v>7750</v>
      </c>
      <c r="G6015" s="41"/>
      <c r="H6015" s="41"/>
      <c r="I6015" s="236"/>
      <c r="J6015" s="41"/>
      <c r="K6015" s="41"/>
      <c r="L6015" s="45"/>
      <c r="M6015" s="237"/>
      <c r="N6015" s="238"/>
      <c r="O6015" s="92"/>
      <c r="P6015" s="92"/>
      <c r="Q6015" s="92"/>
      <c r="R6015" s="92"/>
      <c r="S6015" s="92"/>
      <c r="T6015" s="93"/>
      <c r="U6015" s="39"/>
      <c r="V6015" s="39"/>
      <c r="W6015" s="39"/>
      <c r="X6015" s="39"/>
      <c r="Y6015" s="39"/>
      <c r="Z6015" s="39"/>
      <c r="AA6015" s="39"/>
      <c r="AB6015" s="39"/>
      <c r="AC6015" s="39"/>
      <c r="AD6015" s="39"/>
      <c r="AE6015" s="39"/>
      <c r="AT6015" s="18" t="s">
        <v>203</v>
      </c>
      <c r="AU6015" s="18" t="s">
        <v>210</v>
      </c>
    </row>
    <row r="6016" s="2" customFormat="1" ht="76.35" customHeight="1">
      <c r="A6016" s="39"/>
      <c r="B6016" s="40"/>
      <c r="C6016" s="220" t="s">
        <v>4326</v>
      </c>
      <c r="D6016" s="220" t="s">
        <v>198</v>
      </c>
      <c r="E6016" s="221" t="s">
        <v>7751</v>
      </c>
      <c r="F6016" s="222" t="s">
        <v>7752</v>
      </c>
      <c r="G6016" s="223" t="s">
        <v>643</v>
      </c>
      <c r="H6016" s="224">
        <v>1</v>
      </c>
      <c r="I6016" s="225"/>
      <c r="J6016" s="226">
        <f>ROUND(I6016*H6016,2)</f>
        <v>0</v>
      </c>
      <c r="K6016" s="227"/>
      <c r="L6016" s="45"/>
      <c r="M6016" s="228" t="s">
        <v>1</v>
      </c>
      <c r="N6016" s="229" t="s">
        <v>38</v>
      </c>
      <c r="O6016" s="92"/>
      <c r="P6016" s="230">
        <f>O6016*H6016</f>
        <v>0</v>
      </c>
      <c r="Q6016" s="230">
        <v>0</v>
      </c>
      <c r="R6016" s="230">
        <f>Q6016*H6016</f>
        <v>0</v>
      </c>
      <c r="S6016" s="230">
        <v>0</v>
      </c>
      <c r="T6016" s="231">
        <f>S6016*H6016</f>
        <v>0</v>
      </c>
      <c r="U6016" s="39"/>
      <c r="V6016" s="39"/>
      <c r="W6016" s="39"/>
      <c r="X6016" s="39"/>
      <c r="Y6016" s="39"/>
      <c r="Z6016" s="39"/>
      <c r="AA6016" s="39"/>
      <c r="AB6016" s="39"/>
      <c r="AC6016" s="39"/>
      <c r="AD6016" s="39"/>
      <c r="AE6016" s="39"/>
      <c r="AR6016" s="232" t="s">
        <v>202</v>
      </c>
      <c r="AT6016" s="232" t="s">
        <v>198</v>
      </c>
      <c r="AU6016" s="232" t="s">
        <v>210</v>
      </c>
      <c r="AY6016" s="18" t="s">
        <v>196</v>
      </c>
      <c r="BE6016" s="233">
        <f>IF(N6016="základní",J6016,0)</f>
        <v>0</v>
      </c>
      <c r="BF6016" s="233">
        <f>IF(N6016="snížená",J6016,0)</f>
        <v>0</v>
      </c>
      <c r="BG6016" s="233">
        <f>IF(N6016="zákl. přenesená",J6016,0)</f>
        <v>0</v>
      </c>
      <c r="BH6016" s="233">
        <f>IF(N6016="sníž. přenesená",J6016,0)</f>
        <v>0</v>
      </c>
      <c r="BI6016" s="233">
        <f>IF(N6016="nulová",J6016,0)</f>
        <v>0</v>
      </c>
      <c r="BJ6016" s="18" t="s">
        <v>80</v>
      </c>
      <c r="BK6016" s="233">
        <f>ROUND(I6016*H6016,2)</f>
        <v>0</v>
      </c>
      <c r="BL6016" s="18" t="s">
        <v>202</v>
      </c>
      <c r="BM6016" s="232" t="s">
        <v>7753</v>
      </c>
    </row>
    <row r="6017" s="2" customFormat="1">
      <c r="A6017" s="39"/>
      <c r="B6017" s="40"/>
      <c r="C6017" s="41"/>
      <c r="D6017" s="234" t="s">
        <v>203</v>
      </c>
      <c r="E6017" s="41"/>
      <c r="F6017" s="235" t="s">
        <v>7754</v>
      </c>
      <c r="G6017" s="41"/>
      <c r="H6017" s="41"/>
      <c r="I6017" s="236"/>
      <c r="J6017" s="41"/>
      <c r="K6017" s="41"/>
      <c r="L6017" s="45"/>
      <c r="M6017" s="237"/>
      <c r="N6017" s="238"/>
      <c r="O6017" s="92"/>
      <c r="P6017" s="92"/>
      <c r="Q6017" s="92"/>
      <c r="R6017" s="92"/>
      <c r="S6017" s="92"/>
      <c r="T6017" s="93"/>
      <c r="U6017" s="39"/>
      <c r="V6017" s="39"/>
      <c r="W6017" s="39"/>
      <c r="X6017" s="39"/>
      <c r="Y6017" s="39"/>
      <c r="Z6017" s="39"/>
      <c r="AA6017" s="39"/>
      <c r="AB6017" s="39"/>
      <c r="AC6017" s="39"/>
      <c r="AD6017" s="39"/>
      <c r="AE6017" s="39"/>
      <c r="AT6017" s="18" t="s">
        <v>203</v>
      </c>
      <c r="AU6017" s="18" t="s">
        <v>210</v>
      </c>
    </row>
    <row r="6018" s="2" customFormat="1" ht="66.75" customHeight="1">
      <c r="A6018" s="39"/>
      <c r="B6018" s="40"/>
      <c r="C6018" s="220" t="s">
        <v>7755</v>
      </c>
      <c r="D6018" s="220" t="s">
        <v>198</v>
      </c>
      <c r="E6018" s="221" t="s">
        <v>7756</v>
      </c>
      <c r="F6018" s="222" t="s">
        <v>7757</v>
      </c>
      <c r="G6018" s="223" t="s">
        <v>643</v>
      </c>
      <c r="H6018" s="224">
        <v>1</v>
      </c>
      <c r="I6018" s="225"/>
      <c r="J6018" s="226">
        <f>ROUND(I6018*H6018,2)</f>
        <v>0</v>
      </c>
      <c r="K6018" s="227"/>
      <c r="L6018" s="45"/>
      <c r="M6018" s="228" t="s">
        <v>1</v>
      </c>
      <c r="N6018" s="229" t="s">
        <v>38</v>
      </c>
      <c r="O6018" s="92"/>
      <c r="P6018" s="230">
        <f>O6018*H6018</f>
        <v>0</v>
      </c>
      <c r="Q6018" s="230">
        <v>0</v>
      </c>
      <c r="R6018" s="230">
        <f>Q6018*H6018</f>
        <v>0</v>
      </c>
      <c r="S6018" s="230">
        <v>0</v>
      </c>
      <c r="T6018" s="231">
        <f>S6018*H6018</f>
        <v>0</v>
      </c>
      <c r="U6018" s="39"/>
      <c r="V6018" s="39"/>
      <c r="W6018" s="39"/>
      <c r="X6018" s="39"/>
      <c r="Y6018" s="39"/>
      <c r="Z6018" s="39"/>
      <c r="AA6018" s="39"/>
      <c r="AB6018" s="39"/>
      <c r="AC6018" s="39"/>
      <c r="AD6018" s="39"/>
      <c r="AE6018" s="39"/>
      <c r="AR6018" s="232" t="s">
        <v>202</v>
      </c>
      <c r="AT6018" s="232" t="s">
        <v>198</v>
      </c>
      <c r="AU6018" s="232" t="s">
        <v>210</v>
      </c>
      <c r="AY6018" s="18" t="s">
        <v>196</v>
      </c>
      <c r="BE6018" s="233">
        <f>IF(N6018="základní",J6018,0)</f>
        <v>0</v>
      </c>
      <c r="BF6018" s="233">
        <f>IF(N6018="snížená",J6018,0)</f>
        <v>0</v>
      </c>
      <c r="BG6018" s="233">
        <f>IF(N6018="zákl. přenesená",J6018,0)</f>
        <v>0</v>
      </c>
      <c r="BH6018" s="233">
        <f>IF(N6018="sníž. přenesená",J6018,0)</f>
        <v>0</v>
      </c>
      <c r="BI6018" s="233">
        <f>IF(N6018="nulová",J6018,0)</f>
        <v>0</v>
      </c>
      <c r="BJ6018" s="18" t="s">
        <v>80</v>
      </c>
      <c r="BK6018" s="233">
        <f>ROUND(I6018*H6018,2)</f>
        <v>0</v>
      </c>
      <c r="BL6018" s="18" t="s">
        <v>202</v>
      </c>
      <c r="BM6018" s="232" t="s">
        <v>7758</v>
      </c>
    </row>
    <row r="6019" s="2" customFormat="1">
      <c r="A6019" s="39"/>
      <c r="B6019" s="40"/>
      <c r="C6019" s="41"/>
      <c r="D6019" s="234" t="s">
        <v>203</v>
      </c>
      <c r="E6019" s="41"/>
      <c r="F6019" s="235" t="s">
        <v>7759</v>
      </c>
      <c r="G6019" s="41"/>
      <c r="H6019" s="41"/>
      <c r="I6019" s="236"/>
      <c r="J6019" s="41"/>
      <c r="K6019" s="41"/>
      <c r="L6019" s="45"/>
      <c r="M6019" s="237"/>
      <c r="N6019" s="238"/>
      <c r="O6019" s="92"/>
      <c r="P6019" s="92"/>
      <c r="Q6019" s="92"/>
      <c r="R6019" s="92"/>
      <c r="S6019" s="92"/>
      <c r="T6019" s="93"/>
      <c r="U6019" s="39"/>
      <c r="V6019" s="39"/>
      <c r="W6019" s="39"/>
      <c r="X6019" s="39"/>
      <c r="Y6019" s="39"/>
      <c r="Z6019" s="39"/>
      <c r="AA6019" s="39"/>
      <c r="AB6019" s="39"/>
      <c r="AC6019" s="39"/>
      <c r="AD6019" s="39"/>
      <c r="AE6019" s="39"/>
      <c r="AT6019" s="18" t="s">
        <v>203</v>
      </c>
      <c r="AU6019" s="18" t="s">
        <v>210</v>
      </c>
    </row>
    <row r="6020" s="2" customFormat="1" ht="24.15" customHeight="1">
      <c r="A6020" s="39"/>
      <c r="B6020" s="40"/>
      <c r="C6020" s="220" t="s">
        <v>4330</v>
      </c>
      <c r="D6020" s="220" t="s">
        <v>198</v>
      </c>
      <c r="E6020" s="221" t="s">
        <v>7760</v>
      </c>
      <c r="F6020" s="222" t="s">
        <v>7761</v>
      </c>
      <c r="G6020" s="223" t="s">
        <v>643</v>
      </c>
      <c r="H6020" s="224">
        <v>1</v>
      </c>
      <c r="I6020" s="225"/>
      <c r="J6020" s="226">
        <f>ROUND(I6020*H6020,2)</f>
        <v>0</v>
      </c>
      <c r="K6020" s="227"/>
      <c r="L6020" s="45"/>
      <c r="M6020" s="228" t="s">
        <v>1</v>
      </c>
      <c r="N6020" s="229" t="s">
        <v>38</v>
      </c>
      <c r="O6020" s="92"/>
      <c r="P6020" s="230">
        <f>O6020*H6020</f>
        <v>0</v>
      </c>
      <c r="Q6020" s="230">
        <v>0</v>
      </c>
      <c r="R6020" s="230">
        <f>Q6020*H6020</f>
        <v>0</v>
      </c>
      <c r="S6020" s="230">
        <v>0</v>
      </c>
      <c r="T6020" s="231">
        <f>S6020*H6020</f>
        <v>0</v>
      </c>
      <c r="U6020" s="39"/>
      <c r="V6020" s="39"/>
      <c r="W6020" s="39"/>
      <c r="X6020" s="39"/>
      <c r="Y6020" s="39"/>
      <c r="Z6020" s="39"/>
      <c r="AA6020" s="39"/>
      <c r="AB6020" s="39"/>
      <c r="AC6020" s="39"/>
      <c r="AD6020" s="39"/>
      <c r="AE6020" s="39"/>
      <c r="AR6020" s="232" t="s">
        <v>202</v>
      </c>
      <c r="AT6020" s="232" t="s">
        <v>198</v>
      </c>
      <c r="AU6020" s="232" t="s">
        <v>210</v>
      </c>
      <c r="AY6020" s="18" t="s">
        <v>196</v>
      </c>
      <c r="BE6020" s="233">
        <f>IF(N6020="základní",J6020,0)</f>
        <v>0</v>
      </c>
      <c r="BF6020" s="233">
        <f>IF(N6020="snížená",J6020,0)</f>
        <v>0</v>
      </c>
      <c r="BG6020" s="233">
        <f>IF(N6020="zákl. přenesená",J6020,0)</f>
        <v>0</v>
      </c>
      <c r="BH6020" s="233">
        <f>IF(N6020="sníž. přenesená",J6020,0)</f>
        <v>0</v>
      </c>
      <c r="BI6020" s="233">
        <f>IF(N6020="nulová",J6020,0)</f>
        <v>0</v>
      </c>
      <c r="BJ6020" s="18" t="s">
        <v>80</v>
      </c>
      <c r="BK6020" s="233">
        <f>ROUND(I6020*H6020,2)</f>
        <v>0</v>
      </c>
      <c r="BL6020" s="18" t="s">
        <v>202</v>
      </c>
      <c r="BM6020" s="232" t="s">
        <v>7762</v>
      </c>
    </row>
    <row r="6021" s="2" customFormat="1">
      <c r="A6021" s="39"/>
      <c r="B6021" s="40"/>
      <c r="C6021" s="41"/>
      <c r="D6021" s="234" t="s">
        <v>203</v>
      </c>
      <c r="E6021" s="41"/>
      <c r="F6021" s="235" t="s">
        <v>7761</v>
      </c>
      <c r="G6021" s="41"/>
      <c r="H6021" s="41"/>
      <c r="I6021" s="236"/>
      <c r="J6021" s="41"/>
      <c r="K6021" s="41"/>
      <c r="L6021" s="45"/>
      <c r="M6021" s="237"/>
      <c r="N6021" s="238"/>
      <c r="O6021" s="92"/>
      <c r="P6021" s="92"/>
      <c r="Q6021" s="92"/>
      <c r="R6021" s="92"/>
      <c r="S6021" s="92"/>
      <c r="T6021" s="93"/>
      <c r="U6021" s="39"/>
      <c r="V6021" s="39"/>
      <c r="W6021" s="39"/>
      <c r="X6021" s="39"/>
      <c r="Y6021" s="39"/>
      <c r="Z6021" s="39"/>
      <c r="AA6021" s="39"/>
      <c r="AB6021" s="39"/>
      <c r="AC6021" s="39"/>
      <c r="AD6021" s="39"/>
      <c r="AE6021" s="39"/>
      <c r="AT6021" s="18" t="s">
        <v>203</v>
      </c>
      <c r="AU6021" s="18" t="s">
        <v>210</v>
      </c>
    </row>
    <row r="6022" s="2" customFormat="1" ht="49.05" customHeight="1">
      <c r="A6022" s="39"/>
      <c r="B6022" s="40"/>
      <c r="C6022" s="220" t="s">
        <v>7763</v>
      </c>
      <c r="D6022" s="220" t="s">
        <v>198</v>
      </c>
      <c r="E6022" s="221" t="s">
        <v>7764</v>
      </c>
      <c r="F6022" s="222" t="s">
        <v>7765</v>
      </c>
      <c r="G6022" s="223" t="s">
        <v>643</v>
      </c>
      <c r="H6022" s="224">
        <v>3</v>
      </c>
      <c r="I6022" s="225"/>
      <c r="J6022" s="226">
        <f>ROUND(I6022*H6022,2)</f>
        <v>0</v>
      </c>
      <c r="K6022" s="227"/>
      <c r="L6022" s="45"/>
      <c r="M6022" s="228" t="s">
        <v>1</v>
      </c>
      <c r="N6022" s="229" t="s">
        <v>38</v>
      </c>
      <c r="O6022" s="92"/>
      <c r="P6022" s="230">
        <f>O6022*H6022</f>
        <v>0</v>
      </c>
      <c r="Q6022" s="230">
        <v>0</v>
      </c>
      <c r="R6022" s="230">
        <f>Q6022*H6022</f>
        <v>0</v>
      </c>
      <c r="S6022" s="230">
        <v>0</v>
      </c>
      <c r="T6022" s="231">
        <f>S6022*H6022</f>
        <v>0</v>
      </c>
      <c r="U6022" s="39"/>
      <c r="V6022" s="39"/>
      <c r="W6022" s="39"/>
      <c r="X6022" s="39"/>
      <c r="Y6022" s="39"/>
      <c r="Z6022" s="39"/>
      <c r="AA6022" s="39"/>
      <c r="AB6022" s="39"/>
      <c r="AC6022" s="39"/>
      <c r="AD6022" s="39"/>
      <c r="AE6022" s="39"/>
      <c r="AR6022" s="232" t="s">
        <v>202</v>
      </c>
      <c r="AT6022" s="232" t="s">
        <v>198</v>
      </c>
      <c r="AU6022" s="232" t="s">
        <v>210</v>
      </c>
      <c r="AY6022" s="18" t="s">
        <v>196</v>
      </c>
      <c r="BE6022" s="233">
        <f>IF(N6022="základní",J6022,0)</f>
        <v>0</v>
      </c>
      <c r="BF6022" s="233">
        <f>IF(N6022="snížená",J6022,0)</f>
        <v>0</v>
      </c>
      <c r="BG6022" s="233">
        <f>IF(N6022="zákl. přenesená",J6022,0)</f>
        <v>0</v>
      </c>
      <c r="BH6022" s="233">
        <f>IF(N6022="sníž. přenesená",J6022,0)</f>
        <v>0</v>
      </c>
      <c r="BI6022" s="233">
        <f>IF(N6022="nulová",J6022,0)</f>
        <v>0</v>
      </c>
      <c r="BJ6022" s="18" t="s">
        <v>80</v>
      </c>
      <c r="BK6022" s="233">
        <f>ROUND(I6022*H6022,2)</f>
        <v>0</v>
      </c>
      <c r="BL6022" s="18" t="s">
        <v>202</v>
      </c>
      <c r="BM6022" s="232" t="s">
        <v>7766</v>
      </c>
    </row>
    <row r="6023" s="2" customFormat="1">
      <c r="A6023" s="39"/>
      <c r="B6023" s="40"/>
      <c r="C6023" s="41"/>
      <c r="D6023" s="234" t="s">
        <v>203</v>
      </c>
      <c r="E6023" s="41"/>
      <c r="F6023" s="235" t="s">
        <v>7765</v>
      </c>
      <c r="G6023" s="41"/>
      <c r="H6023" s="41"/>
      <c r="I6023" s="236"/>
      <c r="J6023" s="41"/>
      <c r="K6023" s="41"/>
      <c r="L6023" s="45"/>
      <c r="M6023" s="237"/>
      <c r="N6023" s="238"/>
      <c r="O6023" s="92"/>
      <c r="P6023" s="92"/>
      <c r="Q6023" s="92"/>
      <c r="R6023" s="92"/>
      <c r="S6023" s="92"/>
      <c r="T6023" s="93"/>
      <c r="U6023" s="39"/>
      <c r="V6023" s="39"/>
      <c r="W6023" s="39"/>
      <c r="X6023" s="39"/>
      <c r="Y6023" s="39"/>
      <c r="Z6023" s="39"/>
      <c r="AA6023" s="39"/>
      <c r="AB6023" s="39"/>
      <c r="AC6023" s="39"/>
      <c r="AD6023" s="39"/>
      <c r="AE6023" s="39"/>
      <c r="AT6023" s="18" t="s">
        <v>203</v>
      </c>
      <c r="AU6023" s="18" t="s">
        <v>210</v>
      </c>
    </row>
    <row r="6024" s="2" customFormat="1" ht="49.05" customHeight="1">
      <c r="A6024" s="39"/>
      <c r="B6024" s="40"/>
      <c r="C6024" s="220" t="s">
        <v>4333</v>
      </c>
      <c r="D6024" s="220" t="s">
        <v>198</v>
      </c>
      <c r="E6024" s="221" t="s">
        <v>7767</v>
      </c>
      <c r="F6024" s="222" t="s">
        <v>7768</v>
      </c>
      <c r="G6024" s="223" t="s">
        <v>643</v>
      </c>
      <c r="H6024" s="224">
        <v>1</v>
      </c>
      <c r="I6024" s="225"/>
      <c r="J6024" s="226">
        <f>ROUND(I6024*H6024,2)</f>
        <v>0</v>
      </c>
      <c r="K6024" s="227"/>
      <c r="L6024" s="45"/>
      <c r="M6024" s="228" t="s">
        <v>1</v>
      </c>
      <c r="N6024" s="229" t="s">
        <v>38</v>
      </c>
      <c r="O6024" s="92"/>
      <c r="P6024" s="230">
        <f>O6024*H6024</f>
        <v>0</v>
      </c>
      <c r="Q6024" s="230">
        <v>0</v>
      </c>
      <c r="R6024" s="230">
        <f>Q6024*H6024</f>
        <v>0</v>
      </c>
      <c r="S6024" s="230">
        <v>0</v>
      </c>
      <c r="T6024" s="231">
        <f>S6024*H6024</f>
        <v>0</v>
      </c>
      <c r="U6024" s="39"/>
      <c r="V6024" s="39"/>
      <c r="W6024" s="39"/>
      <c r="X6024" s="39"/>
      <c r="Y6024" s="39"/>
      <c r="Z6024" s="39"/>
      <c r="AA6024" s="39"/>
      <c r="AB6024" s="39"/>
      <c r="AC6024" s="39"/>
      <c r="AD6024" s="39"/>
      <c r="AE6024" s="39"/>
      <c r="AR6024" s="232" t="s">
        <v>202</v>
      </c>
      <c r="AT6024" s="232" t="s">
        <v>198</v>
      </c>
      <c r="AU6024" s="232" t="s">
        <v>210</v>
      </c>
      <c r="AY6024" s="18" t="s">
        <v>196</v>
      </c>
      <c r="BE6024" s="233">
        <f>IF(N6024="základní",J6024,0)</f>
        <v>0</v>
      </c>
      <c r="BF6024" s="233">
        <f>IF(N6024="snížená",J6024,0)</f>
        <v>0</v>
      </c>
      <c r="BG6024" s="233">
        <f>IF(N6024="zákl. přenesená",J6024,0)</f>
        <v>0</v>
      </c>
      <c r="BH6024" s="233">
        <f>IF(N6024="sníž. přenesená",J6024,0)</f>
        <v>0</v>
      </c>
      <c r="BI6024" s="233">
        <f>IF(N6024="nulová",J6024,0)</f>
        <v>0</v>
      </c>
      <c r="BJ6024" s="18" t="s">
        <v>80</v>
      </c>
      <c r="BK6024" s="233">
        <f>ROUND(I6024*H6024,2)</f>
        <v>0</v>
      </c>
      <c r="BL6024" s="18" t="s">
        <v>202</v>
      </c>
      <c r="BM6024" s="232" t="s">
        <v>7769</v>
      </c>
    </row>
    <row r="6025" s="2" customFormat="1">
      <c r="A6025" s="39"/>
      <c r="B6025" s="40"/>
      <c r="C6025" s="41"/>
      <c r="D6025" s="234" t="s">
        <v>203</v>
      </c>
      <c r="E6025" s="41"/>
      <c r="F6025" s="235" t="s">
        <v>7768</v>
      </c>
      <c r="G6025" s="41"/>
      <c r="H6025" s="41"/>
      <c r="I6025" s="236"/>
      <c r="J6025" s="41"/>
      <c r="K6025" s="41"/>
      <c r="L6025" s="45"/>
      <c r="M6025" s="237"/>
      <c r="N6025" s="238"/>
      <c r="O6025" s="92"/>
      <c r="P6025" s="92"/>
      <c r="Q6025" s="92"/>
      <c r="R6025" s="92"/>
      <c r="S6025" s="92"/>
      <c r="T6025" s="93"/>
      <c r="U6025" s="39"/>
      <c r="V6025" s="39"/>
      <c r="W6025" s="39"/>
      <c r="X6025" s="39"/>
      <c r="Y6025" s="39"/>
      <c r="Z6025" s="39"/>
      <c r="AA6025" s="39"/>
      <c r="AB6025" s="39"/>
      <c r="AC6025" s="39"/>
      <c r="AD6025" s="39"/>
      <c r="AE6025" s="39"/>
      <c r="AT6025" s="18" t="s">
        <v>203</v>
      </c>
      <c r="AU6025" s="18" t="s">
        <v>210</v>
      </c>
    </row>
    <row r="6026" s="2" customFormat="1" ht="37.8" customHeight="1">
      <c r="A6026" s="39"/>
      <c r="B6026" s="40"/>
      <c r="C6026" s="220" t="s">
        <v>7770</v>
      </c>
      <c r="D6026" s="220" t="s">
        <v>198</v>
      </c>
      <c r="E6026" s="221" t="s">
        <v>7771</v>
      </c>
      <c r="F6026" s="222" t="s">
        <v>7772</v>
      </c>
      <c r="G6026" s="223" t="s">
        <v>201</v>
      </c>
      <c r="H6026" s="224">
        <v>21</v>
      </c>
      <c r="I6026" s="225"/>
      <c r="J6026" s="226">
        <f>ROUND(I6026*H6026,2)</f>
        <v>0</v>
      </c>
      <c r="K6026" s="227"/>
      <c r="L6026" s="45"/>
      <c r="M6026" s="228" t="s">
        <v>1</v>
      </c>
      <c r="N6026" s="229" t="s">
        <v>38</v>
      </c>
      <c r="O6026" s="92"/>
      <c r="P6026" s="230">
        <f>O6026*H6026</f>
        <v>0</v>
      </c>
      <c r="Q6026" s="230">
        <v>0</v>
      </c>
      <c r="R6026" s="230">
        <f>Q6026*H6026</f>
        <v>0</v>
      </c>
      <c r="S6026" s="230">
        <v>0</v>
      </c>
      <c r="T6026" s="231">
        <f>S6026*H6026</f>
        <v>0</v>
      </c>
      <c r="U6026" s="39"/>
      <c r="V6026" s="39"/>
      <c r="W6026" s="39"/>
      <c r="X6026" s="39"/>
      <c r="Y6026" s="39"/>
      <c r="Z6026" s="39"/>
      <c r="AA6026" s="39"/>
      <c r="AB6026" s="39"/>
      <c r="AC6026" s="39"/>
      <c r="AD6026" s="39"/>
      <c r="AE6026" s="39"/>
      <c r="AR6026" s="232" t="s">
        <v>202</v>
      </c>
      <c r="AT6026" s="232" t="s">
        <v>198</v>
      </c>
      <c r="AU6026" s="232" t="s">
        <v>210</v>
      </c>
      <c r="AY6026" s="18" t="s">
        <v>196</v>
      </c>
      <c r="BE6026" s="233">
        <f>IF(N6026="základní",J6026,0)</f>
        <v>0</v>
      </c>
      <c r="BF6026" s="233">
        <f>IF(N6026="snížená",J6026,0)</f>
        <v>0</v>
      </c>
      <c r="BG6026" s="233">
        <f>IF(N6026="zákl. přenesená",J6026,0)</f>
        <v>0</v>
      </c>
      <c r="BH6026" s="233">
        <f>IF(N6026="sníž. přenesená",J6026,0)</f>
        <v>0</v>
      </c>
      <c r="BI6026" s="233">
        <f>IF(N6026="nulová",J6026,0)</f>
        <v>0</v>
      </c>
      <c r="BJ6026" s="18" t="s">
        <v>80</v>
      </c>
      <c r="BK6026" s="233">
        <f>ROUND(I6026*H6026,2)</f>
        <v>0</v>
      </c>
      <c r="BL6026" s="18" t="s">
        <v>202</v>
      </c>
      <c r="BM6026" s="232" t="s">
        <v>7773</v>
      </c>
    </row>
    <row r="6027" s="2" customFormat="1">
      <c r="A6027" s="39"/>
      <c r="B6027" s="40"/>
      <c r="C6027" s="41"/>
      <c r="D6027" s="234" t="s">
        <v>203</v>
      </c>
      <c r="E6027" s="41"/>
      <c r="F6027" s="235" t="s">
        <v>7772</v>
      </c>
      <c r="G6027" s="41"/>
      <c r="H6027" s="41"/>
      <c r="I6027" s="236"/>
      <c r="J6027" s="41"/>
      <c r="K6027" s="41"/>
      <c r="L6027" s="45"/>
      <c r="M6027" s="237"/>
      <c r="N6027" s="238"/>
      <c r="O6027" s="92"/>
      <c r="P6027" s="92"/>
      <c r="Q6027" s="92"/>
      <c r="R6027" s="92"/>
      <c r="S6027" s="92"/>
      <c r="T6027" s="93"/>
      <c r="U6027" s="39"/>
      <c r="V6027" s="39"/>
      <c r="W6027" s="39"/>
      <c r="X6027" s="39"/>
      <c r="Y6027" s="39"/>
      <c r="Z6027" s="39"/>
      <c r="AA6027" s="39"/>
      <c r="AB6027" s="39"/>
      <c r="AC6027" s="39"/>
      <c r="AD6027" s="39"/>
      <c r="AE6027" s="39"/>
      <c r="AT6027" s="18" t="s">
        <v>203</v>
      </c>
      <c r="AU6027" s="18" t="s">
        <v>210</v>
      </c>
    </row>
    <row r="6028" s="2" customFormat="1" ht="37.8" customHeight="1">
      <c r="A6028" s="39"/>
      <c r="B6028" s="40"/>
      <c r="C6028" s="220" t="s">
        <v>4337</v>
      </c>
      <c r="D6028" s="220" t="s">
        <v>198</v>
      </c>
      <c r="E6028" s="221" t="s">
        <v>7774</v>
      </c>
      <c r="F6028" s="222" t="s">
        <v>7775</v>
      </c>
      <c r="G6028" s="223" t="s">
        <v>201</v>
      </c>
      <c r="H6028" s="224">
        <v>127</v>
      </c>
      <c r="I6028" s="225"/>
      <c r="J6028" s="226">
        <f>ROUND(I6028*H6028,2)</f>
        <v>0</v>
      </c>
      <c r="K6028" s="227"/>
      <c r="L6028" s="45"/>
      <c r="M6028" s="228" t="s">
        <v>1</v>
      </c>
      <c r="N6028" s="229" t="s">
        <v>38</v>
      </c>
      <c r="O6028" s="92"/>
      <c r="P6028" s="230">
        <f>O6028*H6028</f>
        <v>0</v>
      </c>
      <c r="Q6028" s="230">
        <v>0</v>
      </c>
      <c r="R6028" s="230">
        <f>Q6028*H6028</f>
        <v>0</v>
      </c>
      <c r="S6028" s="230">
        <v>0</v>
      </c>
      <c r="T6028" s="231">
        <f>S6028*H6028</f>
        <v>0</v>
      </c>
      <c r="U6028" s="39"/>
      <c r="V6028" s="39"/>
      <c r="W6028" s="39"/>
      <c r="X6028" s="39"/>
      <c r="Y6028" s="39"/>
      <c r="Z6028" s="39"/>
      <c r="AA6028" s="39"/>
      <c r="AB6028" s="39"/>
      <c r="AC6028" s="39"/>
      <c r="AD6028" s="39"/>
      <c r="AE6028" s="39"/>
      <c r="AR6028" s="232" t="s">
        <v>202</v>
      </c>
      <c r="AT6028" s="232" t="s">
        <v>198</v>
      </c>
      <c r="AU6028" s="232" t="s">
        <v>210</v>
      </c>
      <c r="AY6028" s="18" t="s">
        <v>196</v>
      </c>
      <c r="BE6028" s="233">
        <f>IF(N6028="základní",J6028,0)</f>
        <v>0</v>
      </c>
      <c r="BF6028" s="233">
        <f>IF(N6028="snížená",J6028,0)</f>
        <v>0</v>
      </c>
      <c r="BG6028" s="233">
        <f>IF(N6028="zákl. přenesená",J6028,0)</f>
        <v>0</v>
      </c>
      <c r="BH6028" s="233">
        <f>IF(N6028="sníž. přenesená",J6028,0)</f>
        <v>0</v>
      </c>
      <c r="BI6028" s="233">
        <f>IF(N6028="nulová",J6028,0)</f>
        <v>0</v>
      </c>
      <c r="BJ6028" s="18" t="s">
        <v>80</v>
      </c>
      <c r="BK6028" s="233">
        <f>ROUND(I6028*H6028,2)</f>
        <v>0</v>
      </c>
      <c r="BL6028" s="18" t="s">
        <v>202</v>
      </c>
      <c r="BM6028" s="232" t="s">
        <v>7776</v>
      </c>
    </row>
    <row r="6029" s="2" customFormat="1">
      <c r="A6029" s="39"/>
      <c r="B6029" s="40"/>
      <c r="C6029" s="41"/>
      <c r="D6029" s="234" t="s">
        <v>203</v>
      </c>
      <c r="E6029" s="41"/>
      <c r="F6029" s="235" t="s">
        <v>7775</v>
      </c>
      <c r="G6029" s="41"/>
      <c r="H6029" s="41"/>
      <c r="I6029" s="236"/>
      <c r="J6029" s="41"/>
      <c r="K6029" s="41"/>
      <c r="L6029" s="45"/>
      <c r="M6029" s="237"/>
      <c r="N6029" s="238"/>
      <c r="O6029" s="92"/>
      <c r="P6029" s="92"/>
      <c r="Q6029" s="92"/>
      <c r="R6029" s="92"/>
      <c r="S6029" s="92"/>
      <c r="T6029" s="93"/>
      <c r="U6029" s="39"/>
      <c r="V6029" s="39"/>
      <c r="W6029" s="39"/>
      <c r="X6029" s="39"/>
      <c r="Y6029" s="39"/>
      <c r="Z6029" s="39"/>
      <c r="AA6029" s="39"/>
      <c r="AB6029" s="39"/>
      <c r="AC6029" s="39"/>
      <c r="AD6029" s="39"/>
      <c r="AE6029" s="39"/>
      <c r="AT6029" s="18" t="s">
        <v>203</v>
      </c>
      <c r="AU6029" s="18" t="s">
        <v>210</v>
      </c>
    </row>
    <row r="6030" s="2" customFormat="1" ht="37.8" customHeight="1">
      <c r="A6030" s="39"/>
      <c r="B6030" s="40"/>
      <c r="C6030" s="220" t="s">
        <v>7777</v>
      </c>
      <c r="D6030" s="220" t="s">
        <v>198</v>
      </c>
      <c r="E6030" s="221" t="s">
        <v>7778</v>
      </c>
      <c r="F6030" s="222" t="s">
        <v>7779</v>
      </c>
      <c r="G6030" s="223" t="s">
        <v>201</v>
      </c>
      <c r="H6030" s="224">
        <v>15</v>
      </c>
      <c r="I6030" s="225"/>
      <c r="J6030" s="226">
        <f>ROUND(I6030*H6030,2)</f>
        <v>0</v>
      </c>
      <c r="K6030" s="227"/>
      <c r="L6030" s="45"/>
      <c r="M6030" s="228" t="s">
        <v>1</v>
      </c>
      <c r="N6030" s="229" t="s">
        <v>38</v>
      </c>
      <c r="O6030" s="92"/>
      <c r="P6030" s="230">
        <f>O6030*H6030</f>
        <v>0</v>
      </c>
      <c r="Q6030" s="230">
        <v>0</v>
      </c>
      <c r="R6030" s="230">
        <f>Q6030*H6030</f>
        <v>0</v>
      </c>
      <c r="S6030" s="230">
        <v>0</v>
      </c>
      <c r="T6030" s="231">
        <f>S6030*H6030</f>
        <v>0</v>
      </c>
      <c r="U6030" s="39"/>
      <c r="V6030" s="39"/>
      <c r="W6030" s="39"/>
      <c r="X6030" s="39"/>
      <c r="Y6030" s="39"/>
      <c r="Z6030" s="39"/>
      <c r="AA6030" s="39"/>
      <c r="AB6030" s="39"/>
      <c r="AC6030" s="39"/>
      <c r="AD6030" s="39"/>
      <c r="AE6030" s="39"/>
      <c r="AR6030" s="232" t="s">
        <v>202</v>
      </c>
      <c r="AT6030" s="232" t="s">
        <v>198</v>
      </c>
      <c r="AU6030" s="232" t="s">
        <v>210</v>
      </c>
      <c r="AY6030" s="18" t="s">
        <v>196</v>
      </c>
      <c r="BE6030" s="233">
        <f>IF(N6030="základní",J6030,0)</f>
        <v>0</v>
      </c>
      <c r="BF6030" s="233">
        <f>IF(N6030="snížená",J6030,0)</f>
        <v>0</v>
      </c>
      <c r="BG6030" s="233">
        <f>IF(N6030="zákl. přenesená",J6030,0)</f>
        <v>0</v>
      </c>
      <c r="BH6030" s="233">
        <f>IF(N6030="sníž. přenesená",J6030,0)</f>
        <v>0</v>
      </c>
      <c r="BI6030" s="233">
        <f>IF(N6030="nulová",J6030,0)</f>
        <v>0</v>
      </c>
      <c r="BJ6030" s="18" t="s">
        <v>80</v>
      </c>
      <c r="BK6030" s="233">
        <f>ROUND(I6030*H6030,2)</f>
        <v>0</v>
      </c>
      <c r="BL6030" s="18" t="s">
        <v>202</v>
      </c>
      <c r="BM6030" s="232" t="s">
        <v>7780</v>
      </c>
    </row>
    <row r="6031" s="2" customFormat="1">
      <c r="A6031" s="39"/>
      <c r="B6031" s="40"/>
      <c r="C6031" s="41"/>
      <c r="D6031" s="234" t="s">
        <v>203</v>
      </c>
      <c r="E6031" s="41"/>
      <c r="F6031" s="235" t="s">
        <v>7779</v>
      </c>
      <c r="G6031" s="41"/>
      <c r="H6031" s="41"/>
      <c r="I6031" s="236"/>
      <c r="J6031" s="41"/>
      <c r="K6031" s="41"/>
      <c r="L6031" s="45"/>
      <c r="M6031" s="237"/>
      <c r="N6031" s="238"/>
      <c r="O6031" s="92"/>
      <c r="P6031" s="92"/>
      <c r="Q6031" s="92"/>
      <c r="R6031" s="92"/>
      <c r="S6031" s="92"/>
      <c r="T6031" s="93"/>
      <c r="U6031" s="39"/>
      <c r="V6031" s="39"/>
      <c r="W6031" s="39"/>
      <c r="X6031" s="39"/>
      <c r="Y6031" s="39"/>
      <c r="Z6031" s="39"/>
      <c r="AA6031" s="39"/>
      <c r="AB6031" s="39"/>
      <c r="AC6031" s="39"/>
      <c r="AD6031" s="39"/>
      <c r="AE6031" s="39"/>
      <c r="AT6031" s="18" t="s">
        <v>203</v>
      </c>
      <c r="AU6031" s="18" t="s">
        <v>210</v>
      </c>
    </row>
    <row r="6032" s="2" customFormat="1" ht="37.8" customHeight="1">
      <c r="A6032" s="39"/>
      <c r="B6032" s="40"/>
      <c r="C6032" s="220" t="s">
        <v>4341</v>
      </c>
      <c r="D6032" s="220" t="s">
        <v>198</v>
      </c>
      <c r="E6032" s="221" t="s">
        <v>7781</v>
      </c>
      <c r="F6032" s="222" t="s">
        <v>7782</v>
      </c>
      <c r="G6032" s="223" t="s">
        <v>201</v>
      </c>
      <c r="H6032" s="224">
        <v>30</v>
      </c>
      <c r="I6032" s="225"/>
      <c r="J6032" s="226">
        <f>ROUND(I6032*H6032,2)</f>
        <v>0</v>
      </c>
      <c r="K6032" s="227"/>
      <c r="L6032" s="45"/>
      <c r="M6032" s="228" t="s">
        <v>1</v>
      </c>
      <c r="N6032" s="229" t="s">
        <v>38</v>
      </c>
      <c r="O6032" s="92"/>
      <c r="P6032" s="230">
        <f>O6032*H6032</f>
        <v>0</v>
      </c>
      <c r="Q6032" s="230">
        <v>0</v>
      </c>
      <c r="R6032" s="230">
        <f>Q6032*H6032</f>
        <v>0</v>
      </c>
      <c r="S6032" s="230">
        <v>0</v>
      </c>
      <c r="T6032" s="231">
        <f>S6032*H6032</f>
        <v>0</v>
      </c>
      <c r="U6032" s="39"/>
      <c r="V6032" s="39"/>
      <c r="W6032" s="39"/>
      <c r="X6032" s="39"/>
      <c r="Y6032" s="39"/>
      <c r="Z6032" s="39"/>
      <c r="AA6032" s="39"/>
      <c r="AB6032" s="39"/>
      <c r="AC6032" s="39"/>
      <c r="AD6032" s="39"/>
      <c r="AE6032" s="39"/>
      <c r="AR6032" s="232" t="s">
        <v>202</v>
      </c>
      <c r="AT6032" s="232" t="s">
        <v>198</v>
      </c>
      <c r="AU6032" s="232" t="s">
        <v>210</v>
      </c>
      <c r="AY6032" s="18" t="s">
        <v>196</v>
      </c>
      <c r="BE6032" s="233">
        <f>IF(N6032="základní",J6032,0)</f>
        <v>0</v>
      </c>
      <c r="BF6032" s="233">
        <f>IF(N6032="snížená",J6032,0)</f>
        <v>0</v>
      </c>
      <c r="BG6032" s="233">
        <f>IF(N6032="zákl. přenesená",J6032,0)</f>
        <v>0</v>
      </c>
      <c r="BH6032" s="233">
        <f>IF(N6032="sníž. přenesená",J6032,0)</f>
        <v>0</v>
      </c>
      <c r="BI6032" s="233">
        <f>IF(N6032="nulová",J6032,0)</f>
        <v>0</v>
      </c>
      <c r="BJ6032" s="18" t="s">
        <v>80</v>
      </c>
      <c r="BK6032" s="233">
        <f>ROUND(I6032*H6032,2)</f>
        <v>0</v>
      </c>
      <c r="BL6032" s="18" t="s">
        <v>202</v>
      </c>
      <c r="BM6032" s="232" t="s">
        <v>7783</v>
      </c>
    </row>
    <row r="6033" s="2" customFormat="1">
      <c r="A6033" s="39"/>
      <c r="B6033" s="40"/>
      <c r="C6033" s="41"/>
      <c r="D6033" s="234" t="s">
        <v>203</v>
      </c>
      <c r="E6033" s="41"/>
      <c r="F6033" s="235" t="s">
        <v>7782</v>
      </c>
      <c r="G6033" s="41"/>
      <c r="H6033" s="41"/>
      <c r="I6033" s="236"/>
      <c r="J6033" s="41"/>
      <c r="K6033" s="41"/>
      <c r="L6033" s="45"/>
      <c r="M6033" s="237"/>
      <c r="N6033" s="238"/>
      <c r="O6033" s="92"/>
      <c r="P6033" s="92"/>
      <c r="Q6033" s="92"/>
      <c r="R6033" s="92"/>
      <c r="S6033" s="92"/>
      <c r="T6033" s="93"/>
      <c r="U6033" s="39"/>
      <c r="V6033" s="39"/>
      <c r="W6033" s="39"/>
      <c r="X6033" s="39"/>
      <c r="Y6033" s="39"/>
      <c r="Z6033" s="39"/>
      <c r="AA6033" s="39"/>
      <c r="AB6033" s="39"/>
      <c r="AC6033" s="39"/>
      <c r="AD6033" s="39"/>
      <c r="AE6033" s="39"/>
      <c r="AT6033" s="18" t="s">
        <v>203</v>
      </c>
      <c r="AU6033" s="18" t="s">
        <v>210</v>
      </c>
    </row>
    <row r="6034" s="2" customFormat="1" ht="37.8" customHeight="1">
      <c r="A6034" s="39"/>
      <c r="B6034" s="40"/>
      <c r="C6034" s="220" t="s">
        <v>7784</v>
      </c>
      <c r="D6034" s="220" t="s">
        <v>198</v>
      </c>
      <c r="E6034" s="221" t="s">
        <v>7785</v>
      </c>
      <c r="F6034" s="222" t="s">
        <v>7786</v>
      </c>
      <c r="G6034" s="223" t="s">
        <v>201</v>
      </c>
      <c r="H6034" s="224">
        <v>7</v>
      </c>
      <c r="I6034" s="225"/>
      <c r="J6034" s="226">
        <f>ROUND(I6034*H6034,2)</f>
        <v>0</v>
      </c>
      <c r="K6034" s="227"/>
      <c r="L6034" s="45"/>
      <c r="M6034" s="228" t="s">
        <v>1</v>
      </c>
      <c r="N6034" s="229" t="s">
        <v>38</v>
      </c>
      <c r="O6034" s="92"/>
      <c r="P6034" s="230">
        <f>O6034*H6034</f>
        <v>0</v>
      </c>
      <c r="Q6034" s="230">
        <v>0</v>
      </c>
      <c r="R6034" s="230">
        <f>Q6034*H6034</f>
        <v>0</v>
      </c>
      <c r="S6034" s="230">
        <v>0</v>
      </c>
      <c r="T6034" s="231">
        <f>S6034*H6034</f>
        <v>0</v>
      </c>
      <c r="U6034" s="39"/>
      <c r="V6034" s="39"/>
      <c r="W6034" s="39"/>
      <c r="X6034" s="39"/>
      <c r="Y6034" s="39"/>
      <c r="Z6034" s="39"/>
      <c r="AA6034" s="39"/>
      <c r="AB6034" s="39"/>
      <c r="AC6034" s="39"/>
      <c r="AD6034" s="39"/>
      <c r="AE6034" s="39"/>
      <c r="AR6034" s="232" t="s">
        <v>202</v>
      </c>
      <c r="AT6034" s="232" t="s">
        <v>198</v>
      </c>
      <c r="AU6034" s="232" t="s">
        <v>210</v>
      </c>
      <c r="AY6034" s="18" t="s">
        <v>196</v>
      </c>
      <c r="BE6034" s="233">
        <f>IF(N6034="základní",J6034,0)</f>
        <v>0</v>
      </c>
      <c r="BF6034" s="233">
        <f>IF(N6034="snížená",J6034,0)</f>
        <v>0</v>
      </c>
      <c r="BG6034" s="233">
        <f>IF(N6034="zákl. přenesená",J6034,0)</f>
        <v>0</v>
      </c>
      <c r="BH6034" s="233">
        <f>IF(N6034="sníž. přenesená",J6034,0)</f>
        <v>0</v>
      </c>
      <c r="BI6034" s="233">
        <f>IF(N6034="nulová",J6034,0)</f>
        <v>0</v>
      </c>
      <c r="BJ6034" s="18" t="s">
        <v>80</v>
      </c>
      <c r="BK6034" s="233">
        <f>ROUND(I6034*H6034,2)</f>
        <v>0</v>
      </c>
      <c r="BL6034" s="18" t="s">
        <v>202</v>
      </c>
      <c r="BM6034" s="232" t="s">
        <v>7787</v>
      </c>
    </row>
    <row r="6035" s="2" customFormat="1">
      <c r="A6035" s="39"/>
      <c r="B6035" s="40"/>
      <c r="C6035" s="41"/>
      <c r="D6035" s="234" t="s">
        <v>203</v>
      </c>
      <c r="E6035" s="41"/>
      <c r="F6035" s="235" t="s">
        <v>7786</v>
      </c>
      <c r="G6035" s="41"/>
      <c r="H6035" s="41"/>
      <c r="I6035" s="236"/>
      <c r="J6035" s="41"/>
      <c r="K6035" s="41"/>
      <c r="L6035" s="45"/>
      <c r="M6035" s="237"/>
      <c r="N6035" s="238"/>
      <c r="O6035" s="92"/>
      <c r="P6035" s="92"/>
      <c r="Q6035" s="92"/>
      <c r="R6035" s="92"/>
      <c r="S6035" s="92"/>
      <c r="T6035" s="93"/>
      <c r="U6035" s="39"/>
      <c r="V6035" s="39"/>
      <c r="W6035" s="39"/>
      <c r="X6035" s="39"/>
      <c r="Y6035" s="39"/>
      <c r="Z6035" s="39"/>
      <c r="AA6035" s="39"/>
      <c r="AB6035" s="39"/>
      <c r="AC6035" s="39"/>
      <c r="AD6035" s="39"/>
      <c r="AE6035" s="39"/>
      <c r="AT6035" s="18" t="s">
        <v>203</v>
      </c>
      <c r="AU6035" s="18" t="s">
        <v>210</v>
      </c>
    </row>
    <row r="6036" s="2" customFormat="1" ht="24.15" customHeight="1">
      <c r="A6036" s="39"/>
      <c r="B6036" s="40"/>
      <c r="C6036" s="220" t="s">
        <v>4345</v>
      </c>
      <c r="D6036" s="220" t="s">
        <v>198</v>
      </c>
      <c r="E6036" s="221" t="s">
        <v>7788</v>
      </c>
      <c r="F6036" s="222" t="s">
        <v>7434</v>
      </c>
      <c r="G6036" s="223" t="s">
        <v>201</v>
      </c>
      <c r="H6036" s="224">
        <v>20</v>
      </c>
      <c r="I6036" s="225"/>
      <c r="J6036" s="226">
        <f>ROUND(I6036*H6036,2)</f>
        <v>0</v>
      </c>
      <c r="K6036" s="227"/>
      <c r="L6036" s="45"/>
      <c r="M6036" s="228" t="s">
        <v>1</v>
      </c>
      <c r="N6036" s="229" t="s">
        <v>38</v>
      </c>
      <c r="O6036" s="92"/>
      <c r="P6036" s="230">
        <f>O6036*H6036</f>
        <v>0</v>
      </c>
      <c r="Q6036" s="230">
        <v>0</v>
      </c>
      <c r="R6036" s="230">
        <f>Q6036*H6036</f>
        <v>0</v>
      </c>
      <c r="S6036" s="230">
        <v>0</v>
      </c>
      <c r="T6036" s="231">
        <f>S6036*H6036</f>
        <v>0</v>
      </c>
      <c r="U6036" s="39"/>
      <c r="V6036" s="39"/>
      <c r="W6036" s="39"/>
      <c r="X6036" s="39"/>
      <c r="Y6036" s="39"/>
      <c r="Z6036" s="39"/>
      <c r="AA6036" s="39"/>
      <c r="AB6036" s="39"/>
      <c r="AC6036" s="39"/>
      <c r="AD6036" s="39"/>
      <c r="AE6036" s="39"/>
      <c r="AR6036" s="232" t="s">
        <v>202</v>
      </c>
      <c r="AT6036" s="232" t="s">
        <v>198</v>
      </c>
      <c r="AU6036" s="232" t="s">
        <v>210</v>
      </c>
      <c r="AY6036" s="18" t="s">
        <v>196</v>
      </c>
      <c r="BE6036" s="233">
        <f>IF(N6036="základní",J6036,0)</f>
        <v>0</v>
      </c>
      <c r="BF6036" s="233">
        <f>IF(N6036="snížená",J6036,0)</f>
        <v>0</v>
      </c>
      <c r="BG6036" s="233">
        <f>IF(N6036="zákl. přenesená",J6036,0)</f>
        <v>0</v>
      </c>
      <c r="BH6036" s="233">
        <f>IF(N6036="sníž. přenesená",J6036,0)</f>
        <v>0</v>
      </c>
      <c r="BI6036" s="233">
        <f>IF(N6036="nulová",J6036,0)</f>
        <v>0</v>
      </c>
      <c r="BJ6036" s="18" t="s">
        <v>80</v>
      </c>
      <c r="BK6036" s="233">
        <f>ROUND(I6036*H6036,2)</f>
        <v>0</v>
      </c>
      <c r="BL6036" s="18" t="s">
        <v>202</v>
      </c>
      <c r="BM6036" s="232" t="s">
        <v>7789</v>
      </c>
    </row>
    <row r="6037" s="2" customFormat="1">
      <c r="A6037" s="39"/>
      <c r="B6037" s="40"/>
      <c r="C6037" s="41"/>
      <c r="D6037" s="234" t="s">
        <v>203</v>
      </c>
      <c r="E6037" s="41"/>
      <c r="F6037" s="235" t="s">
        <v>7434</v>
      </c>
      <c r="G6037" s="41"/>
      <c r="H6037" s="41"/>
      <c r="I6037" s="236"/>
      <c r="J6037" s="41"/>
      <c r="K6037" s="41"/>
      <c r="L6037" s="45"/>
      <c r="M6037" s="237"/>
      <c r="N6037" s="238"/>
      <c r="O6037" s="92"/>
      <c r="P6037" s="92"/>
      <c r="Q6037" s="92"/>
      <c r="R6037" s="92"/>
      <c r="S6037" s="92"/>
      <c r="T6037" s="93"/>
      <c r="U6037" s="39"/>
      <c r="V6037" s="39"/>
      <c r="W6037" s="39"/>
      <c r="X6037" s="39"/>
      <c r="Y6037" s="39"/>
      <c r="Z6037" s="39"/>
      <c r="AA6037" s="39"/>
      <c r="AB6037" s="39"/>
      <c r="AC6037" s="39"/>
      <c r="AD6037" s="39"/>
      <c r="AE6037" s="39"/>
      <c r="AT6037" s="18" t="s">
        <v>203</v>
      </c>
      <c r="AU6037" s="18" t="s">
        <v>210</v>
      </c>
    </row>
    <row r="6038" s="2" customFormat="1" ht="49.05" customHeight="1">
      <c r="A6038" s="39"/>
      <c r="B6038" s="40"/>
      <c r="C6038" s="220" t="s">
        <v>7790</v>
      </c>
      <c r="D6038" s="220" t="s">
        <v>198</v>
      </c>
      <c r="E6038" s="221" t="s">
        <v>7791</v>
      </c>
      <c r="F6038" s="222" t="s">
        <v>7792</v>
      </c>
      <c r="G6038" s="223" t="s">
        <v>201</v>
      </c>
      <c r="H6038" s="224">
        <v>28</v>
      </c>
      <c r="I6038" s="225"/>
      <c r="J6038" s="226">
        <f>ROUND(I6038*H6038,2)</f>
        <v>0</v>
      </c>
      <c r="K6038" s="227"/>
      <c r="L6038" s="45"/>
      <c r="M6038" s="228" t="s">
        <v>1</v>
      </c>
      <c r="N6038" s="229" t="s">
        <v>38</v>
      </c>
      <c r="O6038" s="92"/>
      <c r="P6038" s="230">
        <f>O6038*H6038</f>
        <v>0</v>
      </c>
      <c r="Q6038" s="230">
        <v>0</v>
      </c>
      <c r="R6038" s="230">
        <f>Q6038*H6038</f>
        <v>0</v>
      </c>
      <c r="S6038" s="230">
        <v>0</v>
      </c>
      <c r="T6038" s="231">
        <f>S6038*H6038</f>
        <v>0</v>
      </c>
      <c r="U6038" s="39"/>
      <c r="V6038" s="39"/>
      <c r="W6038" s="39"/>
      <c r="X6038" s="39"/>
      <c r="Y6038" s="39"/>
      <c r="Z6038" s="39"/>
      <c r="AA6038" s="39"/>
      <c r="AB6038" s="39"/>
      <c r="AC6038" s="39"/>
      <c r="AD6038" s="39"/>
      <c r="AE6038" s="39"/>
      <c r="AR6038" s="232" t="s">
        <v>202</v>
      </c>
      <c r="AT6038" s="232" t="s">
        <v>198</v>
      </c>
      <c r="AU6038" s="232" t="s">
        <v>210</v>
      </c>
      <c r="AY6038" s="18" t="s">
        <v>196</v>
      </c>
      <c r="BE6038" s="233">
        <f>IF(N6038="základní",J6038,0)</f>
        <v>0</v>
      </c>
      <c r="BF6038" s="233">
        <f>IF(N6038="snížená",J6038,0)</f>
        <v>0</v>
      </c>
      <c r="BG6038" s="233">
        <f>IF(N6038="zákl. přenesená",J6038,0)</f>
        <v>0</v>
      </c>
      <c r="BH6038" s="233">
        <f>IF(N6038="sníž. přenesená",J6038,0)</f>
        <v>0</v>
      </c>
      <c r="BI6038" s="233">
        <f>IF(N6038="nulová",J6038,0)</f>
        <v>0</v>
      </c>
      <c r="BJ6038" s="18" t="s">
        <v>80</v>
      </c>
      <c r="BK6038" s="233">
        <f>ROUND(I6038*H6038,2)</f>
        <v>0</v>
      </c>
      <c r="BL6038" s="18" t="s">
        <v>202</v>
      </c>
      <c r="BM6038" s="232" t="s">
        <v>7793</v>
      </c>
    </row>
    <row r="6039" s="2" customFormat="1">
      <c r="A6039" s="39"/>
      <c r="B6039" s="40"/>
      <c r="C6039" s="41"/>
      <c r="D6039" s="234" t="s">
        <v>203</v>
      </c>
      <c r="E6039" s="41"/>
      <c r="F6039" s="235" t="s">
        <v>7792</v>
      </c>
      <c r="G6039" s="41"/>
      <c r="H6039" s="41"/>
      <c r="I6039" s="236"/>
      <c r="J6039" s="41"/>
      <c r="K6039" s="41"/>
      <c r="L6039" s="45"/>
      <c r="M6039" s="237"/>
      <c r="N6039" s="238"/>
      <c r="O6039" s="92"/>
      <c r="P6039" s="92"/>
      <c r="Q6039" s="92"/>
      <c r="R6039" s="92"/>
      <c r="S6039" s="92"/>
      <c r="T6039" s="93"/>
      <c r="U6039" s="39"/>
      <c r="V6039" s="39"/>
      <c r="W6039" s="39"/>
      <c r="X6039" s="39"/>
      <c r="Y6039" s="39"/>
      <c r="Z6039" s="39"/>
      <c r="AA6039" s="39"/>
      <c r="AB6039" s="39"/>
      <c r="AC6039" s="39"/>
      <c r="AD6039" s="39"/>
      <c r="AE6039" s="39"/>
      <c r="AT6039" s="18" t="s">
        <v>203</v>
      </c>
      <c r="AU6039" s="18" t="s">
        <v>210</v>
      </c>
    </row>
    <row r="6040" s="2" customFormat="1" ht="33" customHeight="1">
      <c r="A6040" s="39"/>
      <c r="B6040" s="40"/>
      <c r="C6040" s="220" t="s">
        <v>4348</v>
      </c>
      <c r="D6040" s="220" t="s">
        <v>198</v>
      </c>
      <c r="E6040" s="221" t="s">
        <v>7794</v>
      </c>
      <c r="F6040" s="222" t="s">
        <v>7546</v>
      </c>
      <c r="G6040" s="223" t="s">
        <v>256</v>
      </c>
      <c r="H6040" s="224">
        <v>2</v>
      </c>
      <c r="I6040" s="225"/>
      <c r="J6040" s="226">
        <f>ROUND(I6040*H6040,2)</f>
        <v>0</v>
      </c>
      <c r="K6040" s="227"/>
      <c r="L6040" s="45"/>
      <c r="M6040" s="228" t="s">
        <v>1</v>
      </c>
      <c r="N6040" s="229" t="s">
        <v>38</v>
      </c>
      <c r="O6040" s="92"/>
      <c r="P6040" s="230">
        <f>O6040*H6040</f>
        <v>0</v>
      </c>
      <c r="Q6040" s="230">
        <v>0</v>
      </c>
      <c r="R6040" s="230">
        <f>Q6040*H6040</f>
        <v>0</v>
      </c>
      <c r="S6040" s="230">
        <v>0</v>
      </c>
      <c r="T6040" s="231">
        <f>S6040*H6040</f>
        <v>0</v>
      </c>
      <c r="U6040" s="39"/>
      <c r="V6040" s="39"/>
      <c r="W6040" s="39"/>
      <c r="X6040" s="39"/>
      <c r="Y6040" s="39"/>
      <c r="Z6040" s="39"/>
      <c r="AA6040" s="39"/>
      <c r="AB6040" s="39"/>
      <c r="AC6040" s="39"/>
      <c r="AD6040" s="39"/>
      <c r="AE6040" s="39"/>
      <c r="AR6040" s="232" t="s">
        <v>202</v>
      </c>
      <c r="AT6040" s="232" t="s">
        <v>198</v>
      </c>
      <c r="AU6040" s="232" t="s">
        <v>210</v>
      </c>
      <c r="AY6040" s="18" t="s">
        <v>196</v>
      </c>
      <c r="BE6040" s="233">
        <f>IF(N6040="základní",J6040,0)</f>
        <v>0</v>
      </c>
      <c r="BF6040" s="233">
        <f>IF(N6040="snížená",J6040,0)</f>
        <v>0</v>
      </c>
      <c r="BG6040" s="233">
        <f>IF(N6040="zákl. přenesená",J6040,0)</f>
        <v>0</v>
      </c>
      <c r="BH6040" s="233">
        <f>IF(N6040="sníž. přenesená",J6040,0)</f>
        <v>0</v>
      </c>
      <c r="BI6040" s="233">
        <f>IF(N6040="nulová",J6040,0)</f>
        <v>0</v>
      </c>
      <c r="BJ6040" s="18" t="s">
        <v>80</v>
      </c>
      <c r="BK6040" s="233">
        <f>ROUND(I6040*H6040,2)</f>
        <v>0</v>
      </c>
      <c r="BL6040" s="18" t="s">
        <v>202</v>
      </c>
      <c r="BM6040" s="232" t="s">
        <v>7795</v>
      </c>
    </row>
    <row r="6041" s="2" customFormat="1">
      <c r="A6041" s="39"/>
      <c r="B6041" s="40"/>
      <c r="C6041" s="41"/>
      <c r="D6041" s="234" t="s">
        <v>203</v>
      </c>
      <c r="E6041" s="41"/>
      <c r="F6041" s="235" t="s">
        <v>7546</v>
      </c>
      <c r="G6041" s="41"/>
      <c r="H6041" s="41"/>
      <c r="I6041" s="236"/>
      <c r="J6041" s="41"/>
      <c r="K6041" s="41"/>
      <c r="L6041" s="45"/>
      <c r="M6041" s="237"/>
      <c r="N6041" s="238"/>
      <c r="O6041" s="92"/>
      <c r="P6041" s="92"/>
      <c r="Q6041" s="92"/>
      <c r="R6041" s="92"/>
      <c r="S6041" s="92"/>
      <c r="T6041" s="93"/>
      <c r="U6041" s="39"/>
      <c r="V6041" s="39"/>
      <c r="W6041" s="39"/>
      <c r="X6041" s="39"/>
      <c r="Y6041" s="39"/>
      <c r="Z6041" s="39"/>
      <c r="AA6041" s="39"/>
      <c r="AB6041" s="39"/>
      <c r="AC6041" s="39"/>
      <c r="AD6041" s="39"/>
      <c r="AE6041" s="39"/>
      <c r="AT6041" s="18" t="s">
        <v>203</v>
      </c>
      <c r="AU6041" s="18" t="s">
        <v>210</v>
      </c>
    </row>
    <row r="6042" s="2" customFormat="1" ht="33" customHeight="1">
      <c r="A6042" s="39"/>
      <c r="B6042" s="40"/>
      <c r="C6042" s="220" t="s">
        <v>7796</v>
      </c>
      <c r="D6042" s="220" t="s">
        <v>198</v>
      </c>
      <c r="E6042" s="221" t="s">
        <v>7797</v>
      </c>
      <c r="F6042" s="222" t="s">
        <v>7444</v>
      </c>
      <c r="G6042" s="223" t="s">
        <v>256</v>
      </c>
      <c r="H6042" s="224">
        <v>3</v>
      </c>
      <c r="I6042" s="225"/>
      <c r="J6042" s="226">
        <f>ROUND(I6042*H6042,2)</f>
        <v>0</v>
      </c>
      <c r="K6042" s="227"/>
      <c r="L6042" s="45"/>
      <c r="M6042" s="228" t="s">
        <v>1</v>
      </c>
      <c r="N6042" s="229" t="s">
        <v>38</v>
      </c>
      <c r="O6042" s="92"/>
      <c r="P6042" s="230">
        <f>O6042*H6042</f>
        <v>0</v>
      </c>
      <c r="Q6042" s="230">
        <v>0</v>
      </c>
      <c r="R6042" s="230">
        <f>Q6042*H6042</f>
        <v>0</v>
      </c>
      <c r="S6042" s="230">
        <v>0</v>
      </c>
      <c r="T6042" s="231">
        <f>S6042*H6042</f>
        <v>0</v>
      </c>
      <c r="U6042" s="39"/>
      <c r="V6042" s="39"/>
      <c r="W6042" s="39"/>
      <c r="X6042" s="39"/>
      <c r="Y6042" s="39"/>
      <c r="Z6042" s="39"/>
      <c r="AA6042" s="39"/>
      <c r="AB6042" s="39"/>
      <c r="AC6042" s="39"/>
      <c r="AD6042" s="39"/>
      <c r="AE6042" s="39"/>
      <c r="AR6042" s="232" t="s">
        <v>202</v>
      </c>
      <c r="AT6042" s="232" t="s">
        <v>198</v>
      </c>
      <c r="AU6042" s="232" t="s">
        <v>210</v>
      </c>
      <c r="AY6042" s="18" t="s">
        <v>196</v>
      </c>
      <c r="BE6042" s="233">
        <f>IF(N6042="základní",J6042,0)</f>
        <v>0</v>
      </c>
      <c r="BF6042" s="233">
        <f>IF(N6042="snížená",J6042,0)</f>
        <v>0</v>
      </c>
      <c r="BG6042" s="233">
        <f>IF(N6042="zákl. přenesená",J6042,0)</f>
        <v>0</v>
      </c>
      <c r="BH6042" s="233">
        <f>IF(N6042="sníž. přenesená",J6042,0)</f>
        <v>0</v>
      </c>
      <c r="BI6042" s="233">
        <f>IF(N6042="nulová",J6042,0)</f>
        <v>0</v>
      </c>
      <c r="BJ6042" s="18" t="s">
        <v>80</v>
      </c>
      <c r="BK6042" s="233">
        <f>ROUND(I6042*H6042,2)</f>
        <v>0</v>
      </c>
      <c r="BL6042" s="18" t="s">
        <v>202</v>
      </c>
      <c r="BM6042" s="232" t="s">
        <v>7798</v>
      </c>
    </row>
    <row r="6043" s="2" customFormat="1">
      <c r="A6043" s="39"/>
      <c r="B6043" s="40"/>
      <c r="C6043" s="41"/>
      <c r="D6043" s="234" t="s">
        <v>203</v>
      </c>
      <c r="E6043" s="41"/>
      <c r="F6043" s="235" t="s">
        <v>7444</v>
      </c>
      <c r="G6043" s="41"/>
      <c r="H6043" s="41"/>
      <c r="I6043" s="236"/>
      <c r="J6043" s="41"/>
      <c r="K6043" s="41"/>
      <c r="L6043" s="45"/>
      <c r="M6043" s="237"/>
      <c r="N6043" s="238"/>
      <c r="O6043" s="92"/>
      <c r="P6043" s="92"/>
      <c r="Q6043" s="92"/>
      <c r="R6043" s="92"/>
      <c r="S6043" s="92"/>
      <c r="T6043" s="93"/>
      <c r="U6043" s="39"/>
      <c r="V6043" s="39"/>
      <c r="W6043" s="39"/>
      <c r="X6043" s="39"/>
      <c r="Y6043" s="39"/>
      <c r="Z6043" s="39"/>
      <c r="AA6043" s="39"/>
      <c r="AB6043" s="39"/>
      <c r="AC6043" s="39"/>
      <c r="AD6043" s="39"/>
      <c r="AE6043" s="39"/>
      <c r="AT6043" s="18" t="s">
        <v>203</v>
      </c>
      <c r="AU6043" s="18" t="s">
        <v>210</v>
      </c>
    </row>
    <row r="6044" s="12" customFormat="1" ht="20.88" customHeight="1">
      <c r="A6044" s="12"/>
      <c r="B6044" s="204"/>
      <c r="C6044" s="205"/>
      <c r="D6044" s="206" t="s">
        <v>72</v>
      </c>
      <c r="E6044" s="218" t="s">
        <v>7799</v>
      </c>
      <c r="F6044" s="218" t="s">
        <v>7800</v>
      </c>
      <c r="G6044" s="205"/>
      <c r="H6044" s="205"/>
      <c r="I6044" s="208"/>
      <c r="J6044" s="219">
        <f>BK6044</f>
        <v>0</v>
      </c>
      <c r="K6044" s="205"/>
      <c r="L6044" s="210"/>
      <c r="M6044" s="211"/>
      <c r="N6044" s="212"/>
      <c r="O6044" s="212"/>
      <c r="P6044" s="213">
        <f>SUM(P6045:P6062)</f>
        <v>0</v>
      </c>
      <c r="Q6044" s="212"/>
      <c r="R6044" s="213">
        <f>SUM(R6045:R6062)</f>
        <v>0</v>
      </c>
      <c r="S6044" s="212"/>
      <c r="T6044" s="214">
        <f>SUM(T6045:T6062)</f>
        <v>0</v>
      </c>
      <c r="U6044" s="12"/>
      <c r="V6044" s="12"/>
      <c r="W6044" s="12"/>
      <c r="X6044" s="12"/>
      <c r="Y6044" s="12"/>
      <c r="Z6044" s="12"/>
      <c r="AA6044" s="12"/>
      <c r="AB6044" s="12"/>
      <c r="AC6044" s="12"/>
      <c r="AD6044" s="12"/>
      <c r="AE6044" s="12"/>
      <c r="AR6044" s="215" t="s">
        <v>80</v>
      </c>
      <c r="AT6044" s="216" t="s">
        <v>72</v>
      </c>
      <c r="AU6044" s="216" t="s">
        <v>82</v>
      </c>
      <c r="AY6044" s="215" t="s">
        <v>196</v>
      </c>
      <c r="BK6044" s="217">
        <f>SUM(BK6045:BK6062)</f>
        <v>0</v>
      </c>
    </row>
    <row r="6045" s="2" customFormat="1" ht="24.15" customHeight="1">
      <c r="A6045" s="39"/>
      <c r="B6045" s="40"/>
      <c r="C6045" s="220" t="s">
        <v>4352</v>
      </c>
      <c r="D6045" s="220" t="s">
        <v>198</v>
      </c>
      <c r="E6045" s="221" t="s">
        <v>7801</v>
      </c>
      <c r="F6045" s="222" t="s">
        <v>7802</v>
      </c>
      <c r="G6045" s="223" t="s">
        <v>643</v>
      </c>
      <c r="H6045" s="224">
        <v>2</v>
      </c>
      <c r="I6045" s="225"/>
      <c r="J6045" s="226">
        <f>ROUND(I6045*H6045,2)</f>
        <v>0</v>
      </c>
      <c r="K6045" s="227"/>
      <c r="L6045" s="45"/>
      <c r="M6045" s="228" t="s">
        <v>1</v>
      </c>
      <c r="N6045" s="229" t="s">
        <v>38</v>
      </c>
      <c r="O6045" s="92"/>
      <c r="P6045" s="230">
        <f>O6045*H6045</f>
        <v>0</v>
      </c>
      <c r="Q6045" s="230">
        <v>0</v>
      </c>
      <c r="R6045" s="230">
        <f>Q6045*H6045</f>
        <v>0</v>
      </c>
      <c r="S6045" s="230">
        <v>0</v>
      </c>
      <c r="T6045" s="231">
        <f>S6045*H6045</f>
        <v>0</v>
      </c>
      <c r="U6045" s="39"/>
      <c r="V6045" s="39"/>
      <c r="W6045" s="39"/>
      <c r="X6045" s="39"/>
      <c r="Y6045" s="39"/>
      <c r="Z6045" s="39"/>
      <c r="AA6045" s="39"/>
      <c r="AB6045" s="39"/>
      <c r="AC6045" s="39"/>
      <c r="AD6045" s="39"/>
      <c r="AE6045" s="39"/>
      <c r="AR6045" s="232" t="s">
        <v>202</v>
      </c>
      <c r="AT6045" s="232" t="s">
        <v>198</v>
      </c>
      <c r="AU6045" s="232" t="s">
        <v>210</v>
      </c>
      <c r="AY6045" s="18" t="s">
        <v>196</v>
      </c>
      <c r="BE6045" s="233">
        <f>IF(N6045="základní",J6045,0)</f>
        <v>0</v>
      </c>
      <c r="BF6045" s="233">
        <f>IF(N6045="snížená",J6045,0)</f>
        <v>0</v>
      </c>
      <c r="BG6045" s="233">
        <f>IF(N6045="zákl. přenesená",J6045,0)</f>
        <v>0</v>
      </c>
      <c r="BH6045" s="233">
        <f>IF(N6045="sníž. přenesená",J6045,0)</f>
        <v>0</v>
      </c>
      <c r="BI6045" s="233">
        <f>IF(N6045="nulová",J6045,0)</f>
        <v>0</v>
      </c>
      <c r="BJ6045" s="18" t="s">
        <v>80</v>
      </c>
      <c r="BK6045" s="233">
        <f>ROUND(I6045*H6045,2)</f>
        <v>0</v>
      </c>
      <c r="BL6045" s="18" t="s">
        <v>202</v>
      </c>
      <c r="BM6045" s="232" t="s">
        <v>7803</v>
      </c>
    </row>
    <row r="6046" s="2" customFormat="1">
      <c r="A6046" s="39"/>
      <c r="B6046" s="40"/>
      <c r="C6046" s="41"/>
      <c r="D6046" s="234" t="s">
        <v>203</v>
      </c>
      <c r="E6046" s="41"/>
      <c r="F6046" s="235" t="s">
        <v>7802</v>
      </c>
      <c r="G6046" s="41"/>
      <c r="H6046" s="41"/>
      <c r="I6046" s="236"/>
      <c r="J6046" s="41"/>
      <c r="K6046" s="41"/>
      <c r="L6046" s="45"/>
      <c r="M6046" s="237"/>
      <c r="N6046" s="238"/>
      <c r="O6046" s="92"/>
      <c r="P6046" s="92"/>
      <c r="Q6046" s="92"/>
      <c r="R6046" s="92"/>
      <c r="S6046" s="92"/>
      <c r="T6046" s="93"/>
      <c r="U6046" s="39"/>
      <c r="V6046" s="39"/>
      <c r="W6046" s="39"/>
      <c r="X6046" s="39"/>
      <c r="Y6046" s="39"/>
      <c r="Z6046" s="39"/>
      <c r="AA6046" s="39"/>
      <c r="AB6046" s="39"/>
      <c r="AC6046" s="39"/>
      <c r="AD6046" s="39"/>
      <c r="AE6046" s="39"/>
      <c r="AT6046" s="18" t="s">
        <v>203</v>
      </c>
      <c r="AU6046" s="18" t="s">
        <v>210</v>
      </c>
    </row>
    <row r="6047" s="2" customFormat="1" ht="78" customHeight="1">
      <c r="A6047" s="39"/>
      <c r="B6047" s="40"/>
      <c r="C6047" s="220" t="s">
        <v>7804</v>
      </c>
      <c r="D6047" s="220" t="s">
        <v>198</v>
      </c>
      <c r="E6047" s="221" t="s">
        <v>7805</v>
      </c>
      <c r="F6047" s="222" t="s">
        <v>7806</v>
      </c>
      <c r="G6047" s="223" t="s">
        <v>643</v>
      </c>
      <c r="H6047" s="224">
        <v>2</v>
      </c>
      <c r="I6047" s="225"/>
      <c r="J6047" s="226">
        <f>ROUND(I6047*H6047,2)</f>
        <v>0</v>
      </c>
      <c r="K6047" s="227"/>
      <c r="L6047" s="45"/>
      <c r="M6047" s="228" t="s">
        <v>1</v>
      </c>
      <c r="N6047" s="229" t="s">
        <v>38</v>
      </c>
      <c r="O6047" s="92"/>
      <c r="P6047" s="230">
        <f>O6047*H6047</f>
        <v>0</v>
      </c>
      <c r="Q6047" s="230">
        <v>0</v>
      </c>
      <c r="R6047" s="230">
        <f>Q6047*H6047</f>
        <v>0</v>
      </c>
      <c r="S6047" s="230">
        <v>0</v>
      </c>
      <c r="T6047" s="231">
        <f>S6047*H6047</f>
        <v>0</v>
      </c>
      <c r="U6047" s="39"/>
      <c r="V6047" s="39"/>
      <c r="W6047" s="39"/>
      <c r="X6047" s="39"/>
      <c r="Y6047" s="39"/>
      <c r="Z6047" s="39"/>
      <c r="AA6047" s="39"/>
      <c r="AB6047" s="39"/>
      <c r="AC6047" s="39"/>
      <c r="AD6047" s="39"/>
      <c r="AE6047" s="39"/>
      <c r="AR6047" s="232" t="s">
        <v>202</v>
      </c>
      <c r="AT6047" s="232" t="s">
        <v>198</v>
      </c>
      <c r="AU6047" s="232" t="s">
        <v>210</v>
      </c>
      <c r="AY6047" s="18" t="s">
        <v>196</v>
      </c>
      <c r="BE6047" s="233">
        <f>IF(N6047="základní",J6047,0)</f>
        <v>0</v>
      </c>
      <c r="BF6047" s="233">
        <f>IF(N6047="snížená",J6047,0)</f>
        <v>0</v>
      </c>
      <c r="BG6047" s="233">
        <f>IF(N6047="zákl. přenesená",J6047,0)</f>
        <v>0</v>
      </c>
      <c r="BH6047" s="233">
        <f>IF(N6047="sníž. přenesená",J6047,0)</f>
        <v>0</v>
      </c>
      <c r="BI6047" s="233">
        <f>IF(N6047="nulová",J6047,0)</f>
        <v>0</v>
      </c>
      <c r="BJ6047" s="18" t="s">
        <v>80</v>
      </c>
      <c r="BK6047" s="233">
        <f>ROUND(I6047*H6047,2)</f>
        <v>0</v>
      </c>
      <c r="BL6047" s="18" t="s">
        <v>202</v>
      </c>
      <c r="BM6047" s="232" t="s">
        <v>7807</v>
      </c>
    </row>
    <row r="6048" s="2" customFormat="1">
      <c r="A6048" s="39"/>
      <c r="B6048" s="40"/>
      <c r="C6048" s="41"/>
      <c r="D6048" s="234" t="s">
        <v>203</v>
      </c>
      <c r="E6048" s="41"/>
      <c r="F6048" s="235" t="s">
        <v>7808</v>
      </c>
      <c r="G6048" s="41"/>
      <c r="H6048" s="41"/>
      <c r="I6048" s="236"/>
      <c r="J6048" s="41"/>
      <c r="K6048" s="41"/>
      <c r="L6048" s="45"/>
      <c r="M6048" s="237"/>
      <c r="N6048" s="238"/>
      <c r="O6048" s="92"/>
      <c r="P6048" s="92"/>
      <c r="Q6048" s="92"/>
      <c r="R6048" s="92"/>
      <c r="S6048" s="92"/>
      <c r="T6048" s="93"/>
      <c r="U6048" s="39"/>
      <c r="V6048" s="39"/>
      <c r="W6048" s="39"/>
      <c r="X6048" s="39"/>
      <c r="Y6048" s="39"/>
      <c r="Z6048" s="39"/>
      <c r="AA6048" s="39"/>
      <c r="AB6048" s="39"/>
      <c r="AC6048" s="39"/>
      <c r="AD6048" s="39"/>
      <c r="AE6048" s="39"/>
      <c r="AT6048" s="18" t="s">
        <v>203</v>
      </c>
      <c r="AU6048" s="18" t="s">
        <v>210</v>
      </c>
    </row>
    <row r="6049" s="2" customFormat="1" ht="37.8" customHeight="1">
      <c r="A6049" s="39"/>
      <c r="B6049" s="40"/>
      <c r="C6049" s="220" t="s">
        <v>4355</v>
      </c>
      <c r="D6049" s="220" t="s">
        <v>198</v>
      </c>
      <c r="E6049" s="221" t="s">
        <v>7809</v>
      </c>
      <c r="F6049" s="222" t="s">
        <v>7430</v>
      </c>
      <c r="G6049" s="223" t="s">
        <v>201</v>
      </c>
      <c r="H6049" s="224">
        <v>20</v>
      </c>
      <c r="I6049" s="225"/>
      <c r="J6049" s="226">
        <f>ROUND(I6049*H6049,2)</f>
        <v>0</v>
      </c>
      <c r="K6049" s="227"/>
      <c r="L6049" s="45"/>
      <c r="M6049" s="228" t="s">
        <v>1</v>
      </c>
      <c r="N6049" s="229" t="s">
        <v>38</v>
      </c>
      <c r="O6049" s="92"/>
      <c r="P6049" s="230">
        <f>O6049*H6049</f>
        <v>0</v>
      </c>
      <c r="Q6049" s="230">
        <v>0</v>
      </c>
      <c r="R6049" s="230">
        <f>Q6049*H6049</f>
        <v>0</v>
      </c>
      <c r="S6049" s="230">
        <v>0</v>
      </c>
      <c r="T6049" s="231">
        <f>S6049*H6049</f>
        <v>0</v>
      </c>
      <c r="U6049" s="39"/>
      <c r="V6049" s="39"/>
      <c r="W6049" s="39"/>
      <c r="X6049" s="39"/>
      <c r="Y6049" s="39"/>
      <c r="Z6049" s="39"/>
      <c r="AA6049" s="39"/>
      <c r="AB6049" s="39"/>
      <c r="AC6049" s="39"/>
      <c r="AD6049" s="39"/>
      <c r="AE6049" s="39"/>
      <c r="AR6049" s="232" t="s">
        <v>202</v>
      </c>
      <c r="AT6049" s="232" t="s">
        <v>198</v>
      </c>
      <c r="AU6049" s="232" t="s">
        <v>210</v>
      </c>
      <c r="AY6049" s="18" t="s">
        <v>196</v>
      </c>
      <c r="BE6049" s="233">
        <f>IF(N6049="základní",J6049,0)</f>
        <v>0</v>
      </c>
      <c r="BF6049" s="233">
        <f>IF(N6049="snížená",J6049,0)</f>
        <v>0</v>
      </c>
      <c r="BG6049" s="233">
        <f>IF(N6049="zákl. přenesená",J6049,0)</f>
        <v>0</v>
      </c>
      <c r="BH6049" s="233">
        <f>IF(N6049="sníž. přenesená",J6049,0)</f>
        <v>0</v>
      </c>
      <c r="BI6049" s="233">
        <f>IF(N6049="nulová",J6049,0)</f>
        <v>0</v>
      </c>
      <c r="BJ6049" s="18" t="s">
        <v>80</v>
      </c>
      <c r="BK6049" s="233">
        <f>ROUND(I6049*H6049,2)</f>
        <v>0</v>
      </c>
      <c r="BL6049" s="18" t="s">
        <v>202</v>
      </c>
      <c r="BM6049" s="232" t="s">
        <v>7810</v>
      </c>
    </row>
    <row r="6050" s="2" customFormat="1">
      <c r="A6050" s="39"/>
      <c r="B6050" s="40"/>
      <c r="C6050" s="41"/>
      <c r="D6050" s="234" t="s">
        <v>203</v>
      </c>
      <c r="E6050" s="41"/>
      <c r="F6050" s="235" t="s">
        <v>7430</v>
      </c>
      <c r="G6050" s="41"/>
      <c r="H6050" s="41"/>
      <c r="I6050" s="236"/>
      <c r="J6050" s="41"/>
      <c r="K6050" s="41"/>
      <c r="L6050" s="45"/>
      <c r="M6050" s="237"/>
      <c r="N6050" s="238"/>
      <c r="O6050" s="92"/>
      <c r="P6050" s="92"/>
      <c r="Q6050" s="92"/>
      <c r="R6050" s="92"/>
      <c r="S6050" s="92"/>
      <c r="T6050" s="93"/>
      <c r="U6050" s="39"/>
      <c r="V6050" s="39"/>
      <c r="W6050" s="39"/>
      <c r="X6050" s="39"/>
      <c r="Y6050" s="39"/>
      <c r="Z6050" s="39"/>
      <c r="AA6050" s="39"/>
      <c r="AB6050" s="39"/>
      <c r="AC6050" s="39"/>
      <c r="AD6050" s="39"/>
      <c r="AE6050" s="39"/>
      <c r="AT6050" s="18" t="s">
        <v>203</v>
      </c>
      <c r="AU6050" s="18" t="s">
        <v>210</v>
      </c>
    </row>
    <row r="6051" s="2" customFormat="1" ht="37.8" customHeight="1">
      <c r="A6051" s="39"/>
      <c r="B6051" s="40"/>
      <c r="C6051" s="220" t="s">
        <v>7811</v>
      </c>
      <c r="D6051" s="220" t="s">
        <v>198</v>
      </c>
      <c r="E6051" s="221" t="s">
        <v>7812</v>
      </c>
      <c r="F6051" s="222" t="s">
        <v>7538</v>
      </c>
      <c r="G6051" s="223" t="s">
        <v>201</v>
      </c>
      <c r="H6051" s="224">
        <v>11</v>
      </c>
      <c r="I6051" s="225"/>
      <c r="J6051" s="226">
        <f>ROUND(I6051*H6051,2)</f>
        <v>0</v>
      </c>
      <c r="K6051" s="227"/>
      <c r="L6051" s="45"/>
      <c r="M6051" s="228" t="s">
        <v>1</v>
      </c>
      <c r="N6051" s="229" t="s">
        <v>38</v>
      </c>
      <c r="O6051" s="92"/>
      <c r="P6051" s="230">
        <f>O6051*H6051</f>
        <v>0</v>
      </c>
      <c r="Q6051" s="230">
        <v>0</v>
      </c>
      <c r="R6051" s="230">
        <f>Q6051*H6051</f>
        <v>0</v>
      </c>
      <c r="S6051" s="230">
        <v>0</v>
      </c>
      <c r="T6051" s="231">
        <f>S6051*H6051</f>
        <v>0</v>
      </c>
      <c r="U6051" s="39"/>
      <c r="V6051" s="39"/>
      <c r="W6051" s="39"/>
      <c r="X6051" s="39"/>
      <c r="Y6051" s="39"/>
      <c r="Z6051" s="39"/>
      <c r="AA6051" s="39"/>
      <c r="AB6051" s="39"/>
      <c r="AC6051" s="39"/>
      <c r="AD6051" s="39"/>
      <c r="AE6051" s="39"/>
      <c r="AR6051" s="232" t="s">
        <v>202</v>
      </c>
      <c r="AT6051" s="232" t="s">
        <v>198</v>
      </c>
      <c r="AU6051" s="232" t="s">
        <v>210</v>
      </c>
      <c r="AY6051" s="18" t="s">
        <v>196</v>
      </c>
      <c r="BE6051" s="233">
        <f>IF(N6051="základní",J6051,0)</f>
        <v>0</v>
      </c>
      <c r="BF6051" s="233">
        <f>IF(N6051="snížená",J6051,0)</f>
        <v>0</v>
      </c>
      <c r="BG6051" s="233">
        <f>IF(N6051="zákl. přenesená",J6051,0)</f>
        <v>0</v>
      </c>
      <c r="BH6051" s="233">
        <f>IF(N6051="sníž. přenesená",J6051,0)</f>
        <v>0</v>
      </c>
      <c r="BI6051" s="233">
        <f>IF(N6051="nulová",J6051,0)</f>
        <v>0</v>
      </c>
      <c r="BJ6051" s="18" t="s">
        <v>80</v>
      </c>
      <c r="BK6051" s="233">
        <f>ROUND(I6051*H6051,2)</f>
        <v>0</v>
      </c>
      <c r="BL6051" s="18" t="s">
        <v>202</v>
      </c>
      <c r="BM6051" s="232" t="s">
        <v>7813</v>
      </c>
    </row>
    <row r="6052" s="2" customFormat="1">
      <c r="A6052" s="39"/>
      <c r="B6052" s="40"/>
      <c r="C6052" s="41"/>
      <c r="D6052" s="234" t="s">
        <v>203</v>
      </c>
      <c r="E6052" s="41"/>
      <c r="F6052" s="235" t="s">
        <v>7538</v>
      </c>
      <c r="G6052" s="41"/>
      <c r="H6052" s="41"/>
      <c r="I6052" s="236"/>
      <c r="J6052" s="41"/>
      <c r="K6052" s="41"/>
      <c r="L6052" s="45"/>
      <c r="M6052" s="237"/>
      <c r="N6052" s="238"/>
      <c r="O6052" s="92"/>
      <c r="P6052" s="92"/>
      <c r="Q6052" s="92"/>
      <c r="R6052" s="92"/>
      <c r="S6052" s="92"/>
      <c r="T6052" s="93"/>
      <c r="U6052" s="39"/>
      <c r="V6052" s="39"/>
      <c r="W6052" s="39"/>
      <c r="X6052" s="39"/>
      <c r="Y6052" s="39"/>
      <c r="Z6052" s="39"/>
      <c r="AA6052" s="39"/>
      <c r="AB6052" s="39"/>
      <c r="AC6052" s="39"/>
      <c r="AD6052" s="39"/>
      <c r="AE6052" s="39"/>
      <c r="AT6052" s="18" t="s">
        <v>203</v>
      </c>
      <c r="AU6052" s="18" t="s">
        <v>210</v>
      </c>
    </row>
    <row r="6053" s="2" customFormat="1" ht="37.8" customHeight="1">
      <c r="A6053" s="39"/>
      <c r="B6053" s="40"/>
      <c r="C6053" s="220" t="s">
        <v>4360</v>
      </c>
      <c r="D6053" s="220" t="s">
        <v>198</v>
      </c>
      <c r="E6053" s="221" t="s">
        <v>7814</v>
      </c>
      <c r="F6053" s="222" t="s">
        <v>7815</v>
      </c>
      <c r="G6053" s="223" t="s">
        <v>201</v>
      </c>
      <c r="H6053" s="224">
        <v>12</v>
      </c>
      <c r="I6053" s="225"/>
      <c r="J6053" s="226">
        <f>ROUND(I6053*H6053,2)</f>
        <v>0</v>
      </c>
      <c r="K6053" s="227"/>
      <c r="L6053" s="45"/>
      <c r="M6053" s="228" t="s">
        <v>1</v>
      </c>
      <c r="N6053" s="229" t="s">
        <v>38</v>
      </c>
      <c r="O6053" s="92"/>
      <c r="P6053" s="230">
        <f>O6053*H6053</f>
        <v>0</v>
      </c>
      <c r="Q6053" s="230">
        <v>0</v>
      </c>
      <c r="R6053" s="230">
        <f>Q6053*H6053</f>
        <v>0</v>
      </c>
      <c r="S6053" s="230">
        <v>0</v>
      </c>
      <c r="T6053" s="231">
        <f>S6053*H6053</f>
        <v>0</v>
      </c>
      <c r="U6053" s="39"/>
      <c r="V6053" s="39"/>
      <c r="W6053" s="39"/>
      <c r="X6053" s="39"/>
      <c r="Y6053" s="39"/>
      <c r="Z6053" s="39"/>
      <c r="AA6053" s="39"/>
      <c r="AB6053" s="39"/>
      <c r="AC6053" s="39"/>
      <c r="AD6053" s="39"/>
      <c r="AE6053" s="39"/>
      <c r="AR6053" s="232" t="s">
        <v>202</v>
      </c>
      <c r="AT6053" s="232" t="s">
        <v>198</v>
      </c>
      <c r="AU6053" s="232" t="s">
        <v>210</v>
      </c>
      <c r="AY6053" s="18" t="s">
        <v>196</v>
      </c>
      <c r="BE6053" s="233">
        <f>IF(N6053="základní",J6053,0)</f>
        <v>0</v>
      </c>
      <c r="BF6053" s="233">
        <f>IF(N6053="snížená",J6053,0)</f>
        <v>0</v>
      </c>
      <c r="BG6053" s="233">
        <f>IF(N6053="zákl. přenesená",J6053,0)</f>
        <v>0</v>
      </c>
      <c r="BH6053" s="233">
        <f>IF(N6053="sníž. přenesená",J6053,0)</f>
        <v>0</v>
      </c>
      <c r="BI6053" s="233">
        <f>IF(N6053="nulová",J6053,0)</f>
        <v>0</v>
      </c>
      <c r="BJ6053" s="18" t="s">
        <v>80</v>
      </c>
      <c r="BK6053" s="233">
        <f>ROUND(I6053*H6053,2)</f>
        <v>0</v>
      </c>
      <c r="BL6053" s="18" t="s">
        <v>202</v>
      </c>
      <c r="BM6053" s="232" t="s">
        <v>7816</v>
      </c>
    </row>
    <row r="6054" s="2" customFormat="1">
      <c r="A6054" s="39"/>
      <c r="B6054" s="40"/>
      <c r="C6054" s="41"/>
      <c r="D6054" s="234" t="s">
        <v>203</v>
      </c>
      <c r="E6054" s="41"/>
      <c r="F6054" s="235" t="s">
        <v>7815</v>
      </c>
      <c r="G6054" s="41"/>
      <c r="H6054" s="41"/>
      <c r="I6054" s="236"/>
      <c r="J6054" s="41"/>
      <c r="K6054" s="41"/>
      <c r="L6054" s="45"/>
      <c r="M6054" s="237"/>
      <c r="N6054" s="238"/>
      <c r="O6054" s="92"/>
      <c r="P6054" s="92"/>
      <c r="Q6054" s="92"/>
      <c r="R6054" s="92"/>
      <c r="S6054" s="92"/>
      <c r="T6054" s="93"/>
      <c r="U6054" s="39"/>
      <c r="V6054" s="39"/>
      <c r="W6054" s="39"/>
      <c r="X6054" s="39"/>
      <c r="Y6054" s="39"/>
      <c r="Z6054" s="39"/>
      <c r="AA6054" s="39"/>
      <c r="AB6054" s="39"/>
      <c r="AC6054" s="39"/>
      <c r="AD6054" s="39"/>
      <c r="AE6054" s="39"/>
      <c r="AT6054" s="18" t="s">
        <v>203</v>
      </c>
      <c r="AU6054" s="18" t="s">
        <v>210</v>
      </c>
    </row>
    <row r="6055" s="2" customFormat="1" ht="37.8" customHeight="1">
      <c r="A6055" s="39"/>
      <c r="B6055" s="40"/>
      <c r="C6055" s="220" t="s">
        <v>7817</v>
      </c>
      <c r="D6055" s="220" t="s">
        <v>198</v>
      </c>
      <c r="E6055" s="221" t="s">
        <v>7818</v>
      </c>
      <c r="F6055" s="222" t="s">
        <v>7819</v>
      </c>
      <c r="G6055" s="223" t="s">
        <v>201</v>
      </c>
      <c r="H6055" s="224">
        <v>180</v>
      </c>
      <c r="I6055" s="225"/>
      <c r="J6055" s="226">
        <f>ROUND(I6055*H6055,2)</f>
        <v>0</v>
      </c>
      <c r="K6055" s="227"/>
      <c r="L6055" s="45"/>
      <c r="M6055" s="228" t="s">
        <v>1</v>
      </c>
      <c r="N6055" s="229" t="s">
        <v>38</v>
      </c>
      <c r="O6055" s="92"/>
      <c r="P6055" s="230">
        <f>O6055*H6055</f>
        <v>0</v>
      </c>
      <c r="Q6055" s="230">
        <v>0</v>
      </c>
      <c r="R6055" s="230">
        <f>Q6055*H6055</f>
        <v>0</v>
      </c>
      <c r="S6055" s="230">
        <v>0</v>
      </c>
      <c r="T6055" s="231">
        <f>S6055*H6055</f>
        <v>0</v>
      </c>
      <c r="U6055" s="39"/>
      <c r="V6055" s="39"/>
      <c r="W6055" s="39"/>
      <c r="X6055" s="39"/>
      <c r="Y6055" s="39"/>
      <c r="Z6055" s="39"/>
      <c r="AA6055" s="39"/>
      <c r="AB6055" s="39"/>
      <c r="AC6055" s="39"/>
      <c r="AD6055" s="39"/>
      <c r="AE6055" s="39"/>
      <c r="AR6055" s="232" t="s">
        <v>202</v>
      </c>
      <c r="AT6055" s="232" t="s">
        <v>198</v>
      </c>
      <c r="AU6055" s="232" t="s">
        <v>210</v>
      </c>
      <c r="AY6055" s="18" t="s">
        <v>196</v>
      </c>
      <c r="BE6055" s="233">
        <f>IF(N6055="základní",J6055,0)</f>
        <v>0</v>
      </c>
      <c r="BF6055" s="233">
        <f>IF(N6055="snížená",J6055,0)</f>
        <v>0</v>
      </c>
      <c r="BG6055" s="233">
        <f>IF(N6055="zákl. přenesená",J6055,0)</f>
        <v>0</v>
      </c>
      <c r="BH6055" s="233">
        <f>IF(N6055="sníž. přenesená",J6055,0)</f>
        <v>0</v>
      </c>
      <c r="BI6055" s="233">
        <f>IF(N6055="nulová",J6055,0)</f>
        <v>0</v>
      </c>
      <c r="BJ6055" s="18" t="s">
        <v>80</v>
      </c>
      <c r="BK6055" s="233">
        <f>ROUND(I6055*H6055,2)</f>
        <v>0</v>
      </c>
      <c r="BL6055" s="18" t="s">
        <v>202</v>
      </c>
      <c r="BM6055" s="232" t="s">
        <v>7820</v>
      </c>
    </row>
    <row r="6056" s="2" customFormat="1">
      <c r="A6056" s="39"/>
      <c r="B6056" s="40"/>
      <c r="C6056" s="41"/>
      <c r="D6056" s="234" t="s">
        <v>203</v>
      </c>
      <c r="E6056" s="41"/>
      <c r="F6056" s="235" t="s">
        <v>7819</v>
      </c>
      <c r="G6056" s="41"/>
      <c r="H6056" s="41"/>
      <c r="I6056" s="236"/>
      <c r="J6056" s="41"/>
      <c r="K6056" s="41"/>
      <c r="L6056" s="45"/>
      <c r="M6056" s="237"/>
      <c r="N6056" s="238"/>
      <c r="O6056" s="92"/>
      <c r="P6056" s="92"/>
      <c r="Q6056" s="92"/>
      <c r="R6056" s="92"/>
      <c r="S6056" s="92"/>
      <c r="T6056" s="93"/>
      <c r="U6056" s="39"/>
      <c r="V6056" s="39"/>
      <c r="W6056" s="39"/>
      <c r="X6056" s="39"/>
      <c r="Y6056" s="39"/>
      <c r="Z6056" s="39"/>
      <c r="AA6056" s="39"/>
      <c r="AB6056" s="39"/>
      <c r="AC6056" s="39"/>
      <c r="AD6056" s="39"/>
      <c r="AE6056" s="39"/>
      <c r="AT6056" s="18" t="s">
        <v>203</v>
      </c>
      <c r="AU6056" s="18" t="s">
        <v>210</v>
      </c>
    </row>
    <row r="6057" s="2" customFormat="1" ht="37.8" customHeight="1">
      <c r="A6057" s="39"/>
      <c r="B6057" s="40"/>
      <c r="C6057" s="220" t="s">
        <v>4363</v>
      </c>
      <c r="D6057" s="220" t="s">
        <v>198</v>
      </c>
      <c r="E6057" s="221" t="s">
        <v>7821</v>
      </c>
      <c r="F6057" s="222" t="s">
        <v>7822</v>
      </c>
      <c r="G6057" s="223" t="s">
        <v>201</v>
      </c>
      <c r="H6057" s="224">
        <v>20</v>
      </c>
      <c r="I6057" s="225"/>
      <c r="J6057" s="226">
        <f>ROUND(I6057*H6057,2)</f>
        <v>0</v>
      </c>
      <c r="K6057" s="227"/>
      <c r="L6057" s="45"/>
      <c r="M6057" s="228" t="s">
        <v>1</v>
      </c>
      <c r="N6057" s="229" t="s">
        <v>38</v>
      </c>
      <c r="O6057" s="92"/>
      <c r="P6057" s="230">
        <f>O6057*H6057</f>
        <v>0</v>
      </c>
      <c r="Q6057" s="230">
        <v>0</v>
      </c>
      <c r="R6057" s="230">
        <f>Q6057*H6057</f>
        <v>0</v>
      </c>
      <c r="S6057" s="230">
        <v>0</v>
      </c>
      <c r="T6057" s="231">
        <f>S6057*H6057</f>
        <v>0</v>
      </c>
      <c r="U6057" s="39"/>
      <c r="V6057" s="39"/>
      <c r="W6057" s="39"/>
      <c r="X6057" s="39"/>
      <c r="Y6057" s="39"/>
      <c r="Z6057" s="39"/>
      <c r="AA6057" s="39"/>
      <c r="AB6057" s="39"/>
      <c r="AC6057" s="39"/>
      <c r="AD6057" s="39"/>
      <c r="AE6057" s="39"/>
      <c r="AR6057" s="232" t="s">
        <v>202</v>
      </c>
      <c r="AT6057" s="232" t="s">
        <v>198</v>
      </c>
      <c r="AU6057" s="232" t="s">
        <v>210</v>
      </c>
      <c r="AY6057" s="18" t="s">
        <v>196</v>
      </c>
      <c r="BE6057" s="233">
        <f>IF(N6057="základní",J6057,0)</f>
        <v>0</v>
      </c>
      <c r="BF6057" s="233">
        <f>IF(N6057="snížená",J6057,0)</f>
        <v>0</v>
      </c>
      <c r="BG6057" s="233">
        <f>IF(N6057="zákl. přenesená",J6057,0)</f>
        <v>0</v>
      </c>
      <c r="BH6057" s="233">
        <f>IF(N6057="sníž. přenesená",J6057,0)</f>
        <v>0</v>
      </c>
      <c r="BI6057" s="233">
        <f>IF(N6057="nulová",J6057,0)</f>
        <v>0</v>
      </c>
      <c r="BJ6057" s="18" t="s">
        <v>80</v>
      </c>
      <c r="BK6057" s="233">
        <f>ROUND(I6057*H6057,2)</f>
        <v>0</v>
      </c>
      <c r="BL6057" s="18" t="s">
        <v>202</v>
      </c>
      <c r="BM6057" s="232" t="s">
        <v>7823</v>
      </c>
    </row>
    <row r="6058" s="2" customFormat="1">
      <c r="A6058" s="39"/>
      <c r="B6058" s="40"/>
      <c r="C6058" s="41"/>
      <c r="D6058" s="234" t="s">
        <v>203</v>
      </c>
      <c r="E6058" s="41"/>
      <c r="F6058" s="235" t="s">
        <v>7822</v>
      </c>
      <c r="G6058" s="41"/>
      <c r="H6058" s="41"/>
      <c r="I6058" s="236"/>
      <c r="J6058" s="41"/>
      <c r="K6058" s="41"/>
      <c r="L6058" s="45"/>
      <c r="M6058" s="237"/>
      <c r="N6058" s="238"/>
      <c r="O6058" s="92"/>
      <c r="P6058" s="92"/>
      <c r="Q6058" s="92"/>
      <c r="R6058" s="92"/>
      <c r="S6058" s="92"/>
      <c r="T6058" s="93"/>
      <c r="U6058" s="39"/>
      <c r="V6058" s="39"/>
      <c r="W6058" s="39"/>
      <c r="X6058" s="39"/>
      <c r="Y6058" s="39"/>
      <c r="Z6058" s="39"/>
      <c r="AA6058" s="39"/>
      <c r="AB6058" s="39"/>
      <c r="AC6058" s="39"/>
      <c r="AD6058" s="39"/>
      <c r="AE6058" s="39"/>
      <c r="AT6058" s="18" t="s">
        <v>203</v>
      </c>
      <c r="AU6058" s="18" t="s">
        <v>210</v>
      </c>
    </row>
    <row r="6059" s="2" customFormat="1" ht="24.15" customHeight="1">
      <c r="A6059" s="39"/>
      <c r="B6059" s="40"/>
      <c r="C6059" s="220" t="s">
        <v>7824</v>
      </c>
      <c r="D6059" s="220" t="s">
        <v>198</v>
      </c>
      <c r="E6059" s="221" t="s">
        <v>7825</v>
      </c>
      <c r="F6059" s="222" t="s">
        <v>7434</v>
      </c>
      <c r="G6059" s="223" t="s">
        <v>201</v>
      </c>
      <c r="H6059" s="224">
        <v>196</v>
      </c>
      <c r="I6059" s="225"/>
      <c r="J6059" s="226">
        <f>ROUND(I6059*H6059,2)</f>
        <v>0</v>
      </c>
      <c r="K6059" s="227"/>
      <c r="L6059" s="45"/>
      <c r="M6059" s="228" t="s">
        <v>1</v>
      </c>
      <c r="N6059" s="229" t="s">
        <v>38</v>
      </c>
      <c r="O6059" s="92"/>
      <c r="P6059" s="230">
        <f>O6059*H6059</f>
        <v>0</v>
      </c>
      <c r="Q6059" s="230">
        <v>0</v>
      </c>
      <c r="R6059" s="230">
        <f>Q6059*H6059</f>
        <v>0</v>
      </c>
      <c r="S6059" s="230">
        <v>0</v>
      </c>
      <c r="T6059" s="231">
        <f>S6059*H6059</f>
        <v>0</v>
      </c>
      <c r="U6059" s="39"/>
      <c r="V6059" s="39"/>
      <c r="W6059" s="39"/>
      <c r="X6059" s="39"/>
      <c r="Y6059" s="39"/>
      <c r="Z6059" s="39"/>
      <c r="AA6059" s="39"/>
      <c r="AB6059" s="39"/>
      <c r="AC6059" s="39"/>
      <c r="AD6059" s="39"/>
      <c r="AE6059" s="39"/>
      <c r="AR6059" s="232" t="s">
        <v>202</v>
      </c>
      <c r="AT6059" s="232" t="s">
        <v>198</v>
      </c>
      <c r="AU6059" s="232" t="s">
        <v>210</v>
      </c>
      <c r="AY6059" s="18" t="s">
        <v>196</v>
      </c>
      <c r="BE6059" s="233">
        <f>IF(N6059="základní",J6059,0)</f>
        <v>0</v>
      </c>
      <c r="BF6059" s="233">
        <f>IF(N6059="snížená",J6059,0)</f>
        <v>0</v>
      </c>
      <c r="BG6059" s="233">
        <f>IF(N6059="zákl. přenesená",J6059,0)</f>
        <v>0</v>
      </c>
      <c r="BH6059" s="233">
        <f>IF(N6059="sníž. přenesená",J6059,0)</f>
        <v>0</v>
      </c>
      <c r="BI6059" s="233">
        <f>IF(N6059="nulová",J6059,0)</f>
        <v>0</v>
      </c>
      <c r="BJ6059" s="18" t="s">
        <v>80</v>
      </c>
      <c r="BK6059" s="233">
        <f>ROUND(I6059*H6059,2)</f>
        <v>0</v>
      </c>
      <c r="BL6059" s="18" t="s">
        <v>202</v>
      </c>
      <c r="BM6059" s="232" t="s">
        <v>7826</v>
      </c>
    </row>
    <row r="6060" s="2" customFormat="1">
      <c r="A6060" s="39"/>
      <c r="B6060" s="40"/>
      <c r="C6060" s="41"/>
      <c r="D6060" s="234" t="s">
        <v>203</v>
      </c>
      <c r="E6060" s="41"/>
      <c r="F6060" s="235" t="s">
        <v>7434</v>
      </c>
      <c r="G6060" s="41"/>
      <c r="H6060" s="41"/>
      <c r="I6060" s="236"/>
      <c r="J6060" s="41"/>
      <c r="K6060" s="41"/>
      <c r="L6060" s="45"/>
      <c r="M6060" s="237"/>
      <c r="N6060" s="238"/>
      <c r="O6060" s="92"/>
      <c r="P6060" s="92"/>
      <c r="Q6060" s="92"/>
      <c r="R6060" s="92"/>
      <c r="S6060" s="92"/>
      <c r="T6060" s="93"/>
      <c r="U6060" s="39"/>
      <c r="V6060" s="39"/>
      <c r="W6060" s="39"/>
      <c r="X6060" s="39"/>
      <c r="Y6060" s="39"/>
      <c r="Z6060" s="39"/>
      <c r="AA6060" s="39"/>
      <c r="AB6060" s="39"/>
      <c r="AC6060" s="39"/>
      <c r="AD6060" s="39"/>
      <c r="AE6060" s="39"/>
      <c r="AT6060" s="18" t="s">
        <v>203</v>
      </c>
      <c r="AU6060" s="18" t="s">
        <v>210</v>
      </c>
    </row>
    <row r="6061" s="2" customFormat="1" ht="24.15" customHeight="1">
      <c r="A6061" s="39"/>
      <c r="B6061" s="40"/>
      <c r="C6061" s="220" t="s">
        <v>4367</v>
      </c>
      <c r="D6061" s="220" t="s">
        <v>198</v>
      </c>
      <c r="E6061" s="221" t="s">
        <v>7827</v>
      </c>
      <c r="F6061" s="222" t="s">
        <v>7828</v>
      </c>
      <c r="G6061" s="223" t="s">
        <v>201</v>
      </c>
      <c r="H6061" s="224">
        <v>47</v>
      </c>
      <c r="I6061" s="225"/>
      <c r="J6061" s="226">
        <f>ROUND(I6061*H6061,2)</f>
        <v>0</v>
      </c>
      <c r="K6061" s="227"/>
      <c r="L6061" s="45"/>
      <c r="M6061" s="228" t="s">
        <v>1</v>
      </c>
      <c r="N6061" s="229" t="s">
        <v>38</v>
      </c>
      <c r="O6061" s="92"/>
      <c r="P6061" s="230">
        <f>O6061*H6061</f>
        <v>0</v>
      </c>
      <c r="Q6061" s="230">
        <v>0</v>
      </c>
      <c r="R6061" s="230">
        <f>Q6061*H6061</f>
        <v>0</v>
      </c>
      <c r="S6061" s="230">
        <v>0</v>
      </c>
      <c r="T6061" s="231">
        <f>S6061*H6061</f>
        <v>0</v>
      </c>
      <c r="U6061" s="39"/>
      <c r="V6061" s="39"/>
      <c r="W6061" s="39"/>
      <c r="X6061" s="39"/>
      <c r="Y6061" s="39"/>
      <c r="Z6061" s="39"/>
      <c r="AA6061" s="39"/>
      <c r="AB6061" s="39"/>
      <c r="AC6061" s="39"/>
      <c r="AD6061" s="39"/>
      <c r="AE6061" s="39"/>
      <c r="AR6061" s="232" t="s">
        <v>202</v>
      </c>
      <c r="AT6061" s="232" t="s">
        <v>198</v>
      </c>
      <c r="AU6061" s="232" t="s">
        <v>210</v>
      </c>
      <c r="AY6061" s="18" t="s">
        <v>196</v>
      </c>
      <c r="BE6061" s="233">
        <f>IF(N6061="základní",J6061,0)</f>
        <v>0</v>
      </c>
      <c r="BF6061" s="233">
        <f>IF(N6061="snížená",J6061,0)</f>
        <v>0</v>
      </c>
      <c r="BG6061" s="233">
        <f>IF(N6061="zákl. přenesená",J6061,0)</f>
        <v>0</v>
      </c>
      <c r="BH6061" s="233">
        <f>IF(N6061="sníž. přenesená",J6061,0)</f>
        <v>0</v>
      </c>
      <c r="BI6061" s="233">
        <f>IF(N6061="nulová",J6061,0)</f>
        <v>0</v>
      </c>
      <c r="BJ6061" s="18" t="s">
        <v>80</v>
      </c>
      <c r="BK6061" s="233">
        <f>ROUND(I6061*H6061,2)</f>
        <v>0</v>
      </c>
      <c r="BL6061" s="18" t="s">
        <v>202</v>
      </c>
      <c r="BM6061" s="232" t="s">
        <v>7829</v>
      </c>
    </row>
    <row r="6062" s="2" customFormat="1">
      <c r="A6062" s="39"/>
      <c r="B6062" s="40"/>
      <c r="C6062" s="41"/>
      <c r="D6062" s="234" t="s">
        <v>203</v>
      </c>
      <c r="E6062" s="41"/>
      <c r="F6062" s="235" t="s">
        <v>7828</v>
      </c>
      <c r="G6062" s="41"/>
      <c r="H6062" s="41"/>
      <c r="I6062" s="236"/>
      <c r="J6062" s="41"/>
      <c r="K6062" s="41"/>
      <c r="L6062" s="45"/>
      <c r="M6062" s="237"/>
      <c r="N6062" s="238"/>
      <c r="O6062" s="92"/>
      <c r="P6062" s="92"/>
      <c r="Q6062" s="92"/>
      <c r="R6062" s="92"/>
      <c r="S6062" s="92"/>
      <c r="T6062" s="93"/>
      <c r="U6062" s="39"/>
      <c r="V6062" s="39"/>
      <c r="W6062" s="39"/>
      <c r="X6062" s="39"/>
      <c r="Y6062" s="39"/>
      <c r="Z6062" s="39"/>
      <c r="AA6062" s="39"/>
      <c r="AB6062" s="39"/>
      <c r="AC6062" s="39"/>
      <c r="AD6062" s="39"/>
      <c r="AE6062" s="39"/>
      <c r="AT6062" s="18" t="s">
        <v>203</v>
      </c>
      <c r="AU6062" s="18" t="s">
        <v>210</v>
      </c>
    </row>
    <row r="6063" s="12" customFormat="1" ht="20.88" customHeight="1">
      <c r="A6063" s="12"/>
      <c r="B6063" s="204"/>
      <c r="C6063" s="205"/>
      <c r="D6063" s="206" t="s">
        <v>72</v>
      </c>
      <c r="E6063" s="218" t="s">
        <v>7830</v>
      </c>
      <c r="F6063" s="218" t="s">
        <v>7831</v>
      </c>
      <c r="G6063" s="205"/>
      <c r="H6063" s="205"/>
      <c r="I6063" s="208"/>
      <c r="J6063" s="219">
        <f>BK6063</f>
        <v>0</v>
      </c>
      <c r="K6063" s="205"/>
      <c r="L6063" s="210"/>
      <c r="M6063" s="211"/>
      <c r="N6063" s="212"/>
      <c r="O6063" s="212"/>
      <c r="P6063" s="213">
        <f>SUM(P6064:P6113)</f>
        <v>0</v>
      </c>
      <c r="Q6063" s="212"/>
      <c r="R6063" s="213">
        <f>SUM(R6064:R6113)</f>
        <v>0</v>
      </c>
      <c r="S6063" s="212"/>
      <c r="T6063" s="214">
        <f>SUM(T6064:T6113)</f>
        <v>0</v>
      </c>
      <c r="U6063" s="12"/>
      <c r="V6063" s="12"/>
      <c r="W6063" s="12"/>
      <c r="X6063" s="12"/>
      <c r="Y6063" s="12"/>
      <c r="Z6063" s="12"/>
      <c r="AA6063" s="12"/>
      <c r="AB6063" s="12"/>
      <c r="AC6063" s="12"/>
      <c r="AD6063" s="12"/>
      <c r="AE6063" s="12"/>
      <c r="AR6063" s="215" t="s">
        <v>80</v>
      </c>
      <c r="AT6063" s="216" t="s">
        <v>72</v>
      </c>
      <c r="AU6063" s="216" t="s">
        <v>82</v>
      </c>
      <c r="AY6063" s="215" t="s">
        <v>196</v>
      </c>
      <c r="BK6063" s="217">
        <f>SUM(BK6064:BK6113)</f>
        <v>0</v>
      </c>
    </row>
    <row r="6064" s="2" customFormat="1" ht="37.8" customHeight="1">
      <c r="A6064" s="39"/>
      <c r="B6064" s="40"/>
      <c r="C6064" s="220" t="s">
        <v>7832</v>
      </c>
      <c r="D6064" s="220" t="s">
        <v>198</v>
      </c>
      <c r="E6064" s="221" t="s">
        <v>7833</v>
      </c>
      <c r="F6064" s="222" t="s">
        <v>7834</v>
      </c>
      <c r="G6064" s="223" t="s">
        <v>643</v>
      </c>
      <c r="H6064" s="224">
        <v>2</v>
      </c>
      <c r="I6064" s="225"/>
      <c r="J6064" s="226">
        <f>ROUND(I6064*H6064,2)</f>
        <v>0</v>
      </c>
      <c r="K6064" s="227"/>
      <c r="L6064" s="45"/>
      <c r="M6064" s="228" t="s">
        <v>1</v>
      </c>
      <c r="N6064" s="229" t="s">
        <v>38</v>
      </c>
      <c r="O6064" s="92"/>
      <c r="P6064" s="230">
        <f>O6064*H6064</f>
        <v>0</v>
      </c>
      <c r="Q6064" s="230">
        <v>0</v>
      </c>
      <c r="R6064" s="230">
        <f>Q6064*H6064</f>
        <v>0</v>
      </c>
      <c r="S6064" s="230">
        <v>0</v>
      </c>
      <c r="T6064" s="231">
        <f>S6064*H6064</f>
        <v>0</v>
      </c>
      <c r="U6064" s="39"/>
      <c r="V6064" s="39"/>
      <c r="W6064" s="39"/>
      <c r="X6064" s="39"/>
      <c r="Y6064" s="39"/>
      <c r="Z6064" s="39"/>
      <c r="AA6064" s="39"/>
      <c r="AB6064" s="39"/>
      <c r="AC6064" s="39"/>
      <c r="AD6064" s="39"/>
      <c r="AE6064" s="39"/>
      <c r="AR6064" s="232" t="s">
        <v>202</v>
      </c>
      <c r="AT6064" s="232" t="s">
        <v>198</v>
      </c>
      <c r="AU6064" s="232" t="s">
        <v>210</v>
      </c>
      <c r="AY6064" s="18" t="s">
        <v>196</v>
      </c>
      <c r="BE6064" s="233">
        <f>IF(N6064="základní",J6064,0)</f>
        <v>0</v>
      </c>
      <c r="BF6064" s="233">
        <f>IF(N6064="snížená",J6064,0)</f>
        <v>0</v>
      </c>
      <c r="BG6064" s="233">
        <f>IF(N6064="zákl. přenesená",J6064,0)</f>
        <v>0</v>
      </c>
      <c r="BH6064" s="233">
        <f>IF(N6064="sníž. přenesená",J6064,0)</f>
        <v>0</v>
      </c>
      <c r="BI6064" s="233">
        <f>IF(N6064="nulová",J6064,0)</f>
        <v>0</v>
      </c>
      <c r="BJ6064" s="18" t="s">
        <v>80</v>
      </c>
      <c r="BK6064" s="233">
        <f>ROUND(I6064*H6064,2)</f>
        <v>0</v>
      </c>
      <c r="BL6064" s="18" t="s">
        <v>202</v>
      </c>
      <c r="BM6064" s="232" t="s">
        <v>7835</v>
      </c>
    </row>
    <row r="6065" s="2" customFormat="1">
      <c r="A6065" s="39"/>
      <c r="B6065" s="40"/>
      <c r="C6065" s="41"/>
      <c r="D6065" s="234" t="s">
        <v>203</v>
      </c>
      <c r="E6065" s="41"/>
      <c r="F6065" s="235" t="s">
        <v>7834</v>
      </c>
      <c r="G6065" s="41"/>
      <c r="H6065" s="41"/>
      <c r="I6065" s="236"/>
      <c r="J6065" s="41"/>
      <c r="K6065" s="41"/>
      <c r="L6065" s="45"/>
      <c r="M6065" s="237"/>
      <c r="N6065" s="238"/>
      <c r="O6065" s="92"/>
      <c r="P6065" s="92"/>
      <c r="Q6065" s="92"/>
      <c r="R6065" s="92"/>
      <c r="S6065" s="92"/>
      <c r="T6065" s="93"/>
      <c r="U6065" s="39"/>
      <c r="V6065" s="39"/>
      <c r="W6065" s="39"/>
      <c r="X6065" s="39"/>
      <c r="Y6065" s="39"/>
      <c r="Z6065" s="39"/>
      <c r="AA6065" s="39"/>
      <c r="AB6065" s="39"/>
      <c r="AC6065" s="39"/>
      <c r="AD6065" s="39"/>
      <c r="AE6065" s="39"/>
      <c r="AT6065" s="18" t="s">
        <v>203</v>
      </c>
      <c r="AU6065" s="18" t="s">
        <v>210</v>
      </c>
    </row>
    <row r="6066" s="2" customFormat="1" ht="16.5" customHeight="1">
      <c r="A6066" s="39"/>
      <c r="B6066" s="40"/>
      <c r="C6066" s="220" t="s">
        <v>4370</v>
      </c>
      <c r="D6066" s="220" t="s">
        <v>198</v>
      </c>
      <c r="E6066" s="221" t="s">
        <v>7836</v>
      </c>
      <c r="F6066" s="222" t="s">
        <v>7837</v>
      </c>
      <c r="G6066" s="223" t="s">
        <v>643</v>
      </c>
      <c r="H6066" s="224">
        <v>4</v>
      </c>
      <c r="I6066" s="225"/>
      <c r="J6066" s="226">
        <f>ROUND(I6066*H6066,2)</f>
        <v>0</v>
      </c>
      <c r="K6066" s="227"/>
      <c r="L6066" s="45"/>
      <c r="M6066" s="228" t="s">
        <v>1</v>
      </c>
      <c r="N6066" s="229" t="s">
        <v>38</v>
      </c>
      <c r="O6066" s="92"/>
      <c r="P6066" s="230">
        <f>O6066*H6066</f>
        <v>0</v>
      </c>
      <c r="Q6066" s="230">
        <v>0</v>
      </c>
      <c r="R6066" s="230">
        <f>Q6066*H6066</f>
        <v>0</v>
      </c>
      <c r="S6066" s="230">
        <v>0</v>
      </c>
      <c r="T6066" s="231">
        <f>S6066*H6066</f>
        <v>0</v>
      </c>
      <c r="U6066" s="39"/>
      <c r="V6066" s="39"/>
      <c r="W6066" s="39"/>
      <c r="X6066" s="39"/>
      <c r="Y6066" s="39"/>
      <c r="Z6066" s="39"/>
      <c r="AA6066" s="39"/>
      <c r="AB6066" s="39"/>
      <c r="AC6066" s="39"/>
      <c r="AD6066" s="39"/>
      <c r="AE6066" s="39"/>
      <c r="AR6066" s="232" t="s">
        <v>202</v>
      </c>
      <c r="AT6066" s="232" t="s">
        <v>198</v>
      </c>
      <c r="AU6066" s="232" t="s">
        <v>210</v>
      </c>
      <c r="AY6066" s="18" t="s">
        <v>196</v>
      </c>
      <c r="BE6066" s="233">
        <f>IF(N6066="základní",J6066,0)</f>
        <v>0</v>
      </c>
      <c r="BF6066" s="233">
        <f>IF(N6066="snížená",J6066,0)</f>
        <v>0</v>
      </c>
      <c r="BG6066" s="233">
        <f>IF(N6066="zákl. přenesená",J6066,0)</f>
        <v>0</v>
      </c>
      <c r="BH6066" s="233">
        <f>IF(N6066="sníž. přenesená",J6066,0)</f>
        <v>0</v>
      </c>
      <c r="BI6066" s="233">
        <f>IF(N6066="nulová",J6066,0)</f>
        <v>0</v>
      </c>
      <c r="BJ6066" s="18" t="s">
        <v>80</v>
      </c>
      <c r="BK6066" s="233">
        <f>ROUND(I6066*H6066,2)</f>
        <v>0</v>
      </c>
      <c r="BL6066" s="18" t="s">
        <v>202</v>
      </c>
      <c r="BM6066" s="232" t="s">
        <v>7838</v>
      </c>
    </row>
    <row r="6067" s="2" customFormat="1">
      <c r="A6067" s="39"/>
      <c r="B6067" s="40"/>
      <c r="C6067" s="41"/>
      <c r="D6067" s="234" t="s">
        <v>203</v>
      </c>
      <c r="E6067" s="41"/>
      <c r="F6067" s="235" t="s">
        <v>7837</v>
      </c>
      <c r="G6067" s="41"/>
      <c r="H6067" s="41"/>
      <c r="I6067" s="236"/>
      <c r="J6067" s="41"/>
      <c r="K6067" s="41"/>
      <c r="L6067" s="45"/>
      <c r="M6067" s="237"/>
      <c r="N6067" s="238"/>
      <c r="O6067" s="92"/>
      <c r="P6067" s="92"/>
      <c r="Q6067" s="92"/>
      <c r="R6067" s="92"/>
      <c r="S6067" s="92"/>
      <c r="T6067" s="93"/>
      <c r="U6067" s="39"/>
      <c r="V6067" s="39"/>
      <c r="W6067" s="39"/>
      <c r="X6067" s="39"/>
      <c r="Y6067" s="39"/>
      <c r="Z6067" s="39"/>
      <c r="AA6067" s="39"/>
      <c r="AB6067" s="39"/>
      <c r="AC6067" s="39"/>
      <c r="AD6067" s="39"/>
      <c r="AE6067" s="39"/>
      <c r="AT6067" s="18" t="s">
        <v>203</v>
      </c>
      <c r="AU6067" s="18" t="s">
        <v>210</v>
      </c>
    </row>
    <row r="6068" s="2" customFormat="1" ht="24.15" customHeight="1">
      <c r="A6068" s="39"/>
      <c r="B6068" s="40"/>
      <c r="C6068" s="220" t="s">
        <v>7839</v>
      </c>
      <c r="D6068" s="220" t="s">
        <v>198</v>
      </c>
      <c r="E6068" s="221" t="s">
        <v>7840</v>
      </c>
      <c r="F6068" s="222" t="s">
        <v>7841</v>
      </c>
      <c r="G6068" s="223" t="s">
        <v>643</v>
      </c>
      <c r="H6068" s="224">
        <v>2</v>
      </c>
      <c r="I6068" s="225"/>
      <c r="J6068" s="226">
        <f>ROUND(I6068*H6068,2)</f>
        <v>0</v>
      </c>
      <c r="K6068" s="227"/>
      <c r="L6068" s="45"/>
      <c r="M6068" s="228" t="s">
        <v>1</v>
      </c>
      <c r="N6068" s="229" t="s">
        <v>38</v>
      </c>
      <c r="O6068" s="92"/>
      <c r="P6068" s="230">
        <f>O6068*H6068</f>
        <v>0</v>
      </c>
      <c r="Q6068" s="230">
        <v>0</v>
      </c>
      <c r="R6068" s="230">
        <f>Q6068*H6068</f>
        <v>0</v>
      </c>
      <c r="S6068" s="230">
        <v>0</v>
      </c>
      <c r="T6068" s="231">
        <f>S6068*H6068</f>
        <v>0</v>
      </c>
      <c r="U6068" s="39"/>
      <c r="V6068" s="39"/>
      <c r="W6068" s="39"/>
      <c r="X6068" s="39"/>
      <c r="Y6068" s="39"/>
      <c r="Z6068" s="39"/>
      <c r="AA6068" s="39"/>
      <c r="AB6068" s="39"/>
      <c r="AC6068" s="39"/>
      <c r="AD6068" s="39"/>
      <c r="AE6068" s="39"/>
      <c r="AR6068" s="232" t="s">
        <v>202</v>
      </c>
      <c r="AT6068" s="232" t="s">
        <v>198</v>
      </c>
      <c r="AU6068" s="232" t="s">
        <v>210</v>
      </c>
      <c r="AY6068" s="18" t="s">
        <v>196</v>
      </c>
      <c r="BE6068" s="233">
        <f>IF(N6068="základní",J6068,0)</f>
        <v>0</v>
      </c>
      <c r="BF6068" s="233">
        <f>IF(N6068="snížená",J6068,0)</f>
        <v>0</v>
      </c>
      <c r="BG6068" s="233">
        <f>IF(N6068="zákl. přenesená",J6068,0)</f>
        <v>0</v>
      </c>
      <c r="BH6068" s="233">
        <f>IF(N6068="sníž. přenesená",J6068,0)</f>
        <v>0</v>
      </c>
      <c r="BI6068" s="233">
        <f>IF(N6068="nulová",J6068,0)</f>
        <v>0</v>
      </c>
      <c r="BJ6068" s="18" t="s">
        <v>80</v>
      </c>
      <c r="BK6068" s="233">
        <f>ROUND(I6068*H6068,2)</f>
        <v>0</v>
      </c>
      <c r="BL6068" s="18" t="s">
        <v>202</v>
      </c>
      <c r="BM6068" s="232" t="s">
        <v>7842</v>
      </c>
    </row>
    <row r="6069" s="2" customFormat="1">
      <c r="A6069" s="39"/>
      <c r="B6069" s="40"/>
      <c r="C6069" s="41"/>
      <c r="D6069" s="234" t="s">
        <v>203</v>
      </c>
      <c r="E6069" s="41"/>
      <c r="F6069" s="235" t="s">
        <v>7841</v>
      </c>
      <c r="G6069" s="41"/>
      <c r="H6069" s="41"/>
      <c r="I6069" s="236"/>
      <c r="J6069" s="41"/>
      <c r="K6069" s="41"/>
      <c r="L6069" s="45"/>
      <c r="M6069" s="237"/>
      <c r="N6069" s="238"/>
      <c r="O6069" s="92"/>
      <c r="P6069" s="92"/>
      <c r="Q6069" s="92"/>
      <c r="R6069" s="92"/>
      <c r="S6069" s="92"/>
      <c r="T6069" s="93"/>
      <c r="U6069" s="39"/>
      <c r="V6069" s="39"/>
      <c r="W6069" s="39"/>
      <c r="X6069" s="39"/>
      <c r="Y6069" s="39"/>
      <c r="Z6069" s="39"/>
      <c r="AA6069" s="39"/>
      <c r="AB6069" s="39"/>
      <c r="AC6069" s="39"/>
      <c r="AD6069" s="39"/>
      <c r="AE6069" s="39"/>
      <c r="AT6069" s="18" t="s">
        <v>203</v>
      </c>
      <c r="AU6069" s="18" t="s">
        <v>210</v>
      </c>
    </row>
    <row r="6070" s="2" customFormat="1" ht="16.5" customHeight="1">
      <c r="A6070" s="39"/>
      <c r="B6070" s="40"/>
      <c r="C6070" s="220" t="s">
        <v>4374</v>
      </c>
      <c r="D6070" s="220" t="s">
        <v>198</v>
      </c>
      <c r="E6070" s="221" t="s">
        <v>7843</v>
      </c>
      <c r="F6070" s="222" t="s">
        <v>7844</v>
      </c>
      <c r="G6070" s="223" t="s">
        <v>643</v>
      </c>
      <c r="H6070" s="224">
        <v>2</v>
      </c>
      <c r="I6070" s="225"/>
      <c r="J6070" s="226">
        <f>ROUND(I6070*H6070,2)</f>
        <v>0</v>
      </c>
      <c r="K6070" s="227"/>
      <c r="L6070" s="45"/>
      <c r="M6070" s="228" t="s">
        <v>1</v>
      </c>
      <c r="N6070" s="229" t="s">
        <v>38</v>
      </c>
      <c r="O6070" s="92"/>
      <c r="P6070" s="230">
        <f>O6070*H6070</f>
        <v>0</v>
      </c>
      <c r="Q6070" s="230">
        <v>0</v>
      </c>
      <c r="R6070" s="230">
        <f>Q6070*H6070</f>
        <v>0</v>
      </c>
      <c r="S6070" s="230">
        <v>0</v>
      </c>
      <c r="T6070" s="231">
        <f>S6070*H6070</f>
        <v>0</v>
      </c>
      <c r="U6070" s="39"/>
      <c r="V6070" s="39"/>
      <c r="W6070" s="39"/>
      <c r="X6070" s="39"/>
      <c r="Y6070" s="39"/>
      <c r="Z6070" s="39"/>
      <c r="AA6070" s="39"/>
      <c r="AB6070" s="39"/>
      <c r="AC6070" s="39"/>
      <c r="AD6070" s="39"/>
      <c r="AE6070" s="39"/>
      <c r="AR6070" s="232" t="s">
        <v>202</v>
      </c>
      <c r="AT6070" s="232" t="s">
        <v>198</v>
      </c>
      <c r="AU6070" s="232" t="s">
        <v>210</v>
      </c>
      <c r="AY6070" s="18" t="s">
        <v>196</v>
      </c>
      <c r="BE6070" s="233">
        <f>IF(N6070="základní",J6070,0)</f>
        <v>0</v>
      </c>
      <c r="BF6070" s="233">
        <f>IF(N6070="snížená",J6070,0)</f>
        <v>0</v>
      </c>
      <c r="BG6070" s="233">
        <f>IF(N6070="zákl. přenesená",J6070,0)</f>
        <v>0</v>
      </c>
      <c r="BH6070" s="233">
        <f>IF(N6070="sníž. přenesená",J6070,0)</f>
        <v>0</v>
      </c>
      <c r="BI6070" s="233">
        <f>IF(N6070="nulová",J6070,0)</f>
        <v>0</v>
      </c>
      <c r="BJ6070" s="18" t="s">
        <v>80</v>
      </c>
      <c r="BK6070" s="233">
        <f>ROUND(I6070*H6070,2)</f>
        <v>0</v>
      </c>
      <c r="BL6070" s="18" t="s">
        <v>202</v>
      </c>
      <c r="BM6070" s="232" t="s">
        <v>7845</v>
      </c>
    </row>
    <row r="6071" s="2" customFormat="1">
      <c r="A6071" s="39"/>
      <c r="B6071" s="40"/>
      <c r="C6071" s="41"/>
      <c r="D6071" s="234" t="s">
        <v>203</v>
      </c>
      <c r="E6071" s="41"/>
      <c r="F6071" s="235" t="s">
        <v>7844</v>
      </c>
      <c r="G6071" s="41"/>
      <c r="H6071" s="41"/>
      <c r="I6071" s="236"/>
      <c r="J6071" s="41"/>
      <c r="K6071" s="41"/>
      <c r="L6071" s="45"/>
      <c r="M6071" s="237"/>
      <c r="N6071" s="238"/>
      <c r="O6071" s="92"/>
      <c r="P6071" s="92"/>
      <c r="Q6071" s="92"/>
      <c r="R6071" s="92"/>
      <c r="S6071" s="92"/>
      <c r="T6071" s="93"/>
      <c r="U6071" s="39"/>
      <c r="V6071" s="39"/>
      <c r="W6071" s="39"/>
      <c r="X6071" s="39"/>
      <c r="Y6071" s="39"/>
      <c r="Z6071" s="39"/>
      <c r="AA6071" s="39"/>
      <c r="AB6071" s="39"/>
      <c r="AC6071" s="39"/>
      <c r="AD6071" s="39"/>
      <c r="AE6071" s="39"/>
      <c r="AT6071" s="18" t="s">
        <v>203</v>
      </c>
      <c r="AU6071" s="18" t="s">
        <v>210</v>
      </c>
    </row>
    <row r="6072" s="2" customFormat="1" ht="33" customHeight="1">
      <c r="A6072" s="39"/>
      <c r="B6072" s="40"/>
      <c r="C6072" s="220" t="s">
        <v>7846</v>
      </c>
      <c r="D6072" s="220" t="s">
        <v>198</v>
      </c>
      <c r="E6072" s="221" t="s">
        <v>7847</v>
      </c>
      <c r="F6072" s="222" t="s">
        <v>7848</v>
      </c>
      <c r="G6072" s="223" t="s">
        <v>643</v>
      </c>
      <c r="H6072" s="224">
        <v>1</v>
      </c>
      <c r="I6072" s="225"/>
      <c r="J6072" s="226">
        <f>ROUND(I6072*H6072,2)</f>
        <v>0</v>
      </c>
      <c r="K6072" s="227"/>
      <c r="L6072" s="45"/>
      <c r="M6072" s="228" t="s">
        <v>1</v>
      </c>
      <c r="N6072" s="229" t="s">
        <v>38</v>
      </c>
      <c r="O6072" s="92"/>
      <c r="P6072" s="230">
        <f>O6072*H6072</f>
        <v>0</v>
      </c>
      <c r="Q6072" s="230">
        <v>0</v>
      </c>
      <c r="R6072" s="230">
        <f>Q6072*H6072</f>
        <v>0</v>
      </c>
      <c r="S6072" s="230">
        <v>0</v>
      </c>
      <c r="T6072" s="231">
        <f>S6072*H6072</f>
        <v>0</v>
      </c>
      <c r="U6072" s="39"/>
      <c r="V6072" s="39"/>
      <c r="W6072" s="39"/>
      <c r="X6072" s="39"/>
      <c r="Y6072" s="39"/>
      <c r="Z6072" s="39"/>
      <c r="AA6072" s="39"/>
      <c r="AB6072" s="39"/>
      <c r="AC6072" s="39"/>
      <c r="AD6072" s="39"/>
      <c r="AE6072" s="39"/>
      <c r="AR6072" s="232" t="s">
        <v>202</v>
      </c>
      <c r="AT6072" s="232" t="s">
        <v>198</v>
      </c>
      <c r="AU6072" s="232" t="s">
        <v>210</v>
      </c>
      <c r="AY6072" s="18" t="s">
        <v>196</v>
      </c>
      <c r="BE6072" s="233">
        <f>IF(N6072="základní",J6072,0)</f>
        <v>0</v>
      </c>
      <c r="BF6072" s="233">
        <f>IF(N6072="snížená",J6072,0)</f>
        <v>0</v>
      </c>
      <c r="BG6072" s="233">
        <f>IF(N6072="zákl. přenesená",J6072,0)</f>
        <v>0</v>
      </c>
      <c r="BH6072" s="233">
        <f>IF(N6072="sníž. přenesená",J6072,0)</f>
        <v>0</v>
      </c>
      <c r="BI6072" s="233">
        <f>IF(N6072="nulová",J6072,0)</f>
        <v>0</v>
      </c>
      <c r="BJ6072" s="18" t="s">
        <v>80</v>
      </c>
      <c r="BK6072" s="233">
        <f>ROUND(I6072*H6072,2)</f>
        <v>0</v>
      </c>
      <c r="BL6072" s="18" t="s">
        <v>202</v>
      </c>
      <c r="BM6072" s="232" t="s">
        <v>7849</v>
      </c>
    </row>
    <row r="6073" s="2" customFormat="1">
      <c r="A6073" s="39"/>
      <c r="B6073" s="40"/>
      <c r="C6073" s="41"/>
      <c r="D6073" s="234" t="s">
        <v>203</v>
      </c>
      <c r="E6073" s="41"/>
      <c r="F6073" s="235" t="s">
        <v>7848</v>
      </c>
      <c r="G6073" s="41"/>
      <c r="H6073" s="41"/>
      <c r="I6073" s="236"/>
      <c r="J6073" s="41"/>
      <c r="K6073" s="41"/>
      <c r="L6073" s="45"/>
      <c r="M6073" s="237"/>
      <c r="N6073" s="238"/>
      <c r="O6073" s="92"/>
      <c r="P6073" s="92"/>
      <c r="Q6073" s="92"/>
      <c r="R6073" s="92"/>
      <c r="S6073" s="92"/>
      <c r="T6073" s="93"/>
      <c r="U6073" s="39"/>
      <c r="V6073" s="39"/>
      <c r="W6073" s="39"/>
      <c r="X6073" s="39"/>
      <c r="Y6073" s="39"/>
      <c r="Z6073" s="39"/>
      <c r="AA6073" s="39"/>
      <c r="AB6073" s="39"/>
      <c r="AC6073" s="39"/>
      <c r="AD6073" s="39"/>
      <c r="AE6073" s="39"/>
      <c r="AT6073" s="18" t="s">
        <v>203</v>
      </c>
      <c r="AU6073" s="18" t="s">
        <v>210</v>
      </c>
    </row>
    <row r="6074" s="2" customFormat="1" ht="16.5" customHeight="1">
      <c r="A6074" s="39"/>
      <c r="B6074" s="40"/>
      <c r="C6074" s="220" t="s">
        <v>4378</v>
      </c>
      <c r="D6074" s="220" t="s">
        <v>198</v>
      </c>
      <c r="E6074" s="221" t="s">
        <v>7850</v>
      </c>
      <c r="F6074" s="222" t="s">
        <v>7851</v>
      </c>
      <c r="G6074" s="223" t="s">
        <v>643</v>
      </c>
      <c r="H6074" s="224">
        <v>2</v>
      </c>
      <c r="I6074" s="225"/>
      <c r="J6074" s="226">
        <f>ROUND(I6074*H6074,2)</f>
        <v>0</v>
      </c>
      <c r="K6074" s="227"/>
      <c r="L6074" s="45"/>
      <c r="M6074" s="228" t="s">
        <v>1</v>
      </c>
      <c r="N6074" s="229" t="s">
        <v>38</v>
      </c>
      <c r="O6074" s="92"/>
      <c r="P6074" s="230">
        <f>O6074*H6074</f>
        <v>0</v>
      </c>
      <c r="Q6074" s="230">
        <v>0</v>
      </c>
      <c r="R6074" s="230">
        <f>Q6074*H6074</f>
        <v>0</v>
      </c>
      <c r="S6074" s="230">
        <v>0</v>
      </c>
      <c r="T6074" s="231">
        <f>S6074*H6074</f>
        <v>0</v>
      </c>
      <c r="U6074" s="39"/>
      <c r="V6074" s="39"/>
      <c r="W6074" s="39"/>
      <c r="X6074" s="39"/>
      <c r="Y6074" s="39"/>
      <c r="Z6074" s="39"/>
      <c r="AA6074" s="39"/>
      <c r="AB6074" s="39"/>
      <c r="AC6074" s="39"/>
      <c r="AD6074" s="39"/>
      <c r="AE6074" s="39"/>
      <c r="AR6074" s="232" t="s">
        <v>202</v>
      </c>
      <c r="AT6074" s="232" t="s">
        <v>198</v>
      </c>
      <c r="AU6074" s="232" t="s">
        <v>210</v>
      </c>
      <c r="AY6074" s="18" t="s">
        <v>196</v>
      </c>
      <c r="BE6074" s="233">
        <f>IF(N6074="základní",J6074,0)</f>
        <v>0</v>
      </c>
      <c r="BF6074" s="233">
        <f>IF(N6074="snížená",J6074,0)</f>
        <v>0</v>
      </c>
      <c r="BG6074" s="233">
        <f>IF(N6074="zákl. přenesená",J6074,0)</f>
        <v>0</v>
      </c>
      <c r="BH6074" s="233">
        <f>IF(N6074="sníž. přenesená",J6074,0)</f>
        <v>0</v>
      </c>
      <c r="BI6074" s="233">
        <f>IF(N6074="nulová",J6074,0)</f>
        <v>0</v>
      </c>
      <c r="BJ6074" s="18" t="s">
        <v>80</v>
      </c>
      <c r="BK6074" s="233">
        <f>ROUND(I6074*H6074,2)</f>
        <v>0</v>
      </c>
      <c r="BL6074" s="18" t="s">
        <v>202</v>
      </c>
      <c r="BM6074" s="232" t="s">
        <v>7852</v>
      </c>
    </row>
    <row r="6075" s="2" customFormat="1">
      <c r="A6075" s="39"/>
      <c r="B6075" s="40"/>
      <c r="C6075" s="41"/>
      <c r="D6075" s="234" t="s">
        <v>203</v>
      </c>
      <c r="E6075" s="41"/>
      <c r="F6075" s="235" t="s">
        <v>7851</v>
      </c>
      <c r="G6075" s="41"/>
      <c r="H6075" s="41"/>
      <c r="I6075" s="236"/>
      <c r="J6075" s="41"/>
      <c r="K6075" s="41"/>
      <c r="L6075" s="45"/>
      <c r="M6075" s="237"/>
      <c r="N6075" s="238"/>
      <c r="O6075" s="92"/>
      <c r="P6075" s="92"/>
      <c r="Q6075" s="92"/>
      <c r="R6075" s="92"/>
      <c r="S6075" s="92"/>
      <c r="T6075" s="93"/>
      <c r="U6075" s="39"/>
      <c r="V6075" s="39"/>
      <c r="W6075" s="39"/>
      <c r="X6075" s="39"/>
      <c r="Y6075" s="39"/>
      <c r="Z6075" s="39"/>
      <c r="AA6075" s="39"/>
      <c r="AB6075" s="39"/>
      <c r="AC6075" s="39"/>
      <c r="AD6075" s="39"/>
      <c r="AE6075" s="39"/>
      <c r="AT6075" s="18" t="s">
        <v>203</v>
      </c>
      <c r="AU6075" s="18" t="s">
        <v>210</v>
      </c>
    </row>
    <row r="6076" s="2" customFormat="1" ht="37.8" customHeight="1">
      <c r="A6076" s="39"/>
      <c r="B6076" s="40"/>
      <c r="C6076" s="220" t="s">
        <v>7853</v>
      </c>
      <c r="D6076" s="220" t="s">
        <v>198</v>
      </c>
      <c r="E6076" s="221" t="s">
        <v>7854</v>
      </c>
      <c r="F6076" s="222" t="s">
        <v>7855</v>
      </c>
      <c r="G6076" s="223" t="s">
        <v>643</v>
      </c>
      <c r="H6076" s="224">
        <v>1</v>
      </c>
      <c r="I6076" s="225"/>
      <c r="J6076" s="226">
        <f>ROUND(I6076*H6076,2)</f>
        <v>0</v>
      </c>
      <c r="K6076" s="227"/>
      <c r="L6076" s="45"/>
      <c r="M6076" s="228" t="s">
        <v>1</v>
      </c>
      <c r="N6076" s="229" t="s">
        <v>38</v>
      </c>
      <c r="O6076" s="92"/>
      <c r="P6076" s="230">
        <f>O6076*H6076</f>
        <v>0</v>
      </c>
      <c r="Q6076" s="230">
        <v>0</v>
      </c>
      <c r="R6076" s="230">
        <f>Q6076*H6076</f>
        <v>0</v>
      </c>
      <c r="S6076" s="230">
        <v>0</v>
      </c>
      <c r="T6076" s="231">
        <f>S6076*H6076</f>
        <v>0</v>
      </c>
      <c r="U6076" s="39"/>
      <c r="V6076" s="39"/>
      <c r="W6076" s="39"/>
      <c r="X6076" s="39"/>
      <c r="Y6076" s="39"/>
      <c r="Z6076" s="39"/>
      <c r="AA6076" s="39"/>
      <c r="AB6076" s="39"/>
      <c r="AC6076" s="39"/>
      <c r="AD6076" s="39"/>
      <c r="AE6076" s="39"/>
      <c r="AR6076" s="232" t="s">
        <v>202</v>
      </c>
      <c r="AT6076" s="232" t="s">
        <v>198</v>
      </c>
      <c r="AU6076" s="232" t="s">
        <v>210</v>
      </c>
      <c r="AY6076" s="18" t="s">
        <v>196</v>
      </c>
      <c r="BE6076" s="233">
        <f>IF(N6076="základní",J6076,0)</f>
        <v>0</v>
      </c>
      <c r="BF6076" s="233">
        <f>IF(N6076="snížená",J6076,0)</f>
        <v>0</v>
      </c>
      <c r="BG6076" s="233">
        <f>IF(N6076="zákl. přenesená",J6076,0)</f>
        <v>0</v>
      </c>
      <c r="BH6076" s="233">
        <f>IF(N6076="sníž. přenesená",J6076,0)</f>
        <v>0</v>
      </c>
      <c r="BI6076" s="233">
        <f>IF(N6076="nulová",J6076,0)</f>
        <v>0</v>
      </c>
      <c r="BJ6076" s="18" t="s">
        <v>80</v>
      </c>
      <c r="BK6076" s="233">
        <f>ROUND(I6076*H6076,2)</f>
        <v>0</v>
      </c>
      <c r="BL6076" s="18" t="s">
        <v>202</v>
      </c>
      <c r="BM6076" s="232" t="s">
        <v>7856</v>
      </c>
    </row>
    <row r="6077" s="2" customFormat="1">
      <c r="A6077" s="39"/>
      <c r="B6077" s="40"/>
      <c r="C6077" s="41"/>
      <c r="D6077" s="234" t="s">
        <v>203</v>
      </c>
      <c r="E6077" s="41"/>
      <c r="F6077" s="235" t="s">
        <v>7855</v>
      </c>
      <c r="G6077" s="41"/>
      <c r="H6077" s="41"/>
      <c r="I6077" s="236"/>
      <c r="J6077" s="41"/>
      <c r="K6077" s="41"/>
      <c r="L6077" s="45"/>
      <c r="M6077" s="237"/>
      <c r="N6077" s="238"/>
      <c r="O6077" s="92"/>
      <c r="P6077" s="92"/>
      <c r="Q6077" s="92"/>
      <c r="R6077" s="92"/>
      <c r="S6077" s="92"/>
      <c r="T6077" s="93"/>
      <c r="U6077" s="39"/>
      <c r="V6077" s="39"/>
      <c r="W6077" s="39"/>
      <c r="X6077" s="39"/>
      <c r="Y6077" s="39"/>
      <c r="Z6077" s="39"/>
      <c r="AA6077" s="39"/>
      <c r="AB6077" s="39"/>
      <c r="AC6077" s="39"/>
      <c r="AD6077" s="39"/>
      <c r="AE6077" s="39"/>
      <c r="AT6077" s="18" t="s">
        <v>203</v>
      </c>
      <c r="AU6077" s="18" t="s">
        <v>210</v>
      </c>
    </row>
    <row r="6078" s="2" customFormat="1" ht="16.5" customHeight="1">
      <c r="A6078" s="39"/>
      <c r="B6078" s="40"/>
      <c r="C6078" s="220" t="s">
        <v>4382</v>
      </c>
      <c r="D6078" s="220" t="s">
        <v>198</v>
      </c>
      <c r="E6078" s="221" t="s">
        <v>7857</v>
      </c>
      <c r="F6078" s="222" t="s">
        <v>7858</v>
      </c>
      <c r="G6078" s="223" t="s">
        <v>643</v>
      </c>
      <c r="H6078" s="224">
        <v>2</v>
      </c>
      <c r="I6078" s="225"/>
      <c r="J6078" s="226">
        <f>ROUND(I6078*H6078,2)</f>
        <v>0</v>
      </c>
      <c r="K6078" s="227"/>
      <c r="L6078" s="45"/>
      <c r="M6078" s="228" t="s">
        <v>1</v>
      </c>
      <c r="N6078" s="229" t="s">
        <v>38</v>
      </c>
      <c r="O6078" s="92"/>
      <c r="P6078" s="230">
        <f>O6078*H6078</f>
        <v>0</v>
      </c>
      <c r="Q6078" s="230">
        <v>0</v>
      </c>
      <c r="R6078" s="230">
        <f>Q6078*H6078</f>
        <v>0</v>
      </c>
      <c r="S6078" s="230">
        <v>0</v>
      </c>
      <c r="T6078" s="231">
        <f>S6078*H6078</f>
        <v>0</v>
      </c>
      <c r="U6078" s="39"/>
      <c r="V6078" s="39"/>
      <c r="W6078" s="39"/>
      <c r="X6078" s="39"/>
      <c r="Y6078" s="39"/>
      <c r="Z6078" s="39"/>
      <c r="AA6078" s="39"/>
      <c r="AB6078" s="39"/>
      <c r="AC6078" s="39"/>
      <c r="AD6078" s="39"/>
      <c r="AE6078" s="39"/>
      <c r="AR6078" s="232" t="s">
        <v>202</v>
      </c>
      <c r="AT6078" s="232" t="s">
        <v>198</v>
      </c>
      <c r="AU6078" s="232" t="s">
        <v>210</v>
      </c>
      <c r="AY6078" s="18" t="s">
        <v>196</v>
      </c>
      <c r="BE6078" s="233">
        <f>IF(N6078="základní",J6078,0)</f>
        <v>0</v>
      </c>
      <c r="BF6078" s="233">
        <f>IF(N6078="snížená",J6078,0)</f>
        <v>0</v>
      </c>
      <c r="BG6078" s="233">
        <f>IF(N6078="zákl. přenesená",J6078,0)</f>
        <v>0</v>
      </c>
      <c r="BH6078" s="233">
        <f>IF(N6078="sníž. přenesená",J6078,0)</f>
        <v>0</v>
      </c>
      <c r="BI6078" s="233">
        <f>IF(N6078="nulová",J6078,0)</f>
        <v>0</v>
      </c>
      <c r="BJ6078" s="18" t="s">
        <v>80</v>
      </c>
      <c r="BK6078" s="233">
        <f>ROUND(I6078*H6078,2)</f>
        <v>0</v>
      </c>
      <c r="BL6078" s="18" t="s">
        <v>202</v>
      </c>
      <c r="BM6078" s="232" t="s">
        <v>7859</v>
      </c>
    </row>
    <row r="6079" s="2" customFormat="1">
      <c r="A6079" s="39"/>
      <c r="B6079" s="40"/>
      <c r="C6079" s="41"/>
      <c r="D6079" s="234" t="s">
        <v>203</v>
      </c>
      <c r="E6079" s="41"/>
      <c r="F6079" s="235" t="s">
        <v>7858</v>
      </c>
      <c r="G6079" s="41"/>
      <c r="H6079" s="41"/>
      <c r="I6079" s="236"/>
      <c r="J6079" s="41"/>
      <c r="K6079" s="41"/>
      <c r="L6079" s="45"/>
      <c r="M6079" s="237"/>
      <c r="N6079" s="238"/>
      <c r="O6079" s="92"/>
      <c r="P6079" s="92"/>
      <c r="Q6079" s="92"/>
      <c r="R6079" s="92"/>
      <c r="S6079" s="92"/>
      <c r="T6079" s="93"/>
      <c r="U6079" s="39"/>
      <c r="V6079" s="39"/>
      <c r="W6079" s="39"/>
      <c r="X6079" s="39"/>
      <c r="Y6079" s="39"/>
      <c r="Z6079" s="39"/>
      <c r="AA6079" s="39"/>
      <c r="AB6079" s="39"/>
      <c r="AC6079" s="39"/>
      <c r="AD6079" s="39"/>
      <c r="AE6079" s="39"/>
      <c r="AT6079" s="18" t="s">
        <v>203</v>
      </c>
      <c r="AU6079" s="18" t="s">
        <v>210</v>
      </c>
    </row>
    <row r="6080" s="2" customFormat="1" ht="24.15" customHeight="1">
      <c r="A6080" s="39"/>
      <c r="B6080" s="40"/>
      <c r="C6080" s="220" t="s">
        <v>7860</v>
      </c>
      <c r="D6080" s="220" t="s">
        <v>198</v>
      </c>
      <c r="E6080" s="221" t="s">
        <v>7861</v>
      </c>
      <c r="F6080" s="222" t="s">
        <v>7862</v>
      </c>
      <c r="G6080" s="223" t="s">
        <v>643</v>
      </c>
      <c r="H6080" s="224">
        <v>2</v>
      </c>
      <c r="I6080" s="225"/>
      <c r="J6080" s="226">
        <f>ROUND(I6080*H6080,2)</f>
        <v>0</v>
      </c>
      <c r="K6080" s="227"/>
      <c r="L6080" s="45"/>
      <c r="M6080" s="228" t="s">
        <v>1</v>
      </c>
      <c r="N6080" s="229" t="s">
        <v>38</v>
      </c>
      <c r="O6080" s="92"/>
      <c r="P6080" s="230">
        <f>O6080*H6080</f>
        <v>0</v>
      </c>
      <c r="Q6080" s="230">
        <v>0</v>
      </c>
      <c r="R6080" s="230">
        <f>Q6080*H6080</f>
        <v>0</v>
      </c>
      <c r="S6080" s="230">
        <v>0</v>
      </c>
      <c r="T6080" s="231">
        <f>S6080*H6080</f>
        <v>0</v>
      </c>
      <c r="U6080" s="39"/>
      <c r="V6080" s="39"/>
      <c r="W6080" s="39"/>
      <c r="X6080" s="39"/>
      <c r="Y6080" s="39"/>
      <c r="Z6080" s="39"/>
      <c r="AA6080" s="39"/>
      <c r="AB6080" s="39"/>
      <c r="AC6080" s="39"/>
      <c r="AD6080" s="39"/>
      <c r="AE6080" s="39"/>
      <c r="AR6080" s="232" t="s">
        <v>202</v>
      </c>
      <c r="AT6080" s="232" t="s">
        <v>198</v>
      </c>
      <c r="AU6080" s="232" t="s">
        <v>210</v>
      </c>
      <c r="AY6080" s="18" t="s">
        <v>196</v>
      </c>
      <c r="BE6080" s="233">
        <f>IF(N6080="základní",J6080,0)</f>
        <v>0</v>
      </c>
      <c r="BF6080" s="233">
        <f>IF(N6080="snížená",J6080,0)</f>
        <v>0</v>
      </c>
      <c r="BG6080" s="233">
        <f>IF(N6080="zákl. přenesená",J6080,0)</f>
        <v>0</v>
      </c>
      <c r="BH6080" s="233">
        <f>IF(N6080="sníž. přenesená",J6080,0)</f>
        <v>0</v>
      </c>
      <c r="BI6080" s="233">
        <f>IF(N6080="nulová",J6080,0)</f>
        <v>0</v>
      </c>
      <c r="BJ6080" s="18" t="s">
        <v>80</v>
      </c>
      <c r="BK6080" s="233">
        <f>ROUND(I6080*H6080,2)</f>
        <v>0</v>
      </c>
      <c r="BL6080" s="18" t="s">
        <v>202</v>
      </c>
      <c r="BM6080" s="232" t="s">
        <v>7863</v>
      </c>
    </row>
    <row r="6081" s="2" customFormat="1">
      <c r="A6081" s="39"/>
      <c r="B6081" s="40"/>
      <c r="C6081" s="41"/>
      <c r="D6081" s="234" t="s">
        <v>203</v>
      </c>
      <c r="E6081" s="41"/>
      <c r="F6081" s="235" t="s">
        <v>7862</v>
      </c>
      <c r="G6081" s="41"/>
      <c r="H6081" s="41"/>
      <c r="I6081" s="236"/>
      <c r="J6081" s="41"/>
      <c r="K6081" s="41"/>
      <c r="L6081" s="45"/>
      <c r="M6081" s="237"/>
      <c r="N6081" s="238"/>
      <c r="O6081" s="92"/>
      <c r="P6081" s="92"/>
      <c r="Q6081" s="92"/>
      <c r="R6081" s="92"/>
      <c r="S6081" s="92"/>
      <c r="T6081" s="93"/>
      <c r="U6081" s="39"/>
      <c r="V6081" s="39"/>
      <c r="W6081" s="39"/>
      <c r="X6081" s="39"/>
      <c r="Y6081" s="39"/>
      <c r="Z6081" s="39"/>
      <c r="AA6081" s="39"/>
      <c r="AB6081" s="39"/>
      <c r="AC6081" s="39"/>
      <c r="AD6081" s="39"/>
      <c r="AE6081" s="39"/>
      <c r="AT6081" s="18" t="s">
        <v>203</v>
      </c>
      <c r="AU6081" s="18" t="s">
        <v>210</v>
      </c>
    </row>
    <row r="6082" s="2" customFormat="1" ht="49.05" customHeight="1">
      <c r="A6082" s="39"/>
      <c r="B6082" s="40"/>
      <c r="C6082" s="220" t="s">
        <v>4385</v>
      </c>
      <c r="D6082" s="220" t="s">
        <v>198</v>
      </c>
      <c r="E6082" s="221" t="s">
        <v>7864</v>
      </c>
      <c r="F6082" s="222" t="s">
        <v>7865</v>
      </c>
      <c r="G6082" s="223" t="s">
        <v>643</v>
      </c>
      <c r="H6082" s="224">
        <v>1</v>
      </c>
      <c r="I6082" s="225"/>
      <c r="J6082" s="226">
        <f>ROUND(I6082*H6082,2)</f>
        <v>0</v>
      </c>
      <c r="K6082" s="227"/>
      <c r="L6082" s="45"/>
      <c r="M6082" s="228" t="s">
        <v>1</v>
      </c>
      <c r="N6082" s="229" t="s">
        <v>38</v>
      </c>
      <c r="O6082" s="92"/>
      <c r="P6082" s="230">
        <f>O6082*H6082</f>
        <v>0</v>
      </c>
      <c r="Q6082" s="230">
        <v>0</v>
      </c>
      <c r="R6082" s="230">
        <f>Q6082*H6082</f>
        <v>0</v>
      </c>
      <c r="S6082" s="230">
        <v>0</v>
      </c>
      <c r="T6082" s="231">
        <f>S6082*H6082</f>
        <v>0</v>
      </c>
      <c r="U6082" s="39"/>
      <c r="V6082" s="39"/>
      <c r="W6082" s="39"/>
      <c r="X6082" s="39"/>
      <c r="Y6082" s="39"/>
      <c r="Z6082" s="39"/>
      <c r="AA6082" s="39"/>
      <c r="AB6082" s="39"/>
      <c r="AC6082" s="39"/>
      <c r="AD6082" s="39"/>
      <c r="AE6082" s="39"/>
      <c r="AR6082" s="232" t="s">
        <v>202</v>
      </c>
      <c r="AT6082" s="232" t="s">
        <v>198</v>
      </c>
      <c r="AU6082" s="232" t="s">
        <v>210</v>
      </c>
      <c r="AY6082" s="18" t="s">
        <v>196</v>
      </c>
      <c r="BE6082" s="233">
        <f>IF(N6082="základní",J6082,0)</f>
        <v>0</v>
      </c>
      <c r="BF6082" s="233">
        <f>IF(N6082="snížená",J6082,0)</f>
        <v>0</v>
      </c>
      <c r="BG6082" s="233">
        <f>IF(N6082="zákl. přenesená",J6082,0)</f>
        <v>0</v>
      </c>
      <c r="BH6082" s="233">
        <f>IF(N6082="sníž. přenesená",J6082,0)</f>
        <v>0</v>
      </c>
      <c r="BI6082" s="233">
        <f>IF(N6082="nulová",J6082,0)</f>
        <v>0</v>
      </c>
      <c r="BJ6082" s="18" t="s">
        <v>80</v>
      </c>
      <c r="BK6082" s="233">
        <f>ROUND(I6082*H6082,2)</f>
        <v>0</v>
      </c>
      <c r="BL6082" s="18" t="s">
        <v>202</v>
      </c>
      <c r="BM6082" s="232" t="s">
        <v>7866</v>
      </c>
    </row>
    <row r="6083" s="2" customFormat="1">
      <c r="A6083" s="39"/>
      <c r="B6083" s="40"/>
      <c r="C6083" s="41"/>
      <c r="D6083" s="234" t="s">
        <v>203</v>
      </c>
      <c r="E6083" s="41"/>
      <c r="F6083" s="235" t="s">
        <v>7865</v>
      </c>
      <c r="G6083" s="41"/>
      <c r="H6083" s="41"/>
      <c r="I6083" s="236"/>
      <c r="J6083" s="41"/>
      <c r="K6083" s="41"/>
      <c r="L6083" s="45"/>
      <c r="M6083" s="237"/>
      <c r="N6083" s="238"/>
      <c r="O6083" s="92"/>
      <c r="P6083" s="92"/>
      <c r="Q6083" s="92"/>
      <c r="R6083" s="92"/>
      <c r="S6083" s="92"/>
      <c r="T6083" s="93"/>
      <c r="U6083" s="39"/>
      <c r="V6083" s="39"/>
      <c r="W6083" s="39"/>
      <c r="X6083" s="39"/>
      <c r="Y6083" s="39"/>
      <c r="Z6083" s="39"/>
      <c r="AA6083" s="39"/>
      <c r="AB6083" s="39"/>
      <c r="AC6083" s="39"/>
      <c r="AD6083" s="39"/>
      <c r="AE6083" s="39"/>
      <c r="AT6083" s="18" t="s">
        <v>203</v>
      </c>
      <c r="AU6083" s="18" t="s">
        <v>210</v>
      </c>
    </row>
    <row r="6084" s="2" customFormat="1" ht="49.05" customHeight="1">
      <c r="A6084" s="39"/>
      <c r="B6084" s="40"/>
      <c r="C6084" s="220" t="s">
        <v>7867</v>
      </c>
      <c r="D6084" s="220" t="s">
        <v>198</v>
      </c>
      <c r="E6084" s="221" t="s">
        <v>7868</v>
      </c>
      <c r="F6084" s="222" t="s">
        <v>7869</v>
      </c>
      <c r="G6084" s="223" t="s">
        <v>643</v>
      </c>
      <c r="H6084" s="224">
        <v>1</v>
      </c>
      <c r="I6084" s="225"/>
      <c r="J6084" s="226">
        <f>ROUND(I6084*H6084,2)</f>
        <v>0</v>
      </c>
      <c r="K6084" s="227"/>
      <c r="L6084" s="45"/>
      <c r="M6084" s="228" t="s">
        <v>1</v>
      </c>
      <c r="N6084" s="229" t="s">
        <v>38</v>
      </c>
      <c r="O6084" s="92"/>
      <c r="P6084" s="230">
        <f>O6084*H6084</f>
        <v>0</v>
      </c>
      <c r="Q6084" s="230">
        <v>0</v>
      </c>
      <c r="R6084" s="230">
        <f>Q6084*H6084</f>
        <v>0</v>
      </c>
      <c r="S6084" s="230">
        <v>0</v>
      </c>
      <c r="T6084" s="231">
        <f>S6084*H6084</f>
        <v>0</v>
      </c>
      <c r="U6084" s="39"/>
      <c r="V6084" s="39"/>
      <c r="W6084" s="39"/>
      <c r="X6084" s="39"/>
      <c r="Y6084" s="39"/>
      <c r="Z6084" s="39"/>
      <c r="AA6084" s="39"/>
      <c r="AB6084" s="39"/>
      <c r="AC6084" s="39"/>
      <c r="AD6084" s="39"/>
      <c r="AE6084" s="39"/>
      <c r="AR6084" s="232" t="s">
        <v>202</v>
      </c>
      <c r="AT6084" s="232" t="s">
        <v>198</v>
      </c>
      <c r="AU6084" s="232" t="s">
        <v>210</v>
      </c>
      <c r="AY6084" s="18" t="s">
        <v>196</v>
      </c>
      <c r="BE6084" s="233">
        <f>IF(N6084="základní",J6084,0)</f>
        <v>0</v>
      </c>
      <c r="BF6084" s="233">
        <f>IF(N6084="snížená",J6084,0)</f>
        <v>0</v>
      </c>
      <c r="BG6084" s="233">
        <f>IF(N6084="zákl. přenesená",J6084,0)</f>
        <v>0</v>
      </c>
      <c r="BH6084" s="233">
        <f>IF(N6084="sníž. přenesená",J6084,0)</f>
        <v>0</v>
      </c>
      <c r="BI6084" s="233">
        <f>IF(N6084="nulová",J6084,0)</f>
        <v>0</v>
      </c>
      <c r="BJ6084" s="18" t="s">
        <v>80</v>
      </c>
      <c r="BK6084" s="233">
        <f>ROUND(I6084*H6084,2)</f>
        <v>0</v>
      </c>
      <c r="BL6084" s="18" t="s">
        <v>202</v>
      </c>
      <c r="BM6084" s="232" t="s">
        <v>7870</v>
      </c>
    </row>
    <row r="6085" s="2" customFormat="1">
      <c r="A6085" s="39"/>
      <c r="B6085" s="40"/>
      <c r="C6085" s="41"/>
      <c r="D6085" s="234" t="s">
        <v>203</v>
      </c>
      <c r="E6085" s="41"/>
      <c r="F6085" s="235" t="s">
        <v>7869</v>
      </c>
      <c r="G6085" s="41"/>
      <c r="H6085" s="41"/>
      <c r="I6085" s="236"/>
      <c r="J6085" s="41"/>
      <c r="K6085" s="41"/>
      <c r="L6085" s="45"/>
      <c r="M6085" s="237"/>
      <c r="N6085" s="238"/>
      <c r="O6085" s="92"/>
      <c r="P6085" s="92"/>
      <c r="Q6085" s="92"/>
      <c r="R6085" s="92"/>
      <c r="S6085" s="92"/>
      <c r="T6085" s="93"/>
      <c r="U6085" s="39"/>
      <c r="V6085" s="39"/>
      <c r="W6085" s="39"/>
      <c r="X6085" s="39"/>
      <c r="Y6085" s="39"/>
      <c r="Z6085" s="39"/>
      <c r="AA6085" s="39"/>
      <c r="AB6085" s="39"/>
      <c r="AC6085" s="39"/>
      <c r="AD6085" s="39"/>
      <c r="AE6085" s="39"/>
      <c r="AT6085" s="18" t="s">
        <v>203</v>
      </c>
      <c r="AU6085" s="18" t="s">
        <v>210</v>
      </c>
    </row>
    <row r="6086" s="2" customFormat="1" ht="49.05" customHeight="1">
      <c r="A6086" s="39"/>
      <c r="B6086" s="40"/>
      <c r="C6086" s="220" t="s">
        <v>4389</v>
      </c>
      <c r="D6086" s="220" t="s">
        <v>198</v>
      </c>
      <c r="E6086" s="221" t="s">
        <v>7871</v>
      </c>
      <c r="F6086" s="222" t="s">
        <v>7872</v>
      </c>
      <c r="G6086" s="223" t="s">
        <v>643</v>
      </c>
      <c r="H6086" s="224">
        <v>2</v>
      </c>
      <c r="I6086" s="225"/>
      <c r="J6086" s="226">
        <f>ROUND(I6086*H6086,2)</f>
        <v>0</v>
      </c>
      <c r="K6086" s="227"/>
      <c r="L6086" s="45"/>
      <c r="M6086" s="228" t="s">
        <v>1</v>
      </c>
      <c r="N6086" s="229" t="s">
        <v>38</v>
      </c>
      <c r="O6086" s="92"/>
      <c r="P6086" s="230">
        <f>O6086*H6086</f>
        <v>0</v>
      </c>
      <c r="Q6086" s="230">
        <v>0</v>
      </c>
      <c r="R6086" s="230">
        <f>Q6086*H6086</f>
        <v>0</v>
      </c>
      <c r="S6086" s="230">
        <v>0</v>
      </c>
      <c r="T6086" s="231">
        <f>S6086*H6086</f>
        <v>0</v>
      </c>
      <c r="U6086" s="39"/>
      <c r="V6086" s="39"/>
      <c r="W6086" s="39"/>
      <c r="X6086" s="39"/>
      <c r="Y6086" s="39"/>
      <c r="Z6086" s="39"/>
      <c r="AA6086" s="39"/>
      <c r="AB6086" s="39"/>
      <c r="AC6086" s="39"/>
      <c r="AD6086" s="39"/>
      <c r="AE6086" s="39"/>
      <c r="AR6086" s="232" t="s">
        <v>202</v>
      </c>
      <c r="AT6086" s="232" t="s">
        <v>198</v>
      </c>
      <c r="AU6086" s="232" t="s">
        <v>210</v>
      </c>
      <c r="AY6086" s="18" t="s">
        <v>196</v>
      </c>
      <c r="BE6086" s="233">
        <f>IF(N6086="základní",J6086,0)</f>
        <v>0</v>
      </c>
      <c r="BF6086" s="233">
        <f>IF(N6086="snížená",J6086,0)</f>
        <v>0</v>
      </c>
      <c r="BG6086" s="233">
        <f>IF(N6086="zákl. přenesená",J6086,0)</f>
        <v>0</v>
      </c>
      <c r="BH6086" s="233">
        <f>IF(N6086="sníž. přenesená",J6086,0)</f>
        <v>0</v>
      </c>
      <c r="BI6086" s="233">
        <f>IF(N6086="nulová",J6086,0)</f>
        <v>0</v>
      </c>
      <c r="BJ6086" s="18" t="s">
        <v>80</v>
      </c>
      <c r="BK6086" s="233">
        <f>ROUND(I6086*H6086,2)</f>
        <v>0</v>
      </c>
      <c r="BL6086" s="18" t="s">
        <v>202</v>
      </c>
      <c r="BM6086" s="232" t="s">
        <v>7873</v>
      </c>
    </row>
    <row r="6087" s="2" customFormat="1">
      <c r="A6087" s="39"/>
      <c r="B6087" s="40"/>
      <c r="C6087" s="41"/>
      <c r="D6087" s="234" t="s">
        <v>203</v>
      </c>
      <c r="E6087" s="41"/>
      <c r="F6087" s="235" t="s">
        <v>7872</v>
      </c>
      <c r="G6087" s="41"/>
      <c r="H6087" s="41"/>
      <c r="I6087" s="236"/>
      <c r="J6087" s="41"/>
      <c r="K6087" s="41"/>
      <c r="L6087" s="45"/>
      <c r="M6087" s="237"/>
      <c r="N6087" s="238"/>
      <c r="O6087" s="92"/>
      <c r="P6087" s="92"/>
      <c r="Q6087" s="92"/>
      <c r="R6087" s="92"/>
      <c r="S6087" s="92"/>
      <c r="T6087" s="93"/>
      <c r="U6087" s="39"/>
      <c r="V6087" s="39"/>
      <c r="W6087" s="39"/>
      <c r="X6087" s="39"/>
      <c r="Y6087" s="39"/>
      <c r="Z6087" s="39"/>
      <c r="AA6087" s="39"/>
      <c r="AB6087" s="39"/>
      <c r="AC6087" s="39"/>
      <c r="AD6087" s="39"/>
      <c r="AE6087" s="39"/>
      <c r="AT6087" s="18" t="s">
        <v>203</v>
      </c>
      <c r="AU6087" s="18" t="s">
        <v>210</v>
      </c>
    </row>
    <row r="6088" s="2" customFormat="1" ht="24.15" customHeight="1">
      <c r="A6088" s="39"/>
      <c r="B6088" s="40"/>
      <c r="C6088" s="220" t="s">
        <v>7874</v>
      </c>
      <c r="D6088" s="220" t="s">
        <v>198</v>
      </c>
      <c r="E6088" s="221" t="s">
        <v>7875</v>
      </c>
      <c r="F6088" s="222" t="s">
        <v>7876</v>
      </c>
      <c r="G6088" s="223" t="s">
        <v>643</v>
      </c>
      <c r="H6088" s="224">
        <v>2</v>
      </c>
      <c r="I6088" s="225"/>
      <c r="J6088" s="226">
        <f>ROUND(I6088*H6088,2)</f>
        <v>0</v>
      </c>
      <c r="K6088" s="227"/>
      <c r="L6088" s="45"/>
      <c r="M6088" s="228" t="s">
        <v>1</v>
      </c>
      <c r="N6088" s="229" t="s">
        <v>38</v>
      </c>
      <c r="O6088" s="92"/>
      <c r="P6088" s="230">
        <f>O6088*H6088</f>
        <v>0</v>
      </c>
      <c r="Q6088" s="230">
        <v>0</v>
      </c>
      <c r="R6088" s="230">
        <f>Q6088*H6088</f>
        <v>0</v>
      </c>
      <c r="S6088" s="230">
        <v>0</v>
      </c>
      <c r="T6088" s="231">
        <f>S6088*H6088</f>
        <v>0</v>
      </c>
      <c r="U6088" s="39"/>
      <c r="V6088" s="39"/>
      <c r="W6088" s="39"/>
      <c r="X6088" s="39"/>
      <c r="Y6088" s="39"/>
      <c r="Z6088" s="39"/>
      <c r="AA6088" s="39"/>
      <c r="AB6088" s="39"/>
      <c r="AC6088" s="39"/>
      <c r="AD6088" s="39"/>
      <c r="AE6088" s="39"/>
      <c r="AR6088" s="232" t="s">
        <v>202</v>
      </c>
      <c r="AT6088" s="232" t="s">
        <v>198</v>
      </c>
      <c r="AU6088" s="232" t="s">
        <v>210</v>
      </c>
      <c r="AY6088" s="18" t="s">
        <v>196</v>
      </c>
      <c r="BE6088" s="233">
        <f>IF(N6088="základní",J6088,0)</f>
        <v>0</v>
      </c>
      <c r="BF6088" s="233">
        <f>IF(N6088="snížená",J6088,0)</f>
        <v>0</v>
      </c>
      <c r="BG6088" s="233">
        <f>IF(N6088="zákl. přenesená",J6088,0)</f>
        <v>0</v>
      </c>
      <c r="BH6088" s="233">
        <f>IF(N6088="sníž. přenesená",J6088,0)</f>
        <v>0</v>
      </c>
      <c r="BI6088" s="233">
        <f>IF(N6088="nulová",J6088,0)</f>
        <v>0</v>
      </c>
      <c r="BJ6088" s="18" t="s">
        <v>80</v>
      </c>
      <c r="BK6088" s="233">
        <f>ROUND(I6088*H6088,2)</f>
        <v>0</v>
      </c>
      <c r="BL6088" s="18" t="s">
        <v>202</v>
      </c>
      <c r="BM6088" s="232" t="s">
        <v>7877</v>
      </c>
    </row>
    <row r="6089" s="2" customFormat="1">
      <c r="A6089" s="39"/>
      <c r="B6089" s="40"/>
      <c r="C6089" s="41"/>
      <c r="D6089" s="234" t="s">
        <v>203</v>
      </c>
      <c r="E6089" s="41"/>
      <c r="F6089" s="235" t="s">
        <v>7876</v>
      </c>
      <c r="G6089" s="41"/>
      <c r="H6089" s="41"/>
      <c r="I6089" s="236"/>
      <c r="J6089" s="41"/>
      <c r="K6089" s="41"/>
      <c r="L6089" s="45"/>
      <c r="M6089" s="237"/>
      <c r="N6089" s="238"/>
      <c r="O6089" s="92"/>
      <c r="P6089" s="92"/>
      <c r="Q6089" s="92"/>
      <c r="R6089" s="92"/>
      <c r="S6089" s="92"/>
      <c r="T6089" s="93"/>
      <c r="U6089" s="39"/>
      <c r="V6089" s="39"/>
      <c r="W6089" s="39"/>
      <c r="X6089" s="39"/>
      <c r="Y6089" s="39"/>
      <c r="Z6089" s="39"/>
      <c r="AA6089" s="39"/>
      <c r="AB6089" s="39"/>
      <c r="AC6089" s="39"/>
      <c r="AD6089" s="39"/>
      <c r="AE6089" s="39"/>
      <c r="AT6089" s="18" t="s">
        <v>203</v>
      </c>
      <c r="AU6089" s="18" t="s">
        <v>210</v>
      </c>
    </row>
    <row r="6090" s="2" customFormat="1" ht="24.15" customHeight="1">
      <c r="A6090" s="39"/>
      <c r="B6090" s="40"/>
      <c r="C6090" s="220" t="s">
        <v>4392</v>
      </c>
      <c r="D6090" s="220" t="s">
        <v>198</v>
      </c>
      <c r="E6090" s="221" t="s">
        <v>7878</v>
      </c>
      <c r="F6090" s="222" t="s">
        <v>7879</v>
      </c>
      <c r="G6090" s="223" t="s">
        <v>643</v>
      </c>
      <c r="H6090" s="224">
        <v>1</v>
      </c>
      <c r="I6090" s="225"/>
      <c r="J6090" s="226">
        <f>ROUND(I6090*H6090,2)</f>
        <v>0</v>
      </c>
      <c r="K6090" s="227"/>
      <c r="L6090" s="45"/>
      <c r="M6090" s="228" t="s">
        <v>1</v>
      </c>
      <c r="N6090" s="229" t="s">
        <v>38</v>
      </c>
      <c r="O6090" s="92"/>
      <c r="P6090" s="230">
        <f>O6090*H6090</f>
        <v>0</v>
      </c>
      <c r="Q6090" s="230">
        <v>0</v>
      </c>
      <c r="R6090" s="230">
        <f>Q6090*H6090</f>
        <v>0</v>
      </c>
      <c r="S6090" s="230">
        <v>0</v>
      </c>
      <c r="T6090" s="231">
        <f>S6090*H6090</f>
        <v>0</v>
      </c>
      <c r="U6090" s="39"/>
      <c r="V6090" s="39"/>
      <c r="W6090" s="39"/>
      <c r="X6090" s="39"/>
      <c r="Y6090" s="39"/>
      <c r="Z6090" s="39"/>
      <c r="AA6090" s="39"/>
      <c r="AB6090" s="39"/>
      <c r="AC6090" s="39"/>
      <c r="AD6090" s="39"/>
      <c r="AE6090" s="39"/>
      <c r="AR6090" s="232" t="s">
        <v>202</v>
      </c>
      <c r="AT6090" s="232" t="s">
        <v>198</v>
      </c>
      <c r="AU6090" s="232" t="s">
        <v>210</v>
      </c>
      <c r="AY6090" s="18" t="s">
        <v>196</v>
      </c>
      <c r="BE6090" s="233">
        <f>IF(N6090="základní",J6090,0)</f>
        <v>0</v>
      </c>
      <c r="BF6090" s="233">
        <f>IF(N6090="snížená",J6090,0)</f>
        <v>0</v>
      </c>
      <c r="BG6090" s="233">
        <f>IF(N6090="zákl. přenesená",J6090,0)</f>
        <v>0</v>
      </c>
      <c r="BH6090" s="233">
        <f>IF(N6090="sníž. přenesená",J6090,0)</f>
        <v>0</v>
      </c>
      <c r="BI6090" s="233">
        <f>IF(N6090="nulová",J6090,0)</f>
        <v>0</v>
      </c>
      <c r="BJ6090" s="18" t="s">
        <v>80</v>
      </c>
      <c r="BK6090" s="233">
        <f>ROUND(I6090*H6090,2)</f>
        <v>0</v>
      </c>
      <c r="BL6090" s="18" t="s">
        <v>202</v>
      </c>
      <c r="BM6090" s="232" t="s">
        <v>7880</v>
      </c>
    </row>
    <row r="6091" s="2" customFormat="1">
      <c r="A6091" s="39"/>
      <c r="B6091" s="40"/>
      <c r="C6091" s="41"/>
      <c r="D6091" s="234" t="s">
        <v>203</v>
      </c>
      <c r="E6091" s="41"/>
      <c r="F6091" s="235" t="s">
        <v>7879</v>
      </c>
      <c r="G6091" s="41"/>
      <c r="H6091" s="41"/>
      <c r="I6091" s="236"/>
      <c r="J6091" s="41"/>
      <c r="K6091" s="41"/>
      <c r="L6091" s="45"/>
      <c r="M6091" s="237"/>
      <c r="N6091" s="238"/>
      <c r="O6091" s="92"/>
      <c r="P6091" s="92"/>
      <c r="Q6091" s="92"/>
      <c r="R6091" s="92"/>
      <c r="S6091" s="92"/>
      <c r="T6091" s="93"/>
      <c r="U6091" s="39"/>
      <c r="V6091" s="39"/>
      <c r="W6091" s="39"/>
      <c r="X6091" s="39"/>
      <c r="Y6091" s="39"/>
      <c r="Z6091" s="39"/>
      <c r="AA6091" s="39"/>
      <c r="AB6091" s="39"/>
      <c r="AC6091" s="39"/>
      <c r="AD6091" s="39"/>
      <c r="AE6091" s="39"/>
      <c r="AT6091" s="18" t="s">
        <v>203</v>
      </c>
      <c r="AU6091" s="18" t="s">
        <v>210</v>
      </c>
    </row>
    <row r="6092" s="2" customFormat="1" ht="24.15" customHeight="1">
      <c r="A6092" s="39"/>
      <c r="B6092" s="40"/>
      <c r="C6092" s="220" t="s">
        <v>7881</v>
      </c>
      <c r="D6092" s="220" t="s">
        <v>198</v>
      </c>
      <c r="E6092" s="221" t="s">
        <v>7882</v>
      </c>
      <c r="F6092" s="222" t="s">
        <v>7883</v>
      </c>
      <c r="G6092" s="223" t="s">
        <v>643</v>
      </c>
      <c r="H6092" s="224">
        <v>2</v>
      </c>
      <c r="I6092" s="225"/>
      <c r="J6092" s="226">
        <f>ROUND(I6092*H6092,2)</f>
        <v>0</v>
      </c>
      <c r="K6092" s="227"/>
      <c r="L6092" s="45"/>
      <c r="M6092" s="228" t="s">
        <v>1</v>
      </c>
      <c r="N6092" s="229" t="s">
        <v>38</v>
      </c>
      <c r="O6092" s="92"/>
      <c r="P6092" s="230">
        <f>O6092*H6092</f>
        <v>0</v>
      </c>
      <c r="Q6092" s="230">
        <v>0</v>
      </c>
      <c r="R6092" s="230">
        <f>Q6092*H6092</f>
        <v>0</v>
      </c>
      <c r="S6092" s="230">
        <v>0</v>
      </c>
      <c r="T6092" s="231">
        <f>S6092*H6092</f>
        <v>0</v>
      </c>
      <c r="U6092" s="39"/>
      <c r="V6092" s="39"/>
      <c r="W6092" s="39"/>
      <c r="X6092" s="39"/>
      <c r="Y6092" s="39"/>
      <c r="Z6092" s="39"/>
      <c r="AA6092" s="39"/>
      <c r="AB6092" s="39"/>
      <c r="AC6092" s="39"/>
      <c r="AD6092" s="39"/>
      <c r="AE6092" s="39"/>
      <c r="AR6092" s="232" t="s">
        <v>202</v>
      </c>
      <c r="AT6092" s="232" t="s">
        <v>198</v>
      </c>
      <c r="AU6092" s="232" t="s">
        <v>210</v>
      </c>
      <c r="AY6092" s="18" t="s">
        <v>196</v>
      </c>
      <c r="BE6092" s="233">
        <f>IF(N6092="základní",J6092,0)</f>
        <v>0</v>
      </c>
      <c r="BF6092" s="233">
        <f>IF(N6092="snížená",J6092,0)</f>
        <v>0</v>
      </c>
      <c r="BG6092" s="233">
        <f>IF(N6092="zákl. přenesená",J6092,0)</f>
        <v>0</v>
      </c>
      <c r="BH6092" s="233">
        <f>IF(N6092="sníž. přenesená",J6092,0)</f>
        <v>0</v>
      </c>
      <c r="BI6092" s="233">
        <f>IF(N6092="nulová",J6092,0)</f>
        <v>0</v>
      </c>
      <c r="BJ6092" s="18" t="s">
        <v>80</v>
      </c>
      <c r="BK6092" s="233">
        <f>ROUND(I6092*H6092,2)</f>
        <v>0</v>
      </c>
      <c r="BL6092" s="18" t="s">
        <v>202</v>
      </c>
      <c r="BM6092" s="232" t="s">
        <v>7884</v>
      </c>
    </row>
    <row r="6093" s="2" customFormat="1">
      <c r="A6093" s="39"/>
      <c r="B6093" s="40"/>
      <c r="C6093" s="41"/>
      <c r="D6093" s="234" t="s">
        <v>203</v>
      </c>
      <c r="E6093" s="41"/>
      <c r="F6093" s="235" t="s">
        <v>7883</v>
      </c>
      <c r="G6093" s="41"/>
      <c r="H6093" s="41"/>
      <c r="I6093" s="236"/>
      <c r="J6093" s="41"/>
      <c r="K6093" s="41"/>
      <c r="L6093" s="45"/>
      <c r="M6093" s="237"/>
      <c r="N6093" s="238"/>
      <c r="O6093" s="92"/>
      <c r="P6093" s="92"/>
      <c r="Q6093" s="92"/>
      <c r="R6093" s="92"/>
      <c r="S6093" s="92"/>
      <c r="T6093" s="93"/>
      <c r="U6093" s="39"/>
      <c r="V6093" s="39"/>
      <c r="W6093" s="39"/>
      <c r="X6093" s="39"/>
      <c r="Y6093" s="39"/>
      <c r="Z6093" s="39"/>
      <c r="AA6093" s="39"/>
      <c r="AB6093" s="39"/>
      <c r="AC6093" s="39"/>
      <c r="AD6093" s="39"/>
      <c r="AE6093" s="39"/>
      <c r="AT6093" s="18" t="s">
        <v>203</v>
      </c>
      <c r="AU6093" s="18" t="s">
        <v>210</v>
      </c>
    </row>
    <row r="6094" s="2" customFormat="1" ht="24.15" customHeight="1">
      <c r="A6094" s="39"/>
      <c r="B6094" s="40"/>
      <c r="C6094" s="220" t="s">
        <v>4396</v>
      </c>
      <c r="D6094" s="220" t="s">
        <v>198</v>
      </c>
      <c r="E6094" s="221" t="s">
        <v>7885</v>
      </c>
      <c r="F6094" s="222" t="s">
        <v>7886</v>
      </c>
      <c r="G6094" s="223" t="s">
        <v>643</v>
      </c>
      <c r="H6094" s="224">
        <v>1</v>
      </c>
      <c r="I6094" s="225"/>
      <c r="J6094" s="226">
        <f>ROUND(I6094*H6094,2)</f>
        <v>0</v>
      </c>
      <c r="K6094" s="227"/>
      <c r="L6094" s="45"/>
      <c r="M6094" s="228" t="s">
        <v>1</v>
      </c>
      <c r="N6094" s="229" t="s">
        <v>38</v>
      </c>
      <c r="O6094" s="92"/>
      <c r="P6094" s="230">
        <f>O6094*H6094</f>
        <v>0</v>
      </c>
      <c r="Q6094" s="230">
        <v>0</v>
      </c>
      <c r="R6094" s="230">
        <f>Q6094*H6094</f>
        <v>0</v>
      </c>
      <c r="S6094" s="230">
        <v>0</v>
      </c>
      <c r="T6094" s="231">
        <f>S6094*H6094</f>
        <v>0</v>
      </c>
      <c r="U6094" s="39"/>
      <c r="V6094" s="39"/>
      <c r="W6094" s="39"/>
      <c r="X6094" s="39"/>
      <c r="Y6094" s="39"/>
      <c r="Z6094" s="39"/>
      <c r="AA6094" s="39"/>
      <c r="AB6094" s="39"/>
      <c r="AC6094" s="39"/>
      <c r="AD6094" s="39"/>
      <c r="AE6094" s="39"/>
      <c r="AR6094" s="232" t="s">
        <v>202</v>
      </c>
      <c r="AT6094" s="232" t="s">
        <v>198</v>
      </c>
      <c r="AU6094" s="232" t="s">
        <v>210</v>
      </c>
      <c r="AY6094" s="18" t="s">
        <v>196</v>
      </c>
      <c r="BE6094" s="233">
        <f>IF(N6094="základní",J6094,0)</f>
        <v>0</v>
      </c>
      <c r="BF6094" s="233">
        <f>IF(N6094="snížená",J6094,0)</f>
        <v>0</v>
      </c>
      <c r="BG6094" s="233">
        <f>IF(N6094="zákl. přenesená",J6094,0)</f>
        <v>0</v>
      </c>
      <c r="BH6094" s="233">
        <f>IF(N6094="sníž. přenesená",J6094,0)</f>
        <v>0</v>
      </c>
      <c r="BI6094" s="233">
        <f>IF(N6094="nulová",J6094,0)</f>
        <v>0</v>
      </c>
      <c r="BJ6094" s="18" t="s">
        <v>80</v>
      </c>
      <c r="BK6094" s="233">
        <f>ROUND(I6094*H6094,2)</f>
        <v>0</v>
      </c>
      <c r="BL6094" s="18" t="s">
        <v>202</v>
      </c>
      <c r="BM6094" s="232" t="s">
        <v>7887</v>
      </c>
    </row>
    <row r="6095" s="2" customFormat="1">
      <c r="A6095" s="39"/>
      <c r="B6095" s="40"/>
      <c r="C6095" s="41"/>
      <c r="D6095" s="234" t="s">
        <v>203</v>
      </c>
      <c r="E6095" s="41"/>
      <c r="F6095" s="235" t="s">
        <v>7886</v>
      </c>
      <c r="G6095" s="41"/>
      <c r="H6095" s="41"/>
      <c r="I6095" s="236"/>
      <c r="J6095" s="41"/>
      <c r="K6095" s="41"/>
      <c r="L6095" s="45"/>
      <c r="M6095" s="237"/>
      <c r="N6095" s="238"/>
      <c r="O6095" s="92"/>
      <c r="P6095" s="92"/>
      <c r="Q6095" s="92"/>
      <c r="R6095" s="92"/>
      <c r="S6095" s="92"/>
      <c r="T6095" s="93"/>
      <c r="U6095" s="39"/>
      <c r="V6095" s="39"/>
      <c r="W6095" s="39"/>
      <c r="X6095" s="39"/>
      <c r="Y6095" s="39"/>
      <c r="Z6095" s="39"/>
      <c r="AA6095" s="39"/>
      <c r="AB6095" s="39"/>
      <c r="AC6095" s="39"/>
      <c r="AD6095" s="39"/>
      <c r="AE6095" s="39"/>
      <c r="AT6095" s="18" t="s">
        <v>203</v>
      </c>
      <c r="AU6095" s="18" t="s">
        <v>210</v>
      </c>
    </row>
    <row r="6096" s="2" customFormat="1" ht="37.8" customHeight="1">
      <c r="A6096" s="39"/>
      <c r="B6096" s="40"/>
      <c r="C6096" s="220" t="s">
        <v>7888</v>
      </c>
      <c r="D6096" s="220" t="s">
        <v>198</v>
      </c>
      <c r="E6096" s="221" t="s">
        <v>7889</v>
      </c>
      <c r="F6096" s="222" t="s">
        <v>7890</v>
      </c>
      <c r="G6096" s="223" t="s">
        <v>201</v>
      </c>
      <c r="H6096" s="224">
        <v>10</v>
      </c>
      <c r="I6096" s="225"/>
      <c r="J6096" s="226">
        <f>ROUND(I6096*H6096,2)</f>
        <v>0</v>
      </c>
      <c r="K6096" s="227"/>
      <c r="L6096" s="45"/>
      <c r="M6096" s="228" t="s">
        <v>1</v>
      </c>
      <c r="N6096" s="229" t="s">
        <v>38</v>
      </c>
      <c r="O6096" s="92"/>
      <c r="P6096" s="230">
        <f>O6096*H6096</f>
        <v>0</v>
      </c>
      <c r="Q6096" s="230">
        <v>0</v>
      </c>
      <c r="R6096" s="230">
        <f>Q6096*H6096</f>
        <v>0</v>
      </c>
      <c r="S6096" s="230">
        <v>0</v>
      </c>
      <c r="T6096" s="231">
        <f>S6096*H6096</f>
        <v>0</v>
      </c>
      <c r="U6096" s="39"/>
      <c r="V6096" s="39"/>
      <c r="W6096" s="39"/>
      <c r="X6096" s="39"/>
      <c r="Y6096" s="39"/>
      <c r="Z6096" s="39"/>
      <c r="AA6096" s="39"/>
      <c r="AB6096" s="39"/>
      <c r="AC6096" s="39"/>
      <c r="AD6096" s="39"/>
      <c r="AE6096" s="39"/>
      <c r="AR6096" s="232" t="s">
        <v>202</v>
      </c>
      <c r="AT6096" s="232" t="s">
        <v>198</v>
      </c>
      <c r="AU6096" s="232" t="s">
        <v>210</v>
      </c>
      <c r="AY6096" s="18" t="s">
        <v>196</v>
      </c>
      <c r="BE6096" s="233">
        <f>IF(N6096="základní",J6096,0)</f>
        <v>0</v>
      </c>
      <c r="BF6096" s="233">
        <f>IF(N6096="snížená",J6096,0)</f>
        <v>0</v>
      </c>
      <c r="BG6096" s="233">
        <f>IF(N6096="zákl. přenesená",J6096,0)</f>
        <v>0</v>
      </c>
      <c r="BH6096" s="233">
        <f>IF(N6096="sníž. přenesená",J6096,0)</f>
        <v>0</v>
      </c>
      <c r="BI6096" s="233">
        <f>IF(N6096="nulová",J6096,0)</f>
        <v>0</v>
      </c>
      <c r="BJ6096" s="18" t="s">
        <v>80</v>
      </c>
      <c r="BK6096" s="233">
        <f>ROUND(I6096*H6096,2)</f>
        <v>0</v>
      </c>
      <c r="BL6096" s="18" t="s">
        <v>202</v>
      </c>
      <c r="BM6096" s="232" t="s">
        <v>7891</v>
      </c>
    </row>
    <row r="6097" s="2" customFormat="1">
      <c r="A6097" s="39"/>
      <c r="B6097" s="40"/>
      <c r="C6097" s="41"/>
      <c r="D6097" s="234" t="s">
        <v>203</v>
      </c>
      <c r="E6097" s="41"/>
      <c r="F6097" s="235" t="s">
        <v>7890</v>
      </c>
      <c r="G6097" s="41"/>
      <c r="H6097" s="41"/>
      <c r="I6097" s="236"/>
      <c r="J6097" s="41"/>
      <c r="K6097" s="41"/>
      <c r="L6097" s="45"/>
      <c r="M6097" s="237"/>
      <c r="N6097" s="238"/>
      <c r="O6097" s="92"/>
      <c r="P6097" s="92"/>
      <c r="Q6097" s="92"/>
      <c r="R6097" s="92"/>
      <c r="S6097" s="92"/>
      <c r="T6097" s="93"/>
      <c r="U6097" s="39"/>
      <c r="V6097" s="39"/>
      <c r="W6097" s="39"/>
      <c r="X6097" s="39"/>
      <c r="Y6097" s="39"/>
      <c r="Z6097" s="39"/>
      <c r="AA6097" s="39"/>
      <c r="AB6097" s="39"/>
      <c r="AC6097" s="39"/>
      <c r="AD6097" s="39"/>
      <c r="AE6097" s="39"/>
      <c r="AT6097" s="18" t="s">
        <v>203</v>
      </c>
      <c r="AU6097" s="18" t="s">
        <v>210</v>
      </c>
    </row>
    <row r="6098" s="2" customFormat="1" ht="37.8" customHeight="1">
      <c r="A6098" s="39"/>
      <c r="B6098" s="40"/>
      <c r="C6098" s="220" t="s">
        <v>4400</v>
      </c>
      <c r="D6098" s="220" t="s">
        <v>198</v>
      </c>
      <c r="E6098" s="221" t="s">
        <v>7892</v>
      </c>
      <c r="F6098" s="222" t="s">
        <v>7893</v>
      </c>
      <c r="G6098" s="223" t="s">
        <v>201</v>
      </c>
      <c r="H6098" s="224">
        <v>79</v>
      </c>
      <c r="I6098" s="225"/>
      <c r="J6098" s="226">
        <f>ROUND(I6098*H6098,2)</f>
        <v>0</v>
      </c>
      <c r="K6098" s="227"/>
      <c r="L6098" s="45"/>
      <c r="M6098" s="228" t="s">
        <v>1</v>
      </c>
      <c r="N6098" s="229" t="s">
        <v>38</v>
      </c>
      <c r="O6098" s="92"/>
      <c r="P6098" s="230">
        <f>O6098*H6098</f>
        <v>0</v>
      </c>
      <c r="Q6098" s="230">
        <v>0</v>
      </c>
      <c r="R6098" s="230">
        <f>Q6098*H6098</f>
        <v>0</v>
      </c>
      <c r="S6098" s="230">
        <v>0</v>
      </c>
      <c r="T6098" s="231">
        <f>S6098*H6098</f>
        <v>0</v>
      </c>
      <c r="U6098" s="39"/>
      <c r="V6098" s="39"/>
      <c r="W6098" s="39"/>
      <c r="X6098" s="39"/>
      <c r="Y6098" s="39"/>
      <c r="Z6098" s="39"/>
      <c r="AA6098" s="39"/>
      <c r="AB6098" s="39"/>
      <c r="AC6098" s="39"/>
      <c r="AD6098" s="39"/>
      <c r="AE6098" s="39"/>
      <c r="AR6098" s="232" t="s">
        <v>202</v>
      </c>
      <c r="AT6098" s="232" t="s">
        <v>198</v>
      </c>
      <c r="AU6098" s="232" t="s">
        <v>210</v>
      </c>
      <c r="AY6098" s="18" t="s">
        <v>196</v>
      </c>
      <c r="BE6098" s="233">
        <f>IF(N6098="základní",J6098,0)</f>
        <v>0</v>
      </c>
      <c r="BF6098" s="233">
        <f>IF(N6098="snížená",J6098,0)</f>
        <v>0</v>
      </c>
      <c r="BG6098" s="233">
        <f>IF(N6098="zákl. přenesená",J6098,0)</f>
        <v>0</v>
      </c>
      <c r="BH6098" s="233">
        <f>IF(N6098="sníž. přenesená",J6098,0)</f>
        <v>0</v>
      </c>
      <c r="BI6098" s="233">
        <f>IF(N6098="nulová",J6098,0)</f>
        <v>0</v>
      </c>
      <c r="BJ6098" s="18" t="s">
        <v>80</v>
      </c>
      <c r="BK6098" s="233">
        <f>ROUND(I6098*H6098,2)</f>
        <v>0</v>
      </c>
      <c r="BL6098" s="18" t="s">
        <v>202</v>
      </c>
      <c r="BM6098" s="232" t="s">
        <v>7894</v>
      </c>
    </row>
    <row r="6099" s="2" customFormat="1">
      <c r="A6099" s="39"/>
      <c r="B6099" s="40"/>
      <c r="C6099" s="41"/>
      <c r="D6099" s="234" t="s">
        <v>203</v>
      </c>
      <c r="E6099" s="41"/>
      <c r="F6099" s="235" t="s">
        <v>7893</v>
      </c>
      <c r="G6099" s="41"/>
      <c r="H6099" s="41"/>
      <c r="I6099" s="236"/>
      <c r="J6099" s="41"/>
      <c r="K6099" s="41"/>
      <c r="L6099" s="45"/>
      <c r="M6099" s="237"/>
      <c r="N6099" s="238"/>
      <c r="O6099" s="92"/>
      <c r="P6099" s="92"/>
      <c r="Q6099" s="92"/>
      <c r="R6099" s="92"/>
      <c r="S6099" s="92"/>
      <c r="T6099" s="93"/>
      <c r="U6099" s="39"/>
      <c r="V6099" s="39"/>
      <c r="W6099" s="39"/>
      <c r="X6099" s="39"/>
      <c r="Y6099" s="39"/>
      <c r="Z6099" s="39"/>
      <c r="AA6099" s="39"/>
      <c r="AB6099" s="39"/>
      <c r="AC6099" s="39"/>
      <c r="AD6099" s="39"/>
      <c r="AE6099" s="39"/>
      <c r="AT6099" s="18" t="s">
        <v>203</v>
      </c>
      <c r="AU6099" s="18" t="s">
        <v>210</v>
      </c>
    </row>
    <row r="6100" s="2" customFormat="1" ht="37.8" customHeight="1">
      <c r="A6100" s="39"/>
      <c r="B6100" s="40"/>
      <c r="C6100" s="220" t="s">
        <v>7895</v>
      </c>
      <c r="D6100" s="220" t="s">
        <v>198</v>
      </c>
      <c r="E6100" s="221" t="s">
        <v>7896</v>
      </c>
      <c r="F6100" s="222" t="s">
        <v>7897</v>
      </c>
      <c r="G6100" s="223" t="s">
        <v>201</v>
      </c>
      <c r="H6100" s="224">
        <v>5</v>
      </c>
      <c r="I6100" s="225"/>
      <c r="J6100" s="226">
        <f>ROUND(I6100*H6100,2)</f>
        <v>0</v>
      </c>
      <c r="K6100" s="227"/>
      <c r="L6100" s="45"/>
      <c r="M6100" s="228" t="s">
        <v>1</v>
      </c>
      <c r="N6100" s="229" t="s">
        <v>38</v>
      </c>
      <c r="O6100" s="92"/>
      <c r="P6100" s="230">
        <f>O6100*H6100</f>
        <v>0</v>
      </c>
      <c r="Q6100" s="230">
        <v>0</v>
      </c>
      <c r="R6100" s="230">
        <f>Q6100*H6100</f>
        <v>0</v>
      </c>
      <c r="S6100" s="230">
        <v>0</v>
      </c>
      <c r="T6100" s="231">
        <f>S6100*H6100</f>
        <v>0</v>
      </c>
      <c r="U6100" s="39"/>
      <c r="V6100" s="39"/>
      <c r="W6100" s="39"/>
      <c r="X6100" s="39"/>
      <c r="Y6100" s="39"/>
      <c r="Z6100" s="39"/>
      <c r="AA6100" s="39"/>
      <c r="AB6100" s="39"/>
      <c r="AC6100" s="39"/>
      <c r="AD6100" s="39"/>
      <c r="AE6100" s="39"/>
      <c r="AR6100" s="232" t="s">
        <v>202</v>
      </c>
      <c r="AT6100" s="232" t="s">
        <v>198</v>
      </c>
      <c r="AU6100" s="232" t="s">
        <v>210</v>
      </c>
      <c r="AY6100" s="18" t="s">
        <v>196</v>
      </c>
      <c r="BE6100" s="233">
        <f>IF(N6100="základní",J6100,0)</f>
        <v>0</v>
      </c>
      <c r="BF6100" s="233">
        <f>IF(N6100="snížená",J6100,0)</f>
        <v>0</v>
      </c>
      <c r="BG6100" s="233">
        <f>IF(N6100="zákl. přenesená",J6100,0)</f>
        <v>0</v>
      </c>
      <c r="BH6100" s="233">
        <f>IF(N6100="sníž. přenesená",J6100,0)</f>
        <v>0</v>
      </c>
      <c r="BI6100" s="233">
        <f>IF(N6100="nulová",J6100,0)</f>
        <v>0</v>
      </c>
      <c r="BJ6100" s="18" t="s">
        <v>80</v>
      </c>
      <c r="BK6100" s="233">
        <f>ROUND(I6100*H6100,2)</f>
        <v>0</v>
      </c>
      <c r="BL6100" s="18" t="s">
        <v>202</v>
      </c>
      <c r="BM6100" s="232" t="s">
        <v>7898</v>
      </c>
    </row>
    <row r="6101" s="2" customFormat="1">
      <c r="A6101" s="39"/>
      <c r="B6101" s="40"/>
      <c r="C6101" s="41"/>
      <c r="D6101" s="234" t="s">
        <v>203</v>
      </c>
      <c r="E6101" s="41"/>
      <c r="F6101" s="235" t="s">
        <v>7897</v>
      </c>
      <c r="G6101" s="41"/>
      <c r="H6101" s="41"/>
      <c r="I6101" s="236"/>
      <c r="J6101" s="41"/>
      <c r="K6101" s="41"/>
      <c r="L6101" s="45"/>
      <c r="M6101" s="237"/>
      <c r="N6101" s="238"/>
      <c r="O6101" s="92"/>
      <c r="P6101" s="92"/>
      <c r="Q6101" s="92"/>
      <c r="R6101" s="92"/>
      <c r="S6101" s="92"/>
      <c r="T6101" s="93"/>
      <c r="U6101" s="39"/>
      <c r="V6101" s="39"/>
      <c r="W6101" s="39"/>
      <c r="X6101" s="39"/>
      <c r="Y6101" s="39"/>
      <c r="Z6101" s="39"/>
      <c r="AA6101" s="39"/>
      <c r="AB6101" s="39"/>
      <c r="AC6101" s="39"/>
      <c r="AD6101" s="39"/>
      <c r="AE6101" s="39"/>
      <c r="AT6101" s="18" t="s">
        <v>203</v>
      </c>
      <c r="AU6101" s="18" t="s">
        <v>210</v>
      </c>
    </row>
    <row r="6102" s="2" customFormat="1" ht="37.8" customHeight="1">
      <c r="A6102" s="39"/>
      <c r="B6102" s="40"/>
      <c r="C6102" s="220" t="s">
        <v>4404</v>
      </c>
      <c r="D6102" s="220" t="s">
        <v>198</v>
      </c>
      <c r="E6102" s="221" t="s">
        <v>7899</v>
      </c>
      <c r="F6102" s="222" t="s">
        <v>7900</v>
      </c>
      <c r="G6102" s="223" t="s">
        <v>201</v>
      </c>
      <c r="H6102" s="224">
        <v>2</v>
      </c>
      <c r="I6102" s="225"/>
      <c r="J6102" s="226">
        <f>ROUND(I6102*H6102,2)</f>
        <v>0</v>
      </c>
      <c r="K6102" s="227"/>
      <c r="L6102" s="45"/>
      <c r="M6102" s="228" t="s">
        <v>1</v>
      </c>
      <c r="N6102" s="229" t="s">
        <v>38</v>
      </c>
      <c r="O6102" s="92"/>
      <c r="P6102" s="230">
        <f>O6102*H6102</f>
        <v>0</v>
      </c>
      <c r="Q6102" s="230">
        <v>0</v>
      </c>
      <c r="R6102" s="230">
        <f>Q6102*H6102</f>
        <v>0</v>
      </c>
      <c r="S6102" s="230">
        <v>0</v>
      </c>
      <c r="T6102" s="231">
        <f>S6102*H6102</f>
        <v>0</v>
      </c>
      <c r="U6102" s="39"/>
      <c r="V6102" s="39"/>
      <c r="W6102" s="39"/>
      <c r="X6102" s="39"/>
      <c r="Y6102" s="39"/>
      <c r="Z6102" s="39"/>
      <c r="AA6102" s="39"/>
      <c r="AB6102" s="39"/>
      <c r="AC6102" s="39"/>
      <c r="AD6102" s="39"/>
      <c r="AE6102" s="39"/>
      <c r="AR6102" s="232" t="s">
        <v>202</v>
      </c>
      <c r="AT6102" s="232" t="s">
        <v>198</v>
      </c>
      <c r="AU6102" s="232" t="s">
        <v>210</v>
      </c>
      <c r="AY6102" s="18" t="s">
        <v>196</v>
      </c>
      <c r="BE6102" s="233">
        <f>IF(N6102="základní",J6102,0)</f>
        <v>0</v>
      </c>
      <c r="BF6102" s="233">
        <f>IF(N6102="snížená",J6102,0)</f>
        <v>0</v>
      </c>
      <c r="BG6102" s="233">
        <f>IF(N6102="zákl. přenesená",J6102,0)</f>
        <v>0</v>
      </c>
      <c r="BH6102" s="233">
        <f>IF(N6102="sníž. přenesená",J6102,0)</f>
        <v>0</v>
      </c>
      <c r="BI6102" s="233">
        <f>IF(N6102="nulová",J6102,0)</f>
        <v>0</v>
      </c>
      <c r="BJ6102" s="18" t="s">
        <v>80</v>
      </c>
      <c r="BK6102" s="233">
        <f>ROUND(I6102*H6102,2)</f>
        <v>0</v>
      </c>
      <c r="BL6102" s="18" t="s">
        <v>202</v>
      </c>
      <c r="BM6102" s="232" t="s">
        <v>7901</v>
      </c>
    </row>
    <row r="6103" s="2" customFormat="1">
      <c r="A6103" s="39"/>
      <c r="B6103" s="40"/>
      <c r="C6103" s="41"/>
      <c r="D6103" s="234" t="s">
        <v>203</v>
      </c>
      <c r="E6103" s="41"/>
      <c r="F6103" s="235" t="s">
        <v>7900</v>
      </c>
      <c r="G6103" s="41"/>
      <c r="H6103" s="41"/>
      <c r="I6103" s="236"/>
      <c r="J6103" s="41"/>
      <c r="K6103" s="41"/>
      <c r="L6103" s="45"/>
      <c r="M6103" s="237"/>
      <c r="N6103" s="238"/>
      <c r="O6103" s="92"/>
      <c r="P6103" s="92"/>
      <c r="Q6103" s="92"/>
      <c r="R6103" s="92"/>
      <c r="S6103" s="92"/>
      <c r="T6103" s="93"/>
      <c r="U6103" s="39"/>
      <c r="V6103" s="39"/>
      <c r="W6103" s="39"/>
      <c r="X6103" s="39"/>
      <c r="Y6103" s="39"/>
      <c r="Z6103" s="39"/>
      <c r="AA6103" s="39"/>
      <c r="AB6103" s="39"/>
      <c r="AC6103" s="39"/>
      <c r="AD6103" s="39"/>
      <c r="AE6103" s="39"/>
      <c r="AT6103" s="18" t="s">
        <v>203</v>
      </c>
      <c r="AU6103" s="18" t="s">
        <v>210</v>
      </c>
    </row>
    <row r="6104" s="2" customFormat="1" ht="37.8" customHeight="1">
      <c r="A6104" s="39"/>
      <c r="B6104" s="40"/>
      <c r="C6104" s="220" t="s">
        <v>7902</v>
      </c>
      <c r="D6104" s="220" t="s">
        <v>198</v>
      </c>
      <c r="E6104" s="221" t="s">
        <v>7903</v>
      </c>
      <c r="F6104" s="222" t="s">
        <v>7904</v>
      </c>
      <c r="G6104" s="223" t="s">
        <v>201</v>
      </c>
      <c r="H6104" s="224">
        <v>6</v>
      </c>
      <c r="I6104" s="225"/>
      <c r="J6104" s="226">
        <f>ROUND(I6104*H6104,2)</f>
        <v>0</v>
      </c>
      <c r="K6104" s="227"/>
      <c r="L6104" s="45"/>
      <c r="M6104" s="228" t="s">
        <v>1</v>
      </c>
      <c r="N6104" s="229" t="s">
        <v>38</v>
      </c>
      <c r="O6104" s="92"/>
      <c r="P6104" s="230">
        <f>O6104*H6104</f>
        <v>0</v>
      </c>
      <c r="Q6104" s="230">
        <v>0</v>
      </c>
      <c r="R6104" s="230">
        <f>Q6104*H6104</f>
        <v>0</v>
      </c>
      <c r="S6104" s="230">
        <v>0</v>
      </c>
      <c r="T6104" s="231">
        <f>S6104*H6104</f>
        <v>0</v>
      </c>
      <c r="U6104" s="39"/>
      <c r="V6104" s="39"/>
      <c r="W6104" s="39"/>
      <c r="X6104" s="39"/>
      <c r="Y6104" s="39"/>
      <c r="Z6104" s="39"/>
      <c r="AA6104" s="39"/>
      <c r="AB6104" s="39"/>
      <c r="AC6104" s="39"/>
      <c r="AD6104" s="39"/>
      <c r="AE6104" s="39"/>
      <c r="AR6104" s="232" t="s">
        <v>202</v>
      </c>
      <c r="AT6104" s="232" t="s">
        <v>198</v>
      </c>
      <c r="AU6104" s="232" t="s">
        <v>210</v>
      </c>
      <c r="AY6104" s="18" t="s">
        <v>196</v>
      </c>
      <c r="BE6104" s="233">
        <f>IF(N6104="základní",J6104,0)</f>
        <v>0</v>
      </c>
      <c r="BF6104" s="233">
        <f>IF(N6104="snížená",J6104,0)</f>
        <v>0</v>
      </c>
      <c r="BG6104" s="233">
        <f>IF(N6104="zákl. přenesená",J6104,0)</f>
        <v>0</v>
      </c>
      <c r="BH6104" s="233">
        <f>IF(N6104="sníž. přenesená",J6104,0)</f>
        <v>0</v>
      </c>
      <c r="BI6104" s="233">
        <f>IF(N6104="nulová",J6104,0)</f>
        <v>0</v>
      </c>
      <c r="BJ6104" s="18" t="s">
        <v>80</v>
      </c>
      <c r="BK6104" s="233">
        <f>ROUND(I6104*H6104,2)</f>
        <v>0</v>
      </c>
      <c r="BL6104" s="18" t="s">
        <v>202</v>
      </c>
      <c r="BM6104" s="232" t="s">
        <v>7905</v>
      </c>
    </row>
    <row r="6105" s="2" customFormat="1">
      <c r="A6105" s="39"/>
      <c r="B6105" s="40"/>
      <c r="C6105" s="41"/>
      <c r="D6105" s="234" t="s">
        <v>203</v>
      </c>
      <c r="E6105" s="41"/>
      <c r="F6105" s="235" t="s">
        <v>7904</v>
      </c>
      <c r="G6105" s="41"/>
      <c r="H6105" s="41"/>
      <c r="I6105" s="236"/>
      <c r="J6105" s="41"/>
      <c r="K6105" s="41"/>
      <c r="L6105" s="45"/>
      <c r="M6105" s="237"/>
      <c r="N6105" s="238"/>
      <c r="O6105" s="92"/>
      <c r="P6105" s="92"/>
      <c r="Q6105" s="92"/>
      <c r="R6105" s="92"/>
      <c r="S6105" s="92"/>
      <c r="T6105" s="93"/>
      <c r="U6105" s="39"/>
      <c r="V6105" s="39"/>
      <c r="W6105" s="39"/>
      <c r="X6105" s="39"/>
      <c r="Y6105" s="39"/>
      <c r="Z6105" s="39"/>
      <c r="AA6105" s="39"/>
      <c r="AB6105" s="39"/>
      <c r="AC6105" s="39"/>
      <c r="AD6105" s="39"/>
      <c r="AE6105" s="39"/>
      <c r="AT6105" s="18" t="s">
        <v>203</v>
      </c>
      <c r="AU6105" s="18" t="s">
        <v>210</v>
      </c>
    </row>
    <row r="6106" s="2" customFormat="1" ht="37.8" customHeight="1">
      <c r="A6106" s="39"/>
      <c r="B6106" s="40"/>
      <c r="C6106" s="220" t="s">
        <v>4407</v>
      </c>
      <c r="D6106" s="220" t="s">
        <v>198</v>
      </c>
      <c r="E6106" s="221" t="s">
        <v>7906</v>
      </c>
      <c r="F6106" s="222" t="s">
        <v>7907</v>
      </c>
      <c r="G6106" s="223" t="s">
        <v>201</v>
      </c>
      <c r="H6106" s="224">
        <v>5</v>
      </c>
      <c r="I6106" s="225"/>
      <c r="J6106" s="226">
        <f>ROUND(I6106*H6106,2)</f>
        <v>0</v>
      </c>
      <c r="K6106" s="227"/>
      <c r="L6106" s="45"/>
      <c r="M6106" s="228" t="s">
        <v>1</v>
      </c>
      <c r="N6106" s="229" t="s">
        <v>38</v>
      </c>
      <c r="O6106" s="92"/>
      <c r="P6106" s="230">
        <f>O6106*H6106</f>
        <v>0</v>
      </c>
      <c r="Q6106" s="230">
        <v>0</v>
      </c>
      <c r="R6106" s="230">
        <f>Q6106*H6106</f>
        <v>0</v>
      </c>
      <c r="S6106" s="230">
        <v>0</v>
      </c>
      <c r="T6106" s="231">
        <f>S6106*H6106</f>
        <v>0</v>
      </c>
      <c r="U6106" s="39"/>
      <c r="V6106" s="39"/>
      <c r="W6106" s="39"/>
      <c r="X6106" s="39"/>
      <c r="Y6106" s="39"/>
      <c r="Z6106" s="39"/>
      <c r="AA6106" s="39"/>
      <c r="AB6106" s="39"/>
      <c r="AC6106" s="39"/>
      <c r="AD6106" s="39"/>
      <c r="AE6106" s="39"/>
      <c r="AR6106" s="232" t="s">
        <v>202</v>
      </c>
      <c r="AT6106" s="232" t="s">
        <v>198</v>
      </c>
      <c r="AU6106" s="232" t="s">
        <v>210</v>
      </c>
      <c r="AY6106" s="18" t="s">
        <v>196</v>
      </c>
      <c r="BE6106" s="233">
        <f>IF(N6106="základní",J6106,0)</f>
        <v>0</v>
      </c>
      <c r="BF6106" s="233">
        <f>IF(N6106="snížená",J6106,0)</f>
        <v>0</v>
      </c>
      <c r="BG6106" s="233">
        <f>IF(N6106="zákl. přenesená",J6106,0)</f>
        <v>0</v>
      </c>
      <c r="BH6106" s="233">
        <f>IF(N6106="sníž. přenesená",J6106,0)</f>
        <v>0</v>
      </c>
      <c r="BI6106" s="233">
        <f>IF(N6106="nulová",J6106,0)</f>
        <v>0</v>
      </c>
      <c r="BJ6106" s="18" t="s">
        <v>80</v>
      </c>
      <c r="BK6106" s="233">
        <f>ROUND(I6106*H6106,2)</f>
        <v>0</v>
      </c>
      <c r="BL6106" s="18" t="s">
        <v>202</v>
      </c>
      <c r="BM6106" s="232" t="s">
        <v>7908</v>
      </c>
    </row>
    <row r="6107" s="2" customFormat="1">
      <c r="A6107" s="39"/>
      <c r="B6107" s="40"/>
      <c r="C6107" s="41"/>
      <c r="D6107" s="234" t="s">
        <v>203</v>
      </c>
      <c r="E6107" s="41"/>
      <c r="F6107" s="235" t="s">
        <v>7907</v>
      </c>
      <c r="G6107" s="41"/>
      <c r="H6107" s="41"/>
      <c r="I6107" s="236"/>
      <c r="J6107" s="41"/>
      <c r="K6107" s="41"/>
      <c r="L6107" s="45"/>
      <c r="M6107" s="237"/>
      <c r="N6107" s="238"/>
      <c r="O6107" s="92"/>
      <c r="P6107" s="92"/>
      <c r="Q6107" s="92"/>
      <c r="R6107" s="92"/>
      <c r="S6107" s="92"/>
      <c r="T6107" s="93"/>
      <c r="U6107" s="39"/>
      <c r="V6107" s="39"/>
      <c r="W6107" s="39"/>
      <c r="X6107" s="39"/>
      <c r="Y6107" s="39"/>
      <c r="Z6107" s="39"/>
      <c r="AA6107" s="39"/>
      <c r="AB6107" s="39"/>
      <c r="AC6107" s="39"/>
      <c r="AD6107" s="39"/>
      <c r="AE6107" s="39"/>
      <c r="AT6107" s="18" t="s">
        <v>203</v>
      </c>
      <c r="AU6107" s="18" t="s">
        <v>210</v>
      </c>
    </row>
    <row r="6108" s="2" customFormat="1" ht="37.8" customHeight="1">
      <c r="A6108" s="39"/>
      <c r="B6108" s="40"/>
      <c r="C6108" s="220" t="s">
        <v>7909</v>
      </c>
      <c r="D6108" s="220" t="s">
        <v>198</v>
      </c>
      <c r="E6108" s="221" t="s">
        <v>7910</v>
      </c>
      <c r="F6108" s="222" t="s">
        <v>7911</v>
      </c>
      <c r="G6108" s="223" t="s">
        <v>201</v>
      </c>
      <c r="H6108" s="224">
        <v>16</v>
      </c>
      <c r="I6108" s="225"/>
      <c r="J6108" s="226">
        <f>ROUND(I6108*H6108,2)</f>
        <v>0</v>
      </c>
      <c r="K6108" s="227"/>
      <c r="L6108" s="45"/>
      <c r="M6108" s="228" t="s">
        <v>1</v>
      </c>
      <c r="N6108" s="229" t="s">
        <v>38</v>
      </c>
      <c r="O6108" s="92"/>
      <c r="P6108" s="230">
        <f>O6108*H6108</f>
        <v>0</v>
      </c>
      <c r="Q6108" s="230">
        <v>0</v>
      </c>
      <c r="R6108" s="230">
        <f>Q6108*H6108</f>
        <v>0</v>
      </c>
      <c r="S6108" s="230">
        <v>0</v>
      </c>
      <c r="T6108" s="231">
        <f>S6108*H6108</f>
        <v>0</v>
      </c>
      <c r="U6108" s="39"/>
      <c r="V6108" s="39"/>
      <c r="W6108" s="39"/>
      <c r="X6108" s="39"/>
      <c r="Y6108" s="39"/>
      <c r="Z6108" s="39"/>
      <c r="AA6108" s="39"/>
      <c r="AB6108" s="39"/>
      <c r="AC6108" s="39"/>
      <c r="AD6108" s="39"/>
      <c r="AE6108" s="39"/>
      <c r="AR6108" s="232" t="s">
        <v>202</v>
      </c>
      <c r="AT6108" s="232" t="s">
        <v>198</v>
      </c>
      <c r="AU6108" s="232" t="s">
        <v>210</v>
      </c>
      <c r="AY6108" s="18" t="s">
        <v>196</v>
      </c>
      <c r="BE6108" s="233">
        <f>IF(N6108="základní",J6108,0)</f>
        <v>0</v>
      </c>
      <c r="BF6108" s="233">
        <f>IF(N6108="snížená",J6108,0)</f>
        <v>0</v>
      </c>
      <c r="BG6108" s="233">
        <f>IF(N6108="zákl. přenesená",J6108,0)</f>
        <v>0</v>
      </c>
      <c r="BH6108" s="233">
        <f>IF(N6108="sníž. přenesená",J6108,0)</f>
        <v>0</v>
      </c>
      <c r="BI6108" s="233">
        <f>IF(N6108="nulová",J6108,0)</f>
        <v>0</v>
      </c>
      <c r="BJ6108" s="18" t="s">
        <v>80</v>
      </c>
      <c r="BK6108" s="233">
        <f>ROUND(I6108*H6108,2)</f>
        <v>0</v>
      </c>
      <c r="BL6108" s="18" t="s">
        <v>202</v>
      </c>
      <c r="BM6108" s="232" t="s">
        <v>7912</v>
      </c>
    </row>
    <row r="6109" s="2" customFormat="1">
      <c r="A6109" s="39"/>
      <c r="B6109" s="40"/>
      <c r="C6109" s="41"/>
      <c r="D6109" s="234" t="s">
        <v>203</v>
      </c>
      <c r="E6109" s="41"/>
      <c r="F6109" s="235" t="s">
        <v>7911</v>
      </c>
      <c r="G6109" s="41"/>
      <c r="H6109" s="41"/>
      <c r="I6109" s="236"/>
      <c r="J6109" s="41"/>
      <c r="K6109" s="41"/>
      <c r="L6109" s="45"/>
      <c r="M6109" s="237"/>
      <c r="N6109" s="238"/>
      <c r="O6109" s="92"/>
      <c r="P6109" s="92"/>
      <c r="Q6109" s="92"/>
      <c r="R6109" s="92"/>
      <c r="S6109" s="92"/>
      <c r="T6109" s="93"/>
      <c r="U6109" s="39"/>
      <c r="V6109" s="39"/>
      <c r="W6109" s="39"/>
      <c r="X6109" s="39"/>
      <c r="Y6109" s="39"/>
      <c r="Z6109" s="39"/>
      <c r="AA6109" s="39"/>
      <c r="AB6109" s="39"/>
      <c r="AC6109" s="39"/>
      <c r="AD6109" s="39"/>
      <c r="AE6109" s="39"/>
      <c r="AT6109" s="18" t="s">
        <v>203</v>
      </c>
      <c r="AU6109" s="18" t="s">
        <v>210</v>
      </c>
    </row>
    <row r="6110" s="2" customFormat="1" ht="24.15" customHeight="1">
      <c r="A6110" s="39"/>
      <c r="B6110" s="40"/>
      <c r="C6110" s="220" t="s">
        <v>4411</v>
      </c>
      <c r="D6110" s="220" t="s">
        <v>198</v>
      </c>
      <c r="E6110" s="221" t="s">
        <v>7913</v>
      </c>
      <c r="F6110" s="222" t="s">
        <v>7434</v>
      </c>
      <c r="G6110" s="223" t="s">
        <v>201</v>
      </c>
      <c r="H6110" s="224">
        <v>102</v>
      </c>
      <c r="I6110" s="225"/>
      <c r="J6110" s="226">
        <f>ROUND(I6110*H6110,2)</f>
        <v>0</v>
      </c>
      <c r="K6110" s="227"/>
      <c r="L6110" s="45"/>
      <c r="M6110" s="228" t="s">
        <v>1</v>
      </c>
      <c r="N6110" s="229" t="s">
        <v>38</v>
      </c>
      <c r="O6110" s="92"/>
      <c r="P6110" s="230">
        <f>O6110*H6110</f>
        <v>0</v>
      </c>
      <c r="Q6110" s="230">
        <v>0</v>
      </c>
      <c r="R6110" s="230">
        <f>Q6110*H6110</f>
        <v>0</v>
      </c>
      <c r="S6110" s="230">
        <v>0</v>
      </c>
      <c r="T6110" s="231">
        <f>S6110*H6110</f>
        <v>0</v>
      </c>
      <c r="U6110" s="39"/>
      <c r="V6110" s="39"/>
      <c r="W6110" s="39"/>
      <c r="X6110" s="39"/>
      <c r="Y6110" s="39"/>
      <c r="Z6110" s="39"/>
      <c r="AA6110" s="39"/>
      <c r="AB6110" s="39"/>
      <c r="AC6110" s="39"/>
      <c r="AD6110" s="39"/>
      <c r="AE6110" s="39"/>
      <c r="AR6110" s="232" t="s">
        <v>202</v>
      </c>
      <c r="AT6110" s="232" t="s">
        <v>198</v>
      </c>
      <c r="AU6110" s="232" t="s">
        <v>210</v>
      </c>
      <c r="AY6110" s="18" t="s">
        <v>196</v>
      </c>
      <c r="BE6110" s="233">
        <f>IF(N6110="základní",J6110,0)</f>
        <v>0</v>
      </c>
      <c r="BF6110" s="233">
        <f>IF(N6110="snížená",J6110,0)</f>
        <v>0</v>
      </c>
      <c r="BG6110" s="233">
        <f>IF(N6110="zákl. přenesená",J6110,0)</f>
        <v>0</v>
      </c>
      <c r="BH6110" s="233">
        <f>IF(N6110="sníž. přenesená",J6110,0)</f>
        <v>0</v>
      </c>
      <c r="BI6110" s="233">
        <f>IF(N6110="nulová",J6110,0)</f>
        <v>0</v>
      </c>
      <c r="BJ6110" s="18" t="s">
        <v>80</v>
      </c>
      <c r="BK6110" s="233">
        <f>ROUND(I6110*H6110,2)</f>
        <v>0</v>
      </c>
      <c r="BL6110" s="18" t="s">
        <v>202</v>
      </c>
      <c r="BM6110" s="232" t="s">
        <v>7914</v>
      </c>
    </row>
    <row r="6111" s="2" customFormat="1">
      <c r="A6111" s="39"/>
      <c r="B6111" s="40"/>
      <c r="C6111" s="41"/>
      <c r="D6111" s="234" t="s">
        <v>203</v>
      </c>
      <c r="E6111" s="41"/>
      <c r="F6111" s="235" t="s">
        <v>7434</v>
      </c>
      <c r="G6111" s="41"/>
      <c r="H6111" s="41"/>
      <c r="I6111" s="236"/>
      <c r="J6111" s="41"/>
      <c r="K6111" s="41"/>
      <c r="L6111" s="45"/>
      <c r="M6111" s="237"/>
      <c r="N6111" s="238"/>
      <c r="O6111" s="92"/>
      <c r="P6111" s="92"/>
      <c r="Q6111" s="92"/>
      <c r="R6111" s="92"/>
      <c r="S6111" s="92"/>
      <c r="T6111" s="93"/>
      <c r="U6111" s="39"/>
      <c r="V6111" s="39"/>
      <c r="W6111" s="39"/>
      <c r="X6111" s="39"/>
      <c r="Y6111" s="39"/>
      <c r="Z6111" s="39"/>
      <c r="AA6111" s="39"/>
      <c r="AB6111" s="39"/>
      <c r="AC6111" s="39"/>
      <c r="AD6111" s="39"/>
      <c r="AE6111" s="39"/>
      <c r="AT6111" s="18" t="s">
        <v>203</v>
      </c>
      <c r="AU6111" s="18" t="s">
        <v>210</v>
      </c>
    </row>
    <row r="6112" s="2" customFormat="1" ht="49.05" customHeight="1">
      <c r="A6112" s="39"/>
      <c r="B6112" s="40"/>
      <c r="C6112" s="220" t="s">
        <v>7915</v>
      </c>
      <c r="D6112" s="220" t="s">
        <v>198</v>
      </c>
      <c r="E6112" s="221" t="s">
        <v>7916</v>
      </c>
      <c r="F6112" s="222" t="s">
        <v>7792</v>
      </c>
      <c r="G6112" s="223" t="s">
        <v>201</v>
      </c>
      <c r="H6112" s="224">
        <v>11</v>
      </c>
      <c r="I6112" s="225"/>
      <c r="J6112" s="226">
        <f>ROUND(I6112*H6112,2)</f>
        <v>0</v>
      </c>
      <c r="K6112" s="227"/>
      <c r="L6112" s="45"/>
      <c r="M6112" s="228" t="s">
        <v>1</v>
      </c>
      <c r="N6112" s="229" t="s">
        <v>38</v>
      </c>
      <c r="O6112" s="92"/>
      <c r="P6112" s="230">
        <f>O6112*H6112</f>
        <v>0</v>
      </c>
      <c r="Q6112" s="230">
        <v>0</v>
      </c>
      <c r="R6112" s="230">
        <f>Q6112*H6112</f>
        <v>0</v>
      </c>
      <c r="S6112" s="230">
        <v>0</v>
      </c>
      <c r="T6112" s="231">
        <f>S6112*H6112</f>
        <v>0</v>
      </c>
      <c r="U6112" s="39"/>
      <c r="V6112" s="39"/>
      <c r="W6112" s="39"/>
      <c r="X6112" s="39"/>
      <c r="Y6112" s="39"/>
      <c r="Z6112" s="39"/>
      <c r="AA6112" s="39"/>
      <c r="AB6112" s="39"/>
      <c r="AC6112" s="39"/>
      <c r="AD6112" s="39"/>
      <c r="AE6112" s="39"/>
      <c r="AR6112" s="232" t="s">
        <v>202</v>
      </c>
      <c r="AT6112" s="232" t="s">
        <v>198</v>
      </c>
      <c r="AU6112" s="232" t="s">
        <v>210</v>
      </c>
      <c r="AY6112" s="18" t="s">
        <v>196</v>
      </c>
      <c r="BE6112" s="233">
        <f>IF(N6112="základní",J6112,0)</f>
        <v>0</v>
      </c>
      <c r="BF6112" s="233">
        <f>IF(N6112="snížená",J6112,0)</f>
        <v>0</v>
      </c>
      <c r="BG6112" s="233">
        <f>IF(N6112="zákl. přenesená",J6112,0)</f>
        <v>0</v>
      </c>
      <c r="BH6112" s="233">
        <f>IF(N6112="sníž. přenesená",J6112,0)</f>
        <v>0</v>
      </c>
      <c r="BI6112" s="233">
        <f>IF(N6112="nulová",J6112,0)</f>
        <v>0</v>
      </c>
      <c r="BJ6112" s="18" t="s">
        <v>80</v>
      </c>
      <c r="BK6112" s="233">
        <f>ROUND(I6112*H6112,2)</f>
        <v>0</v>
      </c>
      <c r="BL6112" s="18" t="s">
        <v>202</v>
      </c>
      <c r="BM6112" s="232" t="s">
        <v>7917</v>
      </c>
    </row>
    <row r="6113" s="2" customFormat="1">
      <c r="A6113" s="39"/>
      <c r="B6113" s="40"/>
      <c r="C6113" s="41"/>
      <c r="D6113" s="234" t="s">
        <v>203</v>
      </c>
      <c r="E6113" s="41"/>
      <c r="F6113" s="235" t="s">
        <v>7792</v>
      </c>
      <c r="G6113" s="41"/>
      <c r="H6113" s="41"/>
      <c r="I6113" s="236"/>
      <c r="J6113" s="41"/>
      <c r="K6113" s="41"/>
      <c r="L6113" s="45"/>
      <c r="M6113" s="237"/>
      <c r="N6113" s="238"/>
      <c r="O6113" s="92"/>
      <c r="P6113" s="92"/>
      <c r="Q6113" s="92"/>
      <c r="R6113" s="92"/>
      <c r="S6113" s="92"/>
      <c r="T6113" s="93"/>
      <c r="U6113" s="39"/>
      <c r="V6113" s="39"/>
      <c r="W6113" s="39"/>
      <c r="X6113" s="39"/>
      <c r="Y6113" s="39"/>
      <c r="Z6113" s="39"/>
      <c r="AA6113" s="39"/>
      <c r="AB6113" s="39"/>
      <c r="AC6113" s="39"/>
      <c r="AD6113" s="39"/>
      <c r="AE6113" s="39"/>
      <c r="AT6113" s="18" t="s">
        <v>203</v>
      </c>
      <c r="AU6113" s="18" t="s">
        <v>210</v>
      </c>
    </row>
    <row r="6114" s="12" customFormat="1" ht="20.88" customHeight="1">
      <c r="A6114" s="12"/>
      <c r="B6114" s="204"/>
      <c r="C6114" s="205"/>
      <c r="D6114" s="206" t="s">
        <v>72</v>
      </c>
      <c r="E6114" s="218" t="s">
        <v>7918</v>
      </c>
      <c r="F6114" s="218" t="s">
        <v>7919</v>
      </c>
      <c r="G6114" s="205"/>
      <c r="H6114" s="205"/>
      <c r="I6114" s="208"/>
      <c r="J6114" s="219">
        <f>BK6114</f>
        <v>0</v>
      </c>
      <c r="K6114" s="205"/>
      <c r="L6114" s="210"/>
      <c r="M6114" s="211"/>
      <c r="N6114" s="212"/>
      <c r="O6114" s="212"/>
      <c r="P6114" s="213">
        <f>SUM(P6115:P6132)</f>
        <v>0</v>
      </c>
      <c r="Q6114" s="212"/>
      <c r="R6114" s="213">
        <f>SUM(R6115:R6132)</f>
        <v>0</v>
      </c>
      <c r="S6114" s="212"/>
      <c r="T6114" s="214">
        <f>SUM(T6115:T6132)</f>
        <v>0</v>
      </c>
      <c r="U6114" s="12"/>
      <c r="V6114" s="12"/>
      <c r="W6114" s="12"/>
      <c r="X6114" s="12"/>
      <c r="Y6114" s="12"/>
      <c r="Z6114" s="12"/>
      <c r="AA6114" s="12"/>
      <c r="AB6114" s="12"/>
      <c r="AC6114" s="12"/>
      <c r="AD6114" s="12"/>
      <c r="AE6114" s="12"/>
      <c r="AR6114" s="215" t="s">
        <v>80</v>
      </c>
      <c r="AT6114" s="216" t="s">
        <v>72</v>
      </c>
      <c r="AU6114" s="216" t="s">
        <v>82</v>
      </c>
      <c r="AY6114" s="215" t="s">
        <v>196</v>
      </c>
      <c r="BK6114" s="217">
        <f>SUM(BK6115:BK6132)</f>
        <v>0</v>
      </c>
    </row>
    <row r="6115" s="2" customFormat="1" ht="55.5" customHeight="1">
      <c r="A6115" s="39"/>
      <c r="B6115" s="40"/>
      <c r="C6115" s="220" t="s">
        <v>4414</v>
      </c>
      <c r="D6115" s="220" t="s">
        <v>198</v>
      </c>
      <c r="E6115" s="221" t="s">
        <v>7920</v>
      </c>
      <c r="F6115" s="222" t="s">
        <v>7921</v>
      </c>
      <c r="G6115" s="223" t="s">
        <v>643</v>
      </c>
      <c r="H6115" s="224">
        <v>105</v>
      </c>
      <c r="I6115" s="225"/>
      <c r="J6115" s="226">
        <f>ROUND(I6115*H6115,2)</f>
        <v>0</v>
      </c>
      <c r="K6115" s="227"/>
      <c r="L6115" s="45"/>
      <c r="M6115" s="228" t="s">
        <v>1</v>
      </c>
      <c r="N6115" s="229" t="s">
        <v>38</v>
      </c>
      <c r="O6115" s="92"/>
      <c r="P6115" s="230">
        <f>O6115*H6115</f>
        <v>0</v>
      </c>
      <c r="Q6115" s="230">
        <v>0</v>
      </c>
      <c r="R6115" s="230">
        <f>Q6115*H6115</f>
        <v>0</v>
      </c>
      <c r="S6115" s="230">
        <v>0</v>
      </c>
      <c r="T6115" s="231">
        <f>S6115*H6115</f>
        <v>0</v>
      </c>
      <c r="U6115" s="39"/>
      <c r="V6115" s="39"/>
      <c r="W6115" s="39"/>
      <c r="X6115" s="39"/>
      <c r="Y6115" s="39"/>
      <c r="Z6115" s="39"/>
      <c r="AA6115" s="39"/>
      <c r="AB6115" s="39"/>
      <c r="AC6115" s="39"/>
      <c r="AD6115" s="39"/>
      <c r="AE6115" s="39"/>
      <c r="AR6115" s="232" t="s">
        <v>202</v>
      </c>
      <c r="AT6115" s="232" t="s">
        <v>198</v>
      </c>
      <c r="AU6115" s="232" t="s">
        <v>210</v>
      </c>
      <c r="AY6115" s="18" t="s">
        <v>196</v>
      </c>
      <c r="BE6115" s="233">
        <f>IF(N6115="základní",J6115,0)</f>
        <v>0</v>
      </c>
      <c r="BF6115" s="233">
        <f>IF(N6115="snížená",J6115,0)</f>
        <v>0</v>
      </c>
      <c r="BG6115" s="233">
        <f>IF(N6115="zákl. přenesená",J6115,0)</f>
        <v>0</v>
      </c>
      <c r="BH6115" s="233">
        <f>IF(N6115="sníž. přenesená",J6115,0)</f>
        <v>0</v>
      </c>
      <c r="BI6115" s="233">
        <f>IF(N6115="nulová",J6115,0)</f>
        <v>0</v>
      </c>
      <c r="BJ6115" s="18" t="s">
        <v>80</v>
      </c>
      <c r="BK6115" s="233">
        <f>ROUND(I6115*H6115,2)</f>
        <v>0</v>
      </c>
      <c r="BL6115" s="18" t="s">
        <v>202</v>
      </c>
      <c r="BM6115" s="232" t="s">
        <v>7922</v>
      </c>
    </row>
    <row r="6116" s="2" customFormat="1">
      <c r="A6116" s="39"/>
      <c r="B6116" s="40"/>
      <c r="C6116" s="41"/>
      <c r="D6116" s="234" t="s">
        <v>203</v>
      </c>
      <c r="E6116" s="41"/>
      <c r="F6116" s="235" t="s">
        <v>7921</v>
      </c>
      <c r="G6116" s="41"/>
      <c r="H6116" s="41"/>
      <c r="I6116" s="236"/>
      <c r="J6116" s="41"/>
      <c r="K6116" s="41"/>
      <c r="L6116" s="45"/>
      <c r="M6116" s="237"/>
      <c r="N6116" s="238"/>
      <c r="O6116" s="92"/>
      <c r="P6116" s="92"/>
      <c r="Q6116" s="92"/>
      <c r="R6116" s="92"/>
      <c r="S6116" s="92"/>
      <c r="T6116" s="93"/>
      <c r="U6116" s="39"/>
      <c r="V6116" s="39"/>
      <c r="W6116" s="39"/>
      <c r="X6116" s="39"/>
      <c r="Y6116" s="39"/>
      <c r="Z6116" s="39"/>
      <c r="AA6116" s="39"/>
      <c r="AB6116" s="39"/>
      <c r="AC6116" s="39"/>
      <c r="AD6116" s="39"/>
      <c r="AE6116" s="39"/>
      <c r="AT6116" s="18" t="s">
        <v>203</v>
      </c>
      <c r="AU6116" s="18" t="s">
        <v>210</v>
      </c>
    </row>
    <row r="6117" s="2" customFormat="1" ht="16.5" customHeight="1">
      <c r="A6117" s="39"/>
      <c r="B6117" s="40"/>
      <c r="C6117" s="220" t="s">
        <v>7923</v>
      </c>
      <c r="D6117" s="220" t="s">
        <v>198</v>
      </c>
      <c r="E6117" s="221" t="s">
        <v>7924</v>
      </c>
      <c r="F6117" s="222" t="s">
        <v>7925</v>
      </c>
      <c r="G6117" s="223" t="s">
        <v>643</v>
      </c>
      <c r="H6117" s="224">
        <v>105</v>
      </c>
      <c r="I6117" s="225"/>
      <c r="J6117" s="226">
        <f>ROUND(I6117*H6117,2)</f>
        <v>0</v>
      </c>
      <c r="K6117" s="227"/>
      <c r="L6117" s="45"/>
      <c r="M6117" s="228" t="s">
        <v>1</v>
      </c>
      <c r="N6117" s="229" t="s">
        <v>38</v>
      </c>
      <c r="O6117" s="92"/>
      <c r="P6117" s="230">
        <f>O6117*H6117</f>
        <v>0</v>
      </c>
      <c r="Q6117" s="230">
        <v>0</v>
      </c>
      <c r="R6117" s="230">
        <f>Q6117*H6117</f>
        <v>0</v>
      </c>
      <c r="S6117" s="230">
        <v>0</v>
      </c>
      <c r="T6117" s="231">
        <f>S6117*H6117</f>
        <v>0</v>
      </c>
      <c r="U6117" s="39"/>
      <c r="V6117" s="39"/>
      <c r="W6117" s="39"/>
      <c r="X6117" s="39"/>
      <c r="Y6117" s="39"/>
      <c r="Z6117" s="39"/>
      <c r="AA6117" s="39"/>
      <c r="AB6117" s="39"/>
      <c r="AC6117" s="39"/>
      <c r="AD6117" s="39"/>
      <c r="AE6117" s="39"/>
      <c r="AR6117" s="232" t="s">
        <v>202</v>
      </c>
      <c r="AT6117" s="232" t="s">
        <v>198</v>
      </c>
      <c r="AU6117" s="232" t="s">
        <v>210</v>
      </c>
      <c r="AY6117" s="18" t="s">
        <v>196</v>
      </c>
      <c r="BE6117" s="233">
        <f>IF(N6117="základní",J6117,0)</f>
        <v>0</v>
      </c>
      <c r="BF6117" s="233">
        <f>IF(N6117="snížená",J6117,0)</f>
        <v>0</v>
      </c>
      <c r="BG6117" s="233">
        <f>IF(N6117="zákl. přenesená",J6117,0)</f>
        <v>0</v>
      </c>
      <c r="BH6117" s="233">
        <f>IF(N6117="sníž. přenesená",J6117,0)</f>
        <v>0</v>
      </c>
      <c r="BI6117" s="233">
        <f>IF(N6117="nulová",J6117,0)</f>
        <v>0</v>
      </c>
      <c r="BJ6117" s="18" t="s">
        <v>80</v>
      </c>
      <c r="BK6117" s="233">
        <f>ROUND(I6117*H6117,2)</f>
        <v>0</v>
      </c>
      <c r="BL6117" s="18" t="s">
        <v>202</v>
      </c>
      <c r="BM6117" s="232" t="s">
        <v>7926</v>
      </c>
    </row>
    <row r="6118" s="2" customFormat="1">
      <c r="A6118" s="39"/>
      <c r="B6118" s="40"/>
      <c r="C6118" s="41"/>
      <c r="D6118" s="234" t="s">
        <v>203</v>
      </c>
      <c r="E6118" s="41"/>
      <c r="F6118" s="235" t="s">
        <v>7925</v>
      </c>
      <c r="G6118" s="41"/>
      <c r="H6118" s="41"/>
      <c r="I6118" s="236"/>
      <c r="J6118" s="41"/>
      <c r="K6118" s="41"/>
      <c r="L6118" s="45"/>
      <c r="M6118" s="237"/>
      <c r="N6118" s="238"/>
      <c r="O6118" s="92"/>
      <c r="P6118" s="92"/>
      <c r="Q6118" s="92"/>
      <c r="R6118" s="92"/>
      <c r="S6118" s="92"/>
      <c r="T6118" s="93"/>
      <c r="U6118" s="39"/>
      <c r="V6118" s="39"/>
      <c r="W6118" s="39"/>
      <c r="X6118" s="39"/>
      <c r="Y6118" s="39"/>
      <c r="Z6118" s="39"/>
      <c r="AA6118" s="39"/>
      <c r="AB6118" s="39"/>
      <c r="AC6118" s="39"/>
      <c r="AD6118" s="39"/>
      <c r="AE6118" s="39"/>
      <c r="AT6118" s="18" t="s">
        <v>203</v>
      </c>
      <c r="AU6118" s="18" t="s">
        <v>210</v>
      </c>
    </row>
    <row r="6119" s="2" customFormat="1" ht="37.8" customHeight="1">
      <c r="A6119" s="39"/>
      <c r="B6119" s="40"/>
      <c r="C6119" s="220" t="s">
        <v>4419</v>
      </c>
      <c r="D6119" s="220" t="s">
        <v>198</v>
      </c>
      <c r="E6119" s="221" t="s">
        <v>7927</v>
      </c>
      <c r="F6119" s="222" t="s">
        <v>7928</v>
      </c>
      <c r="G6119" s="223" t="s">
        <v>643</v>
      </c>
      <c r="H6119" s="224">
        <v>98</v>
      </c>
      <c r="I6119" s="225"/>
      <c r="J6119" s="226">
        <f>ROUND(I6119*H6119,2)</f>
        <v>0</v>
      </c>
      <c r="K6119" s="227"/>
      <c r="L6119" s="45"/>
      <c r="M6119" s="228" t="s">
        <v>1</v>
      </c>
      <c r="N6119" s="229" t="s">
        <v>38</v>
      </c>
      <c r="O6119" s="92"/>
      <c r="P6119" s="230">
        <f>O6119*H6119</f>
        <v>0</v>
      </c>
      <c r="Q6119" s="230">
        <v>0</v>
      </c>
      <c r="R6119" s="230">
        <f>Q6119*H6119</f>
        <v>0</v>
      </c>
      <c r="S6119" s="230">
        <v>0</v>
      </c>
      <c r="T6119" s="231">
        <f>S6119*H6119</f>
        <v>0</v>
      </c>
      <c r="U6119" s="39"/>
      <c r="V6119" s="39"/>
      <c r="W6119" s="39"/>
      <c r="X6119" s="39"/>
      <c r="Y6119" s="39"/>
      <c r="Z6119" s="39"/>
      <c r="AA6119" s="39"/>
      <c r="AB6119" s="39"/>
      <c r="AC6119" s="39"/>
      <c r="AD6119" s="39"/>
      <c r="AE6119" s="39"/>
      <c r="AR6119" s="232" t="s">
        <v>202</v>
      </c>
      <c r="AT6119" s="232" t="s">
        <v>198</v>
      </c>
      <c r="AU6119" s="232" t="s">
        <v>210</v>
      </c>
      <c r="AY6119" s="18" t="s">
        <v>196</v>
      </c>
      <c r="BE6119" s="233">
        <f>IF(N6119="základní",J6119,0)</f>
        <v>0</v>
      </c>
      <c r="BF6119" s="233">
        <f>IF(N6119="snížená",J6119,0)</f>
        <v>0</v>
      </c>
      <c r="BG6119" s="233">
        <f>IF(N6119="zákl. přenesená",J6119,0)</f>
        <v>0</v>
      </c>
      <c r="BH6119" s="233">
        <f>IF(N6119="sníž. přenesená",J6119,0)</f>
        <v>0</v>
      </c>
      <c r="BI6119" s="233">
        <f>IF(N6119="nulová",J6119,0)</f>
        <v>0</v>
      </c>
      <c r="BJ6119" s="18" t="s">
        <v>80</v>
      </c>
      <c r="BK6119" s="233">
        <f>ROUND(I6119*H6119,2)</f>
        <v>0</v>
      </c>
      <c r="BL6119" s="18" t="s">
        <v>202</v>
      </c>
      <c r="BM6119" s="232" t="s">
        <v>7929</v>
      </c>
    </row>
    <row r="6120" s="2" customFormat="1">
      <c r="A6120" s="39"/>
      <c r="B6120" s="40"/>
      <c r="C6120" s="41"/>
      <c r="D6120" s="234" t="s">
        <v>203</v>
      </c>
      <c r="E6120" s="41"/>
      <c r="F6120" s="235" t="s">
        <v>7928</v>
      </c>
      <c r="G6120" s="41"/>
      <c r="H6120" s="41"/>
      <c r="I6120" s="236"/>
      <c r="J6120" s="41"/>
      <c r="K6120" s="41"/>
      <c r="L6120" s="45"/>
      <c r="M6120" s="237"/>
      <c r="N6120" s="238"/>
      <c r="O6120" s="92"/>
      <c r="P6120" s="92"/>
      <c r="Q6120" s="92"/>
      <c r="R6120" s="92"/>
      <c r="S6120" s="92"/>
      <c r="T6120" s="93"/>
      <c r="U6120" s="39"/>
      <c r="V6120" s="39"/>
      <c r="W6120" s="39"/>
      <c r="X6120" s="39"/>
      <c r="Y6120" s="39"/>
      <c r="Z6120" s="39"/>
      <c r="AA6120" s="39"/>
      <c r="AB6120" s="39"/>
      <c r="AC6120" s="39"/>
      <c r="AD6120" s="39"/>
      <c r="AE6120" s="39"/>
      <c r="AT6120" s="18" t="s">
        <v>203</v>
      </c>
      <c r="AU6120" s="18" t="s">
        <v>210</v>
      </c>
    </row>
    <row r="6121" s="2" customFormat="1" ht="16.5" customHeight="1">
      <c r="A6121" s="39"/>
      <c r="B6121" s="40"/>
      <c r="C6121" s="220" t="s">
        <v>7930</v>
      </c>
      <c r="D6121" s="220" t="s">
        <v>198</v>
      </c>
      <c r="E6121" s="221" t="s">
        <v>7931</v>
      </c>
      <c r="F6121" s="222" t="s">
        <v>7932</v>
      </c>
      <c r="G6121" s="223" t="s">
        <v>643</v>
      </c>
      <c r="H6121" s="224">
        <v>45</v>
      </c>
      <c r="I6121" s="225"/>
      <c r="J6121" s="226">
        <f>ROUND(I6121*H6121,2)</f>
        <v>0</v>
      </c>
      <c r="K6121" s="227"/>
      <c r="L6121" s="45"/>
      <c r="M6121" s="228" t="s">
        <v>1</v>
      </c>
      <c r="N6121" s="229" t="s">
        <v>38</v>
      </c>
      <c r="O6121" s="92"/>
      <c r="P6121" s="230">
        <f>O6121*H6121</f>
        <v>0</v>
      </c>
      <c r="Q6121" s="230">
        <v>0</v>
      </c>
      <c r="R6121" s="230">
        <f>Q6121*H6121</f>
        <v>0</v>
      </c>
      <c r="S6121" s="230">
        <v>0</v>
      </c>
      <c r="T6121" s="231">
        <f>S6121*H6121</f>
        <v>0</v>
      </c>
      <c r="U6121" s="39"/>
      <c r="V6121" s="39"/>
      <c r="W6121" s="39"/>
      <c r="X6121" s="39"/>
      <c r="Y6121" s="39"/>
      <c r="Z6121" s="39"/>
      <c r="AA6121" s="39"/>
      <c r="AB6121" s="39"/>
      <c r="AC6121" s="39"/>
      <c r="AD6121" s="39"/>
      <c r="AE6121" s="39"/>
      <c r="AR6121" s="232" t="s">
        <v>202</v>
      </c>
      <c r="AT6121" s="232" t="s">
        <v>198</v>
      </c>
      <c r="AU6121" s="232" t="s">
        <v>210</v>
      </c>
      <c r="AY6121" s="18" t="s">
        <v>196</v>
      </c>
      <c r="BE6121" s="233">
        <f>IF(N6121="základní",J6121,0)</f>
        <v>0</v>
      </c>
      <c r="BF6121" s="233">
        <f>IF(N6121="snížená",J6121,0)</f>
        <v>0</v>
      </c>
      <c r="BG6121" s="233">
        <f>IF(N6121="zákl. přenesená",J6121,0)</f>
        <v>0</v>
      </c>
      <c r="BH6121" s="233">
        <f>IF(N6121="sníž. přenesená",J6121,0)</f>
        <v>0</v>
      </c>
      <c r="BI6121" s="233">
        <f>IF(N6121="nulová",J6121,0)</f>
        <v>0</v>
      </c>
      <c r="BJ6121" s="18" t="s">
        <v>80</v>
      </c>
      <c r="BK6121" s="233">
        <f>ROUND(I6121*H6121,2)</f>
        <v>0</v>
      </c>
      <c r="BL6121" s="18" t="s">
        <v>202</v>
      </c>
      <c r="BM6121" s="232" t="s">
        <v>7933</v>
      </c>
    </row>
    <row r="6122" s="2" customFormat="1">
      <c r="A6122" s="39"/>
      <c r="B6122" s="40"/>
      <c r="C6122" s="41"/>
      <c r="D6122" s="234" t="s">
        <v>203</v>
      </c>
      <c r="E6122" s="41"/>
      <c r="F6122" s="235" t="s">
        <v>7932</v>
      </c>
      <c r="G6122" s="41"/>
      <c r="H6122" s="41"/>
      <c r="I6122" s="236"/>
      <c r="J6122" s="41"/>
      <c r="K6122" s="41"/>
      <c r="L6122" s="45"/>
      <c r="M6122" s="237"/>
      <c r="N6122" s="238"/>
      <c r="O6122" s="92"/>
      <c r="P6122" s="92"/>
      <c r="Q6122" s="92"/>
      <c r="R6122" s="92"/>
      <c r="S6122" s="92"/>
      <c r="T6122" s="93"/>
      <c r="U6122" s="39"/>
      <c r="V6122" s="39"/>
      <c r="W6122" s="39"/>
      <c r="X6122" s="39"/>
      <c r="Y6122" s="39"/>
      <c r="Z6122" s="39"/>
      <c r="AA6122" s="39"/>
      <c r="AB6122" s="39"/>
      <c r="AC6122" s="39"/>
      <c r="AD6122" s="39"/>
      <c r="AE6122" s="39"/>
      <c r="AT6122" s="18" t="s">
        <v>203</v>
      </c>
      <c r="AU6122" s="18" t="s">
        <v>210</v>
      </c>
    </row>
    <row r="6123" s="2" customFormat="1" ht="24.15" customHeight="1">
      <c r="A6123" s="39"/>
      <c r="B6123" s="40"/>
      <c r="C6123" s="220" t="s">
        <v>4422</v>
      </c>
      <c r="D6123" s="220" t="s">
        <v>198</v>
      </c>
      <c r="E6123" s="221" t="s">
        <v>7934</v>
      </c>
      <c r="F6123" s="222" t="s">
        <v>7935</v>
      </c>
      <c r="G6123" s="223" t="s">
        <v>643</v>
      </c>
      <c r="H6123" s="224">
        <v>45</v>
      </c>
      <c r="I6123" s="225"/>
      <c r="J6123" s="226">
        <f>ROUND(I6123*H6123,2)</f>
        <v>0</v>
      </c>
      <c r="K6123" s="227"/>
      <c r="L6123" s="45"/>
      <c r="M6123" s="228" t="s">
        <v>1</v>
      </c>
      <c r="N6123" s="229" t="s">
        <v>38</v>
      </c>
      <c r="O6123" s="92"/>
      <c r="P6123" s="230">
        <f>O6123*H6123</f>
        <v>0</v>
      </c>
      <c r="Q6123" s="230">
        <v>0</v>
      </c>
      <c r="R6123" s="230">
        <f>Q6123*H6123</f>
        <v>0</v>
      </c>
      <c r="S6123" s="230">
        <v>0</v>
      </c>
      <c r="T6123" s="231">
        <f>S6123*H6123</f>
        <v>0</v>
      </c>
      <c r="U6123" s="39"/>
      <c r="V6123" s="39"/>
      <c r="W6123" s="39"/>
      <c r="X6123" s="39"/>
      <c r="Y6123" s="39"/>
      <c r="Z6123" s="39"/>
      <c r="AA6123" s="39"/>
      <c r="AB6123" s="39"/>
      <c r="AC6123" s="39"/>
      <c r="AD6123" s="39"/>
      <c r="AE6123" s="39"/>
      <c r="AR6123" s="232" t="s">
        <v>202</v>
      </c>
      <c r="AT6123" s="232" t="s">
        <v>198</v>
      </c>
      <c r="AU6123" s="232" t="s">
        <v>210</v>
      </c>
      <c r="AY6123" s="18" t="s">
        <v>196</v>
      </c>
      <c r="BE6123" s="233">
        <f>IF(N6123="základní",J6123,0)</f>
        <v>0</v>
      </c>
      <c r="BF6123" s="233">
        <f>IF(N6123="snížená",J6123,0)</f>
        <v>0</v>
      </c>
      <c r="BG6123" s="233">
        <f>IF(N6123="zákl. přenesená",J6123,0)</f>
        <v>0</v>
      </c>
      <c r="BH6123" s="233">
        <f>IF(N6123="sníž. přenesená",J6123,0)</f>
        <v>0</v>
      </c>
      <c r="BI6123" s="233">
        <f>IF(N6123="nulová",J6123,0)</f>
        <v>0</v>
      </c>
      <c r="BJ6123" s="18" t="s">
        <v>80</v>
      </c>
      <c r="BK6123" s="233">
        <f>ROUND(I6123*H6123,2)</f>
        <v>0</v>
      </c>
      <c r="BL6123" s="18" t="s">
        <v>202</v>
      </c>
      <c r="BM6123" s="232" t="s">
        <v>7936</v>
      </c>
    </row>
    <row r="6124" s="2" customFormat="1">
      <c r="A6124" s="39"/>
      <c r="B6124" s="40"/>
      <c r="C6124" s="41"/>
      <c r="D6124" s="234" t="s">
        <v>203</v>
      </c>
      <c r="E6124" s="41"/>
      <c r="F6124" s="235" t="s">
        <v>7935</v>
      </c>
      <c r="G6124" s="41"/>
      <c r="H6124" s="41"/>
      <c r="I6124" s="236"/>
      <c r="J6124" s="41"/>
      <c r="K6124" s="41"/>
      <c r="L6124" s="45"/>
      <c r="M6124" s="237"/>
      <c r="N6124" s="238"/>
      <c r="O6124" s="92"/>
      <c r="P6124" s="92"/>
      <c r="Q6124" s="92"/>
      <c r="R6124" s="92"/>
      <c r="S6124" s="92"/>
      <c r="T6124" s="93"/>
      <c r="U6124" s="39"/>
      <c r="V6124" s="39"/>
      <c r="W6124" s="39"/>
      <c r="X6124" s="39"/>
      <c r="Y6124" s="39"/>
      <c r="Z6124" s="39"/>
      <c r="AA6124" s="39"/>
      <c r="AB6124" s="39"/>
      <c r="AC6124" s="39"/>
      <c r="AD6124" s="39"/>
      <c r="AE6124" s="39"/>
      <c r="AT6124" s="18" t="s">
        <v>203</v>
      </c>
      <c r="AU6124" s="18" t="s">
        <v>210</v>
      </c>
    </row>
    <row r="6125" s="2" customFormat="1" ht="33" customHeight="1">
      <c r="A6125" s="39"/>
      <c r="B6125" s="40"/>
      <c r="C6125" s="220" t="s">
        <v>7937</v>
      </c>
      <c r="D6125" s="220" t="s">
        <v>198</v>
      </c>
      <c r="E6125" s="221" t="s">
        <v>7938</v>
      </c>
      <c r="F6125" s="222" t="s">
        <v>7546</v>
      </c>
      <c r="G6125" s="223" t="s">
        <v>256</v>
      </c>
      <c r="H6125" s="224">
        <v>503</v>
      </c>
      <c r="I6125" s="225"/>
      <c r="J6125" s="226">
        <f>ROUND(I6125*H6125,2)</f>
        <v>0</v>
      </c>
      <c r="K6125" s="227"/>
      <c r="L6125" s="45"/>
      <c r="M6125" s="228" t="s">
        <v>1</v>
      </c>
      <c r="N6125" s="229" t="s">
        <v>38</v>
      </c>
      <c r="O6125" s="92"/>
      <c r="P6125" s="230">
        <f>O6125*H6125</f>
        <v>0</v>
      </c>
      <c r="Q6125" s="230">
        <v>0</v>
      </c>
      <c r="R6125" s="230">
        <f>Q6125*H6125</f>
        <v>0</v>
      </c>
      <c r="S6125" s="230">
        <v>0</v>
      </c>
      <c r="T6125" s="231">
        <f>S6125*H6125</f>
        <v>0</v>
      </c>
      <c r="U6125" s="39"/>
      <c r="V6125" s="39"/>
      <c r="W6125" s="39"/>
      <c r="X6125" s="39"/>
      <c r="Y6125" s="39"/>
      <c r="Z6125" s="39"/>
      <c r="AA6125" s="39"/>
      <c r="AB6125" s="39"/>
      <c r="AC6125" s="39"/>
      <c r="AD6125" s="39"/>
      <c r="AE6125" s="39"/>
      <c r="AR6125" s="232" t="s">
        <v>202</v>
      </c>
      <c r="AT6125" s="232" t="s">
        <v>198</v>
      </c>
      <c r="AU6125" s="232" t="s">
        <v>210</v>
      </c>
      <c r="AY6125" s="18" t="s">
        <v>196</v>
      </c>
      <c r="BE6125" s="233">
        <f>IF(N6125="základní",J6125,0)</f>
        <v>0</v>
      </c>
      <c r="BF6125" s="233">
        <f>IF(N6125="snížená",J6125,0)</f>
        <v>0</v>
      </c>
      <c r="BG6125" s="233">
        <f>IF(N6125="zákl. přenesená",J6125,0)</f>
        <v>0</v>
      </c>
      <c r="BH6125" s="233">
        <f>IF(N6125="sníž. přenesená",J6125,0)</f>
        <v>0</v>
      </c>
      <c r="BI6125" s="233">
        <f>IF(N6125="nulová",J6125,0)</f>
        <v>0</v>
      </c>
      <c r="BJ6125" s="18" t="s">
        <v>80</v>
      </c>
      <c r="BK6125" s="233">
        <f>ROUND(I6125*H6125,2)</f>
        <v>0</v>
      </c>
      <c r="BL6125" s="18" t="s">
        <v>202</v>
      </c>
      <c r="BM6125" s="232" t="s">
        <v>7939</v>
      </c>
    </row>
    <row r="6126" s="2" customFormat="1">
      <c r="A6126" s="39"/>
      <c r="B6126" s="40"/>
      <c r="C6126" s="41"/>
      <c r="D6126" s="234" t="s">
        <v>203</v>
      </c>
      <c r="E6126" s="41"/>
      <c r="F6126" s="235" t="s">
        <v>7546</v>
      </c>
      <c r="G6126" s="41"/>
      <c r="H6126" s="41"/>
      <c r="I6126" s="236"/>
      <c r="J6126" s="41"/>
      <c r="K6126" s="41"/>
      <c r="L6126" s="45"/>
      <c r="M6126" s="237"/>
      <c r="N6126" s="238"/>
      <c r="O6126" s="92"/>
      <c r="P6126" s="92"/>
      <c r="Q6126" s="92"/>
      <c r="R6126" s="92"/>
      <c r="S6126" s="92"/>
      <c r="T6126" s="93"/>
      <c r="U6126" s="39"/>
      <c r="V6126" s="39"/>
      <c r="W6126" s="39"/>
      <c r="X6126" s="39"/>
      <c r="Y6126" s="39"/>
      <c r="Z6126" s="39"/>
      <c r="AA6126" s="39"/>
      <c r="AB6126" s="39"/>
      <c r="AC6126" s="39"/>
      <c r="AD6126" s="39"/>
      <c r="AE6126" s="39"/>
      <c r="AT6126" s="18" t="s">
        <v>203</v>
      </c>
      <c r="AU6126" s="18" t="s">
        <v>210</v>
      </c>
    </row>
    <row r="6127" s="2" customFormat="1" ht="24.15" customHeight="1">
      <c r="A6127" s="39"/>
      <c r="B6127" s="40"/>
      <c r="C6127" s="220" t="s">
        <v>4426</v>
      </c>
      <c r="D6127" s="220" t="s">
        <v>198</v>
      </c>
      <c r="E6127" s="221" t="s">
        <v>7940</v>
      </c>
      <c r="F6127" s="222" t="s">
        <v>7941</v>
      </c>
      <c r="G6127" s="223" t="s">
        <v>201</v>
      </c>
      <c r="H6127" s="224">
        <v>171</v>
      </c>
      <c r="I6127" s="225"/>
      <c r="J6127" s="226">
        <f>ROUND(I6127*H6127,2)</f>
        <v>0</v>
      </c>
      <c r="K6127" s="227"/>
      <c r="L6127" s="45"/>
      <c r="M6127" s="228" t="s">
        <v>1</v>
      </c>
      <c r="N6127" s="229" t="s">
        <v>38</v>
      </c>
      <c r="O6127" s="92"/>
      <c r="P6127" s="230">
        <f>O6127*H6127</f>
        <v>0</v>
      </c>
      <c r="Q6127" s="230">
        <v>0</v>
      </c>
      <c r="R6127" s="230">
        <f>Q6127*H6127</f>
        <v>0</v>
      </c>
      <c r="S6127" s="230">
        <v>0</v>
      </c>
      <c r="T6127" s="231">
        <f>S6127*H6127</f>
        <v>0</v>
      </c>
      <c r="U6127" s="39"/>
      <c r="V6127" s="39"/>
      <c r="W6127" s="39"/>
      <c r="X6127" s="39"/>
      <c r="Y6127" s="39"/>
      <c r="Z6127" s="39"/>
      <c r="AA6127" s="39"/>
      <c r="AB6127" s="39"/>
      <c r="AC6127" s="39"/>
      <c r="AD6127" s="39"/>
      <c r="AE6127" s="39"/>
      <c r="AR6127" s="232" t="s">
        <v>202</v>
      </c>
      <c r="AT6127" s="232" t="s">
        <v>198</v>
      </c>
      <c r="AU6127" s="232" t="s">
        <v>210</v>
      </c>
      <c r="AY6127" s="18" t="s">
        <v>196</v>
      </c>
      <c r="BE6127" s="233">
        <f>IF(N6127="základní",J6127,0)</f>
        <v>0</v>
      </c>
      <c r="BF6127" s="233">
        <f>IF(N6127="snížená",J6127,0)</f>
        <v>0</v>
      </c>
      <c r="BG6127" s="233">
        <f>IF(N6127="zákl. přenesená",J6127,0)</f>
        <v>0</v>
      </c>
      <c r="BH6127" s="233">
        <f>IF(N6127="sníž. přenesená",J6127,0)</f>
        <v>0</v>
      </c>
      <c r="BI6127" s="233">
        <f>IF(N6127="nulová",J6127,0)</f>
        <v>0</v>
      </c>
      <c r="BJ6127" s="18" t="s">
        <v>80</v>
      </c>
      <c r="BK6127" s="233">
        <f>ROUND(I6127*H6127,2)</f>
        <v>0</v>
      </c>
      <c r="BL6127" s="18" t="s">
        <v>202</v>
      </c>
      <c r="BM6127" s="232" t="s">
        <v>7942</v>
      </c>
    </row>
    <row r="6128" s="2" customFormat="1">
      <c r="A6128" s="39"/>
      <c r="B6128" s="40"/>
      <c r="C6128" s="41"/>
      <c r="D6128" s="234" t="s">
        <v>203</v>
      </c>
      <c r="E6128" s="41"/>
      <c r="F6128" s="235" t="s">
        <v>7941</v>
      </c>
      <c r="G6128" s="41"/>
      <c r="H6128" s="41"/>
      <c r="I6128" s="236"/>
      <c r="J6128" s="41"/>
      <c r="K6128" s="41"/>
      <c r="L6128" s="45"/>
      <c r="M6128" s="237"/>
      <c r="N6128" s="238"/>
      <c r="O6128" s="92"/>
      <c r="P6128" s="92"/>
      <c r="Q6128" s="92"/>
      <c r="R6128" s="92"/>
      <c r="S6128" s="92"/>
      <c r="T6128" s="93"/>
      <c r="U6128" s="39"/>
      <c r="V6128" s="39"/>
      <c r="W6128" s="39"/>
      <c r="X6128" s="39"/>
      <c r="Y6128" s="39"/>
      <c r="Z6128" s="39"/>
      <c r="AA6128" s="39"/>
      <c r="AB6128" s="39"/>
      <c r="AC6128" s="39"/>
      <c r="AD6128" s="39"/>
      <c r="AE6128" s="39"/>
      <c r="AT6128" s="18" t="s">
        <v>203</v>
      </c>
      <c r="AU6128" s="18" t="s">
        <v>210</v>
      </c>
    </row>
    <row r="6129" s="2" customFormat="1" ht="24.15" customHeight="1">
      <c r="A6129" s="39"/>
      <c r="B6129" s="40"/>
      <c r="C6129" s="220" t="s">
        <v>7943</v>
      </c>
      <c r="D6129" s="220" t="s">
        <v>198</v>
      </c>
      <c r="E6129" s="221" t="s">
        <v>7944</v>
      </c>
      <c r="F6129" s="222" t="s">
        <v>7945</v>
      </c>
      <c r="G6129" s="223" t="s">
        <v>201</v>
      </c>
      <c r="H6129" s="224">
        <v>14</v>
      </c>
      <c r="I6129" s="225"/>
      <c r="J6129" s="226">
        <f>ROUND(I6129*H6129,2)</f>
        <v>0</v>
      </c>
      <c r="K6129" s="227"/>
      <c r="L6129" s="45"/>
      <c r="M6129" s="228" t="s">
        <v>1</v>
      </c>
      <c r="N6129" s="229" t="s">
        <v>38</v>
      </c>
      <c r="O6129" s="92"/>
      <c r="P6129" s="230">
        <f>O6129*H6129</f>
        <v>0</v>
      </c>
      <c r="Q6129" s="230">
        <v>0</v>
      </c>
      <c r="R6129" s="230">
        <f>Q6129*H6129</f>
        <v>0</v>
      </c>
      <c r="S6129" s="230">
        <v>0</v>
      </c>
      <c r="T6129" s="231">
        <f>S6129*H6129</f>
        <v>0</v>
      </c>
      <c r="U6129" s="39"/>
      <c r="V6129" s="39"/>
      <c r="W6129" s="39"/>
      <c r="X6129" s="39"/>
      <c r="Y6129" s="39"/>
      <c r="Z6129" s="39"/>
      <c r="AA6129" s="39"/>
      <c r="AB6129" s="39"/>
      <c r="AC6129" s="39"/>
      <c r="AD6129" s="39"/>
      <c r="AE6129" s="39"/>
      <c r="AR6129" s="232" t="s">
        <v>202</v>
      </c>
      <c r="AT6129" s="232" t="s">
        <v>198</v>
      </c>
      <c r="AU6129" s="232" t="s">
        <v>210</v>
      </c>
      <c r="AY6129" s="18" t="s">
        <v>196</v>
      </c>
      <c r="BE6129" s="233">
        <f>IF(N6129="základní",J6129,0)</f>
        <v>0</v>
      </c>
      <c r="BF6129" s="233">
        <f>IF(N6129="snížená",J6129,0)</f>
        <v>0</v>
      </c>
      <c r="BG6129" s="233">
        <f>IF(N6129="zákl. přenesená",J6129,0)</f>
        <v>0</v>
      </c>
      <c r="BH6129" s="233">
        <f>IF(N6129="sníž. přenesená",J6129,0)</f>
        <v>0</v>
      </c>
      <c r="BI6129" s="233">
        <f>IF(N6129="nulová",J6129,0)</f>
        <v>0</v>
      </c>
      <c r="BJ6129" s="18" t="s">
        <v>80</v>
      </c>
      <c r="BK6129" s="233">
        <f>ROUND(I6129*H6129,2)</f>
        <v>0</v>
      </c>
      <c r="BL6129" s="18" t="s">
        <v>202</v>
      </c>
      <c r="BM6129" s="232" t="s">
        <v>7946</v>
      </c>
    </row>
    <row r="6130" s="2" customFormat="1">
      <c r="A6130" s="39"/>
      <c r="B6130" s="40"/>
      <c r="C6130" s="41"/>
      <c r="D6130" s="234" t="s">
        <v>203</v>
      </c>
      <c r="E6130" s="41"/>
      <c r="F6130" s="235" t="s">
        <v>7945</v>
      </c>
      <c r="G6130" s="41"/>
      <c r="H6130" s="41"/>
      <c r="I6130" s="236"/>
      <c r="J6130" s="41"/>
      <c r="K6130" s="41"/>
      <c r="L6130" s="45"/>
      <c r="M6130" s="237"/>
      <c r="N6130" s="238"/>
      <c r="O6130" s="92"/>
      <c r="P6130" s="92"/>
      <c r="Q6130" s="92"/>
      <c r="R6130" s="92"/>
      <c r="S6130" s="92"/>
      <c r="T6130" s="93"/>
      <c r="U6130" s="39"/>
      <c r="V6130" s="39"/>
      <c r="W6130" s="39"/>
      <c r="X6130" s="39"/>
      <c r="Y6130" s="39"/>
      <c r="Z6130" s="39"/>
      <c r="AA6130" s="39"/>
      <c r="AB6130" s="39"/>
      <c r="AC6130" s="39"/>
      <c r="AD6130" s="39"/>
      <c r="AE6130" s="39"/>
      <c r="AT6130" s="18" t="s">
        <v>203</v>
      </c>
      <c r="AU6130" s="18" t="s">
        <v>210</v>
      </c>
    </row>
    <row r="6131" s="2" customFormat="1" ht="37.8" customHeight="1">
      <c r="A6131" s="39"/>
      <c r="B6131" s="40"/>
      <c r="C6131" s="220" t="s">
        <v>4429</v>
      </c>
      <c r="D6131" s="220" t="s">
        <v>198</v>
      </c>
      <c r="E6131" s="221" t="s">
        <v>7947</v>
      </c>
      <c r="F6131" s="222" t="s">
        <v>7948</v>
      </c>
      <c r="G6131" s="223" t="s">
        <v>256</v>
      </c>
      <c r="H6131" s="224">
        <v>88</v>
      </c>
      <c r="I6131" s="225"/>
      <c r="J6131" s="226">
        <f>ROUND(I6131*H6131,2)</f>
        <v>0</v>
      </c>
      <c r="K6131" s="227"/>
      <c r="L6131" s="45"/>
      <c r="M6131" s="228" t="s">
        <v>1</v>
      </c>
      <c r="N6131" s="229" t="s">
        <v>38</v>
      </c>
      <c r="O6131" s="92"/>
      <c r="P6131" s="230">
        <f>O6131*H6131</f>
        <v>0</v>
      </c>
      <c r="Q6131" s="230">
        <v>0</v>
      </c>
      <c r="R6131" s="230">
        <f>Q6131*H6131</f>
        <v>0</v>
      </c>
      <c r="S6131" s="230">
        <v>0</v>
      </c>
      <c r="T6131" s="231">
        <f>S6131*H6131</f>
        <v>0</v>
      </c>
      <c r="U6131" s="39"/>
      <c r="V6131" s="39"/>
      <c r="W6131" s="39"/>
      <c r="X6131" s="39"/>
      <c r="Y6131" s="39"/>
      <c r="Z6131" s="39"/>
      <c r="AA6131" s="39"/>
      <c r="AB6131" s="39"/>
      <c r="AC6131" s="39"/>
      <c r="AD6131" s="39"/>
      <c r="AE6131" s="39"/>
      <c r="AR6131" s="232" t="s">
        <v>202</v>
      </c>
      <c r="AT6131" s="232" t="s">
        <v>198</v>
      </c>
      <c r="AU6131" s="232" t="s">
        <v>210</v>
      </c>
      <c r="AY6131" s="18" t="s">
        <v>196</v>
      </c>
      <c r="BE6131" s="233">
        <f>IF(N6131="základní",J6131,0)</f>
        <v>0</v>
      </c>
      <c r="BF6131" s="233">
        <f>IF(N6131="snížená",J6131,0)</f>
        <v>0</v>
      </c>
      <c r="BG6131" s="233">
        <f>IF(N6131="zákl. přenesená",J6131,0)</f>
        <v>0</v>
      </c>
      <c r="BH6131" s="233">
        <f>IF(N6131="sníž. přenesená",J6131,0)</f>
        <v>0</v>
      </c>
      <c r="BI6131" s="233">
        <f>IF(N6131="nulová",J6131,0)</f>
        <v>0</v>
      </c>
      <c r="BJ6131" s="18" t="s">
        <v>80</v>
      </c>
      <c r="BK6131" s="233">
        <f>ROUND(I6131*H6131,2)</f>
        <v>0</v>
      </c>
      <c r="BL6131" s="18" t="s">
        <v>202</v>
      </c>
      <c r="BM6131" s="232" t="s">
        <v>7949</v>
      </c>
    </row>
    <row r="6132" s="2" customFormat="1">
      <c r="A6132" s="39"/>
      <c r="B6132" s="40"/>
      <c r="C6132" s="41"/>
      <c r="D6132" s="234" t="s">
        <v>203</v>
      </c>
      <c r="E6132" s="41"/>
      <c r="F6132" s="235" t="s">
        <v>7948</v>
      </c>
      <c r="G6132" s="41"/>
      <c r="H6132" s="41"/>
      <c r="I6132" s="236"/>
      <c r="J6132" s="41"/>
      <c r="K6132" s="41"/>
      <c r="L6132" s="45"/>
      <c r="M6132" s="237"/>
      <c r="N6132" s="238"/>
      <c r="O6132" s="92"/>
      <c r="P6132" s="92"/>
      <c r="Q6132" s="92"/>
      <c r="R6132" s="92"/>
      <c r="S6132" s="92"/>
      <c r="T6132" s="93"/>
      <c r="U6132" s="39"/>
      <c r="V6132" s="39"/>
      <c r="W6132" s="39"/>
      <c r="X6132" s="39"/>
      <c r="Y6132" s="39"/>
      <c r="Z6132" s="39"/>
      <c r="AA6132" s="39"/>
      <c r="AB6132" s="39"/>
      <c r="AC6132" s="39"/>
      <c r="AD6132" s="39"/>
      <c r="AE6132" s="39"/>
      <c r="AT6132" s="18" t="s">
        <v>203</v>
      </c>
      <c r="AU6132" s="18" t="s">
        <v>210</v>
      </c>
    </row>
    <row r="6133" s="12" customFormat="1" ht="20.88" customHeight="1">
      <c r="A6133" s="12"/>
      <c r="B6133" s="204"/>
      <c r="C6133" s="205"/>
      <c r="D6133" s="206" t="s">
        <v>72</v>
      </c>
      <c r="E6133" s="218" t="s">
        <v>7950</v>
      </c>
      <c r="F6133" s="218" t="s">
        <v>7951</v>
      </c>
      <c r="G6133" s="205"/>
      <c r="H6133" s="205"/>
      <c r="I6133" s="208"/>
      <c r="J6133" s="219">
        <f>BK6133</f>
        <v>0</v>
      </c>
      <c r="K6133" s="205"/>
      <c r="L6133" s="210"/>
      <c r="M6133" s="211"/>
      <c r="N6133" s="212"/>
      <c r="O6133" s="212"/>
      <c r="P6133" s="213">
        <f>SUM(P6134:P6149)</f>
        <v>0</v>
      </c>
      <c r="Q6133" s="212"/>
      <c r="R6133" s="213">
        <f>SUM(R6134:R6149)</f>
        <v>0</v>
      </c>
      <c r="S6133" s="212"/>
      <c r="T6133" s="214">
        <f>SUM(T6134:T6149)</f>
        <v>0</v>
      </c>
      <c r="U6133" s="12"/>
      <c r="V6133" s="12"/>
      <c r="W6133" s="12"/>
      <c r="X6133" s="12"/>
      <c r="Y6133" s="12"/>
      <c r="Z6133" s="12"/>
      <c r="AA6133" s="12"/>
      <c r="AB6133" s="12"/>
      <c r="AC6133" s="12"/>
      <c r="AD6133" s="12"/>
      <c r="AE6133" s="12"/>
      <c r="AR6133" s="215" t="s">
        <v>80</v>
      </c>
      <c r="AT6133" s="216" t="s">
        <v>72</v>
      </c>
      <c r="AU6133" s="216" t="s">
        <v>82</v>
      </c>
      <c r="AY6133" s="215" t="s">
        <v>196</v>
      </c>
      <c r="BK6133" s="217">
        <f>SUM(BK6134:BK6149)</f>
        <v>0</v>
      </c>
    </row>
    <row r="6134" s="2" customFormat="1" ht="37.8" customHeight="1">
      <c r="A6134" s="39"/>
      <c r="B6134" s="40"/>
      <c r="C6134" s="220" t="s">
        <v>7952</v>
      </c>
      <c r="D6134" s="220" t="s">
        <v>198</v>
      </c>
      <c r="E6134" s="221" t="s">
        <v>7953</v>
      </c>
      <c r="F6134" s="222" t="s">
        <v>7954</v>
      </c>
      <c r="G6134" s="223" t="s">
        <v>643</v>
      </c>
      <c r="H6134" s="224">
        <v>1</v>
      </c>
      <c r="I6134" s="225"/>
      <c r="J6134" s="226">
        <f>ROUND(I6134*H6134,2)</f>
        <v>0</v>
      </c>
      <c r="K6134" s="227"/>
      <c r="L6134" s="45"/>
      <c r="M6134" s="228" t="s">
        <v>1</v>
      </c>
      <c r="N6134" s="229" t="s">
        <v>38</v>
      </c>
      <c r="O6134" s="92"/>
      <c r="P6134" s="230">
        <f>O6134*H6134</f>
        <v>0</v>
      </c>
      <c r="Q6134" s="230">
        <v>0</v>
      </c>
      <c r="R6134" s="230">
        <f>Q6134*H6134</f>
        <v>0</v>
      </c>
      <c r="S6134" s="230">
        <v>0</v>
      </c>
      <c r="T6134" s="231">
        <f>S6134*H6134</f>
        <v>0</v>
      </c>
      <c r="U6134" s="39"/>
      <c r="V6134" s="39"/>
      <c r="W6134" s="39"/>
      <c r="X6134" s="39"/>
      <c r="Y6134" s="39"/>
      <c r="Z6134" s="39"/>
      <c r="AA6134" s="39"/>
      <c r="AB6134" s="39"/>
      <c r="AC6134" s="39"/>
      <c r="AD6134" s="39"/>
      <c r="AE6134" s="39"/>
      <c r="AR6134" s="232" t="s">
        <v>202</v>
      </c>
      <c r="AT6134" s="232" t="s">
        <v>198</v>
      </c>
      <c r="AU6134" s="232" t="s">
        <v>210</v>
      </c>
      <c r="AY6134" s="18" t="s">
        <v>196</v>
      </c>
      <c r="BE6134" s="233">
        <f>IF(N6134="základní",J6134,0)</f>
        <v>0</v>
      </c>
      <c r="BF6134" s="233">
        <f>IF(N6134="snížená",J6134,0)</f>
        <v>0</v>
      </c>
      <c r="BG6134" s="233">
        <f>IF(N6134="zákl. přenesená",J6134,0)</f>
        <v>0</v>
      </c>
      <c r="BH6134" s="233">
        <f>IF(N6134="sníž. přenesená",J6134,0)</f>
        <v>0</v>
      </c>
      <c r="BI6134" s="233">
        <f>IF(N6134="nulová",J6134,0)</f>
        <v>0</v>
      </c>
      <c r="BJ6134" s="18" t="s">
        <v>80</v>
      </c>
      <c r="BK6134" s="233">
        <f>ROUND(I6134*H6134,2)</f>
        <v>0</v>
      </c>
      <c r="BL6134" s="18" t="s">
        <v>202</v>
      </c>
      <c r="BM6134" s="232" t="s">
        <v>7955</v>
      </c>
    </row>
    <row r="6135" s="2" customFormat="1">
      <c r="A6135" s="39"/>
      <c r="B6135" s="40"/>
      <c r="C6135" s="41"/>
      <c r="D6135" s="234" t="s">
        <v>203</v>
      </c>
      <c r="E6135" s="41"/>
      <c r="F6135" s="235" t="s">
        <v>7954</v>
      </c>
      <c r="G6135" s="41"/>
      <c r="H6135" s="41"/>
      <c r="I6135" s="236"/>
      <c r="J6135" s="41"/>
      <c r="K6135" s="41"/>
      <c r="L6135" s="45"/>
      <c r="M6135" s="237"/>
      <c r="N6135" s="238"/>
      <c r="O6135" s="92"/>
      <c r="P6135" s="92"/>
      <c r="Q6135" s="92"/>
      <c r="R6135" s="92"/>
      <c r="S6135" s="92"/>
      <c r="T6135" s="93"/>
      <c r="U6135" s="39"/>
      <c r="V6135" s="39"/>
      <c r="W6135" s="39"/>
      <c r="X6135" s="39"/>
      <c r="Y6135" s="39"/>
      <c r="Z6135" s="39"/>
      <c r="AA6135" s="39"/>
      <c r="AB6135" s="39"/>
      <c r="AC6135" s="39"/>
      <c r="AD6135" s="39"/>
      <c r="AE6135" s="39"/>
      <c r="AT6135" s="18" t="s">
        <v>203</v>
      </c>
      <c r="AU6135" s="18" t="s">
        <v>210</v>
      </c>
    </row>
    <row r="6136" s="2" customFormat="1" ht="16.5" customHeight="1">
      <c r="A6136" s="39"/>
      <c r="B6136" s="40"/>
      <c r="C6136" s="220" t="s">
        <v>4433</v>
      </c>
      <c r="D6136" s="220" t="s">
        <v>198</v>
      </c>
      <c r="E6136" s="221" t="s">
        <v>7956</v>
      </c>
      <c r="F6136" s="222" t="s">
        <v>7925</v>
      </c>
      <c r="G6136" s="223" t="s">
        <v>643</v>
      </c>
      <c r="H6136" s="224">
        <v>1</v>
      </c>
      <c r="I6136" s="225"/>
      <c r="J6136" s="226">
        <f>ROUND(I6136*H6136,2)</f>
        <v>0</v>
      </c>
      <c r="K6136" s="227"/>
      <c r="L6136" s="45"/>
      <c r="M6136" s="228" t="s">
        <v>1</v>
      </c>
      <c r="N6136" s="229" t="s">
        <v>38</v>
      </c>
      <c r="O6136" s="92"/>
      <c r="P6136" s="230">
        <f>O6136*H6136</f>
        <v>0</v>
      </c>
      <c r="Q6136" s="230">
        <v>0</v>
      </c>
      <c r="R6136" s="230">
        <f>Q6136*H6136</f>
        <v>0</v>
      </c>
      <c r="S6136" s="230">
        <v>0</v>
      </c>
      <c r="T6136" s="231">
        <f>S6136*H6136</f>
        <v>0</v>
      </c>
      <c r="U6136" s="39"/>
      <c r="V6136" s="39"/>
      <c r="W6136" s="39"/>
      <c r="X6136" s="39"/>
      <c r="Y6136" s="39"/>
      <c r="Z6136" s="39"/>
      <c r="AA6136" s="39"/>
      <c r="AB6136" s="39"/>
      <c r="AC6136" s="39"/>
      <c r="AD6136" s="39"/>
      <c r="AE6136" s="39"/>
      <c r="AR6136" s="232" t="s">
        <v>202</v>
      </c>
      <c r="AT6136" s="232" t="s">
        <v>198</v>
      </c>
      <c r="AU6136" s="232" t="s">
        <v>210</v>
      </c>
      <c r="AY6136" s="18" t="s">
        <v>196</v>
      </c>
      <c r="BE6136" s="233">
        <f>IF(N6136="základní",J6136,0)</f>
        <v>0</v>
      </c>
      <c r="BF6136" s="233">
        <f>IF(N6136="snížená",J6136,0)</f>
        <v>0</v>
      </c>
      <c r="BG6136" s="233">
        <f>IF(N6136="zákl. přenesená",J6136,0)</f>
        <v>0</v>
      </c>
      <c r="BH6136" s="233">
        <f>IF(N6136="sníž. přenesená",J6136,0)</f>
        <v>0</v>
      </c>
      <c r="BI6136" s="233">
        <f>IF(N6136="nulová",J6136,0)</f>
        <v>0</v>
      </c>
      <c r="BJ6136" s="18" t="s">
        <v>80</v>
      </c>
      <c r="BK6136" s="233">
        <f>ROUND(I6136*H6136,2)</f>
        <v>0</v>
      </c>
      <c r="BL6136" s="18" t="s">
        <v>202</v>
      </c>
      <c r="BM6136" s="232" t="s">
        <v>7957</v>
      </c>
    </row>
    <row r="6137" s="2" customFormat="1">
      <c r="A6137" s="39"/>
      <c r="B6137" s="40"/>
      <c r="C6137" s="41"/>
      <c r="D6137" s="234" t="s">
        <v>203</v>
      </c>
      <c r="E6137" s="41"/>
      <c r="F6137" s="235" t="s">
        <v>7925</v>
      </c>
      <c r="G6137" s="41"/>
      <c r="H6137" s="41"/>
      <c r="I6137" s="236"/>
      <c r="J6137" s="41"/>
      <c r="K6137" s="41"/>
      <c r="L6137" s="45"/>
      <c r="M6137" s="237"/>
      <c r="N6137" s="238"/>
      <c r="O6137" s="92"/>
      <c r="P6137" s="92"/>
      <c r="Q6137" s="92"/>
      <c r="R6137" s="92"/>
      <c r="S6137" s="92"/>
      <c r="T6137" s="93"/>
      <c r="U6137" s="39"/>
      <c r="V6137" s="39"/>
      <c r="W6137" s="39"/>
      <c r="X6137" s="39"/>
      <c r="Y6137" s="39"/>
      <c r="Z6137" s="39"/>
      <c r="AA6137" s="39"/>
      <c r="AB6137" s="39"/>
      <c r="AC6137" s="39"/>
      <c r="AD6137" s="39"/>
      <c r="AE6137" s="39"/>
      <c r="AT6137" s="18" t="s">
        <v>203</v>
      </c>
      <c r="AU6137" s="18" t="s">
        <v>210</v>
      </c>
    </row>
    <row r="6138" s="2" customFormat="1" ht="16.5" customHeight="1">
      <c r="A6138" s="39"/>
      <c r="B6138" s="40"/>
      <c r="C6138" s="220" t="s">
        <v>7958</v>
      </c>
      <c r="D6138" s="220" t="s">
        <v>198</v>
      </c>
      <c r="E6138" s="221" t="s">
        <v>7959</v>
      </c>
      <c r="F6138" s="222" t="s">
        <v>7960</v>
      </c>
      <c r="G6138" s="223" t="s">
        <v>643</v>
      </c>
      <c r="H6138" s="224">
        <v>2</v>
      </c>
      <c r="I6138" s="225"/>
      <c r="J6138" s="226">
        <f>ROUND(I6138*H6138,2)</f>
        <v>0</v>
      </c>
      <c r="K6138" s="227"/>
      <c r="L6138" s="45"/>
      <c r="M6138" s="228" t="s">
        <v>1</v>
      </c>
      <c r="N6138" s="229" t="s">
        <v>38</v>
      </c>
      <c r="O6138" s="92"/>
      <c r="P6138" s="230">
        <f>O6138*H6138</f>
        <v>0</v>
      </c>
      <c r="Q6138" s="230">
        <v>0</v>
      </c>
      <c r="R6138" s="230">
        <f>Q6138*H6138</f>
        <v>0</v>
      </c>
      <c r="S6138" s="230">
        <v>0</v>
      </c>
      <c r="T6138" s="231">
        <f>S6138*H6138</f>
        <v>0</v>
      </c>
      <c r="U6138" s="39"/>
      <c r="V6138" s="39"/>
      <c r="W6138" s="39"/>
      <c r="X6138" s="39"/>
      <c r="Y6138" s="39"/>
      <c r="Z6138" s="39"/>
      <c r="AA6138" s="39"/>
      <c r="AB6138" s="39"/>
      <c r="AC6138" s="39"/>
      <c r="AD6138" s="39"/>
      <c r="AE6138" s="39"/>
      <c r="AR6138" s="232" t="s">
        <v>202</v>
      </c>
      <c r="AT6138" s="232" t="s">
        <v>198</v>
      </c>
      <c r="AU6138" s="232" t="s">
        <v>210</v>
      </c>
      <c r="AY6138" s="18" t="s">
        <v>196</v>
      </c>
      <c r="BE6138" s="233">
        <f>IF(N6138="základní",J6138,0)</f>
        <v>0</v>
      </c>
      <c r="BF6138" s="233">
        <f>IF(N6138="snížená",J6138,0)</f>
        <v>0</v>
      </c>
      <c r="BG6138" s="233">
        <f>IF(N6138="zákl. přenesená",J6138,0)</f>
        <v>0</v>
      </c>
      <c r="BH6138" s="233">
        <f>IF(N6138="sníž. přenesená",J6138,0)</f>
        <v>0</v>
      </c>
      <c r="BI6138" s="233">
        <f>IF(N6138="nulová",J6138,0)</f>
        <v>0</v>
      </c>
      <c r="BJ6138" s="18" t="s">
        <v>80</v>
      </c>
      <c r="BK6138" s="233">
        <f>ROUND(I6138*H6138,2)</f>
        <v>0</v>
      </c>
      <c r="BL6138" s="18" t="s">
        <v>202</v>
      </c>
      <c r="BM6138" s="232" t="s">
        <v>7961</v>
      </c>
    </row>
    <row r="6139" s="2" customFormat="1">
      <c r="A6139" s="39"/>
      <c r="B6139" s="40"/>
      <c r="C6139" s="41"/>
      <c r="D6139" s="234" t="s">
        <v>203</v>
      </c>
      <c r="E6139" s="41"/>
      <c r="F6139" s="235" t="s">
        <v>7960</v>
      </c>
      <c r="G6139" s="41"/>
      <c r="H6139" s="41"/>
      <c r="I6139" s="236"/>
      <c r="J6139" s="41"/>
      <c r="K6139" s="41"/>
      <c r="L6139" s="45"/>
      <c r="M6139" s="237"/>
      <c r="N6139" s="238"/>
      <c r="O6139" s="92"/>
      <c r="P6139" s="92"/>
      <c r="Q6139" s="92"/>
      <c r="R6139" s="92"/>
      <c r="S6139" s="92"/>
      <c r="T6139" s="93"/>
      <c r="U6139" s="39"/>
      <c r="V6139" s="39"/>
      <c r="W6139" s="39"/>
      <c r="X6139" s="39"/>
      <c r="Y6139" s="39"/>
      <c r="Z6139" s="39"/>
      <c r="AA6139" s="39"/>
      <c r="AB6139" s="39"/>
      <c r="AC6139" s="39"/>
      <c r="AD6139" s="39"/>
      <c r="AE6139" s="39"/>
      <c r="AT6139" s="18" t="s">
        <v>203</v>
      </c>
      <c r="AU6139" s="18" t="s">
        <v>210</v>
      </c>
    </row>
    <row r="6140" s="2" customFormat="1" ht="24.15" customHeight="1">
      <c r="A6140" s="39"/>
      <c r="B6140" s="40"/>
      <c r="C6140" s="220" t="s">
        <v>4437</v>
      </c>
      <c r="D6140" s="220" t="s">
        <v>198</v>
      </c>
      <c r="E6140" s="221" t="s">
        <v>7962</v>
      </c>
      <c r="F6140" s="222" t="s">
        <v>7406</v>
      </c>
      <c r="G6140" s="223" t="s">
        <v>643</v>
      </c>
      <c r="H6140" s="224">
        <v>1</v>
      </c>
      <c r="I6140" s="225"/>
      <c r="J6140" s="226">
        <f>ROUND(I6140*H6140,2)</f>
        <v>0</v>
      </c>
      <c r="K6140" s="227"/>
      <c r="L6140" s="45"/>
      <c r="M6140" s="228" t="s">
        <v>1</v>
      </c>
      <c r="N6140" s="229" t="s">
        <v>38</v>
      </c>
      <c r="O6140" s="92"/>
      <c r="P6140" s="230">
        <f>O6140*H6140</f>
        <v>0</v>
      </c>
      <c r="Q6140" s="230">
        <v>0</v>
      </c>
      <c r="R6140" s="230">
        <f>Q6140*H6140</f>
        <v>0</v>
      </c>
      <c r="S6140" s="230">
        <v>0</v>
      </c>
      <c r="T6140" s="231">
        <f>S6140*H6140</f>
        <v>0</v>
      </c>
      <c r="U6140" s="39"/>
      <c r="V6140" s="39"/>
      <c r="W6140" s="39"/>
      <c r="X6140" s="39"/>
      <c r="Y6140" s="39"/>
      <c r="Z6140" s="39"/>
      <c r="AA6140" s="39"/>
      <c r="AB6140" s="39"/>
      <c r="AC6140" s="39"/>
      <c r="AD6140" s="39"/>
      <c r="AE6140" s="39"/>
      <c r="AR6140" s="232" t="s">
        <v>202</v>
      </c>
      <c r="AT6140" s="232" t="s">
        <v>198</v>
      </c>
      <c r="AU6140" s="232" t="s">
        <v>210</v>
      </c>
      <c r="AY6140" s="18" t="s">
        <v>196</v>
      </c>
      <c r="BE6140" s="233">
        <f>IF(N6140="základní",J6140,0)</f>
        <v>0</v>
      </c>
      <c r="BF6140" s="233">
        <f>IF(N6140="snížená",J6140,0)</f>
        <v>0</v>
      </c>
      <c r="BG6140" s="233">
        <f>IF(N6140="zákl. přenesená",J6140,0)</f>
        <v>0</v>
      </c>
      <c r="BH6140" s="233">
        <f>IF(N6140="sníž. přenesená",J6140,0)</f>
        <v>0</v>
      </c>
      <c r="BI6140" s="233">
        <f>IF(N6140="nulová",J6140,0)</f>
        <v>0</v>
      </c>
      <c r="BJ6140" s="18" t="s">
        <v>80</v>
      </c>
      <c r="BK6140" s="233">
        <f>ROUND(I6140*H6140,2)</f>
        <v>0</v>
      </c>
      <c r="BL6140" s="18" t="s">
        <v>202</v>
      </c>
      <c r="BM6140" s="232" t="s">
        <v>7963</v>
      </c>
    </row>
    <row r="6141" s="2" customFormat="1">
      <c r="A6141" s="39"/>
      <c r="B6141" s="40"/>
      <c r="C6141" s="41"/>
      <c r="D6141" s="234" t="s">
        <v>203</v>
      </c>
      <c r="E6141" s="41"/>
      <c r="F6141" s="235" t="s">
        <v>7406</v>
      </c>
      <c r="G6141" s="41"/>
      <c r="H6141" s="41"/>
      <c r="I6141" s="236"/>
      <c r="J6141" s="41"/>
      <c r="K6141" s="41"/>
      <c r="L6141" s="45"/>
      <c r="M6141" s="237"/>
      <c r="N6141" s="238"/>
      <c r="O6141" s="92"/>
      <c r="P6141" s="92"/>
      <c r="Q6141" s="92"/>
      <c r="R6141" s="92"/>
      <c r="S6141" s="92"/>
      <c r="T6141" s="93"/>
      <c r="U6141" s="39"/>
      <c r="V6141" s="39"/>
      <c r="W6141" s="39"/>
      <c r="X6141" s="39"/>
      <c r="Y6141" s="39"/>
      <c r="Z6141" s="39"/>
      <c r="AA6141" s="39"/>
      <c r="AB6141" s="39"/>
      <c r="AC6141" s="39"/>
      <c r="AD6141" s="39"/>
      <c r="AE6141" s="39"/>
      <c r="AT6141" s="18" t="s">
        <v>203</v>
      </c>
      <c r="AU6141" s="18" t="s">
        <v>210</v>
      </c>
    </row>
    <row r="6142" s="2" customFormat="1" ht="33" customHeight="1">
      <c r="A6142" s="39"/>
      <c r="B6142" s="40"/>
      <c r="C6142" s="220" t="s">
        <v>7964</v>
      </c>
      <c r="D6142" s="220" t="s">
        <v>198</v>
      </c>
      <c r="E6142" s="221" t="s">
        <v>7965</v>
      </c>
      <c r="F6142" s="222" t="s">
        <v>7437</v>
      </c>
      <c r="G6142" s="223" t="s">
        <v>256</v>
      </c>
      <c r="H6142" s="224">
        <v>7</v>
      </c>
      <c r="I6142" s="225"/>
      <c r="J6142" s="226">
        <f>ROUND(I6142*H6142,2)</f>
        <v>0</v>
      </c>
      <c r="K6142" s="227"/>
      <c r="L6142" s="45"/>
      <c r="M6142" s="228" t="s">
        <v>1</v>
      </c>
      <c r="N6142" s="229" t="s">
        <v>38</v>
      </c>
      <c r="O6142" s="92"/>
      <c r="P6142" s="230">
        <f>O6142*H6142</f>
        <v>0</v>
      </c>
      <c r="Q6142" s="230">
        <v>0</v>
      </c>
      <c r="R6142" s="230">
        <f>Q6142*H6142</f>
        <v>0</v>
      </c>
      <c r="S6142" s="230">
        <v>0</v>
      </c>
      <c r="T6142" s="231">
        <f>S6142*H6142</f>
        <v>0</v>
      </c>
      <c r="U6142" s="39"/>
      <c r="V6142" s="39"/>
      <c r="W6142" s="39"/>
      <c r="X6142" s="39"/>
      <c r="Y6142" s="39"/>
      <c r="Z6142" s="39"/>
      <c r="AA6142" s="39"/>
      <c r="AB6142" s="39"/>
      <c r="AC6142" s="39"/>
      <c r="AD6142" s="39"/>
      <c r="AE6142" s="39"/>
      <c r="AR6142" s="232" t="s">
        <v>202</v>
      </c>
      <c r="AT6142" s="232" t="s">
        <v>198</v>
      </c>
      <c r="AU6142" s="232" t="s">
        <v>210</v>
      </c>
      <c r="AY6142" s="18" t="s">
        <v>196</v>
      </c>
      <c r="BE6142" s="233">
        <f>IF(N6142="základní",J6142,0)</f>
        <v>0</v>
      </c>
      <c r="BF6142" s="233">
        <f>IF(N6142="snížená",J6142,0)</f>
        <v>0</v>
      </c>
      <c r="BG6142" s="233">
        <f>IF(N6142="zákl. přenesená",J6142,0)</f>
        <v>0</v>
      </c>
      <c r="BH6142" s="233">
        <f>IF(N6142="sníž. přenesená",J6142,0)</f>
        <v>0</v>
      </c>
      <c r="BI6142" s="233">
        <f>IF(N6142="nulová",J6142,0)</f>
        <v>0</v>
      </c>
      <c r="BJ6142" s="18" t="s">
        <v>80</v>
      </c>
      <c r="BK6142" s="233">
        <f>ROUND(I6142*H6142,2)</f>
        <v>0</v>
      </c>
      <c r="BL6142" s="18" t="s">
        <v>202</v>
      </c>
      <c r="BM6142" s="232" t="s">
        <v>7966</v>
      </c>
    </row>
    <row r="6143" s="2" customFormat="1">
      <c r="A6143" s="39"/>
      <c r="B6143" s="40"/>
      <c r="C6143" s="41"/>
      <c r="D6143" s="234" t="s">
        <v>203</v>
      </c>
      <c r="E6143" s="41"/>
      <c r="F6143" s="235" t="s">
        <v>7437</v>
      </c>
      <c r="G6143" s="41"/>
      <c r="H6143" s="41"/>
      <c r="I6143" s="236"/>
      <c r="J6143" s="41"/>
      <c r="K6143" s="41"/>
      <c r="L6143" s="45"/>
      <c r="M6143" s="237"/>
      <c r="N6143" s="238"/>
      <c r="O6143" s="92"/>
      <c r="P6143" s="92"/>
      <c r="Q6143" s="92"/>
      <c r="R6143" s="92"/>
      <c r="S6143" s="92"/>
      <c r="T6143" s="93"/>
      <c r="U6143" s="39"/>
      <c r="V6143" s="39"/>
      <c r="W6143" s="39"/>
      <c r="X6143" s="39"/>
      <c r="Y6143" s="39"/>
      <c r="Z6143" s="39"/>
      <c r="AA6143" s="39"/>
      <c r="AB6143" s="39"/>
      <c r="AC6143" s="39"/>
      <c r="AD6143" s="39"/>
      <c r="AE6143" s="39"/>
      <c r="AT6143" s="18" t="s">
        <v>203</v>
      </c>
      <c r="AU6143" s="18" t="s">
        <v>210</v>
      </c>
    </row>
    <row r="6144" s="2" customFormat="1" ht="33" customHeight="1">
      <c r="A6144" s="39"/>
      <c r="B6144" s="40"/>
      <c r="C6144" s="220" t="s">
        <v>4441</v>
      </c>
      <c r="D6144" s="220" t="s">
        <v>198</v>
      </c>
      <c r="E6144" s="221" t="s">
        <v>7967</v>
      </c>
      <c r="F6144" s="222" t="s">
        <v>7546</v>
      </c>
      <c r="G6144" s="223" t="s">
        <v>256</v>
      </c>
      <c r="H6144" s="224">
        <v>1</v>
      </c>
      <c r="I6144" s="225"/>
      <c r="J6144" s="226">
        <f>ROUND(I6144*H6144,2)</f>
        <v>0</v>
      </c>
      <c r="K6144" s="227"/>
      <c r="L6144" s="45"/>
      <c r="M6144" s="228" t="s">
        <v>1</v>
      </c>
      <c r="N6144" s="229" t="s">
        <v>38</v>
      </c>
      <c r="O6144" s="92"/>
      <c r="P6144" s="230">
        <f>O6144*H6144</f>
        <v>0</v>
      </c>
      <c r="Q6144" s="230">
        <v>0</v>
      </c>
      <c r="R6144" s="230">
        <f>Q6144*H6144</f>
        <v>0</v>
      </c>
      <c r="S6144" s="230">
        <v>0</v>
      </c>
      <c r="T6144" s="231">
        <f>S6144*H6144</f>
        <v>0</v>
      </c>
      <c r="U6144" s="39"/>
      <c r="V6144" s="39"/>
      <c r="W6144" s="39"/>
      <c r="X6144" s="39"/>
      <c r="Y6144" s="39"/>
      <c r="Z6144" s="39"/>
      <c r="AA6144" s="39"/>
      <c r="AB6144" s="39"/>
      <c r="AC6144" s="39"/>
      <c r="AD6144" s="39"/>
      <c r="AE6144" s="39"/>
      <c r="AR6144" s="232" t="s">
        <v>202</v>
      </c>
      <c r="AT6144" s="232" t="s">
        <v>198</v>
      </c>
      <c r="AU6144" s="232" t="s">
        <v>210</v>
      </c>
      <c r="AY6144" s="18" t="s">
        <v>196</v>
      </c>
      <c r="BE6144" s="233">
        <f>IF(N6144="základní",J6144,0)</f>
        <v>0</v>
      </c>
      <c r="BF6144" s="233">
        <f>IF(N6144="snížená",J6144,0)</f>
        <v>0</v>
      </c>
      <c r="BG6144" s="233">
        <f>IF(N6144="zákl. přenesená",J6144,0)</f>
        <v>0</v>
      </c>
      <c r="BH6144" s="233">
        <f>IF(N6144="sníž. přenesená",J6144,0)</f>
        <v>0</v>
      </c>
      <c r="BI6144" s="233">
        <f>IF(N6144="nulová",J6144,0)</f>
        <v>0</v>
      </c>
      <c r="BJ6144" s="18" t="s">
        <v>80</v>
      </c>
      <c r="BK6144" s="233">
        <f>ROUND(I6144*H6144,2)</f>
        <v>0</v>
      </c>
      <c r="BL6144" s="18" t="s">
        <v>202</v>
      </c>
      <c r="BM6144" s="232" t="s">
        <v>7968</v>
      </c>
    </row>
    <row r="6145" s="2" customFormat="1">
      <c r="A6145" s="39"/>
      <c r="B6145" s="40"/>
      <c r="C6145" s="41"/>
      <c r="D6145" s="234" t="s">
        <v>203</v>
      </c>
      <c r="E6145" s="41"/>
      <c r="F6145" s="235" t="s">
        <v>7546</v>
      </c>
      <c r="G6145" s="41"/>
      <c r="H6145" s="41"/>
      <c r="I6145" s="236"/>
      <c r="J6145" s="41"/>
      <c r="K6145" s="41"/>
      <c r="L6145" s="45"/>
      <c r="M6145" s="237"/>
      <c r="N6145" s="238"/>
      <c r="O6145" s="92"/>
      <c r="P6145" s="92"/>
      <c r="Q6145" s="92"/>
      <c r="R6145" s="92"/>
      <c r="S6145" s="92"/>
      <c r="T6145" s="93"/>
      <c r="U6145" s="39"/>
      <c r="V6145" s="39"/>
      <c r="W6145" s="39"/>
      <c r="X6145" s="39"/>
      <c r="Y6145" s="39"/>
      <c r="Z6145" s="39"/>
      <c r="AA6145" s="39"/>
      <c r="AB6145" s="39"/>
      <c r="AC6145" s="39"/>
      <c r="AD6145" s="39"/>
      <c r="AE6145" s="39"/>
      <c r="AT6145" s="18" t="s">
        <v>203</v>
      </c>
      <c r="AU6145" s="18" t="s">
        <v>210</v>
      </c>
    </row>
    <row r="6146" s="2" customFormat="1" ht="33" customHeight="1">
      <c r="A6146" s="39"/>
      <c r="B6146" s="40"/>
      <c r="C6146" s="220" t="s">
        <v>7969</v>
      </c>
      <c r="D6146" s="220" t="s">
        <v>198</v>
      </c>
      <c r="E6146" s="221" t="s">
        <v>7970</v>
      </c>
      <c r="F6146" s="222" t="s">
        <v>7441</v>
      </c>
      <c r="G6146" s="223" t="s">
        <v>256</v>
      </c>
      <c r="H6146" s="224">
        <v>1</v>
      </c>
      <c r="I6146" s="225"/>
      <c r="J6146" s="226">
        <f>ROUND(I6146*H6146,2)</f>
        <v>0</v>
      </c>
      <c r="K6146" s="227"/>
      <c r="L6146" s="45"/>
      <c r="M6146" s="228" t="s">
        <v>1</v>
      </c>
      <c r="N6146" s="229" t="s">
        <v>38</v>
      </c>
      <c r="O6146" s="92"/>
      <c r="P6146" s="230">
        <f>O6146*H6146</f>
        <v>0</v>
      </c>
      <c r="Q6146" s="230">
        <v>0</v>
      </c>
      <c r="R6146" s="230">
        <f>Q6146*H6146</f>
        <v>0</v>
      </c>
      <c r="S6146" s="230">
        <v>0</v>
      </c>
      <c r="T6146" s="231">
        <f>S6146*H6146</f>
        <v>0</v>
      </c>
      <c r="U6146" s="39"/>
      <c r="V6146" s="39"/>
      <c r="W6146" s="39"/>
      <c r="X6146" s="39"/>
      <c r="Y6146" s="39"/>
      <c r="Z6146" s="39"/>
      <c r="AA6146" s="39"/>
      <c r="AB6146" s="39"/>
      <c r="AC6146" s="39"/>
      <c r="AD6146" s="39"/>
      <c r="AE6146" s="39"/>
      <c r="AR6146" s="232" t="s">
        <v>202</v>
      </c>
      <c r="AT6146" s="232" t="s">
        <v>198</v>
      </c>
      <c r="AU6146" s="232" t="s">
        <v>210</v>
      </c>
      <c r="AY6146" s="18" t="s">
        <v>196</v>
      </c>
      <c r="BE6146" s="233">
        <f>IF(N6146="základní",J6146,0)</f>
        <v>0</v>
      </c>
      <c r="BF6146" s="233">
        <f>IF(N6146="snížená",J6146,0)</f>
        <v>0</v>
      </c>
      <c r="BG6146" s="233">
        <f>IF(N6146="zákl. přenesená",J6146,0)</f>
        <v>0</v>
      </c>
      <c r="BH6146" s="233">
        <f>IF(N6146="sníž. přenesená",J6146,0)</f>
        <v>0</v>
      </c>
      <c r="BI6146" s="233">
        <f>IF(N6146="nulová",J6146,0)</f>
        <v>0</v>
      </c>
      <c r="BJ6146" s="18" t="s">
        <v>80</v>
      </c>
      <c r="BK6146" s="233">
        <f>ROUND(I6146*H6146,2)</f>
        <v>0</v>
      </c>
      <c r="BL6146" s="18" t="s">
        <v>202</v>
      </c>
      <c r="BM6146" s="232" t="s">
        <v>7971</v>
      </c>
    </row>
    <row r="6147" s="2" customFormat="1">
      <c r="A6147" s="39"/>
      <c r="B6147" s="40"/>
      <c r="C6147" s="41"/>
      <c r="D6147" s="234" t="s">
        <v>203</v>
      </c>
      <c r="E6147" s="41"/>
      <c r="F6147" s="235" t="s">
        <v>7441</v>
      </c>
      <c r="G6147" s="41"/>
      <c r="H6147" s="41"/>
      <c r="I6147" s="236"/>
      <c r="J6147" s="41"/>
      <c r="K6147" s="41"/>
      <c r="L6147" s="45"/>
      <c r="M6147" s="237"/>
      <c r="N6147" s="238"/>
      <c r="O6147" s="92"/>
      <c r="P6147" s="92"/>
      <c r="Q6147" s="92"/>
      <c r="R6147" s="92"/>
      <c r="S6147" s="92"/>
      <c r="T6147" s="93"/>
      <c r="U6147" s="39"/>
      <c r="V6147" s="39"/>
      <c r="W6147" s="39"/>
      <c r="X6147" s="39"/>
      <c r="Y6147" s="39"/>
      <c r="Z6147" s="39"/>
      <c r="AA6147" s="39"/>
      <c r="AB6147" s="39"/>
      <c r="AC6147" s="39"/>
      <c r="AD6147" s="39"/>
      <c r="AE6147" s="39"/>
      <c r="AT6147" s="18" t="s">
        <v>203</v>
      </c>
      <c r="AU6147" s="18" t="s">
        <v>210</v>
      </c>
    </row>
    <row r="6148" s="2" customFormat="1" ht="49.05" customHeight="1">
      <c r="A6148" s="39"/>
      <c r="B6148" s="40"/>
      <c r="C6148" s="220" t="s">
        <v>4444</v>
      </c>
      <c r="D6148" s="220" t="s">
        <v>198</v>
      </c>
      <c r="E6148" s="221" t="s">
        <v>7972</v>
      </c>
      <c r="F6148" s="222" t="s">
        <v>7700</v>
      </c>
      <c r="G6148" s="223" t="s">
        <v>201</v>
      </c>
      <c r="H6148" s="224">
        <v>3</v>
      </c>
      <c r="I6148" s="225"/>
      <c r="J6148" s="226">
        <f>ROUND(I6148*H6148,2)</f>
        <v>0</v>
      </c>
      <c r="K6148" s="227"/>
      <c r="L6148" s="45"/>
      <c r="M6148" s="228" t="s">
        <v>1</v>
      </c>
      <c r="N6148" s="229" t="s">
        <v>38</v>
      </c>
      <c r="O6148" s="92"/>
      <c r="P6148" s="230">
        <f>O6148*H6148</f>
        <v>0</v>
      </c>
      <c r="Q6148" s="230">
        <v>0</v>
      </c>
      <c r="R6148" s="230">
        <f>Q6148*H6148</f>
        <v>0</v>
      </c>
      <c r="S6148" s="230">
        <v>0</v>
      </c>
      <c r="T6148" s="231">
        <f>S6148*H6148</f>
        <v>0</v>
      </c>
      <c r="U6148" s="39"/>
      <c r="V6148" s="39"/>
      <c r="W6148" s="39"/>
      <c r="X6148" s="39"/>
      <c r="Y6148" s="39"/>
      <c r="Z6148" s="39"/>
      <c r="AA6148" s="39"/>
      <c r="AB6148" s="39"/>
      <c r="AC6148" s="39"/>
      <c r="AD6148" s="39"/>
      <c r="AE6148" s="39"/>
      <c r="AR6148" s="232" t="s">
        <v>202</v>
      </c>
      <c r="AT6148" s="232" t="s">
        <v>198</v>
      </c>
      <c r="AU6148" s="232" t="s">
        <v>210</v>
      </c>
      <c r="AY6148" s="18" t="s">
        <v>196</v>
      </c>
      <c r="BE6148" s="233">
        <f>IF(N6148="základní",J6148,0)</f>
        <v>0</v>
      </c>
      <c r="BF6148" s="233">
        <f>IF(N6148="snížená",J6148,0)</f>
        <v>0</v>
      </c>
      <c r="BG6148" s="233">
        <f>IF(N6148="zákl. přenesená",J6148,0)</f>
        <v>0</v>
      </c>
      <c r="BH6148" s="233">
        <f>IF(N6148="sníž. přenesená",J6148,0)</f>
        <v>0</v>
      </c>
      <c r="BI6148" s="233">
        <f>IF(N6148="nulová",J6148,0)</f>
        <v>0</v>
      </c>
      <c r="BJ6148" s="18" t="s">
        <v>80</v>
      </c>
      <c r="BK6148" s="233">
        <f>ROUND(I6148*H6148,2)</f>
        <v>0</v>
      </c>
      <c r="BL6148" s="18" t="s">
        <v>202</v>
      </c>
      <c r="BM6148" s="232" t="s">
        <v>7973</v>
      </c>
    </row>
    <row r="6149" s="2" customFormat="1">
      <c r="A6149" s="39"/>
      <c r="B6149" s="40"/>
      <c r="C6149" s="41"/>
      <c r="D6149" s="234" t="s">
        <v>203</v>
      </c>
      <c r="E6149" s="41"/>
      <c r="F6149" s="235" t="s">
        <v>7700</v>
      </c>
      <c r="G6149" s="41"/>
      <c r="H6149" s="41"/>
      <c r="I6149" s="236"/>
      <c r="J6149" s="41"/>
      <c r="K6149" s="41"/>
      <c r="L6149" s="45"/>
      <c r="M6149" s="237"/>
      <c r="N6149" s="238"/>
      <c r="O6149" s="92"/>
      <c r="P6149" s="92"/>
      <c r="Q6149" s="92"/>
      <c r="R6149" s="92"/>
      <c r="S6149" s="92"/>
      <c r="T6149" s="93"/>
      <c r="U6149" s="39"/>
      <c r="V6149" s="39"/>
      <c r="W6149" s="39"/>
      <c r="X6149" s="39"/>
      <c r="Y6149" s="39"/>
      <c r="Z6149" s="39"/>
      <c r="AA6149" s="39"/>
      <c r="AB6149" s="39"/>
      <c r="AC6149" s="39"/>
      <c r="AD6149" s="39"/>
      <c r="AE6149" s="39"/>
      <c r="AT6149" s="18" t="s">
        <v>203</v>
      </c>
      <c r="AU6149" s="18" t="s">
        <v>210</v>
      </c>
    </row>
    <row r="6150" s="12" customFormat="1" ht="20.88" customHeight="1">
      <c r="A6150" s="12"/>
      <c r="B6150" s="204"/>
      <c r="C6150" s="205"/>
      <c r="D6150" s="206" t="s">
        <v>72</v>
      </c>
      <c r="E6150" s="218" t="s">
        <v>7974</v>
      </c>
      <c r="F6150" s="218" t="s">
        <v>7975</v>
      </c>
      <c r="G6150" s="205"/>
      <c r="H6150" s="205"/>
      <c r="I6150" s="208"/>
      <c r="J6150" s="219">
        <f>BK6150</f>
        <v>0</v>
      </c>
      <c r="K6150" s="205"/>
      <c r="L6150" s="210"/>
      <c r="M6150" s="211"/>
      <c r="N6150" s="212"/>
      <c r="O6150" s="212"/>
      <c r="P6150" s="213">
        <f>SUM(P6151:P6170)</f>
        <v>0</v>
      </c>
      <c r="Q6150" s="212"/>
      <c r="R6150" s="213">
        <f>SUM(R6151:R6170)</f>
        <v>0</v>
      </c>
      <c r="S6150" s="212"/>
      <c r="T6150" s="214">
        <f>SUM(T6151:T6170)</f>
        <v>0</v>
      </c>
      <c r="U6150" s="12"/>
      <c r="V6150" s="12"/>
      <c r="W6150" s="12"/>
      <c r="X6150" s="12"/>
      <c r="Y6150" s="12"/>
      <c r="Z6150" s="12"/>
      <c r="AA6150" s="12"/>
      <c r="AB6150" s="12"/>
      <c r="AC6150" s="12"/>
      <c r="AD6150" s="12"/>
      <c r="AE6150" s="12"/>
      <c r="AR6150" s="215" t="s">
        <v>80</v>
      </c>
      <c r="AT6150" s="216" t="s">
        <v>72</v>
      </c>
      <c r="AU6150" s="216" t="s">
        <v>82</v>
      </c>
      <c r="AY6150" s="215" t="s">
        <v>196</v>
      </c>
      <c r="BK6150" s="217">
        <f>SUM(BK6151:BK6170)</f>
        <v>0</v>
      </c>
    </row>
    <row r="6151" s="2" customFormat="1" ht="37.8" customHeight="1">
      <c r="A6151" s="39"/>
      <c r="B6151" s="40"/>
      <c r="C6151" s="220" t="s">
        <v>7976</v>
      </c>
      <c r="D6151" s="220" t="s">
        <v>198</v>
      </c>
      <c r="E6151" s="221" t="s">
        <v>7977</v>
      </c>
      <c r="F6151" s="222" t="s">
        <v>7978</v>
      </c>
      <c r="G6151" s="223" t="s">
        <v>643</v>
      </c>
      <c r="H6151" s="224">
        <v>1</v>
      </c>
      <c r="I6151" s="225"/>
      <c r="J6151" s="226">
        <f>ROUND(I6151*H6151,2)</f>
        <v>0</v>
      </c>
      <c r="K6151" s="227"/>
      <c r="L6151" s="45"/>
      <c r="M6151" s="228" t="s">
        <v>1</v>
      </c>
      <c r="N6151" s="229" t="s">
        <v>38</v>
      </c>
      <c r="O6151" s="92"/>
      <c r="P6151" s="230">
        <f>O6151*H6151</f>
        <v>0</v>
      </c>
      <c r="Q6151" s="230">
        <v>0</v>
      </c>
      <c r="R6151" s="230">
        <f>Q6151*H6151</f>
        <v>0</v>
      </c>
      <c r="S6151" s="230">
        <v>0</v>
      </c>
      <c r="T6151" s="231">
        <f>S6151*H6151</f>
        <v>0</v>
      </c>
      <c r="U6151" s="39"/>
      <c r="V6151" s="39"/>
      <c r="W6151" s="39"/>
      <c r="X6151" s="39"/>
      <c r="Y6151" s="39"/>
      <c r="Z6151" s="39"/>
      <c r="AA6151" s="39"/>
      <c r="AB6151" s="39"/>
      <c r="AC6151" s="39"/>
      <c r="AD6151" s="39"/>
      <c r="AE6151" s="39"/>
      <c r="AR6151" s="232" t="s">
        <v>202</v>
      </c>
      <c r="AT6151" s="232" t="s">
        <v>198</v>
      </c>
      <c r="AU6151" s="232" t="s">
        <v>210</v>
      </c>
      <c r="AY6151" s="18" t="s">
        <v>196</v>
      </c>
      <c r="BE6151" s="233">
        <f>IF(N6151="základní",J6151,0)</f>
        <v>0</v>
      </c>
      <c r="BF6151" s="233">
        <f>IF(N6151="snížená",J6151,0)</f>
        <v>0</v>
      </c>
      <c r="BG6151" s="233">
        <f>IF(N6151="zákl. přenesená",J6151,0)</f>
        <v>0</v>
      </c>
      <c r="BH6151" s="233">
        <f>IF(N6151="sníž. přenesená",J6151,0)</f>
        <v>0</v>
      </c>
      <c r="BI6151" s="233">
        <f>IF(N6151="nulová",J6151,0)</f>
        <v>0</v>
      </c>
      <c r="BJ6151" s="18" t="s">
        <v>80</v>
      </c>
      <c r="BK6151" s="233">
        <f>ROUND(I6151*H6151,2)</f>
        <v>0</v>
      </c>
      <c r="BL6151" s="18" t="s">
        <v>202</v>
      </c>
      <c r="BM6151" s="232" t="s">
        <v>7979</v>
      </c>
    </row>
    <row r="6152" s="2" customFormat="1">
      <c r="A6152" s="39"/>
      <c r="B6152" s="40"/>
      <c r="C6152" s="41"/>
      <c r="D6152" s="234" t="s">
        <v>203</v>
      </c>
      <c r="E6152" s="41"/>
      <c r="F6152" s="235" t="s">
        <v>7978</v>
      </c>
      <c r="G6152" s="41"/>
      <c r="H6152" s="41"/>
      <c r="I6152" s="236"/>
      <c r="J6152" s="41"/>
      <c r="K6152" s="41"/>
      <c r="L6152" s="45"/>
      <c r="M6152" s="237"/>
      <c r="N6152" s="238"/>
      <c r="O6152" s="92"/>
      <c r="P6152" s="92"/>
      <c r="Q6152" s="92"/>
      <c r="R6152" s="92"/>
      <c r="S6152" s="92"/>
      <c r="T6152" s="93"/>
      <c r="U6152" s="39"/>
      <c r="V6152" s="39"/>
      <c r="W6152" s="39"/>
      <c r="X6152" s="39"/>
      <c r="Y6152" s="39"/>
      <c r="Z6152" s="39"/>
      <c r="AA6152" s="39"/>
      <c r="AB6152" s="39"/>
      <c r="AC6152" s="39"/>
      <c r="AD6152" s="39"/>
      <c r="AE6152" s="39"/>
      <c r="AT6152" s="18" t="s">
        <v>203</v>
      </c>
      <c r="AU6152" s="18" t="s">
        <v>210</v>
      </c>
    </row>
    <row r="6153" s="2" customFormat="1" ht="16.5" customHeight="1">
      <c r="A6153" s="39"/>
      <c r="B6153" s="40"/>
      <c r="C6153" s="220" t="s">
        <v>4448</v>
      </c>
      <c r="D6153" s="220" t="s">
        <v>198</v>
      </c>
      <c r="E6153" s="221" t="s">
        <v>7980</v>
      </c>
      <c r="F6153" s="222" t="s">
        <v>7925</v>
      </c>
      <c r="G6153" s="223" t="s">
        <v>643</v>
      </c>
      <c r="H6153" s="224">
        <v>1</v>
      </c>
      <c r="I6153" s="225"/>
      <c r="J6153" s="226">
        <f>ROUND(I6153*H6153,2)</f>
        <v>0</v>
      </c>
      <c r="K6153" s="227"/>
      <c r="L6153" s="45"/>
      <c r="M6153" s="228" t="s">
        <v>1</v>
      </c>
      <c r="N6153" s="229" t="s">
        <v>38</v>
      </c>
      <c r="O6153" s="92"/>
      <c r="P6153" s="230">
        <f>O6153*H6153</f>
        <v>0</v>
      </c>
      <c r="Q6153" s="230">
        <v>0</v>
      </c>
      <c r="R6153" s="230">
        <f>Q6153*H6153</f>
        <v>0</v>
      </c>
      <c r="S6153" s="230">
        <v>0</v>
      </c>
      <c r="T6153" s="231">
        <f>S6153*H6153</f>
        <v>0</v>
      </c>
      <c r="U6153" s="39"/>
      <c r="V6153" s="39"/>
      <c r="W6153" s="39"/>
      <c r="X6153" s="39"/>
      <c r="Y6153" s="39"/>
      <c r="Z6153" s="39"/>
      <c r="AA6153" s="39"/>
      <c r="AB6153" s="39"/>
      <c r="AC6153" s="39"/>
      <c r="AD6153" s="39"/>
      <c r="AE6153" s="39"/>
      <c r="AR6153" s="232" t="s">
        <v>202</v>
      </c>
      <c r="AT6153" s="232" t="s">
        <v>198</v>
      </c>
      <c r="AU6153" s="232" t="s">
        <v>210</v>
      </c>
      <c r="AY6153" s="18" t="s">
        <v>196</v>
      </c>
      <c r="BE6153" s="233">
        <f>IF(N6153="základní",J6153,0)</f>
        <v>0</v>
      </c>
      <c r="BF6153" s="233">
        <f>IF(N6153="snížená",J6153,0)</f>
        <v>0</v>
      </c>
      <c r="BG6153" s="233">
        <f>IF(N6153="zákl. přenesená",J6153,0)</f>
        <v>0</v>
      </c>
      <c r="BH6153" s="233">
        <f>IF(N6153="sníž. přenesená",J6153,0)</f>
        <v>0</v>
      </c>
      <c r="BI6153" s="233">
        <f>IF(N6153="nulová",J6153,0)</f>
        <v>0</v>
      </c>
      <c r="BJ6153" s="18" t="s">
        <v>80</v>
      </c>
      <c r="BK6153" s="233">
        <f>ROUND(I6153*H6153,2)</f>
        <v>0</v>
      </c>
      <c r="BL6153" s="18" t="s">
        <v>202</v>
      </c>
      <c r="BM6153" s="232" t="s">
        <v>7981</v>
      </c>
    </row>
    <row r="6154" s="2" customFormat="1">
      <c r="A6154" s="39"/>
      <c r="B6154" s="40"/>
      <c r="C6154" s="41"/>
      <c r="D6154" s="234" t="s">
        <v>203</v>
      </c>
      <c r="E6154" s="41"/>
      <c r="F6154" s="235" t="s">
        <v>7925</v>
      </c>
      <c r="G6154" s="41"/>
      <c r="H6154" s="41"/>
      <c r="I6154" s="236"/>
      <c r="J6154" s="41"/>
      <c r="K6154" s="41"/>
      <c r="L6154" s="45"/>
      <c r="M6154" s="237"/>
      <c r="N6154" s="238"/>
      <c r="O6154" s="92"/>
      <c r="P6154" s="92"/>
      <c r="Q6154" s="92"/>
      <c r="R6154" s="92"/>
      <c r="S6154" s="92"/>
      <c r="T6154" s="93"/>
      <c r="U6154" s="39"/>
      <c r="V6154" s="39"/>
      <c r="W6154" s="39"/>
      <c r="X6154" s="39"/>
      <c r="Y6154" s="39"/>
      <c r="Z6154" s="39"/>
      <c r="AA6154" s="39"/>
      <c r="AB6154" s="39"/>
      <c r="AC6154" s="39"/>
      <c r="AD6154" s="39"/>
      <c r="AE6154" s="39"/>
      <c r="AT6154" s="18" t="s">
        <v>203</v>
      </c>
      <c r="AU6154" s="18" t="s">
        <v>210</v>
      </c>
    </row>
    <row r="6155" s="2" customFormat="1" ht="16.5" customHeight="1">
      <c r="A6155" s="39"/>
      <c r="B6155" s="40"/>
      <c r="C6155" s="220" t="s">
        <v>7982</v>
      </c>
      <c r="D6155" s="220" t="s">
        <v>198</v>
      </c>
      <c r="E6155" s="221" t="s">
        <v>7983</v>
      </c>
      <c r="F6155" s="222" t="s">
        <v>7984</v>
      </c>
      <c r="G6155" s="223" t="s">
        <v>643</v>
      </c>
      <c r="H6155" s="224">
        <v>2</v>
      </c>
      <c r="I6155" s="225"/>
      <c r="J6155" s="226">
        <f>ROUND(I6155*H6155,2)</f>
        <v>0</v>
      </c>
      <c r="K6155" s="227"/>
      <c r="L6155" s="45"/>
      <c r="M6155" s="228" t="s">
        <v>1</v>
      </c>
      <c r="N6155" s="229" t="s">
        <v>38</v>
      </c>
      <c r="O6155" s="92"/>
      <c r="P6155" s="230">
        <f>O6155*H6155</f>
        <v>0</v>
      </c>
      <c r="Q6155" s="230">
        <v>0</v>
      </c>
      <c r="R6155" s="230">
        <f>Q6155*H6155</f>
        <v>0</v>
      </c>
      <c r="S6155" s="230">
        <v>0</v>
      </c>
      <c r="T6155" s="231">
        <f>S6155*H6155</f>
        <v>0</v>
      </c>
      <c r="U6155" s="39"/>
      <c r="V6155" s="39"/>
      <c r="W6155" s="39"/>
      <c r="X6155" s="39"/>
      <c r="Y6155" s="39"/>
      <c r="Z6155" s="39"/>
      <c r="AA6155" s="39"/>
      <c r="AB6155" s="39"/>
      <c r="AC6155" s="39"/>
      <c r="AD6155" s="39"/>
      <c r="AE6155" s="39"/>
      <c r="AR6155" s="232" t="s">
        <v>202</v>
      </c>
      <c r="AT6155" s="232" t="s">
        <v>198</v>
      </c>
      <c r="AU6155" s="232" t="s">
        <v>210</v>
      </c>
      <c r="AY6155" s="18" t="s">
        <v>196</v>
      </c>
      <c r="BE6155" s="233">
        <f>IF(N6155="základní",J6155,0)</f>
        <v>0</v>
      </c>
      <c r="BF6155" s="233">
        <f>IF(N6155="snížená",J6155,0)</f>
        <v>0</v>
      </c>
      <c r="BG6155" s="233">
        <f>IF(N6155="zákl. přenesená",J6155,0)</f>
        <v>0</v>
      </c>
      <c r="BH6155" s="233">
        <f>IF(N6155="sníž. přenesená",J6155,0)</f>
        <v>0</v>
      </c>
      <c r="BI6155" s="233">
        <f>IF(N6155="nulová",J6155,0)</f>
        <v>0</v>
      </c>
      <c r="BJ6155" s="18" t="s">
        <v>80</v>
      </c>
      <c r="BK6155" s="233">
        <f>ROUND(I6155*H6155,2)</f>
        <v>0</v>
      </c>
      <c r="BL6155" s="18" t="s">
        <v>202</v>
      </c>
      <c r="BM6155" s="232" t="s">
        <v>7985</v>
      </c>
    </row>
    <row r="6156" s="2" customFormat="1">
      <c r="A6156" s="39"/>
      <c r="B6156" s="40"/>
      <c r="C6156" s="41"/>
      <c r="D6156" s="234" t="s">
        <v>203</v>
      </c>
      <c r="E6156" s="41"/>
      <c r="F6156" s="235" t="s">
        <v>7984</v>
      </c>
      <c r="G6156" s="41"/>
      <c r="H6156" s="41"/>
      <c r="I6156" s="236"/>
      <c r="J6156" s="41"/>
      <c r="K6156" s="41"/>
      <c r="L6156" s="45"/>
      <c r="M6156" s="237"/>
      <c r="N6156" s="238"/>
      <c r="O6156" s="92"/>
      <c r="P6156" s="92"/>
      <c r="Q6156" s="92"/>
      <c r="R6156" s="92"/>
      <c r="S6156" s="92"/>
      <c r="T6156" s="93"/>
      <c r="U6156" s="39"/>
      <c r="V6156" s="39"/>
      <c r="W6156" s="39"/>
      <c r="X6156" s="39"/>
      <c r="Y6156" s="39"/>
      <c r="Z6156" s="39"/>
      <c r="AA6156" s="39"/>
      <c r="AB6156" s="39"/>
      <c r="AC6156" s="39"/>
      <c r="AD6156" s="39"/>
      <c r="AE6156" s="39"/>
      <c r="AT6156" s="18" t="s">
        <v>203</v>
      </c>
      <c r="AU6156" s="18" t="s">
        <v>210</v>
      </c>
    </row>
    <row r="6157" s="2" customFormat="1" ht="49.05" customHeight="1">
      <c r="A6157" s="39"/>
      <c r="B6157" s="40"/>
      <c r="C6157" s="220" t="s">
        <v>4451</v>
      </c>
      <c r="D6157" s="220" t="s">
        <v>198</v>
      </c>
      <c r="E6157" s="221" t="s">
        <v>7986</v>
      </c>
      <c r="F6157" s="222" t="s">
        <v>7504</v>
      </c>
      <c r="G6157" s="223" t="s">
        <v>643</v>
      </c>
      <c r="H6157" s="224">
        <v>3</v>
      </c>
      <c r="I6157" s="225"/>
      <c r="J6157" s="226">
        <f>ROUND(I6157*H6157,2)</f>
        <v>0</v>
      </c>
      <c r="K6157" s="227"/>
      <c r="L6157" s="45"/>
      <c r="M6157" s="228" t="s">
        <v>1</v>
      </c>
      <c r="N6157" s="229" t="s">
        <v>38</v>
      </c>
      <c r="O6157" s="92"/>
      <c r="P6157" s="230">
        <f>O6157*H6157</f>
        <v>0</v>
      </c>
      <c r="Q6157" s="230">
        <v>0</v>
      </c>
      <c r="R6157" s="230">
        <f>Q6157*H6157</f>
        <v>0</v>
      </c>
      <c r="S6157" s="230">
        <v>0</v>
      </c>
      <c r="T6157" s="231">
        <f>S6157*H6157</f>
        <v>0</v>
      </c>
      <c r="U6157" s="39"/>
      <c r="V6157" s="39"/>
      <c r="W6157" s="39"/>
      <c r="X6157" s="39"/>
      <c r="Y6157" s="39"/>
      <c r="Z6157" s="39"/>
      <c r="AA6157" s="39"/>
      <c r="AB6157" s="39"/>
      <c r="AC6157" s="39"/>
      <c r="AD6157" s="39"/>
      <c r="AE6157" s="39"/>
      <c r="AR6157" s="232" t="s">
        <v>202</v>
      </c>
      <c r="AT6157" s="232" t="s">
        <v>198</v>
      </c>
      <c r="AU6157" s="232" t="s">
        <v>210</v>
      </c>
      <c r="AY6157" s="18" t="s">
        <v>196</v>
      </c>
      <c r="BE6157" s="233">
        <f>IF(N6157="základní",J6157,0)</f>
        <v>0</v>
      </c>
      <c r="BF6157" s="233">
        <f>IF(N6157="snížená",J6157,0)</f>
        <v>0</v>
      </c>
      <c r="BG6157" s="233">
        <f>IF(N6157="zákl. přenesená",J6157,0)</f>
        <v>0</v>
      </c>
      <c r="BH6157" s="233">
        <f>IF(N6157="sníž. přenesená",J6157,0)</f>
        <v>0</v>
      </c>
      <c r="BI6157" s="233">
        <f>IF(N6157="nulová",J6157,0)</f>
        <v>0</v>
      </c>
      <c r="BJ6157" s="18" t="s">
        <v>80</v>
      </c>
      <c r="BK6157" s="233">
        <f>ROUND(I6157*H6157,2)</f>
        <v>0</v>
      </c>
      <c r="BL6157" s="18" t="s">
        <v>202</v>
      </c>
      <c r="BM6157" s="232" t="s">
        <v>7987</v>
      </c>
    </row>
    <row r="6158" s="2" customFormat="1">
      <c r="A6158" s="39"/>
      <c r="B6158" s="40"/>
      <c r="C6158" s="41"/>
      <c r="D6158" s="234" t="s">
        <v>203</v>
      </c>
      <c r="E6158" s="41"/>
      <c r="F6158" s="235" t="s">
        <v>7504</v>
      </c>
      <c r="G6158" s="41"/>
      <c r="H6158" s="41"/>
      <c r="I6158" s="236"/>
      <c r="J6158" s="41"/>
      <c r="K6158" s="41"/>
      <c r="L6158" s="45"/>
      <c r="M6158" s="237"/>
      <c r="N6158" s="238"/>
      <c r="O6158" s="92"/>
      <c r="P6158" s="92"/>
      <c r="Q6158" s="92"/>
      <c r="R6158" s="92"/>
      <c r="S6158" s="92"/>
      <c r="T6158" s="93"/>
      <c r="U6158" s="39"/>
      <c r="V6158" s="39"/>
      <c r="W6158" s="39"/>
      <c r="X6158" s="39"/>
      <c r="Y6158" s="39"/>
      <c r="Z6158" s="39"/>
      <c r="AA6158" s="39"/>
      <c r="AB6158" s="39"/>
      <c r="AC6158" s="39"/>
      <c r="AD6158" s="39"/>
      <c r="AE6158" s="39"/>
      <c r="AT6158" s="18" t="s">
        <v>203</v>
      </c>
      <c r="AU6158" s="18" t="s">
        <v>210</v>
      </c>
    </row>
    <row r="6159" s="2" customFormat="1" ht="37.8" customHeight="1">
      <c r="A6159" s="39"/>
      <c r="B6159" s="40"/>
      <c r="C6159" s="220" t="s">
        <v>7988</v>
      </c>
      <c r="D6159" s="220" t="s">
        <v>198</v>
      </c>
      <c r="E6159" s="221" t="s">
        <v>7989</v>
      </c>
      <c r="F6159" s="222" t="s">
        <v>7990</v>
      </c>
      <c r="G6159" s="223" t="s">
        <v>201</v>
      </c>
      <c r="H6159" s="224">
        <v>18</v>
      </c>
      <c r="I6159" s="225"/>
      <c r="J6159" s="226">
        <f>ROUND(I6159*H6159,2)</f>
        <v>0</v>
      </c>
      <c r="K6159" s="227"/>
      <c r="L6159" s="45"/>
      <c r="M6159" s="228" t="s">
        <v>1</v>
      </c>
      <c r="N6159" s="229" t="s">
        <v>38</v>
      </c>
      <c r="O6159" s="92"/>
      <c r="P6159" s="230">
        <f>O6159*H6159</f>
        <v>0</v>
      </c>
      <c r="Q6159" s="230">
        <v>0</v>
      </c>
      <c r="R6159" s="230">
        <f>Q6159*H6159</f>
        <v>0</v>
      </c>
      <c r="S6159" s="230">
        <v>0</v>
      </c>
      <c r="T6159" s="231">
        <f>S6159*H6159</f>
        <v>0</v>
      </c>
      <c r="U6159" s="39"/>
      <c r="V6159" s="39"/>
      <c r="W6159" s="39"/>
      <c r="X6159" s="39"/>
      <c r="Y6159" s="39"/>
      <c r="Z6159" s="39"/>
      <c r="AA6159" s="39"/>
      <c r="AB6159" s="39"/>
      <c r="AC6159" s="39"/>
      <c r="AD6159" s="39"/>
      <c r="AE6159" s="39"/>
      <c r="AR6159" s="232" t="s">
        <v>202</v>
      </c>
      <c r="AT6159" s="232" t="s">
        <v>198</v>
      </c>
      <c r="AU6159" s="232" t="s">
        <v>210</v>
      </c>
      <c r="AY6159" s="18" t="s">
        <v>196</v>
      </c>
      <c r="BE6159" s="233">
        <f>IF(N6159="základní",J6159,0)</f>
        <v>0</v>
      </c>
      <c r="BF6159" s="233">
        <f>IF(N6159="snížená",J6159,0)</f>
        <v>0</v>
      </c>
      <c r="BG6159" s="233">
        <f>IF(N6159="zákl. přenesená",J6159,0)</f>
        <v>0</v>
      </c>
      <c r="BH6159" s="233">
        <f>IF(N6159="sníž. přenesená",J6159,0)</f>
        <v>0</v>
      </c>
      <c r="BI6159" s="233">
        <f>IF(N6159="nulová",J6159,0)</f>
        <v>0</v>
      </c>
      <c r="BJ6159" s="18" t="s">
        <v>80</v>
      </c>
      <c r="BK6159" s="233">
        <f>ROUND(I6159*H6159,2)</f>
        <v>0</v>
      </c>
      <c r="BL6159" s="18" t="s">
        <v>202</v>
      </c>
      <c r="BM6159" s="232" t="s">
        <v>7991</v>
      </c>
    </row>
    <row r="6160" s="2" customFormat="1">
      <c r="A6160" s="39"/>
      <c r="B6160" s="40"/>
      <c r="C6160" s="41"/>
      <c r="D6160" s="234" t="s">
        <v>203</v>
      </c>
      <c r="E6160" s="41"/>
      <c r="F6160" s="235" t="s">
        <v>7990</v>
      </c>
      <c r="G6160" s="41"/>
      <c r="H6160" s="41"/>
      <c r="I6160" s="236"/>
      <c r="J6160" s="41"/>
      <c r="K6160" s="41"/>
      <c r="L6160" s="45"/>
      <c r="M6160" s="237"/>
      <c r="N6160" s="238"/>
      <c r="O6160" s="92"/>
      <c r="P6160" s="92"/>
      <c r="Q6160" s="92"/>
      <c r="R6160" s="92"/>
      <c r="S6160" s="92"/>
      <c r="T6160" s="93"/>
      <c r="U6160" s="39"/>
      <c r="V6160" s="39"/>
      <c r="W6160" s="39"/>
      <c r="X6160" s="39"/>
      <c r="Y6160" s="39"/>
      <c r="Z6160" s="39"/>
      <c r="AA6160" s="39"/>
      <c r="AB6160" s="39"/>
      <c r="AC6160" s="39"/>
      <c r="AD6160" s="39"/>
      <c r="AE6160" s="39"/>
      <c r="AT6160" s="18" t="s">
        <v>203</v>
      </c>
      <c r="AU6160" s="18" t="s">
        <v>210</v>
      </c>
    </row>
    <row r="6161" s="2" customFormat="1" ht="37.8" customHeight="1">
      <c r="A6161" s="39"/>
      <c r="B6161" s="40"/>
      <c r="C6161" s="220" t="s">
        <v>4456</v>
      </c>
      <c r="D6161" s="220" t="s">
        <v>198</v>
      </c>
      <c r="E6161" s="221" t="s">
        <v>7992</v>
      </c>
      <c r="F6161" s="222" t="s">
        <v>7430</v>
      </c>
      <c r="G6161" s="223" t="s">
        <v>201</v>
      </c>
      <c r="H6161" s="224">
        <v>2</v>
      </c>
      <c r="I6161" s="225"/>
      <c r="J6161" s="226">
        <f>ROUND(I6161*H6161,2)</f>
        <v>0</v>
      </c>
      <c r="K6161" s="227"/>
      <c r="L6161" s="45"/>
      <c r="M6161" s="228" t="s">
        <v>1</v>
      </c>
      <c r="N6161" s="229" t="s">
        <v>38</v>
      </c>
      <c r="O6161" s="92"/>
      <c r="P6161" s="230">
        <f>O6161*H6161</f>
        <v>0</v>
      </c>
      <c r="Q6161" s="230">
        <v>0</v>
      </c>
      <c r="R6161" s="230">
        <f>Q6161*H6161</f>
        <v>0</v>
      </c>
      <c r="S6161" s="230">
        <v>0</v>
      </c>
      <c r="T6161" s="231">
        <f>S6161*H6161</f>
        <v>0</v>
      </c>
      <c r="U6161" s="39"/>
      <c r="V6161" s="39"/>
      <c r="W6161" s="39"/>
      <c r="X6161" s="39"/>
      <c r="Y6161" s="39"/>
      <c r="Z6161" s="39"/>
      <c r="AA6161" s="39"/>
      <c r="AB6161" s="39"/>
      <c r="AC6161" s="39"/>
      <c r="AD6161" s="39"/>
      <c r="AE6161" s="39"/>
      <c r="AR6161" s="232" t="s">
        <v>202</v>
      </c>
      <c r="AT6161" s="232" t="s">
        <v>198</v>
      </c>
      <c r="AU6161" s="232" t="s">
        <v>210</v>
      </c>
      <c r="AY6161" s="18" t="s">
        <v>196</v>
      </c>
      <c r="BE6161" s="233">
        <f>IF(N6161="základní",J6161,0)</f>
        <v>0</v>
      </c>
      <c r="BF6161" s="233">
        <f>IF(N6161="snížená",J6161,0)</f>
        <v>0</v>
      </c>
      <c r="BG6161" s="233">
        <f>IF(N6161="zákl. přenesená",J6161,0)</f>
        <v>0</v>
      </c>
      <c r="BH6161" s="233">
        <f>IF(N6161="sníž. přenesená",J6161,0)</f>
        <v>0</v>
      </c>
      <c r="BI6161" s="233">
        <f>IF(N6161="nulová",J6161,0)</f>
        <v>0</v>
      </c>
      <c r="BJ6161" s="18" t="s">
        <v>80</v>
      </c>
      <c r="BK6161" s="233">
        <f>ROUND(I6161*H6161,2)</f>
        <v>0</v>
      </c>
      <c r="BL6161" s="18" t="s">
        <v>202</v>
      </c>
      <c r="BM6161" s="232" t="s">
        <v>7993</v>
      </c>
    </row>
    <row r="6162" s="2" customFormat="1">
      <c r="A6162" s="39"/>
      <c r="B6162" s="40"/>
      <c r="C6162" s="41"/>
      <c r="D6162" s="234" t="s">
        <v>203</v>
      </c>
      <c r="E6162" s="41"/>
      <c r="F6162" s="235" t="s">
        <v>7430</v>
      </c>
      <c r="G6162" s="41"/>
      <c r="H6162" s="41"/>
      <c r="I6162" s="236"/>
      <c r="J6162" s="41"/>
      <c r="K6162" s="41"/>
      <c r="L6162" s="45"/>
      <c r="M6162" s="237"/>
      <c r="N6162" s="238"/>
      <c r="O6162" s="92"/>
      <c r="P6162" s="92"/>
      <c r="Q6162" s="92"/>
      <c r="R6162" s="92"/>
      <c r="S6162" s="92"/>
      <c r="T6162" s="93"/>
      <c r="U6162" s="39"/>
      <c r="V6162" s="39"/>
      <c r="W6162" s="39"/>
      <c r="X6162" s="39"/>
      <c r="Y6162" s="39"/>
      <c r="Z6162" s="39"/>
      <c r="AA6162" s="39"/>
      <c r="AB6162" s="39"/>
      <c r="AC6162" s="39"/>
      <c r="AD6162" s="39"/>
      <c r="AE6162" s="39"/>
      <c r="AT6162" s="18" t="s">
        <v>203</v>
      </c>
      <c r="AU6162" s="18" t="s">
        <v>210</v>
      </c>
    </row>
    <row r="6163" s="2" customFormat="1" ht="49.05" customHeight="1">
      <c r="A6163" s="39"/>
      <c r="B6163" s="40"/>
      <c r="C6163" s="220" t="s">
        <v>7994</v>
      </c>
      <c r="D6163" s="220" t="s">
        <v>198</v>
      </c>
      <c r="E6163" s="221" t="s">
        <v>7995</v>
      </c>
      <c r="F6163" s="222" t="s">
        <v>7792</v>
      </c>
      <c r="G6163" s="223" t="s">
        <v>201</v>
      </c>
      <c r="H6163" s="224">
        <v>15</v>
      </c>
      <c r="I6163" s="225"/>
      <c r="J6163" s="226">
        <f>ROUND(I6163*H6163,2)</f>
        <v>0</v>
      </c>
      <c r="K6163" s="227"/>
      <c r="L6163" s="45"/>
      <c r="M6163" s="228" t="s">
        <v>1</v>
      </c>
      <c r="N6163" s="229" t="s">
        <v>38</v>
      </c>
      <c r="O6163" s="92"/>
      <c r="P6163" s="230">
        <f>O6163*H6163</f>
        <v>0</v>
      </c>
      <c r="Q6163" s="230">
        <v>0</v>
      </c>
      <c r="R6163" s="230">
        <f>Q6163*H6163</f>
        <v>0</v>
      </c>
      <c r="S6163" s="230">
        <v>0</v>
      </c>
      <c r="T6163" s="231">
        <f>S6163*H6163</f>
        <v>0</v>
      </c>
      <c r="U6163" s="39"/>
      <c r="V6163" s="39"/>
      <c r="W6163" s="39"/>
      <c r="X6163" s="39"/>
      <c r="Y6163" s="39"/>
      <c r="Z6163" s="39"/>
      <c r="AA6163" s="39"/>
      <c r="AB6163" s="39"/>
      <c r="AC6163" s="39"/>
      <c r="AD6163" s="39"/>
      <c r="AE6163" s="39"/>
      <c r="AR6163" s="232" t="s">
        <v>202</v>
      </c>
      <c r="AT6163" s="232" t="s">
        <v>198</v>
      </c>
      <c r="AU6163" s="232" t="s">
        <v>210</v>
      </c>
      <c r="AY6163" s="18" t="s">
        <v>196</v>
      </c>
      <c r="BE6163" s="233">
        <f>IF(N6163="základní",J6163,0)</f>
        <v>0</v>
      </c>
      <c r="BF6163" s="233">
        <f>IF(N6163="snížená",J6163,0)</f>
        <v>0</v>
      </c>
      <c r="BG6163" s="233">
        <f>IF(N6163="zákl. přenesená",J6163,0)</f>
        <v>0</v>
      </c>
      <c r="BH6163" s="233">
        <f>IF(N6163="sníž. přenesená",J6163,0)</f>
        <v>0</v>
      </c>
      <c r="BI6163" s="233">
        <f>IF(N6163="nulová",J6163,0)</f>
        <v>0</v>
      </c>
      <c r="BJ6163" s="18" t="s">
        <v>80</v>
      </c>
      <c r="BK6163" s="233">
        <f>ROUND(I6163*H6163,2)</f>
        <v>0</v>
      </c>
      <c r="BL6163" s="18" t="s">
        <v>202</v>
      </c>
      <c r="BM6163" s="232" t="s">
        <v>7996</v>
      </c>
    </row>
    <row r="6164" s="2" customFormat="1">
      <c r="A6164" s="39"/>
      <c r="B6164" s="40"/>
      <c r="C6164" s="41"/>
      <c r="D6164" s="234" t="s">
        <v>203</v>
      </c>
      <c r="E6164" s="41"/>
      <c r="F6164" s="235" t="s">
        <v>7792</v>
      </c>
      <c r="G6164" s="41"/>
      <c r="H6164" s="41"/>
      <c r="I6164" s="236"/>
      <c r="J6164" s="41"/>
      <c r="K6164" s="41"/>
      <c r="L6164" s="45"/>
      <c r="M6164" s="237"/>
      <c r="N6164" s="238"/>
      <c r="O6164" s="92"/>
      <c r="P6164" s="92"/>
      <c r="Q6164" s="92"/>
      <c r="R6164" s="92"/>
      <c r="S6164" s="92"/>
      <c r="T6164" s="93"/>
      <c r="U6164" s="39"/>
      <c r="V6164" s="39"/>
      <c r="W6164" s="39"/>
      <c r="X6164" s="39"/>
      <c r="Y6164" s="39"/>
      <c r="Z6164" s="39"/>
      <c r="AA6164" s="39"/>
      <c r="AB6164" s="39"/>
      <c r="AC6164" s="39"/>
      <c r="AD6164" s="39"/>
      <c r="AE6164" s="39"/>
      <c r="AT6164" s="18" t="s">
        <v>203</v>
      </c>
      <c r="AU6164" s="18" t="s">
        <v>210</v>
      </c>
    </row>
    <row r="6165" s="2" customFormat="1" ht="33" customHeight="1">
      <c r="A6165" s="39"/>
      <c r="B6165" s="40"/>
      <c r="C6165" s="220" t="s">
        <v>4459</v>
      </c>
      <c r="D6165" s="220" t="s">
        <v>198</v>
      </c>
      <c r="E6165" s="221" t="s">
        <v>7997</v>
      </c>
      <c r="F6165" s="222" t="s">
        <v>7558</v>
      </c>
      <c r="G6165" s="223" t="s">
        <v>256</v>
      </c>
      <c r="H6165" s="224">
        <v>1</v>
      </c>
      <c r="I6165" s="225"/>
      <c r="J6165" s="226">
        <f>ROUND(I6165*H6165,2)</f>
        <v>0</v>
      </c>
      <c r="K6165" s="227"/>
      <c r="L6165" s="45"/>
      <c r="M6165" s="228" t="s">
        <v>1</v>
      </c>
      <c r="N6165" s="229" t="s">
        <v>38</v>
      </c>
      <c r="O6165" s="92"/>
      <c r="P6165" s="230">
        <f>O6165*H6165</f>
        <v>0</v>
      </c>
      <c r="Q6165" s="230">
        <v>0</v>
      </c>
      <c r="R6165" s="230">
        <f>Q6165*H6165</f>
        <v>0</v>
      </c>
      <c r="S6165" s="230">
        <v>0</v>
      </c>
      <c r="T6165" s="231">
        <f>S6165*H6165</f>
        <v>0</v>
      </c>
      <c r="U6165" s="39"/>
      <c r="V6165" s="39"/>
      <c r="W6165" s="39"/>
      <c r="X6165" s="39"/>
      <c r="Y6165" s="39"/>
      <c r="Z6165" s="39"/>
      <c r="AA6165" s="39"/>
      <c r="AB6165" s="39"/>
      <c r="AC6165" s="39"/>
      <c r="AD6165" s="39"/>
      <c r="AE6165" s="39"/>
      <c r="AR6165" s="232" t="s">
        <v>202</v>
      </c>
      <c r="AT6165" s="232" t="s">
        <v>198</v>
      </c>
      <c r="AU6165" s="232" t="s">
        <v>210</v>
      </c>
      <c r="AY6165" s="18" t="s">
        <v>196</v>
      </c>
      <c r="BE6165" s="233">
        <f>IF(N6165="základní",J6165,0)</f>
        <v>0</v>
      </c>
      <c r="BF6165" s="233">
        <f>IF(N6165="snížená",J6165,0)</f>
        <v>0</v>
      </c>
      <c r="BG6165" s="233">
        <f>IF(N6165="zákl. přenesená",J6165,0)</f>
        <v>0</v>
      </c>
      <c r="BH6165" s="233">
        <f>IF(N6165="sníž. přenesená",J6165,0)</f>
        <v>0</v>
      </c>
      <c r="BI6165" s="233">
        <f>IF(N6165="nulová",J6165,0)</f>
        <v>0</v>
      </c>
      <c r="BJ6165" s="18" t="s">
        <v>80</v>
      </c>
      <c r="BK6165" s="233">
        <f>ROUND(I6165*H6165,2)</f>
        <v>0</v>
      </c>
      <c r="BL6165" s="18" t="s">
        <v>202</v>
      </c>
      <c r="BM6165" s="232" t="s">
        <v>7998</v>
      </c>
    </row>
    <row r="6166" s="2" customFormat="1">
      <c r="A6166" s="39"/>
      <c r="B6166" s="40"/>
      <c r="C6166" s="41"/>
      <c r="D6166" s="234" t="s">
        <v>203</v>
      </c>
      <c r="E6166" s="41"/>
      <c r="F6166" s="235" t="s">
        <v>7558</v>
      </c>
      <c r="G6166" s="41"/>
      <c r="H6166" s="41"/>
      <c r="I6166" s="236"/>
      <c r="J6166" s="41"/>
      <c r="K6166" s="41"/>
      <c r="L6166" s="45"/>
      <c r="M6166" s="237"/>
      <c r="N6166" s="238"/>
      <c r="O6166" s="92"/>
      <c r="P6166" s="92"/>
      <c r="Q6166" s="92"/>
      <c r="R6166" s="92"/>
      <c r="S6166" s="92"/>
      <c r="T6166" s="93"/>
      <c r="U6166" s="39"/>
      <c r="V6166" s="39"/>
      <c r="W6166" s="39"/>
      <c r="X6166" s="39"/>
      <c r="Y6166" s="39"/>
      <c r="Z6166" s="39"/>
      <c r="AA6166" s="39"/>
      <c r="AB6166" s="39"/>
      <c r="AC6166" s="39"/>
      <c r="AD6166" s="39"/>
      <c r="AE6166" s="39"/>
      <c r="AT6166" s="18" t="s">
        <v>203</v>
      </c>
      <c r="AU6166" s="18" t="s">
        <v>210</v>
      </c>
    </row>
    <row r="6167" s="2" customFormat="1" ht="33" customHeight="1">
      <c r="A6167" s="39"/>
      <c r="B6167" s="40"/>
      <c r="C6167" s="220" t="s">
        <v>7999</v>
      </c>
      <c r="D6167" s="220" t="s">
        <v>198</v>
      </c>
      <c r="E6167" s="221" t="s">
        <v>8000</v>
      </c>
      <c r="F6167" s="222" t="s">
        <v>8001</v>
      </c>
      <c r="G6167" s="223" t="s">
        <v>256</v>
      </c>
      <c r="H6167" s="224">
        <v>16</v>
      </c>
      <c r="I6167" s="225"/>
      <c r="J6167" s="226">
        <f>ROUND(I6167*H6167,2)</f>
        <v>0</v>
      </c>
      <c r="K6167" s="227"/>
      <c r="L6167" s="45"/>
      <c r="M6167" s="228" t="s">
        <v>1</v>
      </c>
      <c r="N6167" s="229" t="s">
        <v>38</v>
      </c>
      <c r="O6167" s="92"/>
      <c r="P6167" s="230">
        <f>O6167*H6167</f>
        <v>0</v>
      </c>
      <c r="Q6167" s="230">
        <v>0</v>
      </c>
      <c r="R6167" s="230">
        <f>Q6167*H6167</f>
        <v>0</v>
      </c>
      <c r="S6167" s="230">
        <v>0</v>
      </c>
      <c r="T6167" s="231">
        <f>S6167*H6167</f>
        <v>0</v>
      </c>
      <c r="U6167" s="39"/>
      <c r="V6167" s="39"/>
      <c r="W6167" s="39"/>
      <c r="X6167" s="39"/>
      <c r="Y6167" s="39"/>
      <c r="Z6167" s="39"/>
      <c r="AA6167" s="39"/>
      <c r="AB6167" s="39"/>
      <c r="AC6167" s="39"/>
      <c r="AD6167" s="39"/>
      <c r="AE6167" s="39"/>
      <c r="AR6167" s="232" t="s">
        <v>202</v>
      </c>
      <c r="AT6167" s="232" t="s">
        <v>198</v>
      </c>
      <c r="AU6167" s="232" t="s">
        <v>210</v>
      </c>
      <c r="AY6167" s="18" t="s">
        <v>196</v>
      </c>
      <c r="BE6167" s="233">
        <f>IF(N6167="základní",J6167,0)</f>
        <v>0</v>
      </c>
      <c r="BF6167" s="233">
        <f>IF(N6167="snížená",J6167,0)</f>
        <v>0</v>
      </c>
      <c r="BG6167" s="233">
        <f>IF(N6167="zákl. přenesená",J6167,0)</f>
        <v>0</v>
      </c>
      <c r="BH6167" s="233">
        <f>IF(N6167="sníž. přenesená",J6167,0)</f>
        <v>0</v>
      </c>
      <c r="BI6167" s="233">
        <f>IF(N6167="nulová",J6167,0)</f>
        <v>0</v>
      </c>
      <c r="BJ6167" s="18" t="s">
        <v>80</v>
      </c>
      <c r="BK6167" s="233">
        <f>ROUND(I6167*H6167,2)</f>
        <v>0</v>
      </c>
      <c r="BL6167" s="18" t="s">
        <v>202</v>
      </c>
      <c r="BM6167" s="232" t="s">
        <v>8002</v>
      </c>
    </row>
    <row r="6168" s="2" customFormat="1">
      <c r="A6168" s="39"/>
      <c r="B6168" s="40"/>
      <c r="C6168" s="41"/>
      <c r="D6168" s="234" t="s">
        <v>203</v>
      </c>
      <c r="E6168" s="41"/>
      <c r="F6168" s="235" t="s">
        <v>8001</v>
      </c>
      <c r="G6168" s="41"/>
      <c r="H6168" s="41"/>
      <c r="I6168" s="236"/>
      <c r="J6168" s="41"/>
      <c r="K6168" s="41"/>
      <c r="L6168" s="45"/>
      <c r="M6168" s="237"/>
      <c r="N6168" s="238"/>
      <c r="O6168" s="92"/>
      <c r="P6168" s="92"/>
      <c r="Q6168" s="92"/>
      <c r="R6168" s="92"/>
      <c r="S6168" s="92"/>
      <c r="T6168" s="93"/>
      <c r="U6168" s="39"/>
      <c r="V6168" s="39"/>
      <c r="W6168" s="39"/>
      <c r="X6168" s="39"/>
      <c r="Y6168" s="39"/>
      <c r="Z6168" s="39"/>
      <c r="AA6168" s="39"/>
      <c r="AB6168" s="39"/>
      <c r="AC6168" s="39"/>
      <c r="AD6168" s="39"/>
      <c r="AE6168" s="39"/>
      <c r="AT6168" s="18" t="s">
        <v>203</v>
      </c>
      <c r="AU6168" s="18" t="s">
        <v>210</v>
      </c>
    </row>
    <row r="6169" s="2" customFormat="1" ht="49.05" customHeight="1">
      <c r="A6169" s="39"/>
      <c r="B6169" s="40"/>
      <c r="C6169" s="220" t="s">
        <v>4463</v>
      </c>
      <c r="D6169" s="220" t="s">
        <v>198</v>
      </c>
      <c r="E6169" s="221" t="s">
        <v>8003</v>
      </c>
      <c r="F6169" s="222" t="s">
        <v>7700</v>
      </c>
      <c r="G6169" s="223" t="s">
        <v>201</v>
      </c>
      <c r="H6169" s="224">
        <v>0.40000000000000002</v>
      </c>
      <c r="I6169" s="225"/>
      <c r="J6169" s="226">
        <f>ROUND(I6169*H6169,2)</f>
        <v>0</v>
      </c>
      <c r="K6169" s="227"/>
      <c r="L6169" s="45"/>
      <c r="M6169" s="228" t="s">
        <v>1</v>
      </c>
      <c r="N6169" s="229" t="s">
        <v>38</v>
      </c>
      <c r="O6169" s="92"/>
      <c r="P6169" s="230">
        <f>O6169*H6169</f>
        <v>0</v>
      </c>
      <c r="Q6169" s="230">
        <v>0</v>
      </c>
      <c r="R6169" s="230">
        <f>Q6169*H6169</f>
        <v>0</v>
      </c>
      <c r="S6169" s="230">
        <v>0</v>
      </c>
      <c r="T6169" s="231">
        <f>S6169*H6169</f>
        <v>0</v>
      </c>
      <c r="U6169" s="39"/>
      <c r="V6169" s="39"/>
      <c r="W6169" s="39"/>
      <c r="X6169" s="39"/>
      <c r="Y6169" s="39"/>
      <c r="Z6169" s="39"/>
      <c r="AA6169" s="39"/>
      <c r="AB6169" s="39"/>
      <c r="AC6169" s="39"/>
      <c r="AD6169" s="39"/>
      <c r="AE6169" s="39"/>
      <c r="AR6169" s="232" t="s">
        <v>202</v>
      </c>
      <c r="AT6169" s="232" t="s">
        <v>198</v>
      </c>
      <c r="AU6169" s="232" t="s">
        <v>210</v>
      </c>
      <c r="AY6169" s="18" t="s">
        <v>196</v>
      </c>
      <c r="BE6169" s="233">
        <f>IF(N6169="základní",J6169,0)</f>
        <v>0</v>
      </c>
      <c r="BF6169" s="233">
        <f>IF(N6169="snížená",J6169,0)</f>
        <v>0</v>
      </c>
      <c r="BG6169" s="233">
        <f>IF(N6169="zákl. přenesená",J6169,0)</f>
        <v>0</v>
      </c>
      <c r="BH6169" s="233">
        <f>IF(N6169="sníž. přenesená",J6169,0)</f>
        <v>0</v>
      </c>
      <c r="BI6169" s="233">
        <f>IF(N6169="nulová",J6169,0)</f>
        <v>0</v>
      </c>
      <c r="BJ6169" s="18" t="s">
        <v>80</v>
      </c>
      <c r="BK6169" s="233">
        <f>ROUND(I6169*H6169,2)</f>
        <v>0</v>
      </c>
      <c r="BL6169" s="18" t="s">
        <v>202</v>
      </c>
      <c r="BM6169" s="232" t="s">
        <v>8004</v>
      </c>
    </row>
    <row r="6170" s="2" customFormat="1">
      <c r="A6170" s="39"/>
      <c r="B6170" s="40"/>
      <c r="C6170" s="41"/>
      <c r="D6170" s="234" t="s">
        <v>203</v>
      </c>
      <c r="E6170" s="41"/>
      <c r="F6170" s="235" t="s">
        <v>7700</v>
      </c>
      <c r="G6170" s="41"/>
      <c r="H6170" s="41"/>
      <c r="I6170" s="236"/>
      <c r="J6170" s="41"/>
      <c r="K6170" s="41"/>
      <c r="L6170" s="45"/>
      <c r="M6170" s="237"/>
      <c r="N6170" s="238"/>
      <c r="O6170" s="92"/>
      <c r="P6170" s="92"/>
      <c r="Q6170" s="92"/>
      <c r="R6170" s="92"/>
      <c r="S6170" s="92"/>
      <c r="T6170" s="93"/>
      <c r="U6170" s="39"/>
      <c r="V6170" s="39"/>
      <c r="W6170" s="39"/>
      <c r="X6170" s="39"/>
      <c r="Y6170" s="39"/>
      <c r="Z6170" s="39"/>
      <c r="AA6170" s="39"/>
      <c r="AB6170" s="39"/>
      <c r="AC6170" s="39"/>
      <c r="AD6170" s="39"/>
      <c r="AE6170" s="39"/>
      <c r="AT6170" s="18" t="s">
        <v>203</v>
      </c>
      <c r="AU6170" s="18" t="s">
        <v>210</v>
      </c>
    </row>
    <row r="6171" s="12" customFormat="1" ht="20.88" customHeight="1">
      <c r="A6171" s="12"/>
      <c r="B6171" s="204"/>
      <c r="C6171" s="205"/>
      <c r="D6171" s="206" t="s">
        <v>72</v>
      </c>
      <c r="E6171" s="218" t="s">
        <v>8005</v>
      </c>
      <c r="F6171" s="218" t="s">
        <v>8006</v>
      </c>
      <c r="G6171" s="205"/>
      <c r="H6171" s="205"/>
      <c r="I6171" s="208"/>
      <c r="J6171" s="219">
        <f>BK6171</f>
        <v>0</v>
      </c>
      <c r="K6171" s="205"/>
      <c r="L6171" s="210"/>
      <c r="M6171" s="211"/>
      <c r="N6171" s="212"/>
      <c r="O6171" s="212"/>
      <c r="P6171" s="213">
        <f>SUM(P6172:P6181)</f>
        <v>0</v>
      </c>
      <c r="Q6171" s="212"/>
      <c r="R6171" s="213">
        <f>SUM(R6172:R6181)</f>
        <v>0</v>
      </c>
      <c r="S6171" s="212"/>
      <c r="T6171" s="214">
        <f>SUM(T6172:T6181)</f>
        <v>0</v>
      </c>
      <c r="U6171" s="12"/>
      <c r="V6171" s="12"/>
      <c r="W6171" s="12"/>
      <c r="X6171" s="12"/>
      <c r="Y6171" s="12"/>
      <c r="Z6171" s="12"/>
      <c r="AA6171" s="12"/>
      <c r="AB6171" s="12"/>
      <c r="AC6171" s="12"/>
      <c r="AD6171" s="12"/>
      <c r="AE6171" s="12"/>
      <c r="AR6171" s="215" t="s">
        <v>80</v>
      </c>
      <c r="AT6171" s="216" t="s">
        <v>72</v>
      </c>
      <c r="AU6171" s="216" t="s">
        <v>82</v>
      </c>
      <c r="AY6171" s="215" t="s">
        <v>196</v>
      </c>
      <c r="BK6171" s="217">
        <f>SUM(BK6172:BK6181)</f>
        <v>0</v>
      </c>
    </row>
    <row r="6172" s="2" customFormat="1" ht="62.7" customHeight="1">
      <c r="A6172" s="39"/>
      <c r="B6172" s="40"/>
      <c r="C6172" s="220" t="s">
        <v>8007</v>
      </c>
      <c r="D6172" s="220" t="s">
        <v>198</v>
      </c>
      <c r="E6172" s="221" t="s">
        <v>8008</v>
      </c>
      <c r="F6172" s="222" t="s">
        <v>8009</v>
      </c>
      <c r="G6172" s="223" t="s">
        <v>643</v>
      </c>
      <c r="H6172" s="224">
        <v>4</v>
      </c>
      <c r="I6172" s="225"/>
      <c r="J6172" s="226">
        <f>ROUND(I6172*H6172,2)</f>
        <v>0</v>
      </c>
      <c r="K6172" s="227"/>
      <c r="L6172" s="45"/>
      <c r="M6172" s="228" t="s">
        <v>1</v>
      </c>
      <c r="N6172" s="229" t="s">
        <v>38</v>
      </c>
      <c r="O6172" s="92"/>
      <c r="P6172" s="230">
        <f>O6172*H6172</f>
        <v>0</v>
      </c>
      <c r="Q6172" s="230">
        <v>0</v>
      </c>
      <c r="R6172" s="230">
        <f>Q6172*H6172</f>
        <v>0</v>
      </c>
      <c r="S6172" s="230">
        <v>0</v>
      </c>
      <c r="T6172" s="231">
        <f>S6172*H6172</f>
        <v>0</v>
      </c>
      <c r="U6172" s="39"/>
      <c r="V6172" s="39"/>
      <c r="W6172" s="39"/>
      <c r="X6172" s="39"/>
      <c r="Y6172" s="39"/>
      <c r="Z6172" s="39"/>
      <c r="AA6172" s="39"/>
      <c r="AB6172" s="39"/>
      <c r="AC6172" s="39"/>
      <c r="AD6172" s="39"/>
      <c r="AE6172" s="39"/>
      <c r="AR6172" s="232" t="s">
        <v>202</v>
      </c>
      <c r="AT6172" s="232" t="s">
        <v>198</v>
      </c>
      <c r="AU6172" s="232" t="s">
        <v>210</v>
      </c>
      <c r="AY6172" s="18" t="s">
        <v>196</v>
      </c>
      <c r="BE6172" s="233">
        <f>IF(N6172="základní",J6172,0)</f>
        <v>0</v>
      </c>
      <c r="BF6172" s="233">
        <f>IF(N6172="snížená",J6172,0)</f>
        <v>0</v>
      </c>
      <c r="BG6172" s="233">
        <f>IF(N6172="zákl. přenesená",J6172,0)</f>
        <v>0</v>
      </c>
      <c r="BH6172" s="233">
        <f>IF(N6172="sníž. přenesená",J6172,0)</f>
        <v>0</v>
      </c>
      <c r="BI6172" s="233">
        <f>IF(N6172="nulová",J6172,0)</f>
        <v>0</v>
      </c>
      <c r="BJ6172" s="18" t="s">
        <v>80</v>
      </c>
      <c r="BK6172" s="233">
        <f>ROUND(I6172*H6172,2)</f>
        <v>0</v>
      </c>
      <c r="BL6172" s="18" t="s">
        <v>202</v>
      </c>
      <c r="BM6172" s="232" t="s">
        <v>8010</v>
      </c>
    </row>
    <row r="6173" s="2" customFormat="1">
      <c r="A6173" s="39"/>
      <c r="B6173" s="40"/>
      <c r="C6173" s="41"/>
      <c r="D6173" s="234" t="s">
        <v>203</v>
      </c>
      <c r="E6173" s="41"/>
      <c r="F6173" s="235" t="s">
        <v>8009</v>
      </c>
      <c r="G6173" s="41"/>
      <c r="H6173" s="41"/>
      <c r="I6173" s="236"/>
      <c r="J6173" s="41"/>
      <c r="K6173" s="41"/>
      <c r="L6173" s="45"/>
      <c r="M6173" s="237"/>
      <c r="N6173" s="238"/>
      <c r="O6173" s="92"/>
      <c r="P6173" s="92"/>
      <c r="Q6173" s="92"/>
      <c r="R6173" s="92"/>
      <c r="S6173" s="92"/>
      <c r="T6173" s="93"/>
      <c r="U6173" s="39"/>
      <c r="V6173" s="39"/>
      <c r="W6173" s="39"/>
      <c r="X6173" s="39"/>
      <c r="Y6173" s="39"/>
      <c r="Z6173" s="39"/>
      <c r="AA6173" s="39"/>
      <c r="AB6173" s="39"/>
      <c r="AC6173" s="39"/>
      <c r="AD6173" s="39"/>
      <c r="AE6173" s="39"/>
      <c r="AT6173" s="18" t="s">
        <v>203</v>
      </c>
      <c r="AU6173" s="18" t="s">
        <v>210</v>
      </c>
    </row>
    <row r="6174" s="2" customFormat="1" ht="16.5" customHeight="1">
      <c r="A6174" s="39"/>
      <c r="B6174" s="40"/>
      <c r="C6174" s="220" t="s">
        <v>4466</v>
      </c>
      <c r="D6174" s="220" t="s">
        <v>198</v>
      </c>
      <c r="E6174" s="221" t="s">
        <v>8011</v>
      </c>
      <c r="F6174" s="222" t="s">
        <v>7925</v>
      </c>
      <c r="G6174" s="223" t="s">
        <v>643</v>
      </c>
      <c r="H6174" s="224">
        <v>4</v>
      </c>
      <c r="I6174" s="225"/>
      <c r="J6174" s="226">
        <f>ROUND(I6174*H6174,2)</f>
        <v>0</v>
      </c>
      <c r="K6174" s="227"/>
      <c r="L6174" s="45"/>
      <c r="M6174" s="228" t="s">
        <v>1</v>
      </c>
      <c r="N6174" s="229" t="s">
        <v>38</v>
      </c>
      <c r="O6174" s="92"/>
      <c r="P6174" s="230">
        <f>O6174*H6174</f>
        <v>0</v>
      </c>
      <c r="Q6174" s="230">
        <v>0</v>
      </c>
      <c r="R6174" s="230">
        <f>Q6174*H6174</f>
        <v>0</v>
      </c>
      <c r="S6174" s="230">
        <v>0</v>
      </c>
      <c r="T6174" s="231">
        <f>S6174*H6174</f>
        <v>0</v>
      </c>
      <c r="U6174" s="39"/>
      <c r="V6174" s="39"/>
      <c r="W6174" s="39"/>
      <c r="X6174" s="39"/>
      <c r="Y6174" s="39"/>
      <c r="Z6174" s="39"/>
      <c r="AA6174" s="39"/>
      <c r="AB6174" s="39"/>
      <c r="AC6174" s="39"/>
      <c r="AD6174" s="39"/>
      <c r="AE6174" s="39"/>
      <c r="AR6174" s="232" t="s">
        <v>202</v>
      </c>
      <c r="AT6174" s="232" t="s">
        <v>198</v>
      </c>
      <c r="AU6174" s="232" t="s">
        <v>210</v>
      </c>
      <c r="AY6174" s="18" t="s">
        <v>196</v>
      </c>
      <c r="BE6174" s="233">
        <f>IF(N6174="základní",J6174,0)</f>
        <v>0</v>
      </c>
      <c r="BF6174" s="233">
        <f>IF(N6174="snížená",J6174,0)</f>
        <v>0</v>
      </c>
      <c r="BG6174" s="233">
        <f>IF(N6174="zákl. přenesená",J6174,0)</f>
        <v>0</v>
      </c>
      <c r="BH6174" s="233">
        <f>IF(N6174="sníž. přenesená",J6174,0)</f>
        <v>0</v>
      </c>
      <c r="BI6174" s="233">
        <f>IF(N6174="nulová",J6174,0)</f>
        <v>0</v>
      </c>
      <c r="BJ6174" s="18" t="s">
        <v>80</v>
      </c>
      <c r="BK6174" s="233">
        <f>ROUND(I6174*H6174,2)</f>
        <v>0</v>
      </c>
      <c r="BL6174" s="18" t="s">
        <v>202</v>
      </c>
      <c r="BM6174" s="232" t="s">
        <v>8012</v>
      </c>
    </row>
    <row r="6175" s="2" customFormat="1">
      <c r="A6175" s="39"/>
      <c r="B6175" s="40"/>
      <c r="C6175" s="41"/>
      <c r="D6175" s="234" t="s">
        <v>203</v>
      </c>
      <c r="E6175" s="41"/>
      <c r="F6175" s="235" t="s">
        <v>7925</v>
      </c>
      <c r="G6175" s="41"/>
      <c r="H6175" s="41"/>
      <c r="I6175" s="236"/>
      <c r="J6175" s="41"/>
      <c r="K6175" s="41"/>
      <c r="L6175" s="45"/>
      <c r="M6175" s="237"/>
      <c r="N6175" s="238"/>
      <c r="O6175" s="92"/>
      <c r="P6175" s="92"/>
      <c r="Q6175" s="92"/>
      <c r="R6175" s="92"/>
      <c r="S6175" s="92"/>
      <c r="T6175" s="93"/>
      <c r="U6175" s="39"/>
      <c r="V6175" s="39"/>
      <c r="W6175" s="39"/>
      <c r="X6175" s="39"/>
      <c r="Y6175" s="39"/>
      <c r="Z6175" s="39"/>
      <c r="AA6175" s="39"/>
      <c r="AB6175" s="39"/>
      <c r="AC6175" s="39"/>
      <c r="AD6175" s="39"/>
      <c r="AE6175" s="39"/>
      <c r="AT6175" s="18" t="s">
        <v>203</v>
      </c>
      <c r="AU6175" s="18" t="s">
        <v>210</v>
      </c>
    </row>
    <row r="6176" s="2" customFormat="1" ht="24.15" customHeight="1">
      <c r="A6176" s="39"/>
      <c r="B6176" s="40"/>
      <c r="C6176" s="220" t="s">
        <v>8013</v>
      </c>
      <c r="D6176" s="220" t="s">
        <v>198</v>
      </c>
      <c r="E6176" s="221" t="s">
        <v>8014</v>
      </c>
      <c r="F6176" s="222" t="s">
        <v>8015</v>
      </c>
      <c r="G6176" s="223" t="s">
        <v>643</v>
      </c>
      <c r="H6176" s="224">
        <v>4</v>
      </c>
      <c r="I6176" s="225"/>
      <c r="J6176" s="226">
        <f>ROUND(I6176*H6176,2)</f>
        <v>0</v>
      </c>
      <c r="K6176" s="227"/>
      <c r="L6176" s="45"/>
      <c r="M6176" s="228" t="s">
        <v>1</v>
      </c>
      <c r="N6176" s="229" t="s">
        <v>38</v>
      </c>
      <c r="O6176" s="92"/>
      <c r="P6176" s="230">
        <f>O6176*H6176</f>
        <v>0</v>
      </c>
      <c r="Q6176" s="230">
        <v>0</v>
      </c>
      <c r="R6176" s="230">
        <f>Q6176*H6176</f>
        <v>0</v>
      </c>
      <c r="S6176" s="230">
        <v>0</v>
      </c>
      <c r="T6176" s="231">
        <f>S6176*H6176</f>
        <v>0</v>
      </c>
      <c r="U6176" s="39"/>
      <c r="V6176" s="39"/>
      <c r="W6176" s="39"/>
      <c r="X6176" s="39"/>
      <c r="Y6176" s="39"/>
      <c r="Z6176" s="39"/>
      <c r="AA6176" s="39"/>
      <c r="AB6176" s="39"/>
      <c r="AC6176" s="39"/>
      <c r="AD6176" s="39"/>
      <c r="AE6176" s="39"/>
      <c r="AR6176" s="232" t="s">
        <v>202</v>
      </c>
      <c r="AT6176" s="232" t="s">
        <v>198</v>
      </c>
      <c r="AU6176" s="232" t="s">
        <v>210</v>
      </c>
      <c r="AY6176" s="18" t="s">
        <v>196</v>
      </c>
      <c r="BE6176" s="233">
        <f>IF(N6176="základní",J6176,0)</f>
        <v>0</v>
      </c>
      <c r="BF6176" s="233">
        <f>IF(N6176="snížená",J6176,0)</f>
        <v>0</v>
      </c>
      <c r="BG6176" s="233">
        <f>IF(N6176="zákl. přenesená",J6176,0)</f>
        <v>0</v>
      </c>
      <c r="BH6176" s="233">
        <f>IF(N6176="sníž. přenesená",J6176,0)</f>
        <v>0</v>
      </c>
      <c r="BI6176" s="233">
        <f>IF(N6176="nulová",J6176,0)</f>
        <v>0</v>
      </c>
      <c r="BJ6176" s="18" t="s">
        <v>80</v>
      </c>
      <c r="BK6176" s="233">
        <f>ROUND(I6176*H6176,2)</f>
        <v>0</v>
      </c>
      <c r="BL6176" s="18" t="s">
        <v>202</v>
      </c>
      <c r="BM6176" s="232" t="s">
        <v>8016</v>
      </c>
    </row>
    <row r="6177" s="2" customFormat="1">
      <c r="A6177" s="39"/>
      <c r="B6177" s="40"/>
      <c r="C6177" s="41"/>
      <c r="D6177" s="234" t="s">
        <v>203</v>
      </c>
      <c r="E6177" s="41"/>
      <c r="F6177" s="235" t="s">
        <v>8015</v>
      </c>
      <c r="G6177" s="41"/>
      <c r="H6177" s="41"/>
      <c r="I6177" s="236"/>
      <c r="J6177" s="41"/>
      <c r="K6177" s="41"/>
      <c r="L6177" s="45"/>
      <c r="M6177" s="237"/>
      <c r="N6177" s="238"/>
      <c r="O6177" s="92"/>
      <c r="P6177" s="92"/>
      <c r="Q6177" s="92"/>
      <c r="R6177" s="92"/>
      <c r="S6177" s="92"/>
      <c r="T6177" s="93"/>
      <c r="U6177" s="39"/>
      <c r="V6177" s="39"/>
      <c r="W6177" s="39"/>
      <c r="X6177" s="39"/>
      <c r="Y6177" s="39"/>
      <c r="Z6177" s="39"/>
      <c r="AA6177" s="39"/>
      <c r="AB6177" s="39"/>
      <c r="AC6177" s="39"/>
      <c r="AD6177" s="39"/>
      <c r="AE6177" s="39"/>
      <c r="AT6177" s="18" t="s">
        <v>203</v>
      </c>
      <c r="AU6177" s="18" t="s">
        <v>210</v>
      </c>
    </row>
    <row r="6178" s="2" customFormat="1" ht="33" customHeight="1">
      <c r="A6178" s="39"/>
      <c r="B6178" s="40"/>
      <c r="C6178" s="220" t="s">
        <v>4470</v>
      </c>
      <c r="D6178" s="220" t="s">
        <v>198</v>
      </c>
      <c r="E6178" s="221" t="s">
        <v>8017</v>
      </c>
      <c r="F6178" s="222" t="s">
        <v>8018</v>
      </c>
      <c r="G6178" s="223" t="s">
        <v>256</v>
      </c>
      <c r="H6178" s="224">
        <v>12</v>
      </c>
      <c r="I6178" s="225"/>
      <c r="J6178" s="226">
        <f>ROUND(I6178*H6178,2)</f>
        <v>0</v>
      </c>
      <c r="K6178" s="227"/>
      <c r="L6178" s="45"/>
      <c r="M6178" s="228" t="s">
        <v>1</v>
      </c>
      <c r="N6178" s="229" t="s">
        <v>38</v>
      </c>
      <c r="O6178" s="92"/>
      <c r="P6178" s="230">
        <f>O6178*H6178</f>
        <v>0</v>
      </c>
      <c r="Q6178" s="230">
        <v>0</v>
      </c>
      <c r="R6178" s="230">
        <f>Q6178*H6178</f>
        <v>0</v>
      </c>
      <c r="S6178" s="230">
        <v>0</v>
      </c>
      <c r="T6178" s="231">
        <f>S6178*H6178</f>
        <v>0</v>
      </c>
      <c r="U6178" s="39"/>
      <c r="V6178" s="39"/>
      <c r="W6178" s="39"/>
      <c r="X6178" s="39"/>
      <c r="Y6178" s="39"/>
      <c r="Z6178" s="39"/>
      <c r="AA6178" s="39"/>
      <c r="AB6178" s="39"/>
      <c r="AC6178" s="39"/>
      <c r="AD6178" s="39"/>
      <c r="AE6178" s="39"/>
      <c r="AR6178" s="232" t="s">
        <v>202</v>
      </c>
      <c r="AT6178" s="232" t="s">
        <v>198</v>
      </c>
      <c r="AU6178" s="232" t="s">
        <v>210</v>
      </c>
      <c r="AY6178" s="18" t="s">
        <v>196</v>
      </c>
      <c r="BE6178" s="233">
        <f>IF(N6178="základní",J6178,0)</f>
        <v>0</v>
      </c>
      <c r="BF6178" s="233">
        <f>IF(N6178="snížená",J6178,0)</f>
        <v>0</v>
      </c>
      <c r="BG6178" s="233">
        <f>IF(N6178="zákl. přenesená",J6178,0)</f>
        <v>0</v>
      </c>
      <c r="BH6178" s="233">
        <f>IF(N6178="sníž. přenesená",J6178,0)</f>
        <v>0</v>
      </c>
      <c r="BI6178" s="233">
        <f>IF(N6178="nulová",J6178,0)</f>
        <v>0</v>
      </c>
      <c r="BJ6178" s="18" t="s">
        <v>80</v>
      </c>
      <c r="BK6178" s="233">
        <f>ROUND(I6178*H6178,2)</f>
        <v>0</v>
      </c>
      <c r="BL6178" s="18" t="s">
        <v>202</v>
      </c>
      <c r="BM6178" s="232" t="s">
        <v>8019</v>
      </c>
    </row>
    <row r="6179" s="2" customFormat="1">
      <c r="A6179" s="39"/>
      <c r="B6179" s="40"/>
      <c r="C6179" s="41"/>
      <c r="D6179" s="234" t="s">
        <v>203</v>
      </c>
      <c r="E6179" s="41"/>
      <c r="F6179" s="235" t="s">
        <v>8018</v>
      </c>
      <c r="G6179" s="41"/>
      <c r="H6179" s="41"/>
      <c r="I6179" s="236"/>
      <c r="J6179" s="41"/>
      <c r="K6179" s="41"/>
      <c r="L6179" s="45"/>
      <c r="M6179" s="237"/>
      <c r="N6179" s="238"/>
      <c r="O6179" s="92"/>
      <c r="P6179" s="92"/>
      <c r="Q6179" s="92"/>
      <c r="R6179" s="92"/>
      <c r="S6179" s="92"/>
      <c r="T6179" s="93"/>
      <c r="U6179" s="39"/>
      <c r="V6179" s="39"/>
      <c r="W6179" s="39"/>
      <c r="X6179" s="39"/>
      <c r="Y6179" s="39"/>
      <c r="Z6179" s="39"/>
      <c r="AA6179" s="39"/>
      <c r="AB6179" s="39"/>
      <c r="AC6179" s="39"/>
      <c r="AD6179" s="39"/>
      <c r="AE6179" s="39"/>
      <c r="AT6179" s="18" t="s">
        <v>203</v>
      </c>
      <c r="AU6179" s="18" t="s">
        <v>210</v>
      </c>
    </row>
    <row r="6180" s="2" customFormat="1" ht="24.15" customHeight="1">
      <c r="A6180" s="39"/>
      <c r="B6180" s="40"/>
      <c r="C6180" s="220" t="s">
        <v>8020</v>
      </c>
      <c r="D6180" s="220" t="s">
        <v>198</v>
      </c>
      <c r="E6180" s="221" t="s">
        <v>8021</v>
      </c>
      <c r="F6180" s="222" t="s">
        <v>7945</v>
      </c>
      <c r="G6180" s="223" t="s">
        <v>201</v>
      </c>
      <c r="H6180" s="224">
        <v>3</v>
      </c>
      <c r="I6180" s="225"/>
      <c r="J6180" s="226">
        <f>ROUND(I6180*H6180,2)</f>
        <v>0</v>
      </c>
      <c r="K6180" s="227"/>
      <c r="L6180" s="45"/>
      <c r="M6180" s="228" t="s">
        <v>1</v>
      </c>
      <c r="N6180" s="229" t="s">
        <v>38</v>
      </c>
      <c r="O6180" s="92"/>
      <c r="P6180" s="230">
        <f>O6180*H6180</f>
        <v>0</v>
      </c>
      <c r="Q6180" s="230">
        <v>0</v>
      </c>
      <c r="R6180" s="230">
        <f>Q6180*H6180</f>
        <v>0</v>
      </c>
      <c r="S6180" s="230">
        <v>0</v>
      </c>
      <c r="T6180" s="231">
        <f>S6180*H6180</f>
        <v>0</v>
      </c>
      <c r="U6180" s="39"/>
      <c r="V6180" s="39"/>
      <c r="W6180" s="39"/>
      <c r="X6180" s="39"/>
      <c r="Y6180" s="39"/>
      <c r="Z6180" s="39"/>
      <c r="AA6180" s="39"/>
      <c r="AB6180" s="39"/>
      <c r="AC6180" s="39"/>
      <c r="AD6180" s="39"/>
      <c r="AE6180" s="39"/>
      <c r="AR6180" s="232" t="s">
        <v>202</v>
      </c>
      <c r="AT6180" s="232" t="s">
        <v>198</v>
      </c>
      <c r="AU6180" s="232" t="s">
        <v>210</v>
      </c>
      <c r="AY6180" s="18" t="s">
        <v>196</v>
      </c>
      <c r="BE6180" s="233">
        <f>IF(N6180="základní",J6180,0)</f>
        <v>0</v>
      </c>
      <c r="BF6180" s="233">
        <f>IF(N6180="snížená",J6180,0)</f>
        <v>0</v>
      </c>
      <c r="BG6180" s="233">
        <f>IF(N6180="zákl. přenesená",J6180,0)</f>
        <v>0</v>
      </c>
      <c r="BH6180" s="233">
        <f>IF(N6180="sníž. přenesená",J6180,0)</f>
        <v>0</v>
      </c>
      <c r="BI6180" s="233">
        <f>IF(N6180="nulová",J6180,0)</f>
        <v>0</v>
      </c>
      <c r="BJ6180" s="18" t="s">
        <v>80</v>
      </c>
      <c r="BK6180" s="233">
        <f>ROUND(I6180*H6180,2)</f>
        <v>0</v>
      </c>
      <c r="BL6180" s="18" t="s">
        <v>202</v>
      </c>
      <c r="BM6180" s="232" t="s">
        <v>8022</v>
      </c>
    </row>
    <row r="6181" s="2" customFormat="1">
      <c r="A6181" s="39"/>
      <c r="B6181" s="40"/>
      <c r="C6181" s="41"/>
      <c r="D6181" s="234" t="s">
        <v>203</v>
      </c>
      <c r="E6181" s="41"/>
      <c r="F6181" s="235" t="s">
        <v>7945</v>
      </c>
      <c r="G6181" s="41"/>
      <c r="H6181" s="41"/>
      <c r="I6181" s="236"/>
      <c r="J6181" s="41"/>
      <c r="K6181" s="41"/>
      <c r="L6181" s="45"/>
      <c r="M6181" s="237"/>
      <c r="N6181" s="238"/>
      <c r="O6181" s="92"/>
      <c r="P6181" s="92"/>
      <c r="Q6181" s="92"/>
      <c r="R6181" s="92"/>
      <c r="S6181" s="92"/>
      <c r="T6181" s="93"/>
      <c r="U6181" s="39"/>
      <c r="V6181" s="39"/>
      <c r="W6181" s="39"/>
      <c r="X6181" s="39"/>
      <c r="Y6181" s="39"/>
      <c r="Z6181" s="39"/>
      <c r="AA6181" s="39"/>
      <c r="AB6181" s="39"/>
      <c r="AC6181" s="39"/>
      <c r="AD6181" s="39"/>
      <c r="AE6181" s="39"/>
      <c r="AT6181" s="18" t="s">
        <v>203</v>
      </c>
      <c r="AU6181" s="18" t="s">
        <v>210</v>
      </c>
    </row>
    <row r="6182" s="12" customFormat="1" ht="20.88" customHeight="1">
      <c r="A6182" s="12"/>
      <c r="B6182" s="204"/>
      <c r="C6182" s="205"/>
      <c r="D6182" s="206" t="s">
        <v>72</v>
      </c>
      <c r="E6182" s="218" t="s">
        <v>8023</v>
      </c>
      <c r="F6182" s="218" t="s">
        <v>8024</v>
      </c>
      <c r="G6182" s="205"/>
      <c r="H6182" s="205"/>
      <c r="I6182" s="208"/>
      <c r="J6182" s="219">
        <f>BK6182</f>
        <v>0</v>
      </c>
      <c r="K6182" s="205"/>
      <c r="L6182" s="210"/>
      <c r="M6182" s="211"/>
      <c r="N6182" s="212"/>
      <c r="O6182" s="212"/>
      <c r="P6182" s="213">
        <f>SUM(P6183:P6192)</f>
        <v>0</v>
      </c>
      <c r="Q6182" s="212"/>
      <c r="R6182" s="213">
        <f>SUM(R6183:R6192)</f>
        <v>0</v>
      </c>
      <c r="S6182" s="212"/>
      <c r="T6182" s="214">
        <f>SUM(T6183:T6192)</f>
        <v>0</v>
      </c>
      <c r="U6182" s="12"/>
      <c r="V6182" s="12"/>
      <c r="W6182" s="12"/>
      <c r="X6182" s="12"/>
      <c r="Y6182" s="12"/>
      <c r="Z6182" s="12"/>
      <c r="AA6182" s="12"/>
      <c r="AB6182" s="12"/>
      <c r="AC6182" s="12"/>
      <c r="AD6182" s="12"/>
      <c r="AE6182" s="12"/>
      <c r="AR6182" s="215" t="s">
        <v>80</v>
      </c>
      <c r="AT6182" s="216" t="s">
        <v>72</v>
      </c>
      <c r="AU6182" s="216" t="s">
        <v>82</v>
      </c>
      <c r="AY6182" s="215" t="s">
        <v>196</v>
      </c>
      <c r="BK6182" s="217">
        <f>SUM(BK6183:BK6192)</f>
        <v>0</v>
      </c>
    </row>
    <row r="6183" s="2" customFormat="1" ht="24.15" customHeight="1">
      <c r="A6183" s="39"/>
      <c r="B6183" s="40"/>
      <c r="C6183" s="220" t="s">
        <v>4474</v>
      </c>
      <c r="D6183" s="220" t="s">
        <v>198</v>
      </c>
      <c r="E6183" s="221" t="s">
        <v>8025</v>
      </c>
      <c r="F6183" s="222" t="s">
        <v>8026</v>
      </c>
      <c r="G6183" s="223" t="s">
        <v>643</v>
      </c>
      <c r="H6183" s="224">
        <v>1</v>
      </c>
      <c r="I6183" s="225"/>
      <c r="J6183" s="226">
        <f>ROUND(I6183*H6183,2)</f>
        <v>0</v>
      </c>
      <c r="K6183" s="227"/>
      <c r="L6183" s="45"/>
      <c r="M6183" s="228" t="s">
        <v>1</v>
      </c>
      <c r="N6183" s="229" t="s">
        <v>38</v>
      </c>
      <c r="O6183" s="92"/>
      <c r="P6183" s="230">
        <f>O6183*H6183</f>
        <v>0</v>
      </c>
      <c r="Q6183" s="230">
        <v>0</v>
      </c>
      <c r="R6183" s="230">
        <f>Q6183*H6183</f>
        <v>0</v>
      </c>
      <c r="S6183" s="230">
        <v>0</v>
      </c>
      <c r="T6183" s="231">
        <f>S6183*H6183</f>
        <v>0</v>
      </c>
      <c r="U6183" s="39"/>
      <c r="V6183" s="39"/>
      <c r="W6183" s="39"/>
      <c r="X6183" s="39"/>
      <c r="Y6183" s="39"/>
      <c r="Z6183" s="39"/>
      <c r="AA6183" s="39"/>
      <c r="AB6183" s="39"/>
      <c r="AC6183" s="39"/>
      <c r="AD6183" s="39"/>
      <c r="AE6183" s="39"/>
      <c r="AR6183" s="232" t="s">
        <v>202</v>
      </c>
      <c r="AT6183" s="232" t="s">
        <v>198</v>
      </c>
      <c r="AU6183" s="232" t="s">
        <v>210</v>
      </c>
      <c r="AY6183" s="18" t="s">
        <v>196</v>
      </c>
      <c r="BE6183" s="233">
        <f>IF(N6183="základní",J6183,0)</f>
        <v>0</v>
      </c>
      <c r="BF6183" s="233">
        <f>IF(N6183="snížená",J6183,0)</f>
        <v>0</v>
      </c>
      <c r="BG6183" s="233">
        <f>IF(N6183="zákl. přenesená",J6183,0)</f>
        <v>0</v>
      </c>
      <c r="BH6183" s="233">
        <f>IF(N6183="sníž. přenesená",J6183,0)</f>
        <v>0</v>
      </c>
      <c r="BI6183" s="233">
        <f>IF(N6183="nulová",J6183,0)</f>
        <v>0</v>
      </c>
      <c r="BJ6183" s="18" t="s">
        <v>80</v>
      </c>
      <c r="BK6183" s="233">
        <f>ROUND(I6183*H6183,2)</f>
        <v>0</v>
      </c>
      <c r="BL6183" s="18" t="s">
        <v>202</v>
      </c>
      <c r="BM6183" s="232" t="s">
        <v>8027</v>
      </c>
    </row>
    <row r="6184" s="2" customFormat="1">
      <c r="A6184" s="39"/>
      <c r="B6184" s="40"/>
      <c r="C6184" s="41"/>
      <c r="D6184" s="234" t="s">
        <v>203</v>
      </c>
      <c r="E6184" s="41"/>
      <c r="F6184" s="235" t="s">
        <v>8026</v>
      </c>
      <c r="G6184" s="41"/>
      <c r="H6184" s="41"/>
      <c r="I6184" s="236"/>
      <c r="J6184" s="41"/>
      <c r="K6184" s="41"/>
      <c r="L6184" s="45"/>
      <c r="M6184" s="237"/>
      <c r="N6184" s="238"/>
      <c r="O6184" s="92"/>
      <c r="P6184" s="92"/>
      <c r="Q6184" s="92"/>
      <c r="R6184" s="92"/>
      <c r="S6184" s="92"/>
      <c r="T6184" s="93"/>
      <c r="U6184" s="39"/>
      <c r="V6184" s="39"/>
      <c r="W6184" s="39"/>
      <c r="X6184" s="39"/>
      <c r="Y6184" s="39"/>
      <c r="Z6184" s="39"/>
      <c r="AA6184" s="39"/>
      <c r="AB6184" s="39"/>
      <c r="AC6184" s="39"/>
      <c r="AD6184" s="39"/>
      <c r="AE6184" s="39"/>
      <c r="AT6184" s="18" t="s">
        <v>203</v>
      </c>
      <c r="AU6184" s="18" t="s">
        <v>210</v>
      </c>
    </row>
    <row r="6185" s="2" customFormat="1" ht="24.15" customHeight="1">
      <c r="A6185" s="39"/>
      <c r="B6185" s="40"/>
      <c r="C6185" s="220" t="s">
        <v>8028</v>
      </c>
      <c r="D6185" s="220" t="s">
        <v>198</v>
      </c>
      <c r="E6185" s="221" t="s">
        <v>8029</v>
      </c>
      <c r="F6185" s="222" t="s">
        <v>8030</v>
      </c>
      <c r="G6185" s="223" t="s">
        <v>643</v>
      </c>
      <c r="H6185" s="224">
        <v>2</v>
      </c>
      <c r="I6185" s="225"/>
      <c r="J6185" s="226">
        <f>ROUND(I6185*H6185,2)</f>
        <v>0</v>
      </c>
      <c r="K6185" s="227"/>
      <c r="L6185" s="45"/>
      <c r="M6185" s="228" t="s">
        <v>1</v>
      </c>
      <c r="N6185" s="229" t="s">
        <v>38</v>
      </c>
      <c r="O6185" s="92"/>
      <c r="P6185" s="230">
        <f>O6185*H6185</f>
        <v>0</v>
      </c>
      <c r="Q6185" s="230">
        <v>0</v>
      </c>
      <c r="R6185" s="230">
        <f>Q6185*H6185</f>
        <v>0</v>
      </c>
      <c r="S6185" s="230">
        <v>0</v>
      </c>
      <c r="T6185" s="231">
        <f>S6185*H6185</f>
        <v>0</v>
      </c>
      <c r="U6185" s="39"/>
      <c r="V6185" s="39"/>
      <c r="W6185" s="39"/>
      <c r="X6185" s="39"/>
      <c r="Y6185" s="39"/>
      <c r="Z6185" s="39"/>
      <c r="AA6185" s="39"/>
      <c r="AB6185" s="39"/>
      <c r="AC6185" s="39"/>
      <c r="AD6185" s="39"/>
      <c r="AE6185" s="39"/>
      <c r="AR6185" s="232" t="s">
        <v>202</v>
      </c>
      <c r="AT6185" s="232" t="s">
        <v>198</v>
      </c>
      <c r="AU6185" s="232" t="s">
        <v>210</v>
      </c>
      <c r="AY6185" s="18" t="s">
        <v>196</v>
      </c>
      <c r="BE6185" s="233">
        <f>IF(N6185="základní",J6185,0)</f>
        <v>0</v>
      </c>
      <c r="BF6185" s="233">
        <f>IF(N6185="snížená",J6185,0)</f>
        <v>0</v>
      </c>
      <c r="BG6185" s="233">
        <f>IF(N6185="zákl. přenesená",J6185,0)</f>
        <v>0</v>
      </c>
      <c r="BH6185" s="233">
        <f>IF(N6185="sníž. přenesená",J6185,0)</f>
        <v>0</v>
      </c>
      <c r="BI6185" s="233">
        <f>IF(N6185="nulová",J6185,0)</f>
        <v>0</v>
      </c>
      <c r="BJ6185" s="18" t="s">
        <v>80</v>
      </c>
      <c r="BK6185" s="233">
        <f>ROUND(I6185*H6185,2)</f>
        <v>0</v>
      </c>
      <c r="BL6185" s="18" t="s">
        <v>202</v>
      </c>
      <c r="BM6185" s="232" t="s">
        <v>8031</v>
      </c>
    </row>
    <row r="6186" s="2" customFormat="1">
      <c r="A6186" s="39"/>
      <c r="B6186" s="40"/>
      <c r="C6186" s="41"/>
      <c r="D6186" s="234" t="s">
        <v>203</v>
      </c>
      <c r="E6186" s="41"/>
      <c r="F6186" s="235" t="s">
        <v>8030</v>
      </c>
      <c r="G6186" s="41"/>
      <c r="H6186" s="41"/>
      <c r="I6186" s="236"/>
      <c r="J6186" s="41"/>
      <c r="K6186" s="41"/>
      <c r="L6186" s="45"/>
      <c r="M6186" s="237"/>
      <c r="N6186" s="238"/>
      <c r="O6186" s="92"/>
      <c r="P6186" s="92"/>
      <c r="Q6186" s="92"/>
      <c r="R6186" s="92"/>
      <c r="S6186" s="92"/>
      <c r="T6186" s="93"/>
      <c r="U6186" s="39"/>
      <c r="V6186" s="39"/>
      <c r="W6186" s="39"/>
      <c r="X6186" s="39"/>
      <c r="Y6186" s="39"/>
      <c r="Z6186" s="39"/>
      <c r="AA6186" s="39"/>
      <c r="AB6186" s="39"/>
      <c r="AC6186" s="39"/>
      <c r="AD6186" s="39"/>
      <c r="AE6186" s="39"/>
      <c r="AT6186" s="18" t="s">
        <v>203</v>
      </c>
      <c r="AU6186" s="18" t="s">
        <v>210</v>
      </c>
    </row>
    <row r="6187" s="2" customFormat="1" ht="33" customHeight="1">
      <c r="A6187" s="39"/>
      <c r="B6187" s="40"/>
      <c r="C6187" s="220" t="s">
        <v>4478</v>
      </c>
      <c r="D6187" s="220" t="s">
        <v>198</v>
      </c>
      <c r="E6187" s="221" t="s">
        <v>8032</v>
      </c>
      <c r="F6187" s="222" t="s">
        <v>7444</v>
      </c>
      <c r="G6187" s="223" t="s">
        <v>256</v>
      </c>
      <c r="H6187" s="224">
        <v>10</v>
      </c>
      <c r="I6187" s="225"/>
      <c r="J6187" s="226">
        <f>ROUND(I6187*H6187,2)</f>
        <v>0</v>
      </c>
      <c r="K6187" s="227"/>
      <c r="L6187" s="45"/>
      <c r="M6187" s="228" t="s">
        <v>1</v>
      </c>
      <c r="N6187" s="229" t="s">
        <v>38</v>
      </c>
      <c r="O6187" s="92"/>
      <c r="P6187" s="230">
        <f>O6187*H6187</f>
        <v>0</v>
      </c>
      <c r="Q6187" s="230">
        <v>0</v>
      </c>
      <c r="R6187" s="230">
        <f>Q6187*H6187</f>
        <v>0</v>
      </c>
      <c r="S6187" s="230">
        <v>0</v>
      </c>
      <c r="T6187" s="231">
        <f>S6187*H6187</f>
        <v>0</v>
      </c>
      <c r="U6187" s="39"/>
      <c r="V6187" s="39"/>
      <c r="W6187" s="39"/>
      <c r="X6187" s="39"/>
      <c r="Y6187" s="39"/>
      <c r="Z6187" s="39"/>
      <c r="AA6187" s="39"/>
      <c r="AB6187" s="39"/>
      <c r="AC6187" s="39"/>
      <c r="AD6187" s="39"/>
      <c r="AE6187" s="39"/>
      <c r="AR6187" s="232" t="s">
        <v>202</v>
      </c>
      <c r="AT6187" s="232" t="s">
        <v>198</v>
      </c>
      <c r="AU6187" s="232" t="s">
        <v>210</v>
      </c>
      <c r="AY6187" s="18" t="s">
        <v>196</v>
      </c>
      <c r="BE6187" s="233">
        <f>IF(N6187="základní",J6187,0)</f>
        <v>0</v>
      </c>
      <c r="BF6187" s="233">
        <f>IF(N6187="snížená",J6187,0)</f>
        <v>0</v>
      </c>
      <c r="BG6187" s="233">
        <f>IF(N6187="zákl. přenesená",J6187,0)</f>
        <v>0</v>
      </c>
      <c r="BH6187" s="233">
        <f>IF(N6187="sníž. přenesená",J6187,0)</f>
        <v>0</v>
      </c>
      <c r="BI6187" s="233">
        <f>IF(N6187="nulová",J6187,0)</f>
        <v>0</v>
      </c>
      <c r="BJ6187" s="18" t="s">
        <v>80</v>
      </c>
      <c r="BK6187" s="233">
        <f>ROUND(I6187*H6187,2)</f>
        <v>0</v>
      </c>
      <c r="BL6187" s="18" t="s">
        <v>202</v>
      </c>
      <c r="BM6187" s="232" t="s">
        <v>8033</v>
      </c>
    </row>
    <row r="6188" s="2" customFormat="1">
      <c r="A6188" s="39"/>
      <c r="B6188" s="40"/>
      <c r="C6188" s="41"/>
      <c r="D6188" s="234" t="s">
        <v>203</v>
      </c>
      <c r="E6188" s="41"/>
      <c r="F6188" s="235" t="s">
        <v>7444</v>
      </c>
      <c r="G6188" s="41"/>
      <c r="H6188" s="41"/>
      <c r="I6188" s="236"/>
      <c r="J6188" s="41"/>
      <c r="K6188" s="41"/>
      <c r="L6188" s="45"/>
      <c r="M6188" s="237"/>
      <c r="N6188" s="238"/>
      <c r="O6188" s="92"/>
      <c r="P6188" s="92"/>
      <c r="Q6188" s="92"/>
      <c r="R6188" s="92"/>
      <c r="S6188" s="92"/>
      <c r="T6188" s="93"/>
      <c r="U6188" s="39"/>
      <c r="V6188" s="39"/>
      <c r="W6188" s="39"/>
      <c r="X6188" s="39"/>
      <c r="Y6188" s="39"/>
      <c r="Z6188" s="39"/>
      <c r="AA6188" s="39"/>
      <c r="AB6188" s="39"/>
      <c r="AC6188" s="39"/>
      <c r="AD6188" s="39"/>
      <c r="AE6188" s="39"/>
      <c r="AT6188" s="18" t="s">
        <v>203</v>
      </c>
      <c r="AU6188" s="18" t="s">
        <v>210</v>
      </c>
    </row>
    <row r="6189" s="2" customFormat="1" ht="33" customHeight="1">
      <c r="A6189" s="39"/>
      <c r="B6189" s="40"/>
      <c r="C6189" s="220" t="s">
        <v>8034</v>
      </c>
      <c r="D6189" s="220" t="s">
        <v>198</v>
      </c>
      <c r="E6189" s="221" t="s">
        <v>8035</v>
      </c>
      <c r="F6189" s="222" t="s">
        <v>7558</v>
      </c>
      <c r="G6189" s="223" t="s">
        <v>256</v>
      </c>
      <c r="H6189" s="224">
        <v>8</v>
      </c>
      <c r="I6189" s="225"/>
      <c r="J6189" s="226">
        <f>ROUND(I6189*H6189,2)</f>
        <v>0</v>
      </c>
      <c r="K6189" s="227"/>
      <c r="L6189" s="45"/>
      <c r="M6189" s="228" t="s">
        <v>1</v>
      </c>
      <c r="N6189" s="229" t="s">
        <v>38</v>
      </c>
      <c r="O6189" s="92"/>
      <c r="P6189" s="230">
        <f>O6189*H6189</f>
        <v>0</v>
      </c>
      <c r="Q6189" s="230">
        <v>0</v>
      </c>
      <c r="R6189" s="230">
        <f>Q6189*H6189</f>
        <v>0</v>
      </c>
      <c r="S6189" s="230">
        <v>0</v>
      </c>
      <c r="T6189" s="231">
        <f>S6189*H6189</f>
        <v>0</v>
      </c>
      <c r="U6189" s="39"/>
      <c r="V6189" s="39"/>
      <c r="W6189" s="39"/>
      <c r="X6189" s="39"/>
      <c r="Y6189" s="39"/>
      <c r="Z6189" s="39"/>
      <c r="AA6189" s="39"/>
      <c r="AB6189" s="39"/>
      <c r="AC6189" s="39"/>
      <c r="AD6189" s="39"/>
      <c r="AE6189" s="39"/>
      <c r="AR6189" s="232" t="s">
        <v>202</v>
      </c>
      <c r="AT6189" s="232" t="s">
        <v>198</v>
      </c>
      <c r="AU6189" s="232" t="s">
        <v>210</v>
      </c>
      <c r="AY6189" s="18" t="s">
        <v>196</v>
      </c>
      <c r="BE6189" s="233">
        <f>IF(N6189="základní",J6189,0)</f>
        <v>0</v>
      </c>
      <c r="BF6189" s="233">
        <f>IF(N6189="snížená",J6189,0)</f>
        <v>0</v>
      </c>
      <c r="BG6189" s="233">
        <f>IF(N6189="zákl. přenesená",J6189,0)</f>
        <v>0</v>
      </c>
      <c r="BH6189" s="233">
        <f>IF(N6189="sníž. přenesená",J6189,0)</f>
        <v>0</v>
      </c>
      <c r="BI6189" s="233">
        <f>IF(N6189="nulová",J6189,0)</f>
        <v>0</v>
      </c>
      <c r="BJ6189" s="18" t="s">
        <v>80</v>
      </c>
      <c r="BK6189" s="233">
        <f>ROUND(I6189*H6189,2)</f>
        <v>0</v>
      </c>
      <c r="BL6189" s="18" t="s">
        <v>202</v>
      </c>
      <c r="BM6189" s="232" t="s">
        <v>8036</v>
      </c>
    </row>
    <row r="6190" s="2" customFormat="1">
      <c r="A6190" s="39"/>
      <c r="B6190" s="40"/>
      <c r="C6190" s="41"/>
      <c r="D6190" s="234" t="s">
        <v>203</v>
      </c>
      <c r="E6190" s="41"/>
      <c r="F6190" s="235" t="s">
        <v>7558</v>
      </c>
      <c r="G6190" s="41"/>
      <c r="H6190" s="41"/>
      <c r="I6190" s="236"/>
      <c r="J6190" s="41"/>
      <c r="K6190" s="41"/>
      <c r="L6190" s="45"/>
      <c r="M6190" s="237"/>
      <c r="N6190" s="238"/>
      <c r="O6190" s="92"/>
      <c r="P6190" s="92"/>
      <c r="Q6190" s="92"/>
      <c r="R6190" s="92"/>
      <c r="S6190" s="92"/>
      <c r="T6190" s="93"/>
      <c r="U6190" s="39"/>
      <c r="V6190" s="39"/>
      <c r="W6190" s="39"/>
      <c r="X6190" s="39"/>
      <c r="Y6190" s="39"/>
      <c r="Z6190" s="39"/>
      <c r="AA6190" s="39"/>
      <c r="AB6190" s="39"/>
      <c r="AC6190" s="39"/>
      <c r="AD6190" s="39"/>
      <c r="AE6190" s="39"/>
      <c r="AT6190" s="18" t="s">
        <v>203</v>
      </c>
      <c r="AU6190" s="18" t="s">
        <v>210</v>
      </c>
    </row>
    <row r="6191" s="2" customFormat="1" ht="24.15" customHeight="1">
      <c r="A6191" s="39"/>
      <c r="B6191" s="40"/>
      <c r="C6191" s="220" t="s">
        <v>4481</v>
      </c>
      <c r="D6191" s="220" t="s">
        <v>198</v>
      </c>
      <c r="E6191" s="221" t="s">
        <v>8037</v>
      </c>
      <c r="F6191" s="222" t="s">
        <v>7945</v>
      </c>
      <c r="G6191" s="223" t="s">
        <v>201</v>
      </c>
      <c r="H6191" s="224">
        <v>12</v>
      </c>
      <c r="I6191" s="225"/>
      <c r="J6191" s="226">
        <f>ROUND(I6191*H6191,2)</f>
        <v>0</v>
      </c>
      <c r="K6191" s="227"/>
      <c r="L6191" s="45"/>
      <c r="M6191" s="228" t="s">
        <v>1</v>
      </c>
      <c r="N6191" s="229" t="s">
        <v>38</v>
      </c>
      <c r="O6191" s="92"/>
      <c r="P6191" s="230">
        <f>O6191*H6191</f>
        <v>0</v>
      </c>
      <c r="Q6191" s="230">
        <v>0</v>
      </c>
      <c r="R6191" s="230">
        <f>Q6191*H6191</f>
        <v>0</v>
      </c>
      <c r="S6191" s="230">
        <v>0</v>
      </c>
      <c r="T6191" s="231">
        <f>S6191*H6191</f>
        <v>0</v>
      </c>
      <c r="U6191" s="39"/>
      <c r="V6191" s="39"/>
      <c r="W6191" s="39"/>
      <c r="X6191" s="39"/>
      <c r="Y6191" s="39"/>
      <c r="Z6191" s="39"/>
      <c r="AA6191" s="39"/>
      <c r="AB6191" s="39"/>
      <c r="AC6191" s="39"/>
      <c r="AD6191" s="39"/>
      <c r="AE6191" s="39"/>
      <c r="AR6191" s="232" t="s">
        <v>202</v>
      </c>
      <c r="AT6191" s="232" t="s">
        <v>198</v>
      </c>
      <c r="AU6191" s="232" t="s">
        <v>210</v>
      </c>
      <c r="AY6191" s="18" t="s">
        <v>196</v>
      </c>
      <c r="BE6191" s="233">
        <f>IF(N6191="základní",J6191,0)</f>
        <v>0</v>
      </c>
      <c r="BF6191" s="233">
        <f>IF(N6191="snížená",J6191,0)</f>
        <v>0</v>
      </c>
      <c r="BG6191" s="233">
        <f>IF(N6191="zákl. přenesená",J6191,0)</f>
        <v>0</v>
      </c>
      <c r="BH6191" s="233">
        <f>IF(N6191="sníž. přenesená",J6191,0)</f>
        <v>0</v>
      </c>
      <c r="BI6191" s="233">
        <f>IF(N6191="nulová",J6191,0)</f>
        <v>0</v>
      </c>
      <c r="BJ6191" s="18" t="s">
        <v>80</v>
      </c>
      <c r="BK6191" s="233">
        <f>ROUND(I6191*H6191,2)</f>
        <v>0</v>
      </c>
      <c r="BL6191" s="18" t="s">
        <v>202</v>
      </c>
      <c r="BM6191" s="232" t="s">
        <v>8038</v>
      </c>
    </row>
    <row r="6192" s="2" customFormat="1">
      <c r="A6192" s="39"/>
      <c r="B6192" s="40"/>
      <c r="C6192" s="41"/>
      <c r="D6192" s="234" t="s">
        <v>203</v>
      </c>
      <c r="E6192" s="41"/>
      <c r="F6192" s="235" t="s">
        <v>7945</v>
      </c>
      <c r="G6192" s="41"/>
      <c r="H6192" s="41"/>
      <c r="I6192" s="236"/>
      <c r="J6192" s="41"/>
      <c r="K6192" s="41"/>
      <c r="L6192" s="45"/>
      <c r="M6192" s="237"/>
      <c r="N6192" s="238"/>
      <c r="O6192" s="92"/>
      <c r="P6192" s="92"/>
      <c r="Q6192" s="92"/>
      <c r="R6192" s="92"/>
      <c r="S6192" s="92"/>
      <c r="T6192" s="93"/>
      <c r="U6192" s="39"/>
      <c r="V6192" s="39"/>
      <c r="W6192" s="39"/>
      <c r="X6192" s="39"/>
      <c r="Y6192" s="39"/>
      <c r="Z6192" s="39"/>
      <c r="AA6192" s="39"/>
      <c r="AB6192" s="39"/>
      <c r="AC6192" s="39"/>
      <c r="AD6192" s="39"/>
      <c r="AE6192" s="39"/>
      <c r="AT6192" s="18" t="s">
        <v>203</v>
      </c>
      <c r="AU6192" s="18" t="s">
        <v>210</v>
      </c>
    </row>
    <row r="6193" s="12" customFormat="1" ht="20.88" customHeight="1">
      <c r="A6193" s="12"/>
      <c r="B6193" s="204"/>
      <c r="C6193" s="205"/>
      <c r="D6193" s="206" t="s">
        <v>72</v>
      </c>
      <c r="E6193" s="218" t="s">
        <v>8039</v>
      </c>
      <c r="F6193" s="218" t="s">
        <v>8040</v>
      </c>
      <c r="G6193" s="205"/>
      <c r="H6193" s="205"/>
      <c r="I6193" s="208"/>
      <c r="J6193" s="219">
        <f>BK6193</f>
        <v>0</v>
      </c>
      <c r="K6193" s="205"/>
      <c r="L6193" s="210"/>
      <c r="M6193" s="211"/>
      <c r="N6193" s="212"/>
      <c r="O6193" s="212"/>
      <c r="P6193" s="213">
        <f>SUM(P6194:P6209)</f>
        <v>0</v>
      </c>
      <c r="Q6193" s="212"/>
      <c r="R6193" s="213">
        <f>SUM(R6194:R6209)</f>
        <v>0</v>
      </c>
      <c r="S6193" s="212"/>
      <c r="T6193" s="214">
        <f>SUM(T6194:T6209)</f>
        <v>0</v>
      </c>
      <c r="U6193" s="12"/>
      <c r="V6193" s="12"/>
      <c r="W6193" s="12"/>
      <c r="X6193" s="12"/>
      <c r="Y6193" s="12"/>
      <c r="Z6193" s="12"/>
      <c r="AA6193" s="12"/>
      <c r="AB6193" s="12"/>
      <c r="AC6193" s="12"/>
      <c r="AD6193" s="12"/>
      <c r="AE6193" s="12"/>
      <c r="AR6193" s="215" t="s">
        <v>80</v>
      </c>
      <c r="AT6193" s="216" t="s">
        <v>72</v>
      </c>
      <c r="AU6193" s="216" t="s">
        <v>82</v>
      </c>
      <c r="AY6193" s="215" t="s">
        <v>196</v>
      </c>
      <c r="BK6193" s="217">
        <f>SUM(BK6194:BK6209)</f>
        <v>0</v>
      </c>
    </row>
    <row r="6194" s="2" customFormat="1" ht="37.8" customHeight="1">
      <c r="A6194" s="39"/>
      <c r="B6194" s="40"/>
      <c r="C6194" s="220" t="s">
        <v>8041</v>
      </c>
      <c r="D6194" s="220" t="s">
        <v>198</v>
      </c>
      <c r="E6194" s="221" t="s">
        <v>8042</v>
      </c>
      <c r="F6194" s="222" t="s">
        <v>8043</v>
      </c>
      <c r="G6194" s="223" t="s">
        <v>643</v>
      </c>
      <c r="H6194" s="224">
        <v>1</v>
      </c>
      <c r="I6194" s="225"/>
      <c r="J6194" s="226">
        <f>ROUND(I6194*H6194,2)</f>
        <v>0</v>
      </c>
      <c r="K6194" s="227"/>
      <c r="L6194" s="45"/>
      <c r="M6194" s="228" t="s">
        <v>1</v>
      </c>
      <c r="N6194" s="229" t="s">
        <v>38</v>
      </c>
      <c r="O6194" s="92"/>
      <c r="P6194" s="230">
        <f>O6194*H6194</f>
        <v>0</v>
      </c>
      <c r="Q6194" s="230">
        <v>0</v>
      </c>
      <c r="R6194" s="230">
        <f>Q6194*H6194</f>
        <v>0</v>
      </c>
      <c r="S6194" s="230">
        <v>0</v>
      </c>
      <c r="T6194" s="231">
        <f>S6194*H6194</f>
        <v>0</v>
      </c>
      <c r="U6194" s="39"/>
      <c r="V6194" s="39"/>
      <c r="W6194" s="39"/>
      <c r="X6194" s="39"/>
      <c r="Y6194" s="39"/>
      <c r="Z6194" s="39"/>
      <c r="AA6194" s="39"/>
      <c r="AB6194" s="39"/>
      <c r="AC6194" s="39"/>
      <c r="AD6194" s="39"/>
      <c r="AE6194" s="39"/>
      <c r="AR6194" s="232" t="s">
        <v>202</v>
      </c>
      <c r="AT6194" s="232" t="s">
        <v>198</v>
      </c>
      <c r="AU6194" s="232" t="s">
        <v>210</v>
      </c>
      <c r="AY6194" s="18" t="s">
        <v>196</v>
      </c>
      <c r="BE6194" s="233">
        <f>IF(N6194="základní",J6194,0)</f>
        <v>0</v>
      </c>
      <c r="BF6194" s="233">
        <f>IF(N6194="snížená",J6194,0)</f>
        <v>0</v>
      </c>
      <c r="BG6194" s="233">
        <f>IF(N6194="zákl. přenesená",J6194,0)</f>
        <v>0</v>
      </c>
      <c r="BH6194" s="233">
        <f>IF(N6194="sníž. přenesená",J6194,0)</f>
        <v>0</v>
      </c>
      <c r="BI6194" s="233">
        <f>IF(N6194="nulová",J6194,0)</f>
        <v>0</v>
      </c>
      <c r="BJ6194" s="18" t="s">
        <v>80</v>
      </c>
      <c r="BK6194" s="233">
        <f>ROUND(I6194*H6194,2)</f>
        <v>0</v>
      </c>
      <c r="BL6194" s="18" t="s">
        <v>202</v>
      </c>
      <c r="BM6194" s="232" t="s">
        <v>8044</v>
      </c>
    </row>
    <row r="6195" s="2" customFormat="1">
      <c r="A6195" s="39"/>
      <c r="B6195" s="40"/>
      <c r="C6195" s="41"/>
      <c r="D6195" s="234" t="s">
        <v>203</v>
      </c>
      <c r="E6195" s="41"/>
      <c r="F6195" s="235" t="s">
        <v>8043</v>
      </c>
      <c r="G6195" s="41"/>
      <c r="H6195" s="41"/>
      <c r="I6195" s="236"/>
      <c r="J6195" s="41"/>
      <c r="K6195" s="41"/>
      <c r="L6195" s="45"/>
      <c r="M6195" s="237"/>
      <c r="N6195" s="238"/>
      <c r="O6195" s="92"/>
      <c r="P6195" s="92"/>
      <c r="Q6195" s="92"/>
      <c r="R6195" s="92"/>
      <c r="S6195" s="92"/>
      <c r="T6195" s="93"/>
      <c r="U6195" s="39"/>
      <c r="V6195" s="39"/>
      <c r="W6195" s="39"/>
      <c r="X6195" s="39"/>
      <c r="Y6195" s="39"/>
      <c r="Z6195" s="39"/>
      <c r="AA6195" s="39"/>
      <c r="AB6195" s="39"/>
      <c r="AC6195" s="39"/>
      <c r="AD6195" s="39"/>
      <c r="AE6195" s="39"/>
      <c r="AT6195" s="18" t="s">
        <v>203</v>
      </c>
      <c r="AU6195" s="18" t="s">
        <v>210</v>
      </c>
    </row>
    <row r="6196" s="2" customFormat="1" ht="24.15" customHeight="1">
      <c r="A6196" s="39"/>
      <c r="B6196" s="40"/>
      <c r="C6196" s="220" t="s">
        <v>4485</v>
      </c>
      <c r="D6196" s="220" t="s">
        <v>198</v>
      </c>
      <c r="E6196" s="221" t="s">
        <v>8045</v>
      </c>
      <c r="F6196" s="222" t="s">
        <v>8046</v>
      </c>
      <c r="G6196" s="223" t="s">
        <v>643</v>
      </c>
      <c r="H6196" s="224">
        <v>2</v>
      </c>
      <c r="I6196" s="225"/>
      <c r="J6196" s="226">
        <f>ROUND(I6196*H6196,2)</f>
        <v>0</v>
      </c>
      <c r="K6196" s="227"/>
      <c r="L6196" s="45"/>
      <c r="M6196" s="228" t="s">
        <v>1</v>
      </c>
      <c r="N6196" s="229" t="s">
        <v>38</v>
      </c>
      <c r="O6196" s="92"/>
      <c r="P6196" s="230">
        <f>O6196*H6196</f>
        <v>0</v>
      </c>
      <c r="Q6196" s="230">
        <v>0</v>
      </c>
      <c r="R6196" s="230">
        <f>Q6196*H6196</f>
        <v>0</v>
      </c>
      <c r="S6196" s="230">
        <v>0</v>
      </c>
      <c r="T6196" s="231">
        <f>S6196*H6196</f>
        <v>0</v>
      </c>
      <c r="U6196" s="39"/>
      <c r="V6196" s="39"/>
      <c r="W6196" s="39"/>
      <c r="X6196" s="39"/>
      <c r="Y6196" s="39"/>
      <c r="Z6196" s="39"/>
      <c r="AA6196" s="39"/>
      <c r="AB6196" s="39"/>
      <c r="AC6196" s="39"/>
      <c r="AD6196" s="39"/>
      <c r="AE6196" s="39"/>
      <c r="AR6196" s="232" t="s">
        <v>202</v>
      </c>
      <c r="AT6196" s="232" t="s">
        <v>198</v>
      </c>
      <c r="AU6196" s="232" t="s">
        <v>210</v>
      </c>
      <c r="AY6196" s="18" t="s">
        <v>196</v>
      </c>
      <c r="BE6196" s="233">
        <f>IF(N6196="základní",J6196,0)</f>
        <v>0</v>
      </c>
      <c r="BF6196" s="233">
        <f>IF(N6196="snížená",J6196,0)</f>
        <v>0</v>
      </c>
      <c r="BG6196" s="233">
        <f>IF(N6196="zákl. přenesená",J6196,0)</f>
        <v>0</v>
      </c>
      <c r="BH6196" s="233">
        <f>IF(N6196="sníž. přenesená",J6196,0)</f>
        <v>0</v>
      </c>
      <c r="BI6196" s="233">
        <f>IF(N6196="nulová",J6196,0)</f>
        <v>0</v>
      </c>
      <c r="BJ6196" s="18" t="s">
        <v>80</v>
      </c>
      <c r="BK6196" s="233">
        <f>ROUND(I6196*H6196,2)</f>
        <v>0</v>
      </c>
      <c r="BL6196" s="18" t="s">
        <v>202</v>
      </c>
      <c r="BM6196" s="232" t="s">
        <v>8047</v>
      </c>
    </row>
    <row r="6197" s="2" customFormat="1">
      <c r="A6197" s="39"/>
      <c r="B6197" s="40"/>
      <c r="C6197" s="41"/>
      <c r="D6197" s="234" t="s">
        <v>203</v>
      </c>
      <c r="E6197" s="41"/>
      <c r="F6197" s="235" t="s">
        <v>8046</v>
      </c>
      <c r="G6197" s="41"/>
      <c r="H6197" s="41"/>
      <c r="I6197" s="236"/>
      <c r="J6197" s="41"/>
      <c r="K6197" s="41"/>
      <c r="L6197" s="45"/>
      <c r="M6197" s="237"/>
      <c r="N6197" s="238"/>
      <c r="O6197" s="92"/>
      <c r="P6197" s="92"/>
      <c r="Q6197" s="92"/>
      <c r="R6197" s="92"/>
      <c r="S6197" s="92"/>
      <c r="T6197" s="93"/>
      <c r="U6197" s="39"/>
      <c r="V6197" s="39"/>
      <c r="W6197" s="39"/>
      <c r="X6197" s="39"/>
      <c r="Y6197" s="39"/>
      <c r="Z6197" s="39"/>
      <c r="AA6197" s="39"/>
      <c r="AB6197" s="39"/>
      <c r="AC6197" s="39"/>
      <c r="AD6197" s="39"/>
      <c r="AE6197" s="39"/>
      <c r="AT6197" s="18" t="s">
        <v>203</v>
      </c>
      <c r="AU6197" s="18" t="s">
        <v>210</v>
      </c>
    </row>
    <row r="6198" s="2" customFormat="1" ht="16.5" customHeight="1">
      <c r="A6198" s="39"/>
      <c r="B6198" s="40"/>
      <c r="C6198" s="220" t="s">
        <v>8048</v>
      </c>
      <c r="D6198" s="220" t="s">
        <v>198</v>
      </c>
      <c r="E6198" s="221" t="s">
        <v>8049</v>
      </c>
      <c r="F6198" s="222" t="s">
        <v>8050</v>
      </c>
      <c r="G6198" s="223" t="s">
        <v>643</v>
      </c>
      <c r="H6198" s="224">
        <v>1</v>
      </c>
      <c r="I6198" s="225"/>
      <c r="J6198" s="226">
        <f>ROUND(I6198*H6198,2)</f>
        <v>0</v>
      </c>
      <c r="K6198" s="227"/>
      <c r="L6198" s="45"/>
      <c r="M6198" s="228" t="s">
        <v>1</v>
      </c>
      <c r="N6198" s="229" t="s">
        <v>38</v>
      </c>
      <c r="O6198" s="92"/>
      <c r="P6198" s="230">
        <f>O6198*H6198</f>
        <v>0</v>
      </c>
      <c r="Q6198" s="230">
        <v>0</v>
      </c>
      <c r="R6198" s="230">
        <f>Q6198*H6198</f>
        <v>0</v>
      </c>
      <c r="S6198" s="230">
        <v>0</v>
      </c>
      <c r="T6198" s="231">
        <f>S6198*H6198</f>
        <v>0</v>
      </c>
      <c r="U6198" s="39"/>
      <c r="V6198" s="39"/>
      <c r="W6198" s="39"/>
      <c r="X6198" s="39"/>
      <c r="Y6198" s="39"/>
      <c r="Z6198" s="39"/>
      <c r="AA6198" s="39"/>
      <c r="AB6198" s="39"/>
      <c r="AC6198" s="39"/>
      <c r="AD6198" s="39"/>
      <c r="AE6198" s="39"/>
      <c r="AR6198" s="232" t="s">
        <v>202</v>
      </c>
      <c r="AT6198" s="232" t="s">
        <v>198</v>
      </c>
      <c r="AU6198" s="232" t="s">
        <v>210</v>
      </c>
      <c r="AY6198" s="18" t="s">
        <v>196</v>
      </c>
      <c r="BE6198" s="233">
        <f>IF(N6198="základní",J6198,0)</f>
        <v>0</v>
      </c>
      <c r="BF6198" s="233">
        <f>IF(N6198="snížená",J6198,0)</f>
        <v>0</v>
      </c>
      <c r="BG6198" s="233">
        <f>IF(N6198="zákl. přenesená",J6198,0)</f>
        <v>0</v>
      </c>
      <c r="BH6198" s="233">
        <f>IF(N6198="sníž. přenesená",J6198,0)</f>
        <v>0</v>
      </c>
      <c r="BI6198" s="233">
        <f>IF(N6198="nulová",J6198,0)</f>
        <v>0</v>
      </c>
      <c r="BJ6198" s="18" t="s">
        <v>80</v>
      </c>
      <c r="BK6198" s="233">
        <f>ROUND(I6198*H6198,2)</f>
        <v>0</v>
      </c>
      <c r="BL6198" s="18" t="s">
        <v>202</v>
      </c>
      <c r="BM6198" s="232" t="s">
        <v>8051</v>
      </c>
    </row>
    <row r="6199" s="2" customFormat="1">
      <c r="A6199" s="39"/>
      <c r="B6199" s="40"/>
      <c r="C6199" s="41"/>
      <c r="D6199" s="234" t="s">
        <v>203</v>
      </c>
      <c r="E6199" s="41"/>
      <c r="F6199" s="235" t="s">
        <v>8050</v>
      </c>
      <c r="G6199" s="41"/>
      <c r="H6199" s="41"/>
      <c r="I6199" s="236"/>
      <c r="J6199" s="41"/>
      <c r="K6199" s="41"/>
      <c r="L6199" s="45"/>
      <c r="M6199" s="237"/>
      <c r="N6199" s="238"/>
      <c r="O6199" s="92"/>
      <c r="P6199" s="92"/>
      <c r="Q6199" s="92"/>
      <c r="R6199" s="92"/>
      <c r="S6199" s="92"/>
      <c r="T6199" s="93"/>
      <c r="U6199" s="39"/>
      <c r="V6199" s="39"/>
      <c r="W6199" s="39"/>
      <c r="X6199" s="39"/>
      <c r="Y6199" s="39"/>
      <c r="Z6199" s="39"/>
      <c r="AA6199" s="39"/>
      <c r="AB6199" s="39"/>
      <c r="AC6199" s="39"/>
      <c r="AD6199" s="39"/>
      <c r="AE6199" s="39"/>
      <c r="AT6199" s="18" t="s">
        <v>203</v>
      </c>
      <c r="AU6199" s="18" t="s">
        <v>210</v>
      </c>
    </row>
    <row r="6200" s="2" customFormat="1" ht="21.75" customHeight="1">
      <c r="A6200" s="39"/>
      <c r="B6200" s="40"/>
      <c r="C6200" s="220" t="s">
        <v>4488</v>
      </c>
      <c r="D6200" s="220" t="s">
        <v>198</v>
      </c>
      <c r="E6200" s="221" t="s">
        <v>8052</v>
      </c>
      <c r="F6200" s="222" t="s">
        <v>8053</v>
      </c>
      <c r="G6200" s="223" t="s">
        <v>643</v>
      </c>
      <c r="H6200" s="224">
        <v>1</v>
      </c>
      <c r="I6200" s="225"/>
      <c r="J6200" s="226">
        <f>ROUND(I6200*H6200,2)</f>
        <v>0</v>
      </c>
      <c r="K6200" s="227"/>
      <c r="L6200" s="45"/>
      <c r="M6200" s="228" t="s">
        <v>1</v>
      </c>
      <c r="N6200" s="229" t="s">
        <v>38</v>
      </c>
      <c r="O6200" s="92"/>
      <c r="P6200" s="230">
        <f>O6200*H6200</f>
        <v>0</v>
      </c>
      <c r="Q6200" s="230">
        <v>0</v>
      </c>
      <c r="R6200" s="230">
        <f>Q6200*H6200</f>
        <v>0</v>
      </c>
      <c r="S6200" s="230">
        <v>0</v>
      </c>
      <c r="T6200" s="231">
        <f>S6200*H6200</f>
        <v>0</v>
      </c>
      <c r="U6200" s="39"/>
      <c r="V6200" s="39"/>
      <c r="W6200" s="39"/>
      <c r="X6200" s="39"/>
      <c r="Y6200" s="39"/>
      <c r="Z6200" s="39"/>
      <c r="AA6200" s="39"/>
      <c r="AB6200" s="39"/>
      <c r="AC6200" s="39"/>
      <c r="AD6200" s="39"/>
      <c r="AE6200" s="39"/>
      <c r="AR6200" s="232" t="s">
        <v>202</v>
      </c>
      <c r="AT6200" s="232" t="s">
        <v>198</v>
      </c>
      <c r="AU6200" s="232" t="s">
        <v>210</v>
      </c>
      <c r="AY6200" s="18" t="s">
        <v>196</v>
      </c>
      <c r="BE6200" s="233">
        <f>IF(N6200="základní",J6200,0)</f>
        <v>0</v>
      </c>
      <c r="BF6200" s="233">
        <f>IF(N6200="snížená",J6200,0)</f>
        <v>0</v>
      </c>
      <c r="BG6200" s="233">
        <f>IF(N6200="zákl. přenesená",J6200,0)</f>
        <v>0</v>
      </c>
      <c r="BH6200" s="233">
        <f>IF(N6200="sníž. přenesená",J6200,0)</f>
        <v>0</v>
      </c>
      <c r="BI6200" s="233">
        <f>IF(N6200="nulová",J6200,0)</f>
        <v>0</v>
      </c>
      <c r="BJ6200" s="18" t="s">
        <v>80</v>
      </c>
      <c r="BK6200" s="233">
        <f>ROUND(I6200*H6200,2)</f>
        <v>0</v>
      </c>
      <c r="BL6200" s="18" t="s">
        <v>202</v>
      </c>
      <c r="BM6200" s="232" t="s">
        <v>8054</v>
      </c>
    </row>
    <row r="6201" s="2" customFormat="1">
      <c r="A6201" s="39"/>
      <c r="B6201" s="40"/>
      <c r="C6201" s="41"/>
      <c r="D6201" s="234" t="s">
        <v>203</v>
      </c>
      <c r="E6201" s="41"/>
      <c r="F6201" s="235" t="s">
        <v>8053</v>
      </c>
      <c r="G6201" s="41"/>
      <c r="H6201" s="41"/>
      <c r="I6201" s="236"/>
      <c r="J6201" s="41"/>
      <c r="K6201" s="41"/>
      <c r="L6201" s="45"/>
      <c r="M6201" s="237"/>
      <c r="N6201" s="238"/>
      <c r="O6201" s="92"/>
      <c r="P6201" s="92"/>
      <c r="Q6201" s="92"/>
      <c r="R6201" s="92"/>
      <c r="S6201" s="92"/>
      <c r="T6201" s="93"/>
      <c r="U6201" s="39"/>
      <c r="V6201" s="39"/>
      <c r="W6201" s="39"/>
      <c r="X6201" s="39"/>
      <c r="Y6201" s="39"/>
      <c r="Z6201" s="39"/>
      <c r="AA6201" s="39"/>
      <c r="AB6201" s="39"/>
      <c r="AC6201" s="39"/>
      <c r="AD6201" s="39"/>
      <c r="AE6201" s="39"/>
      <c r="AT6201" s="18" t="s">
        <v>203</v>
      </c>
      <c r="AU6201" s="18" t="s">
        <v>210</v>
      </c>
    </row>
    <row r="6202" s="2" customFormat="1" ht="37.8" customHeight="1">
      <c r="A6202" s="39"/>
      <c r="B6202" s="40"/>
      <c r="C6202" s="220" t="s">
        <v>8055</v>
      </c>
      <c r="D6202" s="220" t="s">
        <v>198</v>
      </c>
      <c r="E6202" s="221" t="s">
        <v>8056</v>
      </c>
      <c r="F6202" s="222" t="s">
        <v>8057</v>
      </c>
      <c r="G6202" s="223" t="s">
        <v>201</v>
      </c>
      <c r="H6202" s="224">
        <v>5</v>
      </c>
      <c r="I6202" s="225"/>
      <c r="J6202" s="226">
        <f>ROUND(I6202*H6202,2)</f>
        <v>0</v>
      </c>
      <c r="K6202" s="227"/>
      <c r="L6202" s="45"/>
      <c r="M6202" s="228" t="s">
        <v>1</v>
      </c>
      <c r="N6202" s="229" t="s">
        <v>38</v>
      </c>
      <c r="O6202" s="92"/>
      <c r="P6202" s="230">
        <f>O6202*H6202</f>
        <v>0</v>
      </c>
      <c r="Q6202" s="230">
        <v>0</v>
      </c>
      <c r="R6202" s="230">
        <f>Q6202*H6202</f>
        <v>0</v>
      </c>
      <c r="S6202" s="230">
        <v>0</v>
      </c>
      <c r="T6202" s="231">
        <f>S6202*H6202</f>
        <v>0</v>
      </c>
      <c r="U6202" s="39"/>
      <c r="V6202" s="39"/>
      <c r="W6202" s="39"/>
      <c r="X6202" s="39"/>
      <c r="Y6202" s="39"/>
      <c r="Z6202" s="39"/>
      <c r="AA6202" s="39"/>
      <c r="AB6202" s="39"/>
      <c r="AC6202" s="39"/>
      <c r="AD6202" s="39"/>
      <c r="AE6202" s="39"/>
      <c r="AR6202" s="232" t="s">
        <v>202</v>
      </c>
      <c r="AT6202" s="232" t="s">
        <v>198</v>
      </c>
      <c r="AU6202" s="232" t="s">
        <v>210</v>
      </c>
      <c r="AY6202" s="18" t="s">
        <v>196</v>
      </c>
      <c r="BE6202" s="233">
        <f>IF(N6202="základní",J6202,0)</f>
        <v>0</v>
      </c>
      <c r="BF6202" s="233">
        <f>IF(N6202="snížená",J6202,0)</f>
        <v>0</v>
      </c>
      <c r="BG6202" s="233">
        <f>IF(N6202="zákl. přenesená",J6202,0)</f>
        <v>0</v>
      </c>
      <c r="BH6202" s="233">
        <f>IF(N6202="sníž. přenesená",J6202,0)</f>
        <v>0</v>
      </c>
      <c r="BI6202" s="233">
        <f>IF(N6202="nulová",J6202,0)</f>
        <v>0</v>
      </c>
      <c r="BJ6202" s="18" t="s">
        <v>80</v>
      </c>
      <c r="BK6202" s="233">
        <f>ROUND(I6202*H6202,2)</f>
        <v>0</v>
      </c>
      <c r="BL6202" s="18" t="s">
        <v>202</v>
      </c>
      <c r="BM6202" s="232" t="s">
        <v>8058</v>
      </c>
    </row>
    <row r="6203" s="2" customFormat="1">
      <c r="A6203" s="39"/>
      <c r="B6203" s="40"/>
      <c r="C6203" s="41"/>
      <c r="D6203" s="234" t="s">
        <v>203</v>
      </c>
      <c r="E6203" s="41"/>
      <c r="F6203" s="235" t="s">
        <v>8057</v>
      </c>
      <c r="G6203" s="41"/>
      <c r="H6203" s="41"/>
      <c r="I6203" s="236"/>
      <c r="J6203" s="41"/>
      <c r="K6203" s="41"/>
      <c r="L6203" s="45"/>
      <c r="M6203" s="237"/>
      <c r="N6203" s="238"/>
      <c r="O6203" s="92"/>
      <c r="P6203" s="92"/>
      <c r="Q6203" s="92"/>
      <c r="R6203" s="92"/>
      <c r="S6203" s="92"/>
      <c r="T6203" s="93"/>
      <c r="U6203" s="39"/>
      <c r="V6203" s="39"/>
      <c r="W6203" s="39"/>
      <c r="X6203" s="39"/>
      <c r="Y6203" s="39"/>
      <c r="Z6203" s="39"/>
      <c r="AA6203" s="39"/>
      <c r="AB6203" s="39"/>
      <c r="AC6203" s="39"/>
      <c r="AD6203" s="39"/>
      <c r="AE6203" s="39"/>
      <c r="AT6203" s="18" t="s">
        <v>203</v>
      </c>
      <c r="AU6203" s="18" t="s">
        <v>210</v>
      </c>
    </row>
    <row r="6204" s="2" customFormat="1" ht="37.8" customHeight="1">
      <c r="A6204" s="39"/>
      <c r="B6204" s="40"/>
      <c r="C6204" s="220" t="s">
        <v>4492</v>
      </c>
      <c r="D6204" s="220" t="s">
        <v>198</v>
      </c>
      <c r="E6204" s="221" t="s">
        <v>8059</v>
      </c>
      <c r="F6204" s="222" t="s">
        <v>8060</v>
      </c>
      <c r="G6204" s="223" t="s">
        <v>201</v>
      </c>
      <c r="H6204" s="224">
        <v>1</v>
      </c>
      <c r="I6204" s="225"/>
      <c r="J6204" s="226">
        <f>ROUND(I6204*H6204,2)</f>
        <v>0</v>
      </c>
      <c r="K6204" s="227"/>
      <c r="L6204" s="45"/>
      <c r="M6204" s="228" t="s">
        <v>1</v>
      </c>
      <c r="N6204" s="229" t="s">
        <v>38</v>
      </c>
      <c r="O6204" s="92"/>
      <c r="P6204" s="230">
        <f>O6204*H6204</f>
        <v>0</v>
      </c>
      <c r="Q6204" s="230">
        <v>0</v>
      </c>
      <c r="R6204" s="230">
        <f>Q6204*H6204</f>
        <v>0</v>
      </c>
      <c r="S6204" s="230">
        <v>0</v>
      </c>
      <c r="T6204" s="231">
        <f>S6204*H6204</f>
        <v>0</v>
      </c>
      <c r="U6204" s="39"/>
      <c r="V6204" s="39"/>
      <c r="W6204" s="39"/>
      <c r="X6204" s="39"/>
      <c r="Y6204" s="39"/>
      <c r="Z6204" s="39"/>
      <c r="AA6204" s="39"/>
      <c r="AB6204" s="39"/>
      <c r="AC6204" s="39"/>
      <c r="AD6204" s="39"/>
      <c r="AE6204" s="39"/>
      <c r="AR6204" s="232" t="s">
        <v>202</v>
      </c>
      <c r="AT6204" s="232" t="s">
        <v>198</v>
      </c>
      <c r="AU6204" s="232" t="s">
        <v>210</v>
      </c>
      <c r="AY6204" s="18" t="s">
        <v>196</v>
      </c>
      <c r="BE6204" s="233">
        <f>IF(N6204="základní",J6204,0)</f>
        <v>0</v>
      </c>
      <c r="BF6204" s="233">
        <f>IF(N6204="snížená",J6204,0)</f>
        <v>0</v>
      </c>
      <c r="BG6204" s="233">
        <f>IF(N6204="zákl. přenesená",J6204,0)</f>
        <v>0</v>
      </c>
      <c r="BH6204" s="233">
        <f>IF(N6204="sníž. přenesená",J6204,0)</f>
        <v>0</v>
      </c>
      <c r="BI6204" s="233">
        <f>IF(N6204="nulová",J6204,0)</f>
        <v>0</v>
      </c>
      <c r="BJ6204" s="18" t="s">
        <v>80</v>
      </c>
      <c r="BK6204" s="233">
        <f>ROUND(I6204*H6204,2)</f>
        <v>0</v>
      </c>
      <c r="BL6204" s="18" t="s">
        <v>202</v>
      </c>
      <c r="BM6204" s="232" t="s">
        <v>8061</v>
      </c>
    </row>
    <row r="6205" s="2" customFormat="1">
      <c r="A6205" s="39"/>
      <c r="B6205" s="40"/>
      <c r="C6205" s="41"/>
      <c r="D6205" s="234" t="s">
        <v>203</v>
      </c>
      <c r="E6205" s="41"/>
      <c r="F6205" s="235" t="s">
        <v>8060</v>
      </c>
      <c r="G6205" s="41"/>
      <c r="H6205" s="41"/>
      <c r="I6205" s="236"/>
      <c r="J6205" s="41"/>
      <c r="K6205" s="41"/>
      <c r="L6205" s="45"/>
      <c r="M6205" s="237"/>
      <c r="N6205" s="238"/>
      <c r="O6205" s="92"/>
      <c r="P6205" s="92"/>
      <c r="Q6205" s="92"/>
      <c r="R6205" s="92"/>
      <c r="S6205" s="92"/>
      <c r="T6205" s="93"/>
      <c r="U6205" s="39"/>
      <c r="V6205" s="39"/>
      <c r="W6205" s="39"/>
      <c r="X6205" s="39"/>
      <c r="Y6205" s="39"/>
      <c r="Z6205" s="39"/>
      <c r="AA6205" s="39"/>
      <c r="AB6205" s="39"/>
      <c r="AC6205" s="39"/>
      <c r="AD6205" s="39"/>
      <c r="AE6205" s="39"/>
      <c r="AT6205" s="18" t="s">
        <v>203</v>
      </c>
      <c r="AU6205" s="18" t="s">
        <v>210</v>
      </c>
    </row>
    <row r="6206" s="2" customFormat="1" ht="33" customHeight="1">
      <c r="A6206" s="39"/>
      <c r="B6206" s="40"/>
      <c r="C6206" s="220" t="s">
        <v>8062</v>
      </c>
      <c r="D6206" s="220" t="s">
        <v>198</v>
      </c>
      <c r="E6206" s="221" t="s">
        <v>8063</v>
      </c>
      <c r="F6206" s="222" t="s">
        <v>7441</v>
      </c>
      <c r="G6206" s="223" t="s">
        <v>256</v>
      </c>
      <c r="H6206" s="224">
        <v>2</v>
      </c>
      <c r="I6206" s="225"/>
      <c r="J6206" s="226">
        <f>ROUND(I6206*H6206,2)</f>
        <v>0</v>
      </c>
      <c r="K6206" s="227"/>
      <c r="L6206" s="45"/>
      <c r="M6206" s="228" t="s">
        <v>1</v>
      </c>
      <c r="N6206" s="229" t="s">
        <v>38</v>
      </c>
      <c r="O6206" s="92"/>
      <c r="P6206" s="230">
        <f>O6206*H6206</f>
        <v>0</v>
      </c>
      <c r="Q6206" s="230">
        <v>0</v>
      </c>
      <c r="R6206" s="230">
        <f>Q6206*H6206</f>
        <v>0</v>
      </c>
      <c r="S6206" s="230">
        <v>0</v>
      </c>
      <c r="T6206" s="231">
        <f>S6206*H6206</f>
        <v>0</v>
      </c>
      <c r="U6206" s="39"/>
      <c r="V6206" s="39"/>
      <c r="W6206" s="39"/>
      <c r="X6206" s="39"/>
      <c r="Y6206" s="39"/>
      <c r="Z6206" s="39"/>
      <c r="AA6206" s="39"/>
      <c r="AB6206" s="39"/>
      <c r="AC6206" s="39"/>
      <c r="AD6206" s="39"/>
      <c r="AE6206" s="39"/>
      <c r="AR6206" s="232" t="s">
        <v>202</v>
      </c>
      <c r="AT6206" s="232" t="s">
        <v>198</v>
      </c>
      <c r="AU6206" s="232" t="s">
        <v>210</v>
      </c>
      <c r="AY6206" s="18" t="s">
        <v>196</v>
      </c>
      <c r="BE6206" s="233">
        <f>IF(N6206="základní",J6206,0)</f>
        <v>0</v>
      </c>
      <c r="BF6206" s="233">
        <f>IF(N6206="snížená",J6206,0)</f>
        <v>0</v>
      </c>
      <c r="BG6206" s="233">
        <f>IF(N6206="zákl. přenesená",J6206,0)</f>
        <v>0</v>
      </c>
      <c r="BH6206" s="233">
        <f>IF(N6206="sníž. přenesená",J6206,0)</f>
        <v>0</v>
      </c>
      <c r="BI6206" s="233">
        <f>IF(N6206="nulová",J6206,0)</f>
        <v>0</v>
      </c>
      <c r="BJ6206" s="18" t="s">
        <v>80</v>
      </c>
      <c r="BK6206" s="233">
        <f>ROUND(I6206*H6206,2)</f>
        <v>0</v>
      </c>
      <c r="BL6206" s="18" t="s">
        <v>202</v>
      </c>
      <c r="BM6206" s="232" t="s">
        <v>8064</v>
      </c>
    </row>
    <row r="6207" s="2" customFormat="1">
      <c r="A6207" s="39"/>
      <c r="B6207" s="40"/>
      <c r="C6207" s="41"/>
      <c r="D6207" s="234" t="s">
        <v>203</v>
      </c>
      <c r="E6207" s="41"/>
      <c r="F6207" s="235" t="s">
        <v>7441</v>
      </c>
      <c r="G6207" s="41"/>
      <c r="H6207" s="41"/>
      <c r="I6207" s="236"/>
      <c r="J6207" s="41"/>
      <c r="K6207" s="41"/>
      <c r="L6207" s="45"/>
      <c r="M6207" s="237"/>
      <c r="N6207" s="238"/>
      <c r="O6207" s="92"/>
      <c r="P6207" s="92"/>
      <c r="Q6207" s="92"/>
      <c r="R6207" s="92"/>
      <c r="S6207" s="92"/>
      <c r="T6207" s="93"/>
      <c r="U6207" s="39"/>
      <c r="V6207" s="39"/>
      <c r="W6207" s="39"/>
      <c r="X6207" s="39"/>
      <c r="Y6207" s="39"/>
      <c r="Z6207" s="39"/>
      <c r="AA6207" s="39"/>
      <c r="AB6207" s="39"/>
      <c r="AC6207" s="39"/>
      <c r="AD6207" s="39"/>
      <c r="AE6207" s="39"/>
      <c r="AT6207" s="18" t="s">
        <v>203</v>
      </c>
      <c r="AU6207" s="18" t="s">
        <v>210</v>
      </c>
    </row>
    <row r="6208" s="2" customFormat="1" ht="24.15" customHeight="1">
      <c r="A6208" s="39"/>
      <c r="B6208" s="40"/>
      <c r="C6208" s="220" t="s">
        <v>4496</v>
      </c>
      <c r="D6208" s="220" t="s">
        <v>198</v>
      </c>
      <c r="E6208" s="221" t="s">
        <v>8065</v>
      </c>
      <c r="F6208" s="222" t="s">
        <v>7828</v>
      </c>
      <c r="G6208" s="223" t="s">
        <v>201</v>
      </c>
      <c r="H6208" s="224">
        <v>2</v>
      </c>
      <c r="I6208" s="225"/>
      <c r="J6208" s="226">
        <f>ROUND(I6208*H6208,2)</f>
        <v>0</v>
      </c>
      <c r="K6208" s="227"/>
      <c r="L6208" s="45"/>
      <c r="M6208" s="228" t="s">
        <v>1</v>
      </c>
      <c r="N6208" s="229" t="s">
        <v>38</v>
      </c>
      <c r="O6208" s="92"/>
      <c r="P6208" s="230">
        <f>O6208*H6208</f>
        <v>0</v>
      </c>
      <c r="Q6208" s="230">
        <v>0</v>
      </c>
      <c r="R6208" s="230">
        <f>Q6208*H6208</f>
        <v>0</v>
      </c>
      <c r="S6208" s="230">
        <v>0</v>
      </c>
      <c r="T6208" s="231">
        <f>S6208*H6208</f>
        <v>0</v>
      </c>
      <c r="U6208" s="39"/>
      <c r="V6208" s="39"/>
      <c r="W6208" s="39"/>
      <c r="X6208" s="39"/>
      <c r="Y6208" s="39"/>
      <c r="Z6208" s="39"/>
      <c r="AA6208" s="39"/>
      <c r="AB6208" s="39"/>
      <c r="AC6208" s="39"/>
      <c r="AD6208" s="39"/>
      <c r="AE6208" s="39"/>
      <c r="AR6208" s="232" t="s">
        <v>202</v>
      </c>
      <c r="AT6208" s="232" t="s">
        <v>198</v>
      </c>
      <c r="AU6208" s="232" t="s">
        <v>210</v>
      </c>
      <c r="AY6208" s="18" t="s">
        <v>196</v>
      </c>
      <c r="BE6208" s="233">
        <f>IF(N6208="základní",J6208,0)</f>
        <v>0</v>
      </c>
      <c r="BF6208" s="233">
        <f>IF(N6208="snížená",J6208,0)</f>
        <v>0</v>
      </c>
      <c r="BG6208" s="233">
        <f>IF(N6208="zákl. přenesená",J6208,0)</f>
        <v>0</v>
      </c>
      <c r="BH6208" s="233">
        <f>IF(N6208="sníž. přenesená",J6208,0)</f>
        <v>0</v>
      </c>
      <c r="BI6208" s="233">
        <f>IF(N6208="nulová",J6208,0)</f>
        <v>0</v>
      </c>
      <c r="BJ6208" s="18" t="s">
        <v>80</v>
      </c>
      <c r="BK6208" s="233">
        <f>ROUND(I6208*H6208,2)</f>
        <v>0</v>
      </c>
      <c r="BL6208" s="18" t="s">
        <v>202</v>
      </c>
      <c r="BM6208" s="232" t="s">
        <v>8066</v>
      </c>
    </row>
    <row r="6209" s="2" customFormat="1">
      <c r="A6209" s="39"/>
      <c r="B6209" s="40"/>
      <c r="C6209" s="41"/>
      <c r="D6209" s="234" t="s">
        <v>203</v>
      </c>
      <c r="E6209" s="41"/>
      <c r="F6209" s="235" t="s">
        <v>7828</v>
      </c>
      <c r="G6209" s="41"/>
      <c r="H6209" s="41"/>
      <c r="I6209" s="236"/>
      <c r="J6209" s="41"/>
      <c r="K6209" s="41"/>
      <c r="L6209" s="45"/>
      <c r="M6209" s="237"/>
      <c r="N6209" s="238"/>
      <c r="O6209" s="92"/>
      <c r="P6209" s="92"/>
      <c r="Q6209" s="92"/>
      <c r="R6209" s="92"/>
      <c r="S6209" s="92"/>
      <c r="T6209" s="93"/>
      <c r="U6209" s="39"/>
      <c r="V6209" s="39"/>
      <c r="W6209" s="39"/>
      <c r="X6209" s="39"/>
      <c r="Y6209" s="39"/>
      <c r="Z6209" s="39"/>
      <c r="AA6209" s="39"/>
      <c r="AB6209" s="39"/>
      <c r="AC6209" s="39"/>
      <c r="AD6209" s="39"/>
      <c r="AE6209" s="39"/>
      <c r="AT6209" s="18" t="s">
        <v>203</v>
      </c>
      <c r="AU6209" s="18" t="s">
        <v>210</v>
      </c>
    </row>
    <row r="6210" s="12" customFormat="1" ht="20.88" customHeight="1">
      <c r="A6210" s="12"/>
      <c r="B6210" s="204"/>
      <c r="C6210" s="205"/>
      <c r="D6210" s="206" t="s">
        <v>72</v>
      </c>
      <c r="E6210" s="218" t="s">
        <v>8067</v>
      </c>
      <c r="F6210" s="218" t="s">
        <v>4544</v>
      </c>
      <c r="G6210" s="205"/>
      <c r="H6210" s="205"/>
      <c r="I6210" s="208"/>
      <c r="J6210" s="219">
        <f>BK6210</f>
        <v>0</v>
      </c>
      <c r="K6210" s="205"/>
      <c r="L6210" s="210"/>
      <c r="M6210" s="211"/>
      <c r="N6210" s="212"/>
      <c r="O6210" s="212"/>
      <c r="P6210" s="213">
        <f>SUM(P6211:P6224)</f>
        <v>0</v>
      </c>
      <c r="Q6210" s="212"/>
      <c r="R6210" s="213">
        <f>SUM(R6211:R6224)</f>
        <v>0</v>
      </c>
      <c r="S6210" s="212"/>
      <c r="T6210" s="214">
        <f>SUM(T6211:T6224)</f>
        <v>0</v>
      </c>
      <c r="U6210" s="12"/>
      <c r="V6210" s="12"/>
      <c r="W6210" s="12"/>
      <c r="X6210" s="12"/>
      <c r="Y6210" s="12"/>
      <c r="Z6210" s="12"/>
      <c r="AA6210" s="12"/>
      <c r="AB6210" s="12"/>
      <c r="AC6210" s="12"/>
      <c r="AD6210" s="12"/>
      <c r="AE6210" s="12"/>
      <c r="AR6210" s="215" t="s">
        <v>80</v>
      </c>
      <c r="AT6210" s="216" t="s">
        <v>72</v>
      </c>
      <c r="AU6210" s="216" t="s">
        <v>82</v>
      </c>
      <c r="AY6210" s="215" t="s">
        <v>196</v>
      </c>
      <c r="BK6210" s="217">
        <f>SUM(BK6211:BK6224)</f>
        <v>0</v>
      </c>
    </row>
    <row r="6211" s="2" customFormat="1" ht="24.15" customHeight="1">
      <c r="A6211" s="39"/>
      <c r="B6211" s="40"/>
      <c r="C6211" s="220" t="s">
        <v>8068</v>
      </c>
      <c r="D6211" s="220" t="s">
        <v>198</v>
      </c>
      <c r="E6211" s="221" t="s">
        <v>8069</v>
      </c>
      <c r="F6211" s="222" t="s">
        <v>4557</v>
      </c>
      <c r="G6211" s="223" t="s">
        <v>2828</v>
      </c>
      <c r="H6211" s="224">
        <v>1</v>
      </c>
      <c r="I6211" s="225"/>
      <c r="J6211" s="226">
        <f>ROUND(I6211*H6211,2)</f>
        <v>0</v>
      </c>
      <c r="K6211" s="227"/>
      <c r="L6211" s="45"/>
      <c r="M6211" s="228" t="s">
        <v>1</v>
      </c>
      <c r="N6211" s="229" t="s">
        <v>38</v>
      </c>
      <c r="O6211" s="92"/>
      <c r="P6211" s="230">
        <f>O6211*H6211</f>
        <v>0</v>
      </c>
      <c r="Q6211" s="230">
        <v>0</v>
      </c>
      <c r="R6211" s="230">
        <f>Q6211*H6211</f>
        <v>0</v>
      </c>
      <c r="S6211" s="230">
        <v>0</v>
      </c>
      <c r="T6211" s="231">
        <f>S6211*H6211</f>
        <v>0</v>
      </c>
      <c r="U6211" s="39"/>
      <c r="V6211" s="39"/>
      <c r="W6211" s="39"/>
      <c r="X6211" s="39"/>
      <c r="Y6211" s="39"/>
      <c r="Z6211" s="39"/>
      <c r="AA6211" s="39"/>
      <c r="AB6211" s="39"/>
      <c r="AC6211" s="39"/>
      <c r="AD6211" s="39"/>
      <c r="AE6211" s="39"/>
      <c r="AR6211" s="232" t="s">
        <v>202</v>
      </c>
      <c r="AT6211" s="232" t="s">
        <v>198</v>
      </c>
      <c r="AU6211" s="232" t="s">
        <v>210</v>
      </c>
      <c r="AY6211" s="18" t="s">
        <v>196</v>
      </c>
      <c r="BE6211" s="233">
        <f>IF(N6211="základní",J6211,0)</f>
        <v>0</v>
      </c>
      <c r="BF6211" s="233">
        <f>IF(N6211="snížená",J6211,0)</f>
        <v>0</v>
      </c>
      <c r="BG6211" s="233">
        <f>IF(N6211="zákl. přenesená",J6211,0)</f>
        <v>0</v>
      </c>
      <c r="BH6211" s="233">
        <f>IF(N6211="sníž. přenesená",J6211,0)</f>
        <v>0</v>
      </c>
      <c r="BI6211" s="233">
        <f>IF(N6211="nulová",J6211,0)</f>
        <v>0</v>
      </c>
      <c r="BJ6211" s="18" t="s">
        <v>80</v>
      </c>
      <c r="BK6211" s="233">
        <f>ROUND(I6211*H6211,2)</f>
        <v>0</v>
      </c>
      <c r="BL6211" s="18" t="s">
        <v>202</v>
      </c>
      <c r="BM6211" s="232" t="s">
        <v>8070</v>
      </c>
    </row>
    <row r="6212" s="2" customFormat="1">
      <c r="A6212" s="39"/>
      <c r="B6212" s="40"/>
      <c r="C6212" s="41"/>
      <c r="D6212" s="234" t="s">
        <v>203</v>
      </c>
      <c r="E6212" s="41"/>
      <c r="F6212" s="235" t="s">
        <v>4557</v>
      </c>
      <c r="G6212" s="41"/>
      <c r="H6212" s="41"/>
      <c r="I6212" s="236"/>
      <c r="J6212" s="41"/>
      <c r="K6212" s="41"/>
      <c r="L6212" s="45"/>
      <c r="M6212" s="237"/>
      <c r="N6212" s="238"/>
      <c r="O6212" s="92"/>
      <c r="P6212" s="92"/>
      <c r="Q6212" s="92"/>
      <c r="R6212" s="92"/>
      <c r="S6212" s="92"/>
      <c r="T6212" s="93"/>
      <c r="U6212" s="39"/>
      <c r="V6212" s="39"/>
      <c r="W6212" s="39"/>
      <c r="X6212" s="39"/>
      <c r="Y6212" s="39"/>
      <c r="Z6212" s="39"/>
      <c r="AA6212" s="39"/>
      <c r="AB6212" s="39"/>
      <c r="AC6212" s="39"/>
      <c r="AD6212" s="39"/>
      <c r="AE6212" s="39"/>
      <c r="AT6212" s="18" t="s">
        <v>203</v>
      </c>
      <c r="AU6212" s="18" t="s">
        <v>210</v>
      </c>
    </row>
    <row r="6213" s="2" customFormat="1" ht="16.5" customHeight="1">
      <c r="A6213" s="39"/>
      <c r="B6213" s="40"/>
      <c r="C6213" s="220" t="s">
        <v>4500</v>
      </c>
      <c r="D6213" s="220" t="s">
        <v>198</v>
      </c>
      <c r="E6213" s="221" t="s">
        <v>8071</v>
      </c>
      <c r="F6213" s="222" t="s">
        <v>8072</v>
      </c>
      <c r="G6213" s="223" t="s">
        <v>2828</v>
      </c>
      <c r="H6213" s="224">
        <v>1</v>
      </c>
      <c r="I6213" s="225"/>
      <c r="J6213" s="226">
        <f>ROUND(I6213*H6213,2)</f>
        <v>0</v>
      </c>
      <c r="K6213" s="227"/>
      <c r="L6213" s="45"/>
      <c r="M6213" s="228" t="s">
        <v>1</v>
      </c>
      <c r="N6213" s="229" t="s">
        <v>38</v>
      </c>
      <c r="O6213" s="92"/>
      <c r="P6213" s="230">
        <f>O6213*H6213</f>
        <v>0</v>
      </c>
      <c r="Q6213" s="230">
        <v>0</v>
      </c>
      <c r="R6213" s="230">
        <f>Q6213*H6213</f>
        <v>0</v>
      </c>
      <c r="S6213" s="230">
        <v>0</v>
      </c>
      <c r="T6213" s="231">
        <f>S6213*H6213</f>
        <v>0</v>
      </c>
      <c r="U6213" s="39"/>
      <c r="V6213" s="39"/>
      <c r="W6213" s="39"/>
      <c r="X6213" s="39"/>
      <c r="Y6213" s="39"/>
      <c r="Z6213" s="39"/>
      <c r="AA6213" s="39"/>
      <c r="AB6213" s="39"/>
      <c r="AC6213" s="39"/>
      <c r="AD6213" s="39"/>
      <c r="AE6213" s="39"/>
      <c r="AR6213" s="232" t="s">
        <v>202</v>
      </c>
      <c r="AT6213" s="232" t="s">
        <v>198</v>
      </c>
      <c r="AU6213" s="232" t="s">
        <v>210</v>
      </c>
      <c r="AY6213" s="18" t="s">
        <v>196</v>
      </c>
      <c r="BE6213" s="233">
        <f>IF(N6213="základní",J6213,0)</f>
        <v>0</v>
      </c>
      <c r="BF6213" s="233">
        <f>IF(N6213="snížená",J6213,0)</f>
        <v>0</v>
      </c>
      <c r="BG6213" s="233">
        <f>IF(N6213="zákl. přenesená",J6213,0)</f>
        <v>0</v>
      </c>
      <c r="BH6213" s="233">
        <f>IF(N6213="sníž. přenesená",J6213,0)</f>
        <v>0</v>
      </c>
      <c r="BI6213" s="233">
        <f>IF(N6213="nulová",J6213,0)</f>
        <v>0</v>
      </c>
      <c r="BJ6213" s="18" t="s">
        <v>80</v>
      </c>
      <c r="BK6213" s="233">
        <f>ROUND(I6213*H6213,2)</f>
        <v>0</v>
      </c>
      <c r="BL6213" s="18" t="s">
        <v>202</v>
      </c>
      <c r="BM6213" s="232" t="s">
        <v>8073</v>
      </c>
    </row>
    <row r="6214" s="2" customFormat="1">
      <c r="A6214" s="39"/>
      <c r="B6214" s="40"/>
      <c r="C6214" s="41"/>
      <c r="D6214" s="234" t="s">
        <v>203</v>
      </c>
      <c r="E6214" s="41"/>
      <c r="F6214" s="235" t="s">
        <v>8072</v>
      </c>
      <c r="G6214" s="41"/>
      <c r="H6214" s="41"/>
      <c r="I6214" s="236"/>
      <c r="J6214" s="41"/>
      <c r="K6214" s="41"/>
      <c r="L6214" s="45"/>
      <c r="M6214" s="237"/>
      <c r="N6214" s="238"/>
      <c r="O6214" s="92"/>
      <c r="P6214" s="92"/>
      <c r="Q6214" s="92"/>
      <c r="R6214" s="92"/>
      <c r="S6214" s="92"/>
      <c r="T6214" s="93"/>
      <c r="U6214" s="39"/>
      <c r="V6214" s="39"/>
      <c r="W6214" s="39"/>
      <c r="X6214" s="39"/>
      <c r="Y6214" s="39"/>
      <c r="Z6214" s="39"/>
      <c r="AA6214" s="39"/>
      <c r="AB6214" s="39"/>
      <c r="AC6214" s="39"/>
      <c r="AD6214" s="39"/>
      <c r="AE6214" s="39"/>
      <c r="AT6214" s="18" t="s">
        <v>203</v>
      </c>
      <c r="AU6214" s="18" t="s">
        <v>210</v>
      </c>
    </row>
    <row r="6215" s="2" customFormat="1" ht="33" customHeight="1">
      <c r="A6215" s="39"/>
      <c r="B6215" s="40"/>
      <c r="C6215" s="220" t="s">
        <v>8074</v>
      </c>
      <c r="D6215" s="220" t="s">
        <v>198</v>
      </c>
      <c r="E6215" s="221" t="s">
        <v>8075</v>
      </c>
      <c r="F6215" s="222" t="s">
        <v>4553</v>
      </c>
      <c r="G6215" s="223" t="s">
        <v>643</v>
      </c>
      <c r="H6215" s="224">
        <v>15</v>
      </c>
      <c r="I6215" s="225"/>
      <c r="J6215" s="226">
        <f>ROUND(I6215*H6215,2)</f>
        <v>0</v>
      </c>
      <c r="K6215" s="227"/>
      <c r="L6215" s="45"/>
      <c r="M6215" s="228" t="s">
        <v>1</v>
      </c>
      <c r="N6215" s="229" t="s">
        <v>38</v>
      </c>
      <c r="O6215" s="92"/>
      <c r="P6215" s="230">
        <f>O6215*H6215</f>
        <v>0</v>
      </c>
      <c r="Q6215" s="230">
        <v>0</v>
      </c>
      <c r="R6215" s="230">
        <f>Q6215*H6215</f>
        <v>0</v>
      </c>
      <c r="S6215" s="230">
        <v>0</v>
      </c>
      <c r="T6215" s="231">
        <f>S6215*H6215</f>
        <v>0</v>
      </c>
      <c r="U6215" s="39"/>
      <c r="V6215" s="39"/>
      <c r="W6215" s="39"/>
      <c r="X6215" s="39"/>
      <c r="Y6215" s="39"/>
      <c r="Z6215" s="39"/>
      <c r="AA6215" s="39"/>
      <c r="AB6215" s="39"/>
      <c r="AC6215" s="39"/>
      <c r="AD6215" s="39"/>
      <c r="AE6215" s="39"/>
      <c r="AR6215" s="232" t="s">
        <v>202</v>
      </c>
      <c r="AT6215" s="232" t="s">
        <v>198</v>
      </c>
      <c r="AU6215" s="232" t="s">
        <v>210</v>
      </c>
      <c r="AY6215" s="18" t="s">
        <v>196</v>
      </c>
      <c r="BE6215" s="233">
        <f>IF(N6215="základní",J6215,0)</f>
        <v>0</v>
      </c>
      <c r="BF6215" s="233">
        <f>IF(N6215="snížená",J6215,0)</f>
        <v>0</v>
      </c>
      <c r="BG6215" s="233">
        <f>IF(N6215="zákl. přenesená",J6215,0)</f>
        <v>0</v>
      </c>
      <c r="BH6215" s="233">
        <f>IF(N6215="sníž. přenesená",J6215,0)</f>
        <v>0</v>
      </c>
      <c r="BI6215" s="233">
        <f>IF(N6215="nulová",J6215,0)</f>
        <v>0</v>
      </c>
      <c r="BJ6215" s="18" t="s">
        <v>80</v>
      </c>
      <c r="BK6215" s="233">
        <f>ROUND(I6215*H6215,2)</f>
        <v>0</v>
      </c>
      <c r="BL6215" s="18" t="s">
        <v>202</v>
      </c>
      <c r="BM6215" s="232" t="s">
        <v>8076</v>
      </c>
    </row>
    <row r="6216" s="2" customFormat="1">
      <c r="A6216" s="39"/>
      <c r="B6216" s="40"/>
      <c r="C6216" s="41"/>
      <c r="D6216" s="234" t="s">
        <v>203</v>
      </c>
      <c r="E6216" s="41"/>
      <c r="F6216" s="235" t="s">
        <v>4553</v>
      </c>
      <c r="G6216" s="41"/>
      <c r="H6216" s="41"/>
      <c r="I6216" s="236"/>
      <c r="J6216" s="41"/>
      <c r="K6216" s="41"/>
      <c r="L6216" s="45"/>
      <c r="M6216" s="237"/>
      <c r="N6216" s="238"/>
      <c r="O6216" s="92"/>
      <c r="P6216" s="92"/>
      <c r="Q6216" s="92"/>
      <c r="R6216" s="92"/>
      <c r="S6216" s="92"/>
      <c r="T6216" s="93"/>
      <c r="U6216" s="39"/>
      <c r="V6216" s="39"/>
      <c r="W6216" s="39"/>
      <c r="X6216" s="39"/>
      <c r="Y6216" s="39"/>
      <c r="Z6216" s="39"/>
      <c r="AA6216" s="39"/>
      <c r="AB6216" s="39"/>
      <c r="AC6216" s="39"/>
      <c r="AD6216" s="39"/>
      <c r="AE6216" s="39"/>
      <c r="AT6216" s="18" t="s">
        <v>203</v>
      </c>
      <c r="AU6216" s="18" t="s">
        <v>210</v>
      </c>
    </row>
    <row r="6217" s="2" customFormat="1" ht="16.5" customHeight="1">
      <c r="A6217" s="39"/>
      <c r="B6217" s="40"/>
      <c r="C6217" s="220" t="s">
        <v>4503</v>
      </c>
      <c r="D6217" s="220" t="s">
        <v>198</v>
      </c>
      <c r="E6217" s="221" t="s">
        <v>8077</v>
      </c>
      <c r="F6217" s="222" t="s">
        <v>4564</v>
      </c>
      <c r="G6217" s="223" t="s">
        <v>2828</v>
      </c>
      <c r="H6217" s="224">
        <v>1</v>
      </c>
      <c r="I6217" s="225"/>
      <c r="J6217" s="226">
        <f>ROUND(I6217*H6217,2)</f>
        <v>0</v>
      </c>
      <c r="K6217" s="227"/>
      <c r="L6217" s="45"/>
      <c r="M6217" s="228" t="s">
        <v>1</v>
      </c>
      <c r="N6217" s="229" t="s">
        <v>38</v>
      </c>
      <c r="O6217" s="92"/>
      <c r="P6217" s="230">
        <f>O6217*H6217</f>
        <v>0</v>
      </c>
      <c r="Q6217" s="230">
        <v>0</v>
      </c>
      <c r="R6217" s="230">
        <f>Q6217*H6217</f>
        <v>0</v>
      </c>
      <c r="S6217" s="230">
        <v>0</v>
      </c>
      <c r="T6217" s="231">
        <f>S6217*H6217</f>
        <v>0</v>
      </c>
      <c r="U6217" s="39"/>
      <c r="V6217" s="39"/>
      <c r="W6217" s="39"/>
      <c r="X6217" s="39"/>
      <c r="Y6217" s="39"/>
      <c r="Z6217" s="39"/>
      <c r="AA6217" s="39"/>
      <c r="AB6217" s="39"/>
      <c r="AC6217" s="39"/>
      <c r="AD6217" s="39"/>
      <c r="AE6217" s="39"/>
      <c r="AR6217" s="232" t="s">
        <v>202</v>
      </c>
      <c r="AT6217" s="232" t="s">
        <v>198</v>
      </c>
      <c r="AU6217" s="232" t="s">
        <v>210</v>
      </c>
      <c r="AY6217" s="18" t="s">
        <v>196</v>
      </c>
      <c r="BE6217" s="233">
        <f>IF(N6217="základní",J6217,0)</f>
        <v>0</v>
      </c>
      <c r="BF6217" s="233">
        <f>IF(N6217="snížená",J6217,0)</f>
        <v>0</v>
      </c>
      <c r="BG6217" s="233">
        <f>IF(N6217="zákl. přenesená",J6217,0)</f>
        <v>0</v>
      </c>
      <c r="BH6217" s="233">
        <f>IF(N6217="sníž. přenesená",J6217,0)</f>
        <v>0</v>
      </c>
      <c r="BI6217" s="233">
        <f>IF(N6217="nulová",J6217,0)</f>
        <v>0</v>
      </c>
      <c r="BJ6217" s="18" t="s">
        <v>80</v>
      </c>
      <c r="BK6217" s="233">
        <f>ROUND(I6217*H6217,2)</f>
        <v>0</v>
      </c>
      <c r="BL6217" s="18" t="s">
        <v>202</v>
      </c>
      <c r="BM6217" s="232" t="s">
        <v>8078</v>
      </c>
    </row>
    <row r="6218" s="2" customFormat="1">
      <c r="A6218" s="39"/>
      <c r="B6218" s="40"/>
      <c r="C6218" s="41"/>
      <c r="D6218" s="234" t="s">
        <v>203</v>
      </c>
      <c r="E6218" s="41"/>
      <c r="F6218" s="235" t="s">
        <v>4564</v>
      </c>
      <c r="G6218" s="41"/>
      <c r="H6218" s="41"/>
      <c r="I6218" s="236"/>
      <c r="J6218" s="41"/>
      <c r="K6218" s="41"/>
      <c r="L6218" s="45"/>
      <c r="M6218" s="237"/>
      <c r="N6218" s="238"/>
      <c r="O6218" s="92"/>
      <c r="P6218" s="92"/>
      <c r="Q6218" s="92"/>
      <c r="R6218" s="92"/>
      <c r="S6218" s="92"/>
      <c r="T6218" s="93"/>
      <c r="U6218" s="39"/>
      <c r="V6218" s="39"/>
      <c r="W6218" s="39"/>
      <c r="X6218" s="39"/>
      <c r="Y6218" s="39"/>
      <c r="Z6218" s="39"/>
      <c r="AA6218" s="39"/>
      <c r="AB6218" s="39"/>
      <c r="AC6218" s="39"/>
      <c r="AD6218" s="39"/>
      <c r="AE6218" s="39"/>
      <c r="AT6218" s="18" t="s">
        <v>203</v>
      </c>
      <c r="AU6218" s="18" t="s">
        <v>210</v>
      </c>
    </row>
    <row r="6219" s="2" customFormat="1" ht="16.5" customHeight="1">
      <c r="A6219" s="39"/>
      <c r="B6219" s="40"/>
      <c r="C6219" s="220" t="s">
        <v>8079</v>
      </c>
      <c r="D6219" s="220" t="s">
        <v>198</v>
      </c>
      <c r="E6219" s="221" t="s">
        <v>8080</v>
      </c>
      <c r="F6219" s="222" t="s">
        <v>4574</v>
      </c>
      <c r="G6219" s="223" t="s">
        <v>2828</v>
      </c>
      <c r="H6219" s="224">
        <v>1</v>
      </c>
      <c r="I6219" s="225"/>
      <c r="J6219" s="226">
        <f>ROUND(I6219*H6219,2)</f>
        <v>0</v>
      </c>
      <c r="K6219" s="227"/>
      <c r="L6219" s="45"/>
      <c r="M6219" s="228" t="s">
        <v>1</v>
      </c>
      <c r="N6219" s="229" t="s">
        <v>38</v>
      </c>
      <c r="O6219" s="92"/>
      <c r="P6219" s="230">
        <f>O6219*H6219</f>
        <v>0</v>
      </c>
      <c r="Q6219" s="230">
        <v>0</v>
      </c>
      <c r="R6219" s="230">
        <f>Q6219*H6219</f>
        <v>0</v>
      </c>
      <c r="S6219" s="230">
        <v>0</v>
      </c>
      <c r="T6219" s="231">
        <f>S6219*H6219</f>
        <v>0</v>
      </c>
      <c r="U6219" s="39"/>
      <c r="V6219" s="39"/>
      <c r="W6219" s="39"/>
      <c r="X6219" s="39"/>
      <c r="Y6219" s="39"/>
      <c r="Z6219" s="39"/>
      <c r="AA6219" s="39"/>
      <c r="AB6219" s="39"/>
      <c r="AC6219" s="39"/>
      <c r="AD6219" s="39"/>
      <c r="AE6219" s="39"/>
      <c r="AR6219" s="232" t="s">
        <v>202</v>
      </c>
      <c r="AT6219" s="232" t="s">
        <v>198</v>
      </c>
      <c r="AU6219" s="232" t="s">
        <v>210</v>
      </c>
      <c r="AY6219" s="18" t="s">
        <v>196</v>
      </c>
      <c r="BE6219" s="233">
        <f>IF(N6219="základní",J6219,0)</f>
        <v>0</v>
      </c>
      <c r="BF6219" s="233">
        <f>IF(N6219="snížená",J6219,0)</f>
        <v>0</v>
      </c>
      <c r="BG6219" s="233">
        <f>IF(N6219="zákl. přenesená",J6219,0)</f>
        <v>0</v>
      </c>
      <c r="BH6219" s="233">
        <f>IF(N6219="sníž. přenesená",J6219,0)</f>
        <v>0</v>
      </c>
      <c r="BI6219" s="233">
        <f>IF(N6219="nulová",J6219,0)</f>
        <v>0</v>
      </c>
      <c r="BJ6219" s="18" t="s">
        <v>80</v>
      </c>
      <c r="BK6219" s="233">
        <f>ROUND(I6219*H6219,2)</f>
        <v>0</v>
      </c>
      <c r="BL6219" s="18" t="s">
        <v>202</v>
      </c>
      <c r="BM6219" s="232" t="s">
        <v>8081</v>
      </c>
    </row>
    <row r="6220" s="2" customFormat="1">
      <c r="A6220" s="39"/>
      <c r="B6220" s="40"/>
      <c r="C6220" s="41"/>
      <c r="D6220" s="234" t="s">
        <v>203</v>
      </c>
      <c r="E6220" s="41"/>
      <c r="F6220" s="235" t="s">
        <v>4574</v>
      </c>
      <c r="G6220" s="41"/>
      <c r="H6220" s="41"/>
      <c r="I6220" s="236"/>
      <c r="J6220" s="41"/>
      <c r="K6220" s="41"/>
      <c r="L6220" s="45"/>
      <c r="M6220" s="237"/>
      <c r="N6220" s="238"/>
      <c r="O6220" s="92"/>
      <c r="P6220" s="92"/>
      <c r="Q6220" s="92"/>
      <c r="R6220" s="92"/>
      <c r="S6220" s="92"/>
      <c r="T6220" s="93"/>
      <c r="U6220" s="39"/>
      <c r="V6220" s="39"/>
      <c r="W6220" s="39"/>
      <c r="X6220" s="39"/>
      <c r="Y6220" s="39"/>
      <c r="Z6220" s="39"/>
      <c r="AA6220" s="39"/>
      <c r="AB6220" s="39"/>
      <c r="AC6220" s="39"/>
      <c r="AD6220" s="39"/>
      <c r="AE6220" s="39"/>
      <c r="AT6220" s="18" t="s">
        <v>203</v>
      </c>
      <c r="AU6220" s="18" t="s">
        <v>210</v>
      </c>
    </row>
    <row r="6221" s="2" customFormat="1" ht="16.5" customHeight="1">
      <c r="A6221" s="39"/>
      <c r="B6221" s="40"/>
      <c r="C6221" s="220" t="s">
        <v>4507</v>
      </c>
      <c r="D6221" s="220" t="s">
        <v>198</v>
      </c>
      <c r="E6221" s="221" t="s">
        <v>8082</v>
      </c>
      <c r="F6221" s="222" t="s">
        <v>8083</v>
      </c>
      <c r="G6221" s="223" t="s">
        <v>2828</v>
      </c>
      <c r="H6221" s="224">
        <v>1</v>
      </c>
      <c r="I6221" s="225"/>
      <c r="J6221" s="226">
        <f>ROUND(I6221*H6221,2)</f>
        <v>0</v>
      </c>
      <c r="K6221" s="227"/>
      <c r="L6221" s="45"/>
      <c r="M6221" s="228" t="s">
        <v>1</v>
      </c>
      <c r="N6221" s="229" t="s">
        <v>38</v>
      </c>
      <c r="O6221" s="92"/>
      <c r="P6221" s="230">
        <f>O6221*H6221</f>
        <v>0</v>
      </c>
      <c r="Q6221" s="230">
        <v>0</v>
      </c>
      <c r="R6221" s="230">
        <f>Q6221*H6221</f>
        <v>0</v>
      </c>
      <c r="S6221" s="230">
        <v>0</v>
      </c>
      <c r="T6221" s="231">
        <f>S6221*H6221</f>
        <v>0</v>
      </c>
      <c r="U6221" s="39"/>
      <c r="V6221" s="39"/>
      <c r="W6221" s="39"/>
      <c r="X6221" s="39"/>
      <c r="Y6221" s="39"/>
      <c r="Z6221" s="39"/>
      <c r="AA6221" s="39"/>
      <c r="AB6221" s="39"/>
      <c r="AC6221" s="39"/>
      <c r="AD6221" s="39"/>
      <c r="AE6221" s="39"/>
      <c r="AR6221" s="232" t="s">
        <v>202</v>
      </c>
      <c r="AT6221" s="232" t="s">
        <v>198</v>
      </c>
      <c r="AU6221" s="232" t="s">
        <v>210</v>
      </c>
      <c r="AY6221" s="18" t="s">
        <v>196</v>
      </c>
      <c r="BE6221" s="233">
        <f>IF(N6221="základní",J6221,0)</f>
        <v>0</v>
      </c>
      <c r="BF6221" s="233">
        <f>IF(N6221="snížená",J6221,0)</f>
        <v>0</v>
      </c>
      <c r="BG6221" s="233">
        <f>IF(N6221="zákl. přenesená",J6221,0)</f>
        <v>0</v>
      </c>
      <c r="BH6221" s="233">
        <f>IF(N6221="sníž. přenesená",J6221,0)</f>
        <v>0</v>
      </c>
      <c r="BI6221" s="233">
        <f>IF(N6221="nulová",J6221,0)</f>
        <v>0</v>
      </c>
      <c r="BJ6221" s="18" t="s">
        <v>80</v>
      </c>
      <c r="BK6221" s="233">
        <f>ROUND(I6221*H6221,2)</f>
        <v>0</v>
      </c>
      <c r="BL6221" s="18" t="s">
        <v>202</v>
      </c>
      <c r="BM6221" s="232" t="s">
        <v>8084</v>
      </c>
    </row>
    <row r="6222" s="2" customFormat="1">
      <c r="A6222" s="39"/>
      <c r="B6222" s="40"/>
      <c r="C6222" s="41"/>
      <c r="D6222" s="234" t="s">
        <v>203</v>
      </c>
      <c r="E6222" s="41"/>
      <c r="F6222" s="235" t="s">
        <v>8083</v>
      </c>
      <c r="G6222" s="41"/>
      <c r="H6222" s="41"/>
      <c r="I6222" s="236"/>
      <c r="J6222" s="41"/>
      <c r="K6222" s="41"/>
      <c r="L6222" s="45"/>
      <c r="M6222" s="237"/>
      <c r="N6222" s="238"/>
      <c r="O6222" s="92"/>
      <c r="P6222" s="92"/>
      <c r="Q6222" s="92"/>
      <c r="R6222" s="92"/>
      <c r="S6222" s="92"/>
      <c r="T6222" s="93"/>
      <c r="U6222" s="39"/>
      <c r="V6222" s="39"/>
      <c r="W6222" s="39"/>
      <c r="X6222" s="39"/>
      <c r="Y6222" s="39"/>
      <c r="Z6222" s="39"/>
      <c r="AA6222" s="39"/>
      <c r="AB6222" s="39"/>
      <c r="AC6222" s="39"/>
      <c r="AD6222" s="39"/>
      <c r="AE6222" s="39"/>
      <c r="AT6222" s="18" t="s">
        <v>203</v>
      </c>
      <c r="AU6222" s="18" t="s">
        <v>210</v>
      </c>
    </row>
    <row r="6223" s="2" customFormat="1" ht="16.5" customHeight="1">
      <c r="A6223" s="39"/>
      <c r="B6223" s="40"/>
      <c r="C6223" s="220" t="s">
        <v>8085</v>
      </c>
      <c r="D6223" s="220" t="s">
        <v>198</v>
      </c>
      <c r="E6223" s="221" t="s">
        <v>8086</v>
      </c>
      <c r="F6223" s="222" t="s">
        <v>4578</v>
      </c>
      <c r="G6223" s="223" t="s">
        <v>2828</v>
      </c>
      <c r="H6223" s="224">
        <v>1</v>
      </c>
      <c r="I6223" s="225"/>
      <c r="J6223" s="226">
        <f>ROUND(I6223*H6223,2)</f>
        <v>0</v>
      </c>
      <c r="K6223" s="227"/>
      <c r="L6223" s="45"/>
      <c r="M6223" s="228" t="s">
        <v>1</v>
      </c>
      <c r="N6223" s="229" t="s">
        <v>38</v>
      </c>
      <c r="O6223" s="92"/>
      <c r="P6223" s="230">
        <f>O6223*H6223</f>
        <v>0</v>
      </c>
      <c r="Q6223" s="230">
        <v>0</v>
      </c>
      <c r="R6223" s="230">
        <f>Q6223*H6223</f>
        <v>0</v>
      </c>
      <c r="S6223" s="230">
        <v>0</v>
      </c>
      <c r="T6223" s="231">
        <f>S6223*H6223</f>
        <v>0</v>
      </c>
      <c r="U6223" s="39"/>
      <c r="V6223" s="39"/>
      <c r="W6223" s="39"/>
      <c r="X6223" s="39"/>
      <c r="Y6223" s="39"/>
      <c r="Z6223" s="39"/>
      <c r="AA6223" s="39"/>
      <c r="AB6223" s="39"/>
      <c r="AC6223" s="39"/>
      <c r="AD6223" s="39"/>
      <c r="AE6223" s="39"/>
      <c r="AR6223" s="232" t="s">
        <v>202</v>
      </c>
      <c r="AT6223" s="232" t="s">
        <v>198</v>
      </c>
      <c r="AU6223" s="232" t="s">
        <v>210</v>
      </c>
      <c r="AY6223" s="18" t="s">
        <v>196</v>
      </c>
      <c r="BE6223" s="233">
        <f>IF(N6223="základní",J6223,0)</f>
        <v>0</v>
      </c>
      <c r="BF6223" s="233">
        <f>IF(N6223="snížená",J6223,0)</f>
        <v>0</v>
      </c>
      <c r="BG6223" s="233">
        <f>IF(N6223="zákl. přenesená",J6223,0)</f>
        <v>0</v>
      </c>
      <c r="BH6223" s="233">
        <f>IF(N6223="sníž. přenesená",J6223,0)</f>
        <v>0</v>
      </c>
      <c r="BI6223" s="233">
        <f>IF(N6223="nulová",J6223,0)</f>
        <v>0</v>
      </c>
      <c r="BJ6223" s="18" t="s">
        <v>80</v>
      </c>
      <c r="BK6223" s="233">
        <f>ROUND(I6223*H6223,2)</f>
        <v>0</v>
      </c>
      <c r="BL6223" s="18" t="s">
        <v>202</v>
      </c>
      <c r="BM6223" s="232" t="s">
        <v>8087</v>
      </c>
    </row>
    <row r="6224" s="2" customFormat="1">
      <c r="A6224" s="39"/>
      <c r="B6224" s="40"/>
      <c r="C6224" s="41"/>
      <c r="D6224" s="234" t="s">
        <v>203</v>
      </c>
      <c r="E6224" s="41"/>
      <c r="F6224" s="235" t="s">
        <v>4578</v>
      </c>
      <c r="G6224" s="41"/>
      <c r="H6224" s="41"/>
      <c r="I6224" s="236"/>
      <c r="J6224" s="41"/>
      <c r="K6224" s="41"/>
      <c r="L6224" s="45"/>
      <c r="M6224" s="237"/>
      <c r="N6224" s="238"/>
      <c r="O6224" s="92"/>
      <c r="P6224" s="92"/>
      <c r="Q6224" s="92"/>
      <c r="R6224" s="92"/>
      <c r="S6224" s="92"/>
      <c r="T6224" s="93"/>
      <c r="U6224" s="39"/>
      <c r="V6224" s="39"/>
      <c r="W6224" s="39"/>
      <c r="X6224" s="39"/>
      <c r="Y6224" s="39"/>
      <c r="Z6224" s="39"/>
      <c r="AA6224" s="39"/>
      <c r="AB6224" s="39"/>
      <c r="AC6224" s="39"/>
      <c r="AD6224" s="39"/>
      <c r="AE6224" s="39"/>
      <c r="AT6224" s="18" t="s">
        <v>203</v>
      </c>
      <c r="AU6224" s="18" t="s">
        <v>210</v>
      </c>
    </row>
    <row r="6225" s="12" customFormat="1" ht="22.8" customHeight="1">
      <c r="A6225" s="12"/>
      <c r="B6225" s="204"/>
      <c r="C6225" s="205"/>
      <c r="D6225" s="206" t="s">
        <v>72</v>
      </c>
      <c r="E6225" s="218" t="s">
        <v>8088</v>
      </c>
      <c r="F6225" s="218" t="s">
        <v>8089</v>
      </c>
      <c r="G6225" s="205"/>
      <c r="H6225" s="205"/>
      <c r="I6225" s="208"/>
      <c r="J6225" s="219">
        <f>BK6225</f>
        <v>0</v>
      </c>
      <c r="K6225" s="205"/>
      <c r="L6225" s="210"/>
      <c r="M6225" s="211"/>
      <c r="N6225" s="212"/>
      <c r="O6225" s="212"/>
      <c r="P6225" s="213">
        <f>SUM(P6226:P6229)</f>
        <v>0</v>
      </c>
      <c r="Q6225" s="212"/>
      <c r="R6225" s="213">
        <f>SUM(R6226:R6229)</f>
        <v>0</v>
      </c>
      <c r="S6225" s="212"/>
      <c r="T6225" s="214">
        <f>SUM(T6226:T6229)</f>
        <v>0</v>
      </c>
      <c r="U6225" s="12"/>
      <c r="V6225" s="12"/>
      <c r="W6225" s="12"/>
      <c r="X6225" s="12"/>
      <c r="Y6225" s="12"/>
      <c r="Z6225" s="12"/>
      <c r="AA6225" s="12"/>
      <c r="AB6225" s="12"/>
      <c r="AC6225" s="12"/>
      <c r="AD6225" s="12"/>
      <c r="AE6225" s="12"/>
      <c r="AR6225" s="215" t="s">
        <v>80</v>
      </c>
      <c r="AT6225" s="216" t="s">
        <v>72</v>
      </c>
      <c r="AU6225" s="216" t="s">
        <v>80</v>
      </c>
      <c r="AY6225" s="215" t="s">
        <v>196</v>
      </c>
      <c r="BK6225" s="217">
        <f>SUM(BK6226:BK6229)</f>
        <v>0</v>
      </c>
    </row>
    <row r="6226" s="2" customFormat="1" ht="21.75" customHeight="1">
      <c r="A6226" s="39"/>
      <c r="B6226" s="40"/>
      <c r="C6226" s="220" t="s">
        <v>4510</v>
      </c>
      <c r="D6226" s="220" t="s">
        <v>198</v>
      </c>
      <c r="E6226" s="221" t="s">
        <v>8090</v>
      </c>
      <c r="F6226" s="222" t="s">
        <v>8091</v>
      </c>
      <c r="G6226" s="223" t="s">
        <v>643</v>
      </c>
      <c r="H6226" s="224">
        <v>1</v>
      </c>
      <c r="I6226" s="225"/>
      <c r="J6226" s="226">
        <f>ROUND(I6226*H6226,2)</f>
        <v>0</v>
      </c>
      <c r="K6226" s="227"/>
      <c r="L6226" s="45"/>
      <c r="M6226" s="228" t="s">
        <v>1</v>
      </c>
      <c r="N6226" s="229" t="s">
        <v>38</v>
      </c>
      <c r="O6226" s="92"/>
      <c r="P6226" s="230">
        <f>O6226*H6226</f>
        <v>0</v>
      </c>
      <c r="Q6226" s="230">
        <v>0</v>
      </c>
      <c r="R6226" s="230">
        <f>Q6226*H6226</f>
        <v>0</v>
      </c>
      <c r="S6226" s="230">
        <v>0</v>
      </c>
      <c r="T6226" s="231">
        <f>S6226*H6226</f>
        <v>0</v>
      </c>
      <c r="U6226" s="39"/>
      <c r="V6226" s="39"/>
      <c r="W6226" s="39"/>
      <c r="X6226" s="39"/>
      <c r="Y6226" s="39"/>
      <c r="Z6226" s="39"/>
      <c r="AA6226" s="39"/>
      <c r="AB6226" s="39"/>
      <c r="AC6226" s="39"/>
      <c r="AD6226" s="39"/>
      <c r="AE6226" s="39"/>
      <c r="AR6226" s="232" t="s">
        <v>202</v>
      </c>
      <c r="AT6226" s="232" t="s">
        <v>198</v>
      </c>
      <c r="AU6226" s="232" t="s">
        <v>82</v>
      </c>
      <c r="AY6226" s="18" t="s">
        <v>196</v>
      </c>
      <c r="BE6226" s="233">
        <f>IF(N6226="základní",J6226,0)</f>
        <v>0</v>
      </c>
      <c r="BF6226" s="233">
        <f>IF(N6226="snížená",J6226,0)</f>
        <v>0</v>
      </c>
      <c r="BG6226" s="233">
        <f>IF(N6226="zákl. přenesená",J6226,0)</f>
        <v>0</v>
      </c>
      <c r="BH6226" s="233">
        <f>IF(N6226="sníž. přenesená",J6226,0)</f>
        <v>0</v>
      </c>
      <c r="BI6226" s="233">
        <f>IF(N6226="nulová",J6226,0)</f>
        <v>0</v>
      </c>
      <c r="BJ6226" s="18" t="s">
        <v>80</v>
      </c>
      <c r="BK6226" s="233">
        <f>ROUND(I6226*H6226,2)</f>
        <v>0</v>
      </c>
      <c r="BL6226" s="18" t="s">
        <v>202</v>
      </c>
      <c r="BM6226" s="232" t="s">
        <v>8092</v>
      </c>
    </row>
    <row r="6227" s="2" customFormat="1">
      <c r="A6227" s="39"/>
      <c r="B6227" s="40"/>
      <c r="C6227" s="41"/>
      <c r="D6227" s="234" t="s">
        <v>203</v>
      </c>
      <c r="E6227" s="41"/>
      <c r="F6227" s="235" t="s">
        <v>8091</v>
      </c>
      <c r="G6227" s="41"/>
      <c r="H6227" s="41"/>
      <c r="I6227" s="236"/>
      <c r="J6227" s="41"/>
      <c r="K6227" s="41"/>
      <c r="L6227" s="45"/>
      <c r="M6227" s="237"/>
      <c r="N6227" s="238"/>
      <c r="O6227" s="92"/>
      <c r="P6227" s="92"/>
      <c r="Q6227" s="92"/>
      <c r="R6227" s="92"/>
      <c r="S6227" s="92"/>
      <c r="T6227" s="93"/>
      <c r="U6227" s="39"/>
      <c r="V6227" s="39"/>
      <c r="W6227" s="39"/>
      <c r="X6227" s="39"/>
      <c r="Y6227" s="39"/>
      <c r="Z6227" s="39"/>
      <c r="AA6227" s="39"/>
      <c r="AB6227" s="39"/>
      <c r="AC6227" s="39"/>
      <c r="AD6227" s="39"/>
      <c r="AE6227" s="39"/>
      <c r="AT6227" s="18" t="s">
        <v>203</v>
      </c>
      <c r="AU6227" s="18" t="s">
        <v>82</v>
      </c>
    </row>
    <row r="6228" s="2" customFormat="1" ht="21.75" customHeight="1">
      <c r="A6228" s="39"/>
      <c r="B6228" s="40"/>
      <c r="C6228" s="220" t="s">
        <v>8093</v>
      </c>
      <c r="D6228" s="220" t="s">
        <v>198</v>
      </c>
      <c r="E6228" s="221" t="s">
        <v>8094</v>
      </c>
      <c r="F6228" s="222" t="s">
        <v>8091</v>
      </c>
      <c r="G6228" s="223" t="s">
        <v>643</v>
      </c>
      <c r="H6228" s="224">
        <v>2</v>
      </c>
      <c r="I6228" s="225"/>
      <c r="J6228" s="226">
        <f>ROUND(I6228*H6228,2)</f>
        <v>0</v>
      </c>
      <c r="K6228" s="227"/>
      <c r="L6228" s="45"/>
      <c r="M6228" s="228" t="s">
        <v>1</v>
      </c>
      <c r="N6228" s="229" t="s">
        <v>38</v>
      </c>
      <c r="O6228" s="92"/>
      <c r="P6228" s="230">
        <f>O6228*H6228</f>
        <v>0</v>
      </c>
      <c r="Q6228" s="230">
        <v>0</v>
      </c>
      <c r="R6228" s="230">
        <f>Q6228*H6228</f>
        <v>0</v>
      </c>
      <c r="S6228" s="230">
        <v>0</v>
      </c>
      <c r="T6228" s="231">
        <f>S6228*H6228</f>
        <v>0</v>
      </c>
      <c r="U6228" s="39"/>
      <c r="V6228" s="39"/>
      <c r="W6228" s="39"/>
      <c r="X6228" s="39"/>
      <c r="Y6228" s="39"/>
      <c r="Z6228" s="39"/>
      <c r="AA6228" s="39"/>
      <c r="AB6228" s="39"/>
      <c r="AC6228" s="39"/>
      <c r="AD6228" s="39"/>
      <c r="AE6228" s="39"/>
      <c r="AR6228" s="232" t="s">
        <v>202</v>
      </c>
      <c r="AT6228" s="232" t="s">
        <v>198</v>
      </c>
      <c r="AU6228" s="232" t="s">
        <v>82</v>
      </c>
      <c r="AY6228" s="18" t="s">
        <v>196</v>
      </c>
      <c r="BE6228" s="233">
        <f>IF(N6228="základní",J6228,0)</f>
        <v>0</v>
      </c>
      <c r="BF6228" s="233">
        <f>IF(N6228="snížená",J6228,0)</f>
        <v>0</v>
      </c>
      <c r="BG6228" s="233">
        <f>IF(N6228="zákl. přenesená",J6228,0)</f>
        <v>0</v>
      </c>
      <c r="BH6228" s="233">
        <f>IF(N6228="sníž. přenesená",J6228,0)</f>
        <v>0</v>
      </c>
      <c r="BI6228" s="233">
        <f>IF(N6228="nulová",J6228,0)</f>
        <v>0</v>
      </c>
      <c r="BJ6228" s="18" t="s">
        <v>80</v>
      </c>
      <c r="BK6228" s="233">
        <f>ROUND(I6228*H6228,2)</f>
        <v>0</v>
      </c>
      <c r="BL6228" s="18" t="s">
        <v>202</v>
      </c>
      <c r="BM6228" s="232" t="s">
        <v>8095</v>
      </c>
    </row>
    <row r="6229" s="2" customFormat="1">
      <c r="A6229" s="39"/>
      <c r="B6229" s="40"/>
      <c r="C6229" s="41"/>
      <c r="D6229" s="234" t="s">
        <v>203</v>
      </c>
      <c r="E6229" s="41"/>
      <c r="F6229" s="235" t="s">
        <v>8091</v>
      </c>
      <c r="G6229" s="41"/>
      <c r="H6229" s="41"/>
      <c r="I6229" s="236"/>
      <c r="J6229" s="41"/>
      <c r="K6229" s="41"/>
      <c r="L6229" s="45"/>
      <c r="M6229" s="294"/>
      <c r="N6229" s="295"/>
      <c r="O6229" s="296"/>
      <c r="P6229" s="296"/>
      <c r="Q6229" s="296"/>
      <c r="R6229" s="296"/>
      <c r="S6229" s="296"/>
      <c r="T6229" s="297"/>
      <c r="U6229" s="39"/>
      <c r="V6229" s="39"/>
      <c r="W6229" s="39"/>
      <c r="X6229" s="39"/>
      <c r="Y6229" s="39"/>
      <c r="Z6229" s="39"/>
      <c r="AA6229" s="39"/>
      <c r="AB6229" s="39"/>
      <c r="AC6229" s="39"/>
      <c r="AD6229" s="39"/>
      <c r="AE6229" s="39"/>
      <c r="AT6229" s="18" t="s">
        <v>203</v>
      </c>
      <c r="AU6229" s="18" t="s">
        <v>82</v>
      </c>
    </row>
    <row r="6230" s="2" customFormat="1" ht="6.96" customHeight="1">
      <c r="A6230" s="39"/>
      <c r="B6230" s="67"/>
      <c r="C6230" s="68"/>
      <c r="D6230" s="68"/>
      <c r="E6230" s="68"/>
      <c r="F6230" s="68"/>
      <c r="G6230" s="68"/>
      <c r="H6230" s="68"/>
      <c r="I6230" s="68"/>
      <c r="J6230" s="68"/>
      <c r="K6230" s="68"/>
      <c r="L6230" s="45"/>
      <c r="M6230" s="39"/>
      <c r="O6230" s="39"/>
      <c r="P6230" s="39"/>
      <c r="Q6230" s="39"/>
      <c r="R6230" s="39"/>
      <c r="S6230" s="39"/>
      <c r="T6230" s="39"/>
      <c r="U6230" s="39"/>
      <c r="V6230" s="39"/>
      <c r="W6230" s="39"/>
      <c r="X6230" s="39"/>
      <c r="Y6230" s="39"/>
      <c r="Z6230" s="39"/>
      <c r="AA6230" s="39"/>
      <c r="AB6230" s="39"/>
      <c r="AC6230" s="39"/>
      <c r="AD6230" s="39"/>
      <c r="AE6230" s="39"/>
    </row>
  </sheetData>
  <sheetProtection sheet="1" autoFilter="0" formatColumns="0" formatRows="0" objects="1" scenarios="1" spinCount="100000" saltValue="W0zNM6ENbH67jgiTGvCN3YA4azkrXiiCua0uQm0qEdTvL450DR1RBcGDHqKHDIkPh/svucRWv9RVkgh3llZ6YA==" hashValue="G3BzLS+rYMN819WfYmecIy9zfY3lyE4fjqvcowbLH4GGSPfDHrVIz6BgFhCi9lv04RxouRbZfErN5zTXUrSxMg==" algorithmName="SHA-512" password="CC35"/>
  <autoFilter ref="C196:K6229"/>
  <mergeCells count="9">
    <mergeCell ref="E7:H7"/>
    <mergeCell ref="E9:H9"/>
    <mergeCell ref="E18:H18"/>
    <mergeCell ref="E27:H27"/>
    <mergeCell ref="E85:H85"/>
    <mergeCell ref="E87:H87"/>
    <mergeCell ref="E187:H187"/>
    <mergeCell ref="E189:H18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8096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ROUND((SUM(BE128:BE289)),  2)</f>
        <v>0</v>
      </c>
      <c r="G33" s="39"/>
      <c r="H33" s="39"/>
      <c r="I33" s="156">
        <v>0.20999999999999999</v>
      </c>
      <c r="J33" s="155">
        <f>ROUND(((SUM(BE128:BE289))*I33),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ROUND((SUM(BF128:BF289)),  2)</f>
        <v>0</v>
      </c>
      <c r="G34" s="39"/>
      <c r="H34" s="39"/>
      <c r="I34" s="156">
        <v>0.14999999999999999</v>
      </c>
      <c r="J34" s="155">
        <f>ROUND(((SUM(BF128:BF289))*I34),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ROUND((SUM(BG128:BG289)),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ROUND((SUM(BH128:BH289)),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ROUND((SUM(BI128:BI289)),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02 - Altán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J141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J158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J171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115</v>
      </c>
      <c r="E102" s="189"/>
      <c r="F102" s="189"/>
      <c r="G102" s="189"/>
      <c r="H102" s="189"/>
      <c r="I102" s="189"/>
      <c r="J102" s="190">
        <f>J184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J187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148</v>
      </c>
      <c r="E104" s="189"/>
      <c r="F104" s="189"/>
      <c r="G104" s="189"/>
      <c r="H104" s="189"/>
      <c r="I104" s="189"/>
      <c r="J104" s="190">
        <f>J188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150</v>
      </c>
      <c r="E105" s="189"/>
      <c r="F105" s="189"/>
      <c r="G105" s="189"/>
      <c r="H105" s="189"/>
      <c r="I105" s="189"/>
      <c r="J105" s="190">
        <f>J238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8098</v>
      </c>
      <c r="E106" s="189"/>
      <c r="F106" s="189"/>
      <c r="G106" s="189"/>
      <c r="H106" s="189"/>
      <c r="I106" s="189"/>
      <c r="J106" s="190">
        <f>J255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151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162</v>
      </c>
      <c r="E108" s="189"/>
      <c r="F108" s="189"/>
      <c r="G108" s="189"/>
      <c r="H108" s="189"/>
      <c r="I108" s="189"/>
      <c r="J108" s="190">
        <f>J277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181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6.25" customHeight="1">
      <c r="A118" s="39"/>
      <c r="B118" s="40"/>
      <c r="C118" s="41"/>
      <c r="D118" s="41"/>
      <c r="E118" s="175" t="str">
        <f>E7</f>
        <v>2020-07-V6 - Dům s pečovatelskou službou v Praze Řepích (zadání)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93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02 - Altán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9. 9. 2022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192"/>
      <c r="B127" s="193"/>
      <c r="C127" s="194" t="s">
        <v>182</v>
      </c>
      <c r="D127" s="195" t="s">
        <v>58</v>
      </c>
      <c r="E127" s="195" t="s">
        <v>54</v>
      </c>
      <c r="F127" s="195" t="s">
        <v>55</v>
      </c>
      <c r="G127" s="195" t="s">
        <v>183</v>
      </c>
      <c r="H127" s="195" t="s">
        <v>184</v>
      </c>
      <c r="I127" s="195" t="s">
        <v>185</v>
      </c>
      <c r="J127" s="196" t="s">
        <v>97</v>
      </c>
      <c r="K127" s="197" t="s">
        <v>186</v>
      </c>
      <c r="L127" s="198"/>
      <c r="M127" s="101" t="s">
        <v>1</v>
      </c>
      <c r="N127" s="102" t="s">
        <v>37</v>
      </c>
      <c r="O127" s="102" t="s">
        <v>187</v>
      </c>
      <c r="P127" s="102" t="s">
        <v>188</v>
      </c>
      <c r="Q127" s="102" t="s">
        <v>189</v>
      </c>
      <c r="R127" s="102" t="s">
        <v>190</v>
      </c>
      <c r="S127" s="102" t="s">
        <v>191</v>
      </c>
      <c r="T127" s="103" t="s">
        <v>192</v>
      </c>
      <c r="U127" s="192"/>
      <c r="V127" s="192"/>
      <c r="W127" s="192"/>
      <c r="X127" s="192"/>
      <c r="Y127" s="192"/>
      <c r="Z127" s="192"/>
      <c r="AA127" s="192"/>
      <c r="AB127" s="192"/>
      <c r="AC127" s="192"/>
      <c r="AD127" s="192"/>
      <c r="AE127" s="192"/>
    </row>
    <row r="128" s="2" customFormat="1" ht="22.8" customHeight="1">
      <c r="A128" s="39"/>
      <c r="B128" s="40"/>
      <c r="C128" s="108" t="s">
        <v>193</v>
      </c>
      <c r="D128" s="41"/>
      <c r="E128" s="41"/>
      <c r="F128" s="41"/>
      <c r="G128" s="41"/>
      <c r="H128" s="41"/>
      <c r="I128" s="41"/>
      <c r="J128" s="199">
        <f>BK128</f>
        <v>0</v>
      </c>
      <c r="K128" s="41"/>
      <c r="L128" s="45"/>
      <c r="M128" s="104"/>
      <c r="N128" s="200"/>
      <c r="O128" s="105"/>
      <c r="P128" s="201">
        <f>P129+P187</f>
        <v>0</v>
      </c>
      <c r="Q128" s="105"/>
      <c r="R128" s="201">
        <f>R129+R187</f>
        <v>0</v>
      </c>
      <c r="S128" s="105"/>
      <c r="T128" s="202">
        <f>T129+T187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99</v>
      </c>
      <c r="BK128" s="203">
        <f>BK129+BK187</f>
        <v>0</v>
      </c>
    </row>
    <row r="129" s="12" customFormat="1" ht="25.92" customHeight="1">
      <c r="A129" s="12"/>
      <c r="B129" s="204"/>
      <c r="C129" s="205"/>
      <c r="D129" s="206" t="s">
        <v>72</v>
      </c>
      <c r="E129" s="207" t="s">
        <v>194</v>
      </c>
      <c r="F129" s="207" t="s">
        <v>195</v>
      </c>
      <c r="G129" s="205"/>
      <c r="H129" s="205"/>
      <c r="I129" s="208"/>
      <c r="J129" s="209">
        <f>BK129</f>
        <v>0</v>
      </c>
      <c r="K129" s="205"/>
      <c r="L129" s="210"/>
      <c r="M129" s="211"/>
      <c r="N129" s="212"/>
      <c r="O129" s="212"/>
      <c r="P129" s="213">
        <f>P130+P141+P158+P171+P184</f>
        <v>0</v>
      </c>
      <c r="Q129" s="212"/>
      <c r="R129" s="213">
        <f>R130+R141+R158+R171+R184</f>
        <v>0</v>
      </c>
      <c r="S129" s="212"/>
      <c r="T129" s="214">
        <f>T130+T141+T158+T171+T184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5" t="s">
        <v>80</v>
      </c>
      <c r="AT129" s="216" t="s">
        <v>72</v>
      </c>
      <c r="AU129" s="216" t="s">
        <v>73</v>
      </c>
      <c r="AY129" s="215" t="s">
        <v>196</v>
      </c>
      <c r="BK129" s="217">
        <f>BK130+BK141+BK158+BK171+BK184</f>
        <v>0</v>
      </c>
    </row>
    <row r="130" s="12" customFormat="1" ht="22.8" customHeight="1">
      <c r="A130" s="12"/>
      <c r="B130" s="204"/>
      <c r="C130" s="205"/>
      <c r="D130" s="206" t="s">
        <v>72</v>
      </c>
      <c r="E130" s="218" t="s">
        <v>80</v>
      </c>
      <c r="F130" s="218" t="s">
        <v>197</v>
      </c>
      <c r="G130" s="205"/>
      <c r="H130" s="205"/>
      <c r="I130" s="208"/>
      <c r="J130" s="219">
        <f>BK130</f>
        <v>0</v>
      </c>
      <c r="K130" s="205"/>
      <c r="L130" s="210"/>
      <c r="M130" s="211"/>
      <c r="N130" s="212"/>
      <c r="O130" s="212"/>
      <c r="P130" s="213">
        <f>SUM(P131:P140)</f>
        <v>0</v>
      </c>
      <c r="Q130" s="212"/>
      <c r="R130" s="213">
        <f>SUM(R131:R140)</f>
        <v>0</v>
      </c>
      <c r="S130" s="212"/>
      <c r="T130" s="214">
        <f>SUM(T131:T140)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80</v>
      </c>
      <c r="AY130" s="215" t="s">
        <v>196</v>
      </c>
      <c r="BK130" s="217">
        <f>SUM(BK131:BK140)</f>
        <v>0</v>
      </c>
    </row>
    <row r="131" s="2" customFormat="1" ht="24.15" customHeight="1">
      <c r="A131" s="39"/>
      <c r="B131" s="40"/>
      <c r="C131" s="220" t="s">
        <v>80</v>
      </c>
      <c r="D131" s="220" t="s">
        <v>198</v>
      </c>
      <c r="E131" s="221" t="s">
        <v>8099</v>
      </c>
      <c r="F131" s="222" t="s">
        <v>8100</v>
      </c>
      <c r="G131" s="223" t="s">
        <v>278</v>
      </c>
      <c r="H131" s="224">
        <v>2.1600000000000001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82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82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8100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82</v>
      </c>
    </row>
    <row r="133" s="13" customFormat="1">
      <c r="A133" s="13"/>
      <c r="B133" s="239"/>
      <c r="C133" s="240"/>
      <c r="D133" s="234" t="s">
        <v>204</v>
      </c>
      <c r="E133" s="241" t="s">
        <v>1</v>
      </c>
      <c r="F133" s="242" t="s">
        <v>8101</v>
      </c>
      <c r="G133" s="240"/>
      <c r="H133" s="243">
        <v>2.1600000000000001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9" t="s">
        <v>204</v>
      </c>
      <c r="AU133" s="249" t="s">
        <v>82</v>
      </c>
      <c r="AV133" s="13" t="s">
        <v>82</v>
      </c>
      <c r="AW133" s="13" t="s">
        <v>30</v>
      </c>
      <c r="AX133" s="13" t="s">
        <v>73</v>
      </c>
      <c r="AY133" s="249" t="s">
        <v>196</v>
      </c>
    </row>
    <row r="134" s="14" customFormat="1">
      <c r="A134" s="14"/>
      <c r="B134" s="250"/>
      <c r="C134" s="251"/>
      <c r="D134" s="234" t="s">
        <v>204</v>
      </c>
      <c r="E134" s="252" t="s">
        <v>1</v>
      </c>
      <c r="F134" s="253" t="s">
        <v>206</v>
      </c>
      <c r="G134" s="251"/>
      <c r="H134" s="254">
        <v>2.1600000000000001</v>
      </c>
      <c r="I134" s="255"/>
      <c r="J134" s="251"/>
      <c r="K134" s="251"/>
      <c r="L134" s="256"/>
      <c r="M134" s="257"/>
      <c r="N134" s="258"/>
      <c r="O134" s="258"/>
      <c r="P134" s="258"/>
      <c r="Q134" s="258"/>
      <c r="R134" s="258"/>
      <c r="S134" s="258"/>
      <c r="T134" s="25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0" t="s">
        <v>204</v>
      </c>
      <c r="AU134" s="260" t="s">
        <v>82</v>
      </c>
      <c r="AV134" s="14" t="s">
        <v>202</v>
      </c>
      <c r="AW134" s="14" t="s">
        <v>30</v>
      </c>
      <c r="AX134" s="14" t="s">
        <v>80</v>
      </c>
      <c r="AY134" s="260" t="s">
        <v>196</v>
      </c>
    </row>
    <row r="135" s="2" customFormat="1" ht="62.7" customHeight="1">
      <c r="A135" s="39"/>
      <c r="B135" s="40"/>
      <c r="C135" s="220" t="s">
        <v>82</v>
      </c>
      <c r="D135" s="220" t="s">
        <v>198</v>
      </c>
      <c r="E135" s="221" t="s">
        <v>8102</v>
      </c>
      <c r="F135" s="222" t="s">
        <v>8103</v>
      </c>
      <c r="G135" s="223" t="s">
        <v>278</v>
      </c>
      <c r="H135" s="224">
        <v>2.1600000000000001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82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202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8103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82</v>
      </c>
    </row>
    <row r="137" s="2" customFormat="1" ht="44.25" customHeight="1">
      <c r="A137" s="39"/>
      <c r="B137" s="40"/>
      <c r="C137" s="220" t="s">
        <v>210</v>
      </c>
      <c r="D137" s="220" t="s">
        <v>198</v>
      </c>
      <c r="E137" s="221" t="s">
        <v>8104</v>
      </c>
      <c r="F137" s="222" t="s">
        <v>8105</v>
      </c>
      <c r="G137" s="223" t="s">
        <v>396</v>
      </c>
      <c r="H137" s="224">
        <v>3.456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82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214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8105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82</v>
      </c>
    </row>
    <row r="139" s="13" customFormat="1">
      <c r="A139" s="13"/>
      <c r="B139" s="239"/>
      <c r="C139" s="240"/>
      <c r="D139" s="234" t="s">
        <v>204</v>
      </c>
      <c r="E139" s="241" t="s">
        <v>1</v>
      </c>
      <c r="F139" s="242" t="s">
        <v>8106</v>
      </c>
      <c r="G139" s="240"/>
      <c r="H139" s="243">
        <v>3.456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9" t="s">
        <v>204</v>
      </c>
      <c r="AU139" s="249" t="s">
        <v>82</v>
      </c>
      <c r="AV139" s="13" t="s">
        <v>82</v>
      </c>
      <c r="AW139" s="13" t="s">
        <v>30</v>
      </c>
      <c r="AX139" s="13" t="s">
        <v>73</v>
      </c>
      <c r="AY139" s="249" t="s">
        <v>196</v>
      </c>
    </row>
    <row r="140" s="14" customFormat="1">
      <c r="A140" s="14"/>
      <c r="B140" s="250"/>
      <c r="C140" s="251"/>
      <c r="D140" s="234" t="s">
        <v>204</v>
      </c>
      <c r="E140" s="252" t="s">
        <v>1</v>
      </c>
      <c r="F140" s="253" t="s">
        <v>206</v>
      </c>
      <c r="G140" s="251"/>
      <c r="H140" s="254">
        <v>3.456</v>
      </c>
      <c r="I140" s="255"/>
      <c r="J140" s="251"/>
      <c r="K140" s="251"/>
      <c r="L140" s="256"/>
      <c r="M140" s="257"/>
      <c r="N140" s="258"/>
      <c r="O140" s="258"/>
      <c r="P140" s="258"/>
      <c r="Q140" s="258"/>
      <c r="R140" s="258"/>
      <c r="S140" s="258"/>
      <c r="T140" s="25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0" t="s">
        <v>204</v>
      </c>
      <c r="AU140" s="260" t="s">
        <v>82</v>
      </c>
      <c r="AV140" s="14" t="s">
        <v>202</v>
      </c>
      <c r="AW140" s="14" t="s">
        <v>30</v>
      </c>
      <c r="AX140" s="14" t="s">
        <v>80</v>
      </c>
      <c r="AY140" s="260" t="s">
        <v>196</v>
      </c>
    </row>
    <row r="141" s="12" customFormat="1" ht="22.8" customHeight="1">
      <c r="A141" s="12"/>
      <c r="B141" s="204"/>
      <c r="C141" s="205"/>
      <c r="D141" s="206" t="s">
        <v>72</v>
      </c>
      <c r="E141" s="218" t="s">
        <v>82</v>
      </c>
      <c r="F141" s="218" t="s">
        <v>421</v>
      </c>
      <c r="G141" s="205"/>
      <c r="H141" s="205"/>
      <c r="I141" s="208"/>
      <c r="J141" s="219">
        <f>BK141</f>
        <v>0</v>
      </c>
      <c r="K141" s="205"/>
      <c r="L141" s="210"/>
      <c r="M141" s="211"/>
      <c r="N141" s="212"/>
      <c r="O141" s="212"/>
      <c r="P141" s="213">
        <f>SUM(P142:P157)</f>
        <v>0</v>
      </c>
      <c r="Q141" s="212"/>
      <c r="R141" s="213">
        <f>SUM(R142:R157)</f>
        <v>0</v>
      </c>
      <c r="S141" s="212"/>
      <c r="T141" s="214">
        <f>SUM(T142:T157)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5" t="s">
        <v>80</v>
      </c>
      <c r="AT141" s="216" t="s">
        <v>72</v>
      </c>
      <c r="AU141" s="216" t="s">
        <v>80</v>
      </c>
      <c r="AY141" s="215" t="s">
        <v>196</v>
      </c>
      <c r="BK141" s="217">
        <f>SUM(BK142:BK157)</f>
        <v>0</v>
      </c>
    </row>
    <row r="142" s="2" customFormat="1" ht="21.75" customHeight="1">
      <c r="A142" s="39"/>
      <c r="B142" s="40"/>
      <c r="C142" s="220" t="s">
        <v>202</v>
      </c>
      <c r="D142" s="220" t="s">
        <v>198</v>
      </c>
      <c r="E142" s="221" t="s">
        <v>8107</v>
      </c>
      <c r="F142" s="222" t="s">
        <v>8108</v>
      </c>
      <c r="G142" s="223" t="s">
        <v>643</v>
      </c>
      <c r="H142" s="224">
        <v>8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217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8108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44.25" customHeight="1">
      <c r="A144" s="39"/>
      <c r="B144" s="40"/>
      <c r="C144" s="220" t="s">
        <v>218</v>
      </c>
      <c r="D144" s="220" t="s">
        <v>198</v>
      </c>
      <c r="E144" s="221" t="s">
        <v>444</v>
      </c>
      <c r="F144" s="222" t="s">
        <v>445</v>
      </c>
      <c r="G144" s="223" t="s">
        <v>201</v>
      </c>
      <c r="H144" s="224">
        <v>19.625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221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445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13" customFormat="1">
      <c r="A146" s="13"/>
      <c r="B146" s="239"/>
      <c r="C146" s="240"/>
      <c r="D146" s="234" t="s">
        <v>204</v>
      </c>
      <c r="E146" s="241" t="s">
        <v>1</v>
      </c>
      <c r="F146" s="242" t="s">
        <v>8109</v>
      </c>
      <c r="G146" s="240"/>
      <c r="H146" s="243">
        <v>19.625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9" t="s">
        <v>204</v>
      </c>
      <c r="AU146" s="249" t="s">
        <v>82</v>
      </c>
      <c r="AV146" s="13" t="s">
        <v>82</v>
      </c>
      <c r="AW146" s="13" t="s">
        <v>30</v>
      </c>
      <c r="AX146" s="13" t="s">
        <v>73</v>
      </c>
      <c r="AY146" s="249" t="s">
        <v>196</v>
      </c>
    </row>
    <row r="147" s="14" customFormat="1">
      <c r="A147" s="14"/>
      <c r="B147" s="250"/>
      <c r="C147" s="251"/>
      <c r="D147" s="234" t="s">
        <v>204</v>
      </c>
      <c r="E147" s="252" t="s">
        <v>1</v>
      </c>
      <c r="F147" s="253" t="s">
        <v>206</v>
      </c>
      <c r="G147" s="251"/>
      <c r="H147" s="254">
        <v>19.625</v>
      </c>
      <c r="I147" s="255"/>
      <c r="J147" s="251"/>
      <c r="K147" s="251"/>
      <c r="L147" s="256"/>
      <c r="M147" s="257"/>
      <c r="N147" s="258"/>
      <c r="O147" s="258"/>
      <c r="P147" s="258"/>
      <c r="Q147" s="258"/>
      <c r="R147" s="258"/>
      <c r="S147" s="258"/>
      <c r="T147" s="25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0" t="s">
        <v>204</v>
      </c>
      <c r="AU147" s="260" t="s">
        <v>82</v>
      </c>
      <c r="AV147" s="14" t="s">
        <v>202</v>
      </c>
      <c r="AW147" s="14" t="s">
        <v>30</v>
      </c>
      <c r="AX147" s="14" t="s">
        <v>80</v>
      </c>
      <c r="AY147" s="260" t="s">
        <v>196</v>
      </c>
    </row>
    <row r="148" s="2" customFormat="1" ht="24.15" customHeight="1">
      <c r="A148" s="39"/>
      <c r="B148" s="40"/>
      <c r="C148" s="220" t="s">
        <v>214</v>
      </c>
      <c r="D148" s="220" t="s">
        <v>198</v>
      </c>
      <c r="E148" s="221" t="s">
        <v>8110</v>
      </c>
      <c r="F148" s="222" t="s">
        <v>8111</v>
      </c>
      <c r="G148" s="223" t="s">
        <v>278</v>
      </c>
      <c r="H148" s="224">
        <v>2.8799999999999999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224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8111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13" customFormat="1">
      <c r="A150" s="13"/>
      <c r="B150" s="239"/>
      <c r="C150" s="240"/>
      <c r="D150" s="234" t="s">
        <v>204</v>
      </c>
      <c r="E150" s="241" t="s">
        <v>1</v>
      </c>
      <c r="F150" s="242" t="s">
        <v>8112</v>
      </c>
      <c r="G150" s="240"/>
      <c r="H150" s="243">
        <v>2.8799999999999999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9" t="s">
        <v>204</v>
      </c>
      <c r="AU150" s="249" t="s">
        <v>82</v>
      </c>
      <c r="AV150" s="13" t="s">
        <v>82</v>
      </c>
      <c r="AW150" s="13" t="s">
        <v>30</v>
      </c>
      <c r="AX150" s="13" t="s">
        <v>73</v>
      </c>
      <c r="AY150" s="249" t="s">
        <v>196</v>
      </c>
    </row>
    <row r="151" s="14" customFormat="1">
      <c r="A151" s="14"/>
      <c r="B151" s="250"/>
      <c r="C151" s="251"/>
      <c r="D151" s="234" t="s">
        <v>204</v>
      </c>
      <c r="E151" s="252" t="s">
        <v>1</v>
      </c>
      <c r="F151" s="253" t="s">
        <v>206</v>
      </c>
      <c r="G151" s="251"/>
      <c r="H151" s="254">
        <v>2.8799999999999999</v>
      </c>
      <c r="I151" s="255"/>
      <c r="J151" s="251"/>
      <c r="K151" s="251"/>
      <c r="L151" s="256"/>
      <c r="M151" s="257"/>
      <c r="N151" s="258"/>
      <c r="O151" s="258"/>
      <c r="P151" s="258"/>
      <c r="Q151" s="258"/>
      <c r="R151" s="258"/>
      <c r="S151" s="258"/>
      <c r="T151" s="25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0" t="s">
        <v>204</v>
      </c>
      <c r="AU151" s="260" t="s">
        <v>82</v>
      </c>
      <c r="AV151" s="14" t="s">
        <v>202</v>
      </c>
      <c r="AW151" s="14" t="s">
        <v>30</v>
      </c>
      <c r="AX151" s="14" t="s">
        <v>80</v>
      </c>
      <c r="AY151" s="260" t="s">
        <v>196</v>
      </c>
    </row>
    <row r="152" s="2" customFormat="1" ht="16.5" customHeight="1">
      <c r="A152" s="39"/>
      <c r="B152" s="40"/>
      <c r="C152" s="220" t="s">
        <v>225</v>
      </c>
      <c r="D152" s="220" t="s">
        <v>198</v>
      </c>
      <c r="E152" s="221" t="s">
        <v>572</v>
      </c>
      <c r="F152" s="222" t="s">
        <v>573</v>
      </c>
      <c r="G152" s="223" t="s">
        <v>201</v>
      </c>
      <c r="H152" s="224">
        <v>19.199999999999999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228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573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13" customFormat="1">
      <c r="A154" s="13"/>
      <c r="B154" s="239"/>
      <c r="C154" s="240"/>
      <c r="D154" s="234" t="s">
        <v>204</v>
      </c>
      <c r="E154" s="241" t="s">
        <v>1</v>
      </c>
      <c r="F154" s="242" t="s">
        <v>8113</v>
      </c>
      <c r="G154" s="240"/>
      <c r="H154" s="243">
        <v>19.199999999999999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9" t="s">
        <v>204</v>
      </c>
      <c r="AU154" s="249" t="s">
        <v>82</v>
      </c>
      <c r="AV154" s="13" t="s">
        <v>82</v>
      </c>
      <c r="AW154" s="13" t="s">
        <v>30</v>
      </c>
      <c r="AX154" s="13" t="s">
        <v>73</v>
      </c>
      <c r="AY154" s="249" t="s">
        <v>196</v>
      </c>
    </row>
    <row r="155" s="14" customFormat="1">
      <c r="A155" s="14"/>
      <c r="B155" s="250"/>
      <c r="C155" s="251"/>
      <c r="D155" s="234" t="s">
        <v>204</v>
      </c>
      <c r="E155" s="252" t="s">
        <v>1</v>
      </c>
      <c r="F155" s="253" t="s">
        <v>206</v>
      </c>
      <c r="G155" s="251"/>
      <c r="H155" s="254">
        <v>19.199999999999999</v>
      </c>
      <c r="I155" s="255"/>
      <c r="J155" s="251"/>
      <c r="K155" s="251"/>
      <c r="L155" s="256"/>
      <c r="M155" s="257"/>
      <c r="N155" s="258"/>
      <c r="O155" s="258"/>
      <c r="P155" s="258"/>
      <c r="Q155" s="258"/>
      <c r="R155" s="258"/>
      <c r="S155" s="258"/>
      <c r="T155" s="25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0" t="s">
        <v>204</v>
      </c>
      <c r="AU155" s="260" t="s">
        <v>82</v>
      </c>
      <c r="AV155" s="14" t="s">
        <v>202</v>
      </c>
      <c r="AW155" s="14" t="s">
        <v>30</v>
      </c>
      <c r="AX155" s="14" t="s">
        <v>80</v>
      </c>
      <c r="AY155" s="260" t="s">
        <v>196</v>
      </c>
    </row>
    <row r="156" s="2" customFormat="1" ht="16.5" customHeight="1">
      <c r="A156" s="39"/>
      <c r="B156" s="40"/>
      <c r="C156" s="220" t="s">
        <v>217</v>
      </c>
      <c r="D156" s="220" t="s">
        <v>198</v>
      </c>
      <c r="E156" s="221" t="s">
        <v>579</v>
      </c>
      <c r="F156" s="222" t="s">
        <v>580</v>
      </c>
      <c r="G156" s="223" t="s">
        <v>201</v>
      </c>
      <c r="H156" s="224">
        <v>19.199999999999999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231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580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12" customFormat="1" ht="22.8" customHeight="1">
      <c r="A158" s="12"/>
      <c r="B158" s="204"/>
      <c r="C158" s="205"/>
      <c r="D158" s="206" t="s">
        <v>72</v>
      </c>
      <c r="E158" s="218" t="s">
        <v>218</v>
      </c>
      <c r="F158" s="218" t="s">
        <v>1243</v>
      </c>
      <c r="G158" s="205"/>
      <c r="H158" s="205"/>
      <c r="I158" s="208"/>
      <c r="J158" s="219">
        <f>BK158</f>
        <v>0</v>
      </c>
      <c r="K158" s="205"/>
      <c r="L158" s="210"/>
      <c r="M158" s="211"/>
      <c r="N158" s="212"/>
      <c r="O158" s="212"/>
      <c r="P158" s="213">
        <f>SUM(P159:P170)</f>
        <v>0</v>
      </c>
      <c r="Q158" s="212"/>
      <c r="R158" s="213">
        <f>SUM(R159:R170)</f>
        <v>0</v>
      </c>
      <c r="S158" s="212"/>
      <c r="T158" s="214">
        <f>SUM(T159:T170)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5" t="s">
        <v>80</v>
      </c>
      <c r="AT158" s="216" t="s">
        <v>72</v>
      </c>
      <c r="AU158" s="216" t="s">
        <v>80</v>
      </c>
      <c r="AY158" s="215" t="s">
        <v>196</v>
      </c>
      <c r="BK158" s="217">
        <f>SUM(BK159:BK170)</f>
        <v>0</v>
      </c>
    </row>
    <row r="159" s="2" customFormat="1" ht="33" customHeight="1">
      <c r="A159" s="39"/>
      <c r="B159" s="40"/>
      <c r="C159" s="220" t="s">
        <v>234</v>
      </c>
      <c r="D159" s="220" t="s">
        <v>198</v>
      </c>
      <c r="E159" s="221" t="s">
        <v>1261</v>
      </c>
      <c r="F159" s="222" t="s">
        <v>1262</v>
      </c>
      <c r="G159" s="223" t="s">
        <v>201</v>
      </c>
      <c r="H159" s="224">
        <v>19.625</v>
      </c>
      <c r="I159" s="225"/>
      <c r="J159" s="226">
        <f>ROUND(I159*H159,2)</f>
        <v>0</v>
      </c>
      <c r="K159" s="227"/>
      <c r="L159" s="45"/>
      <c r="M159" s="228" t="s">
        <v>1</v>
      </c>
      <c r="N159" s="229" t="s">
        <v>38</v>
      </c>
      <c r="O159" s="92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2" t="s">
        <v>202</v>
      </c>
      <c r="AT159" s="232" t="s">
        <v>198</v>
      </c>
      <c r="AU159" s="232" t="s">
        <v>82</v>
      </c>
      <c r="AY159" s="18" t="s">
        <v>196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8" t="s">
        <v>80</v>
      </c>
      <c r="BK159" s="233">
        <f>ROUND(I159*H159,2)</f>
        <v>0</v>
      </c>
      <c r="BL159" s="18" t="s">
        <v>202</v>
      </c>
      <c r="BM159" s="232" t="s">
        <v>237</v>
      </c>
    </row>
    <row r="160" s="2" customFormat="1">
      <c r="A160" s="39"/>
      <c r="B160" s="40"/>
      <c r="C160" s="41"/>
      <c r="D160" s="234" t="s">
        <v>203</v>
      </c>
      <c r="E160" s="41"/>
      <c r="F160" s="235" t="s">
        <v>1262</v>
      </c>
      <c r="G160" s="41"/>
      <c r="H160" s="41"/>
      <c r="I160" s="236"/>
      <c r="J160" s="41"/>
      <c r="K160" s="41"/>
      <c r="L160" s="45"/>
      <c r="M160" s="237"/>
      <c r="N160" s="238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203</v>
      </c>
      <c r="AU160" s="18" t="s">
        <v>82</v>
      </c>
    </row>
    <row r="161" s="13" customFormat="1">
      <c r="A161" s="13"/>
      <c r="B161" s="239"/>
      <c r="C161" s="240"/>
      <c r="D161" s="234" t="s">
        <v>204</v>
      </c>
      <c r="E161" s="241" t="s">
        <v>1</v>
      </c>
      <c r="F161" s="242" t="s">
        <v>8109</v>
      </c>
      <c r="G161" s="240"/>
      <c r="H161" s="243">
        <v>19.625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9" t="s">
        <v>204</v>
      </c>
      <c r="AU161" s="249" t="s">
        <v>82</v>
      </c>
      <c r="AV161" s="13" t="s">
        <v>82</v>
      </c>
      <c r="AW161" s="13" t="s">
        <v>30</v>
      </c>
      <c r="AX161" s="13" t="s">
        <v>73</v>
      </c>
      <c r="AY161" s="249" t="s">
        <v>196</v>
      </c>
    </row>
    <row r="162" s="14" customFormat="1">
      <c r="A162" s="14"/>
      <c r="B162" s="250"/>
      <c r="C162" s="251"/>
      <c r="D162" s="234" t="s">
        <v>204</v>
      </c>
      <c r="E162" s="252" t="s">
        <v>1</v>
      </c>
      <c r="F162" s="253" t="s">
        <v>206</v>
      </c>
      <c r="G162" s="251"/>
      <c r="H162" s="254">
        <v>19.625</v>
      </c>
      <c r="I162" s="255"/>
      <c r="J162" s="251"/>
      <c r="K162" s="251"/>
      <c r="L162" s="256"/>
      <c r="M162" s="257"/>
      <c r="N162" s="258"/>
      <c r="O162" s="258"/>
      <c r="P162" s="258"/>
      <c r="Q162" s="258"/>
      <c r="R162" s="258"/>
      <c r="S162" s="258"/>
      <c r="T162" s="25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0" t="s">
        <v>204</v>
      </c>
      <c r="AU162" s="260" t="s">
        <v>82</v>
      </c>
      <c r="AV162" s="14" t="s">
        <v>202</v>
      </c>
      <c r="AW162" s="14" t="s">
        <v>30</v>
      </c>
      <c r="AX162" s="14" t="s">
        <v>80</v>
      </c>
      <c r="AY162" s="260" t="s">
        <v>196</v>
      </c>
    </row>
    <row r="163" s="2" customFormat="1" ht="76.35" customHeight="1">
      <c r="A163" s="39"/>
      <c r="B163" s="40"/>
      <c r="C163" s="220" t="s">
        <v>221</v>
      </c>
      <c r="D163" s="220" t="s">
        <v>198</v>
      </c>
      <c r="E163" s="221" t="s">
        <v>1278</v>
      </c>
      <c r="F163" s="222" t="s">
        <v>1279</v>
      </c>
      <c r="G163" s="223" t="s">
        <v>201</v>
      </c>
      <c r="H163" s="224">
        <v>19.625</v>
      </c>
      <c r="I163" s="225"/>
      <c r="J163" s="226">
        <f>ROUND(I163*H163,2)</f>
        <v>0</v>
      </c>
      <c r="K163" s="227"/>
      <c r="L163" s="45"/>
      <c r="M163" s="228" t="s">
        <v>1</v>
      </c>
      <c r="N163" s="229" t="s">
        <v>38</v>
      </c>
      <c r="O163" s="92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2" t="s">
        <v>202</v>
      </c>
      <c r="AT163" s="232" t="s">
        <v>198</v>
      </c>
      <c r="AU163" s="232" t="s">
        <v>82</v>
      </c>
      <c r="AY163" s="18" t="s">
        <v>196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8" t="s">
        <v>80</v>
      </c>
      <c r="BK163" s="233">
        <f>ROUND(I163*H163,2)</f>
        <v>0</v>
      </c>
      <c r="BL163" s="18" t="s">
        <v>202</v>
      </c>
      <c r="BM163" s="232" t="s">
        <v>241</v>
      </c>
    </row>
    <row r="164" s="2" customFormat="1">
      <c r="A164" s="39"/>
      <c r="B164" s="40"/>
      <c r="C164" s="41"/>
      <c r="D164" s="234" t="s">
        <v>203</v>
      </c>
      <c r="E164" s="41"/>
      <c r="F164" s="235" t="s">
        <v>1281</v>
      </c>
      <c r="G164" s="41"/>
      <c r="H164" s="41"/>
      <c r="I164" s="236"/>
      <c r="J164" s="41"/>
      <c r="K164" s="41"/>
      <c r="L164" s="45"/>
      <c r="M164" s="237"/>
      <c r="N164" s="238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203</v>
      </c>
      <c r="AU164" s="18" t="s">
        <v>82</v>
      </c>
    </row>
    <row r="165" s="13" customFormat="1">
      <c r="A165" s="13"/>
      <c r="B165" s="239"/>
      <c r="C165" s="240"/>
      <c r="D165" s="234" t="s">
        <v>204</v>
      </c>
      <c r="E165" s="241" t="s">
        <v>1</v>
      </c>
      <c r="F165" s="242" t="s">
        <v>8109</v>
      </c>
      <c r="G165" s="240"/>
      <c r="H165" s="243">
        <v>19.625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9" t="s">
        <v>204</v>
      </c>
      <c r="AU165" s="249" t="s">
        <v>82</v>
      </c>
      <c r="AV165" s="13" t="s">
        <v>82</v>
      </c>
      <c r="AW165" s="13" t="s">
        <v>30</v>
      </c>
      <c r="AX165" s="13" t="s">
        <v>73</v>
      </c>
      <c r="AY165" s="249" t="s">
        <v>196</v>
      </c>
    </row>
    <row r="166" s="14" customFormat="1">
      <c r="A166" s="14"/>
      <c r="B166" s="250"/>
      <c r="C166" s="251"/>
      <c r="D166" s="234" t="s">
        <v>204</v>
      </c>
      <c r="E166" s="252" t="s">
        <v>1</v>
      </c>
      <c r="F166" s="253" t="s">
        <v>206</v>
      </c>
      <c r="G166" s="251"/>
      <c r="H166" s="254">
        <v>19.625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204</v>
      </c>
      <c r="AU166" s="260" t="s">
        <v>82</v>
      </c>
      <c r="AV166" s="14" t="s">
        <v>202</v>
      </c>
      <c r="AW166" s="14" t="s">
        <v>30</v>
      </c>
      <c r="AX166" s="14" t="s">
        <v>80</v>
      </c>
      <c r="AY166" s="260" t="s">
        <v>196</v>
      </c>
    </row>
    <row r="167" s="2" customFormat="1" ht="21.75" customHeight="1">
      <c r="A167" s="39"/>
      <c r="B167" s="40"/>
      <c r="C167" s="271" t="s">
        <v>242</v>
      </c>
      <c r="D167" s="271" t="s">
        <v>416</v>
      </c>
      <c r="E167" s="272" t="s">
        <v>1283</v>
      </c>
      <c r="F167" s="273" t="s">
        <v>1284</v>
      </c>
      <c r="G167" s="274" t="s">
        <v>201</v>
      </c>
      <c r="H167" s="275">
        <v>20.018000000000001</v>
      </c>
      <c r="I167" s="276"/>
      <c r="J167" s="277">
        <f>ROUND(I167*H167,2)</f>
        <v>0</v>
      </c>
      <c r="K167" s="278"/>
      <c r="L167" s="279"/>
      <c r="M167" s="280" t="s">
        <v>1</v>
      </c>
      <c r="N167" s="281" t="s">
        <v>38</v>
      </c>
      <c r="O167" s="92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2" t="s">
        <v>217</v>
      </c>
      <c r="AT167" s="232" t="s">
        <v>416</v>
      </c>
      <c r="AU167" s="232" t="s">
        <v>82</v>
      </c>
      <c r="AY167" s="18" t="s">
        <v>196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8" t="s">
        <v>80</v>
      </c>
      <c r="BK167" s="233">
        <f>ROUND(I167*H167,2)</f>
        <v>0</v>
      </c>
      <c r="BL167" s="18" t="s">
        <v>202</v>
      </c>
      <c r="BM167" s="232" t="s">
        <v>245</v>
      </c>
    </row>
    <row r="168" s="2" customFormat="1">
      <c r="A168" s="39"/>
      <c r="B168" s="40"/>
      <c r="C168" s="41"/>
      <c r="D168" s="234" t="s">
        <v>203</v>
      </c>
      <c r="E168" s="41"/>
      <c r="F168" s="235" t="s">
        <v>1284</v>
      </c>
      <c r="G168" s="41"/>
      <c r="H168" s="41"/>
      <c r="I168" s="236"/>
      <c r="J168" s="41"/>
      <c r="K168" s="41"/>
      <c r="L168" s="45"/>
      <c r="M168" s="237"/>
      <c r="N168" s="238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203</v>
      </c>
      <c r="AU168" s="18" t="s">
        <v>82</v>
      </c>
    </row>
    <row r="169" s="13" customFormat="1">
      <c r="A169" s="13"/>
      <c r="B169" s="239"/>
      <c r="C169" s="240"/>
      <c r="D169" s="234" t="s">
        <v>204</v>
      </c>
      <c r="E169" s="241" t="s">
        <v>1</v>
      </c>
      <c r="F169" s="242" t="s">
        <v>8114</v>
      </c>
      <c r="G169" s="240"/>
      <c r="H169" s="243">
        <v>20.018000000000001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9" t="s">
        <v>204</v>
      </c>
      <c r="AU169" s="249" t="s">
        <v>82</v>
      </c>
      <c r="AV169" s="13" t="s">
        <v>82</v>
      </c>
      <c r="AW169" s="13" t="s">
        <v>30</v>
      </c>
      <c r="AX169" s="13" t="s">
        <v>73</v>
      </c>
      <c r="AY169" s="249" t="s">
        <v>196</v>
      </c>
    </row>
    <row r="170" s="14" customFormat="1">
      <c r="A170" s="14"/>
      <c r="B170" s="250"/>
      <c r="C170" s="251"/>
      <c r="D170" s="234" t="s">
        <v>204</v>
      </c>
      <c r="E170" s="252" t="s">
        <v>1</v>
      </c>
      <c r="F170" s="253" t="s">
        <v>206</v>
      </c>
      <c r="G170" s="251"/>
      <c r="H170" s="254">
        <v>20.018000000000001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204</v>
      </c>
      <c r="AU170" s="260" t="s">
        <v>82</v>
      </c>
      <c r="AV170" s="14" t="s">
        <v>202</v>
      </c>
      <c r="AW170" s="14" t="s">
        <v>30</v>
      </c>
      <c r="AX170" s="14" t="s">
        <v>80</v>
      </c>
      <c r="AY170" s="260" t="s">
        <v>196</v>
      </c>
    </row>
    <row r="171" s="12" customFormat="1" ht="22.8" customHeight="1">
      <c r="A171" s="12"/>
      <c r="B171" s="204"/>
      <c r="C171" s="205"/>
      <c r="D171" s="206" t="s">
        <v>72</v>
      </c>
      <c r="E171" s="218" t="s">
        <v>234</v>
      </c>
      <c r="F171" s="218" t="s">
        <v>8115</v>
      </c>
      <c r="G171" s="205"/>
      <c r="H171" s="205"/>
      <c r="I171" s="208"/>
      <c r="J171" s="219">
        <f>BK171</f>
        <v>0</v>
      </c>
      <c r="K171" s="205"/>
      <c r="L171" s="210"/>
      <c r="M171" s="211"/>
      <c r="N171" s="212"/>
      <c r="O171" s="212"/>
      <c r="P171" s="213">
        <f>SUM(P172:P183)</f>
        <v>0</v>
      </c>
      <c r="Q171" s="212"/>
      <c r="R171" s="213">
        <f>SUM(R172:R183)</f>
        <v>0</v>
      </c>
      <c r="S171" s="212"/>
      <c r="T171" s="214">
        <f>SUM(T172:T183)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5" t="s">
        <v>80</v>
      </c>
      <c r="AT171" s="216" t="s">
        <v>72</v>
      </c>
      <c r="AU171" s="216" t="s">
        <v>80</v>
      </c>
      <c r="AY171" s="215" t="s">
        <v>196</v>
      </c>
      <c r="BK171" s="217">
        <f>SUM(BK172:BK183)</f>
        <v>0</v>
      </c>
    </row>
    <row r="172" s="2" customFormat="1" ht="49.05" customHeight="1">
      <c r="A172" s="39"/>
      <c r="B172" s="40"/>
      <c r="C172" s="220" t="s">
        <v>224</v>
      </c>
      <c r="D172" s="220" t="s">
        <v>198</v>
      </c>
      <c r="E172" s="221" t="s">
        <v>1354</v>
      </c>
      <c r="F172" s="222" t="s">
        <v>1355</v>
      </c>
      <c r="G172" s="223" t="s">
        <v>256</v>
      </c>
      <c r="H172" s="224">
        <v>15.699999999999999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249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1355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13" customFormat="1">
      <c r="A174" s="13"/>
      <c r="B174" s="239"/>
      <c r="C174" s="240"/>
      <c r="D174" s="234" t="s">
        <v>204</v>
      </c>
      <c r="E174" s="241" t="s">
        <v>1</v>
      </c>
      <c r="F174" s="242" t="s">
        <v>8116</v>
      </c>
      <c r="G174" s="240"/>
      <c r="H174" s="243">
        <v>15.699999999999999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9" t="s">
        <v>204</v>
      </c>
      <c r="AU174" s="249" t="s">
        <v>82</v>
      </c>
      <c r="AV174" s="13" t="s">
        <v>82</v>
      </c>
      <c r="AW174" s="13" t="s">
        <v>30</v>
      </c>
      <c r="AX174" s="13" t="s">
        <v>73</v>
      </c>
      <c r="AY174" s="249" t="s">
        <v>196</v>
      </c>
    </row>
    <row r="175" s="14" customFormat="1">
      <c r="A175" s="14"/>
      <c r="B175" s="250"/>
      <c r="C175" s="251"/>
      <c r="D175" s="234" t="s">
        <v>204</v>
      </c>
      <c r="E175" s="252" t="s">
        <v>1</v>
      </c>
      <c r="F175" s="253" t="s">
        <v>206</v>
      </c>
      <c r="G175" s="251"/>
      <c r="H175" s="254">
        <v>15.699999999999999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204</v>
      </c>
      <c r="AU175" s="260" t="s">
        <v>82</v>
      </c>
      <c r="AV175" s="14" t="s">
        <v>202</v>
      </c>
      <c r="AW175" s="14" t="s">
        <v>30</v>
      </c>
      <c r="AX175" s="14" t="s">
        <v>80</v>
      </c>
      <c r="AY175" s="260" t="s">
        <v>196</v>
      </c>
    </row>
    <row r="176" s="2" customFormat="1" ht="16.5" customHeight="1">
      <c r="A176" s="39"/>
      <c r="B176" s="40"/>
      <c r="C176" s="271" t="s">
        <v>250</v>
      </c>
      <c r="D176" s="271" t="s">
        <v>416</v>
      </c>
      <c r="E176" s="272" t="s">
        <v>8117</v>
      </c>
      <c r="F176" s="273" t="s">
        <v>8118</v>
      </c>
      <c r="G176" s="274" t="s">
        <v>256</v>
      </c>
      <c r="H176" s="275">
        <v>15.856999999999999</v>
      </c>
      <c r="I176" s="276"/>
      <c r="J176" s="277">
        <f>ROUND(I176*H176,2)</f>
        <v>0</v>
      </c>
      <c r="K176" s="278"/>
      <c r="L176" s="279"/>
      <c r="M176" s="280" t="s">
        <v>1</v>
      </c>
      <c r="N176" s="281" t="s">
        <v>38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217</v>
      </c>
      <c r="AT176" s="232" t="s">
        <v>416</v>
      </c>
      <c r="AU176" s="232" t="s">
        <v>82</v>
      </c>
      <c r="AY176" s="18" t="s">
        <v>196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80</v>
      </c>
      <c r="BK176" s="233">
        <f>ROUND(I176*H176,2)</f>
        <v>0</v>
      </c>
      <c r="BL176" s="18" t="s">
        <v>202</v>
      </c>
      <c r="BM176" s="232" t="s">
        <v>253</v>
      </c>
    </row>
    <row r="177" s="2" customFormat="1">
      <c r="A177" s="39"/>
      <c r="B177" s="40"/>
      <c r="C177" s="41"/>
      <c r="D177" s="234" t="s">
        <v>203</v>
      </c>
      <c r="E177" s="41"/>
      <c r="F177" s="235" t="s">
        <v>8118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203</v>
      </c>
      <c r="AU177" s="18" t="s">
        <v>82</v>
      </c>
    </row>
    <row r="178" s="13" customFormat="1">
      <c r="A178" s="13"/>
      <c r="B178" s="239"/>
      <c r="C178" s="240"/>
      <c r="D178" s="234" t="s">
        <v>204</v>
      </c>
      <c r="E178" s="241" t="s">
        <v>1</v>
      </c>
      <c r="F178" s="242" t="s">
        <v>8119</v>
      </c>
      <c r="G178" s="240"/>
      <c r="H178" s="243">
        <v>15.856999999999999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9" t="s">
        <v>204</v>
      </c>
      <c r="AU178" s="249" t="s">
        <v>82</v>
      </c>
      <c r="AV178" s="13" t="s">
        <v>82</v>
      </c>
      <c r="AW178" s="13" t="s">
        <v>30</v>
      </c>
      <c r="AX178" s="13" t="s">
        <v>73</v>
      </c>
      <c r="AY178" s="249" t="s">
        <v>196</v>
      </c>
    </row>
    <row r="179" s="14" customFormat="1">
      <c r="A179" s="14"/>
      <c r="B179" s="250"/>
      <c r="C179" s="251"/>
      <c r="D179" s="234" t="s">
        <v>204</v>
      </c>
      <c r="E179" s="252" t="s">
        <v>1</v>
      </c>
      <c r="F179" s="253" t="s">
        <v>206</v>
      </c>
      <c r="G179" s="251"/>
      <c r="H179" s="254">
        <v>15.856999999999999</v>
      </c>
      <c r="I179" s="255"/>
      <c r="J179" s="251"/>
      <c r="K179" s="251"/>
      <c r="L179" s="256"/>
      <c r="M179" s="257"/>
      <c r="N179" s="258"/>
      <c r="O179" s="258"/>
      <c r="P179" s="258"/>
      <c r="Q179" s="258"/>
      <c r="R179" s="258"/>
      <c r="S179" s="258"/>
      <c r="T179" s="25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0" t="s">
        <v>204</v>
      </c>
      <c r="AU179" s="260" t="s">
        <v>82</v>
      </c>
      <c r="AV179" s="14" t="s">
        <v>202</v>
      </c>
      <c r="AW179" s="14" t="s">
        <v>30</v>
      </c>
      <c r="AX179" s="14" t="s">
        <v>80</v>
      </c>
      <c r="AY179" s="260" t="s">
        <v>196</v>
      </c>
    </row>
    <row r="180" s="2" customFormat="1" ht="24.15" customHeight="1">
      <c r="A180" s="39"/>
      <c r="B180" s="40"/>
      <c r="C180" s="220" t="s">
        <v>228</v>
      </c>
      <c r="D180" s="220" t="s">
        <v>198</v>
      </c>
      <c r="E180" s="221" t="s">
        <v>1364</v>
      </c>
      <c r="F180" s="222" t="s">
        <v>1365</v>
      </c>
      <c r="G180" s="223" t="s">
        <v>278</v>
      </c>
      <c r="H180" s="224">
        <v>1.413</v>
      </c>
      <c r="I180" s="225"/>
      <c r="J180" s="226">
        <f>ROUND(I180*H180,2)</f>
        <v>0</v>
      </c>
      <c r="K180" s="227"/>
      <c r="L180" s="45"/>
      <c r="M180" s="228" t="s">
        <v>1</v>
      </c>
      <c r="N180" s="229" t="s">
        <v>38</v>
      </c>
      <c r="O180" s="92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2" t="s">
        <v>202</v>
      </c>
      <c r="AT180" s="232" t="s">
        <v>198</v>
      </c>
      <c r="AU180" s="232" t="s">
        <v>82</v>
      </c>
      <c r="AY180" s="18" t="s">
        <v>196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8" t="s">
        <v>80</v>
      </c>
      <c r="BK180" s="233">
        <f>ROUND(I180*H180,2)</f>
        <v>0</v>
      </c>
      <c r="BL180" s="18" t="s">
        <v>202</v>
      </c>
      <c r="BM180" s="232" t="s">
        <v>257</v>
      </c>
    </row>
    <row r="181" s="2" customFormat="1">
      <c r="A181" s="39"/>
      <c r="B181" s="40"/>
      <c r="C181" s="41"/>
      <c r="D181" s="234" t="s">
        <v>203</v>
      </c>
      <c r="E181" s="41"/>
      <c r="F181" s="235" t="s">
        <v>1365</v>
      </c>
      <c r="G181" s="41"/>
      <c r="H181" s="41"/>
      <c r="I181" s="236"/>
      <c r="J181" s="41"/>
      <c r="K181" s="41"/>
      <c r="L181" s="45"/>
      <c r="M181" s="237"/>
      <c r="N181" s="238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203</v>
      </c>
      <c r="AU181" s="18" t="s">
        <v>82</v>
      </c>
    </row>
    <row r="182" s="13" customFormat="1">
      <c r="A182" s="13"/>
      <c r="B182" s="239"/>
      <c r="C182" s="240"/>
      <c r="D182" s="234" t="s">
        <v>204</v>
      </c>
      <c r="E182" s="241" t="s">
        <v>1</v>
      </c>
      <c r="F182" s="242" t="s">
        <v>8120</v>
      </c>
      <c r="G182" s="240"/>
      <c r="H182" s="243">
        <v>1.413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9" t="s">
        <v>204</v>
      </c>
      <c r="AU182" s="249" t="s">
        <v>82</v>
      </c>
      <c r="AV182" s="13" t="s">
        <v>82</v>
      </c>
      <c r="AW182" s="13" t="s">
        <v>30</v>
      </c>
      <c r="AX182" s="13" t="s">
        <v>73</v>
      </c>
      <c r="AY182" s="249" t="s">
        <v>196</v>
      </c>
    </row>
    <row r="183" s="14" customFormat="1">
      <c r="A183" s="14"/>
      <c r="B183" s="250"/>
      <c r="C183" s="251"/>
      <c r="D183" s="234" t="s">
        <v>204</v>
      </c>
      <c r="E183" s="252" t="s">
        <v>1</v>
      </c>
      <c r="F183" s="253" t="s">
        <v>206</v>
      </c>
      <c r="G183" s="251"/>
      <c r="H183" s="254">
        <v>1.413</v>
      </c>
      <c r="I183" s="255"/>
      <c r="J183" s="251"/>
      <c r="K183" s="251"/>
      <c r="L183" s="256"/>
      <c r="M183" s="257"/>
      <c r="N183" s="258"/>
      <c r="O183" s="258"/>
      <c r="P183" s="258"/>
      <c r="Q183" s="258"/>
      <c r="R183" s="258"/>
      <c r="S183" s="258"/>
      <c r="T183" s="25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0" t="s">
        <v>204</v>
      </c>
      <c r="AU183" s="260" t="s">
        <v>82</v>
      </c>
      <c r="AV183" s="14" t="s">
        <v>202</v>
      </c>
      <c r="AW183" s="14" t="s">
        <v>30</v>
      </c>
      <c r="AX183" s="14" t="s">
        <v>80</v>
      </c>
      <c r="AY183" s="260" t="s">
        <v>196</v>
      </c>
    </row>
    <row r="184" s="12" customFormat="1" ht="22.8" customHeight="1">
      <c r="A184" s="12"/>
      <c r="B184" s="204"/>
      <c r="C184" s="205"/>
      <c r="D184" s="206" t="s">
        <v>72</v>
      </c>
      <c r="E184" s="218" t="s">
        <v>2219</v>
      </c>
      <c r="F184" s="218" t="s">
        <v>2220</v>
      </c>
      <c r="G184" s="205"/>
      <c r="H184" s="205"/>
      <c r="I184" s="208"/>
      <c r="J184" s="219">
        <f>BK184</f>
        <v>0</v>
      </c>
      <c r="K184" s="205"/>
      <c r="L184" s="210"/>
      <c r="M184" s="211"/>
      <c r="N184" s="212"/>
      <c r="O184" s="212"/>
      <c r="P184" s="213">
        <f>SUM(P185:P186)</f>
        <v>0</v>
      </c>
      <c r="Q184" s="212"/>
      <c r="R184" s="213">
        <f>SUM(R185:R186)</f>
        <v>0</v>
      </c>
      <c r="S184" s="212"/>
      <c r="T184" s="214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5" t="s">
        <v>80</v>
      </c>
      <c r="AT184" s="216" t="s">
        <v>72</v>
      </c>
      <c r="AU184" s="216" t="s">
        <v>80</v>
      </c>
      <c r="AY184" s="215" t="s">
        <v>196</v>
      </c>
      <c r="BK184" s="217">
        <f>SUM(BK185:BK186)</f>
        <v>0</v>
      </c>
    </row>
    <row r="185" s="2" customFormat="1" ht="55.5" customHeight="1">
      <c r="A185" s="39"/>
      <c r="B185" s="40"/>
      <c r="C185" s="220" t="s">
        <v>8</v>
      </c>
      <c r="D185" s="220" t="s">
        <v>198</v>
      </c>
      <c r="E185" s="221" t="s">
        <v>8121</v>
      </c>
      <c r="F185" s="222" t="s">
        <v>8122</v>
      </c>
      <c r="G185" s="223" t="s">
        <v>396</v>
      </c>
      <c r="H185" s="224">
        <v>24.510999999999999</v>
      </c>
      <c r="I185" s="225"/>
      <c r="J185" s="226">
        <f>ROUND(I185*H185,2)</f>
        <v>0</v>
      </c>
      <c r="K185" s="227"/>
      <c r="L185" s="45"/>
      <c r="M185" s="228" t="s">
        <v>1</v>
      </c>
      <c r="N185" s="229" t="s">
        <v>38</v>
      </c>
      <c r="O185" s="92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202</v>
      </c>
      <c r="AT185" s="232" t="s">
        <v>198</v>
      </c>
      <c r="AU185" s="232" t="s">
        <v>82</v>
      </c>
      <c r="AY185" s="18" t="s">
        <v>196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80</v>
      </c>
      <c r="BK185" s="233">
        <f>ROUND(I185*H185,2)</f>
        <v>0</v>
      </c>
      <c r="BL185" s="18" t="s">
        <v>202</v>
      </c>
      <c r="BM185" s="232" t="s">
        <v>261</v>
      </c>
    </row>
    <row r="186" s="2" customFormat="1">
      <c r="A186" s="39"/>
      <c r="B186" s="40"/>
      <c r="C186" s="41"/>
      <c r="D186" s="234" t="s">
        <v>203</v>
      </c>
      <c r="E186" s="41"/>
      <c r="F186" s="235" t="s">
        <v>8122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203</v>
      </c>
      <c r="AU186" s="18" t="s">
        <v>82</v>
      </c>
    </row>
    <row r="187" s="12" customFormat="1" ht="25.92" customHeight="1">
      <c r="A187" s="12"/>
      <c r="B187" s="204"/>
      <c r="C187" s="205"/>
      <c r="D187" s="206" t="s">
        <v>72</v>
      </c>
      <c r="E187" s="207" t="s">
        <v>2225</v>
      </c>
      <c r="F187" s="207" t="s">
        <v>2226</v>
      </c>
      <c r="G187" s="205"/>
      <c r="H187" s="205"/>
      <c r="I187" s="208"/>
      <c r="J187" s="209">
        <f>BK187</f>
        <v>0</v>
      </c>
      <c r="K187" s="205"/>
      <c r="L187" s="210"/>
      <c r="M187" s="211"/>
      <c r="N187" s="212"/>
      <c r="O187" s="212"/>
      <c r="P187" s="213">
        <f>P188+P238+P255+P266+P277</f>
        <v>0</v>
      </c>
      <c r="Q187" s="212"/>
      <c r="R187" s="213">
        <f>R188+R238+R255+R266+R277</f>
        <v>0</v>
      </c>
      <c r="S187" s="212"/>
      <c r="T187" s="214">
        <f>T188+T238+T255+T266+T277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5" t="s">
        <v>82</v>
      </c>
      <c r="AT187" s="216" t="s">
        <v>72</v>
      </c>
      <c r="AU187" s="216" t="s">
        <v>73</v>
      </c>
      <c r="AY187" s="215" t="s">
        <v>196</v>
      </c>
      <c r="BK187" s="217">
        <f>BK188+BK238+BK255+BK266+BK277</f>
        <v>0</v>
      </c>
    </row>
    <row r="188" s="12" customFormat="1" ht="22.8" customHeight="1">
      <c r="A188" s="12"/>
      <c r="B188" s="204"/>
      <c r="C188" s="205"/>
      <c r="D188" s="206" t="s">
        <v>72</v>
      </c>
      <c r="E188" s="218" t="s">
        <v>2485</v>
      </c>
      <c r="F188" s="218" t="s">
        <v>6344</v>
      </c>
      <c r="G188" s="205"/>
      <c r="H188" s="205"/>
      <c r="I188" s="208"/>
      <c r="J188" s="219">
        <f>BK188</f>
        <v>0</v>
      </c>
      <c r="K188" s="205"/>
      <c r="L188" s="210"/>
      <c r="M188" s="211"/>
      <c r="N188" s="212"/>
      <c r="O188" s="212"/>
      <c r="P188" s="213">
        <f>SUM(P189:P237)</f>
        <v>0</v>
      </c>
      <c r="Q188" s="212"/>
      <c r="R188" s="213">
        <f>SUM(R189:R237)</f>
        <v>0</v>
      </c>
      <c r="S188" s="212"/>
      <c r="T188" s="214">
        <f>SUM(T189:T237)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5" t="s">
        <v>82</v>
      </c>
      <c r="AT188" s="216" t="s">
        <v>72</v>
      </c>
      <c r="AU188" s="216" t="s">
        <v>80</v>
      </c>
      <c r="AY188" s="215" t="s">
        <v>196</v>
      </c>
      <c r="BK188" s="217">
        <f>SUM(BK189:BK237)</f>
        <v>0</v>
      </c>
    </row>
    <row r="189" s="2" customFormat="1" ht="37.8" customHeight="1">
      <c r="A189" s="39"/>
      <c r="B189" s="40"/>
      <c r="C189" s="220" t="s">
        <v>231</v>
      </c>
      <c r="D189" s="220" t="s">
        <v>198</v>
      </c>
      <c r="E189" s="221" t="s">
        <v>8123</v>
      </c>
      <c r="F189" s="222" t="s">
        <v>8124</v>
      </c>
      <c r="G189" s="223" t="s">
        <v>278</v>
      </c>
      <c r="H189" s="224">
        <v>4.1929999999999996</v>
      </c>
      <c r="I189" s="225"/>
      <c r="J189" s="226">
        <f>ROUND(I189*H189,2)</f>
        <v>0</v>
      </c>
      <c r="K189" s="227"/>
      <c r="L189" s="45"/>
      <c r="M189" s="228" t="s">
        <v>1</v>
      </c>
      <c r="N189" s="229" t="s">
        <v>38</v>
      </c>
      <c r="O189" s="92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2" t="s">
        <v>231</v>
      </c>
      <c r="AT189" s="232" t="s">
        <v>198</v>
      </c>
      <c r="AU189" s="232" t="s">
        <v>82</v>
      </c>
      <c r="AY189" s="18" t="s">
        <v>196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8" t="s">
        <v>80</v>
      </c>
      <c r="BK189" s="233">
        <f>ROUND(I189*H189,2)</f>
        <v>0</v>
      </c>
      <c r="BL189" s="18" t="s">
        <v>231</v>
      </c>
      <c r="BM189" s="232" t="s">
        <v>265</v>
      </c>
    </row>
    <row r="190" s="2" customFormat="1">
      <c r="A190" s="39"/>
      <c r="B190" s="40"/>
      <c r="C190" s="41"/>
      <c r="D190" s="234" t="s">
        <v>203</v>
      </c>
      <c r="E190" s="41"/>
      <c r="F190" s="235" t="s">
        <v>8124</v>
      </c>
      <c r="G190" s="41"/>
      <c r="H190" s="41"/>
      <c r="I190" s="236"/>
      <c r="J190" s="41"/>
      <c r="K190" s="41"/>
      <c r="L190" s="45"/>
      <c r="M190" s="237"/>
      <c r="N190" s="238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203</v>
      </c>
      <c r="AU190" s="18" t="s">
        <v>82</v>
      </c>
    </row>
    <row r="191" s="13" customFormat="1">
      <c r="A191" s="13"/>
      <c r="B191" s="239"/>
      <c r="C191" s="240"/>
      <c r="D191" s="234" t="s">
        <v>204</v>
      </c>
      <c r="E191" s="241" t="s">
        <v>1</v>
      </c>
      <c r="F191" s="242" t="s">
        <v>8125</v>
      </c>
      <c r="G191" s="240"/>
      <c r="H191" s="243">
        <v>4.1929999999999996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9" t="s">
        <v>204</v>
      </c>
      <c r="AU191" s="249" t="s">
        <v>82</v>
      </c>
      <c r="AV191" s="13" t="s">
        <v>82</v>
      </c>
      <c r="AW191" s="13" t="s">
        <v>30</v>
      </c>
      <c r="AX191" s="13" t="s">
        <v>73</v>
      </c>
      <c r="AY191" s="249" t="s">
        <v>196</v>
      </c>
    </row>
    <row r="192" s="14" customFormat="1">
      <c r="A192" s="14"/>
      <c r="B192" s="250"/>
      <c r="C192" s="251"/>
      <c r="D192" s="234" t="s">
        <v>204</v>
      </c>
      <c r="E192" s="252" t="s">
        <v>1</v>
      </c>
      <c r="F192" s="253" t="s">
        <v>206</v>
      </c>
      <c r="G192" s="251"/>
      <c r="H192" s="254">
        <v>4.1929999999999996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204</v>
      </c>
      <c r="AU192" s="260" t="s">
        <v>82</v>
      </c>
      <c r="AV192" s="14" t="s">
        <v>202</v>
      </c>
      <c r="AW192" s="14" t="s">
        <v>30</v>
      </c>
      <c r="AX192" s="14" t="s">
        <v>80</v>
      </c>
      <c r="AY192" s="260" t="s">
        <v>196</v>
      </c>
    </row>
    <row r="193" s="2" customFormat="1" ht="33" customHeight="1">
      <c r="A193" s="39"/>
      <c r="B193" s="40"/>
      <c r="C193" s="220" t="s">
        <v>267</v>
      </c>
      <c r="D193" s="220" t="s">
        <v>198</v>
      </c>
      <c r="E193" s="221" t="s">
        <v>8126</v>
      </c>
      <c r="F193" s="222" t="s">
        <v>8127</v>
      </c>
      <c r="G193" s="223" t="s">
        <v>213</v>
      </c>
      <c r="H193" s="224">
        <v>45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231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231</v>
      </c>
      <c r="BM193" s="232" t="s">
        <v>270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8127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16.5" customHeight="1">
      <c r="A195" s="39"/>
      <c r="B195" s="40"/>
      <c r="C195" s="271" t="s">
        <v>237</v>
      </c>
      <c r="D195" s="271" t="s">
        <v>416</v>
      </c>
      <c r="E195" s="272" t="s">
        <v>8128</v>
      </c>
      <c r="F195" s="273" t="s">
        <v>8129</v>
      </c>
      <c r="G195" s="274" t="s">
        <v>2027</v>
      </c>
      <c r="H195" s="275">
        <v>50</v>
      </c>
      <c r="I195" s="276"/>
      <c r="J195" s="277">
        <f>ROUND(I195*H195,2)</f>
        <v>0</v>
      </c>
      <c r="K195" s="278"/>
      <c r="L195" s="279"/>
      <c r="M195" s="280" t="s">
        <v>1</v>
      </c>
      <c r="N195" s="281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265</v>
      </c>
      <c r="AT195" s="232" t="s">
        <v>416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231</v>
      </c>
      <c r="BM195" s="232" t="s">
        <v>273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8129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37.8" customHeight="1">
      <c r="A197" s="39"/>
      <c r="B197" s="40"/>
      <c r="C197" s="220" t="s">
        <v>275</v>
      </c>
      <c r="D197" s="220" t="s">
        <v>198</v>
      </c>
      <c r="E197" s="221" t="s">
        <v>8130</v>
      </c>
      <c r="F197" s="222" t="s">
        <v>8131</v>
      </c>
      <c r="G197" s="223" t="s">
        <v>213</v>
      </c>
      <c r="H197" s="224">
        <v>20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231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231</v>
      </c>
      <c r="BM197" s="232" t="s">
        <v>279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8131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16.5" customHeight="1">
      <c r="A199" s="39"/>
      <c r="B199" s="40"/>
      <c r="C199" s="271" t="s">
        <v>241</v>
      </c>
      <c r="D199" s="271" t="s">
        <v>416</v>
      </c>
      <c r="E199" s="272" t="s">
        <v>8132</v>
      </c>
      <c r="F199" s="273" t="s">
        <v>8133</v>
      </c>
      <c r="G199" s="274" t="s">
        <v>213</v>
      </c>
      <c r="H199" s="275">
        <v>20</v>
      </c>
      <c r="I199" s="276"/>
      <c r="J199" s="277">
        <f>ROUND(I199*H199,2)</f>
        <v>0</v>
      </c>
      <c r="K199" s="278"/>
      <c r="L199" s="279"/>
      <c r="M199" s="280" t="s">
        <v>1</v>
      </c>
      <c r="N199" s="281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265</v>
      </c>
      <c r="AT199" s="232" t="s">
        <v>416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231</v>
      </c>
      <c r="BM199" s="232" t="s">
        <v>285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8133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2" customFormat="1" ht="55.5" customHeight="1">
      <c r="A201" s="39"/>
      <c r="B201" s="40"/>
      <c r="C201" s="220" t="s">
        <v>7</v>
      </c>
      <c r="D201" s="220" t="s">
        <v>198</v>
      </c>
      <c r="E201" s="221" t="s">
        <v>8134</v>
      </c>
      <c r="F201" s="222" t="s">
        <v>8135</v>
      </c>
      <c r="G201" s="223" t="s">
        <v>256</v>
      </c>
      <c r="H201" s="224">
        <v>154</v>
      </c>
      <c r="I201" s="225"/>
      <c r="J201" s="226">
        <f>ROUND(I201*H201,2)</f>
        <v>0</v>
      </c>
      <c r="K201" s="227"/>
      <c r="L201" s="45"/>
      <c r="M201" s="228" t="s">
        <v>1</v>
      </c>
      <c r="N201" s="229" t="s">
        <v>38</v>
      </c>
      <c r="O201" s="92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2" t="s">
        <v>231</v>
      </c>
      <c r="AT201" s="232" t="s">
        <v>198</v>
      </c>
      <c r="AU201" s="232" t="s">
        <v>82</v>
      </c>
      <c r="AY201" s="18" t="s">
        <v>196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8" t="s">
        <v>80</v>
      </c>
      <c r="BK201" s="233">
        <f>ROUND(I201*H201,2)</f>
        <v>0</v>
      </c>
      <c r="BL201" s="18" t="s">
        <v>231</v>
      </c>
      <c r="BM201" s="232" t="s">
        <v>292</v>
      </c>
    </row>
    <row r="202" s="2" customFormat="1">
      <c r="A202" s="39"/>
      <c r="B202" s="40"/>
      <c r="C202" s="41"/>
      <c r="D202" s="234" t="s">
        <v>203</v>
      </c>
      <c r="E202" s="41"/>
      <c r="F202" s="235" t="s">
        <v>8135</v>
      </c>
      <c r="G202" s="41"/>
      <c r="H202" s="41"/>
      <c r="I202" s="236"/>
      <c r="J202" s="41"/>
      <c r="K202" s="41"/>
      <c r="L202" s="45"/>
      <c r="M202" s="237"/>
      <c r="N202" s="238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203</v>
      </c>
      <c r="AU202" s="18" t="s">
        <v>82</v>
      </c>
    </row>
    <row r="203" s="13" customFormat="1">
      <c r="A203" s="13"/>
      <c r="B203" s="239"/>
      <c r="C203" s="240"/>
      <c r="D203" s="234" t="s">
        <v>204</v>
      </c>
      <c r="E203" s="241" t="s">
        <v>1</v>
      </c>
      <c r="F203" s="242" t="s">
        <v>8136</v>
      </c>
      <c r="G203" s="240"/>
      <c r="H203" s="243">
        <v>20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9" t="s">
        <v>204</v>
      </c>
      <c r="AU203" s="249" t="s">
        <v>82</v>
      </c>
      <c r="AV203" s="13" t="s">
        <v>82</v>
      </c>
      <c r="AW203" s="13" t="s">
        <v>30</v>
      </c>
      <c r="AX203" s="13" t="s">
        <v>73</v>
      </c>
      <c r="AY203" s="249" t="s">
        <v>196</v>
      </c>
    </row>
    <row r="204" s="13" customFormat="1">
      <c r="A204" s="13"/>
      <c r="B204" s="239"/>
      <c r="C204" s="240"/>
      <c r="D204" s="234" t="s">
        <v>204</v>
      </c>
      <c r="E204" s="241" t="s">
        <v>1</v>
      </c>
      <c r="F204" s="242" t="s">
        <v>8137</v>
      </c>
      <c r="G204" s="240"/>
      <c r="H204" s="243">
        <v>22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9" t="s">
        <v>204</v>
      </c>
      <c r="AU204" s="249" t="s">
        <v>82</v>
      </c>
      <c r="AV204" s="13" t="s">
        <v>82</v>
      </c>
      <c r="AW204" s="13" t="s">
        <v>30</v>
      </c>
      <c r="AX204" s="13" t="s">
        <v>73</v>
      </c>
      <c r="AY204" s="249" t="s">
        <v>196</v>
      </c>
    </row>
    <row r="205" s="13" customFormat="1">
      <c r="A205" s="13"/>
      <c r="B205" s="239"/>
      <c r="C205" s="240"/>
      <c r="D205" s="234" t="s">
        <v>204</v>
      </c>
      <c r="E205" s="241" t="s">
        <v>1</v>
      </c>
      <c r="F205" s="242" t="s">
        <v>8138</v>
      </c>
      <c r="G205" s="240"/>
      <c r="H205" s="243">
        <v>64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9" t="s">
        <v>204</v>
      </c>
      <c r="AU205" s="249" t="s">
        <v>82</v>
      </c>
      <c r="AV205" s="13" t="s">
        <v>82</v>
      </c>
      <c r="AW205" s="13" t="s">
        <v>30</v>
      </c>
      <c r="AX205" s="13" t="s">
        <v>73</v>
      </c>
      <c r="AY205" s="249" t="s">
        <v>196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8139</v>
      </c>
      <c r="G206" s="240"/>
      <c r="H206" s="243">
        <v>32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3" customFormat="1">
      <c r="A207" s="13"/>
      <c r="B207" s="239"/>
      <c r="C207" s="240"/>
      <c r="D207" s="234" t="s">
        <v>204</v>
      </c>
      <c r="E207" s="241" t="s">
        <v>1</v>
      </c>
      <c r="F207" s="242" t="s">
        <v>8140</v>
      </c>
      <c r="G207" s="240"/>
      <c r="H207" s="243">
        <v>16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9" t="s">
        <v>204</v>
      </c>
      <c r="AU207" s="249" t="s">
        <v>82</v>
      </c>
      <c r="AV207" s="13" t="s">
        <v>82</v>
      </c>
      <c r="AW207" s="13" t="s">
        <v>30</v>
      </c>
      <c r="AX207" s="13" t="s">
        <v>73</v>
      </c>
      <c r="AY207" s="249" t="s">
        <v>196</v>
      </c>
    </row>
    <row r="208" s="14" customFormat="1">
      <c r="A208" s="14"/>
      <c r="B208" s="250"/>
      <c r="C208" s="251"/>
      <c r="D208" s="234" t="s">
        <v>204</v>
      </c>
      <c r="E208" s="252" t="s">
        <v>1</v>
      </c>
      <c r="F208" s="253" t="s">
        <v>206</v>
      </c>
      <c r="G208" s="251"/>
      <c r="H208" s="254">
        <v>154</v>
      </c>
      <c r="I208" s="255"/>
      <c r="J208" s="251"/>
      <c r="K208" s="251"/>
      <c r="L208" s="256"/>
      <c r="M208" s="257"/>
      <c r="N208" s="258"/>
      <c r="O208" s="258"/>
      <c r="P208" s="258"/>
      <c r="Q208" s="258"/>
      <c r="R208" s="258"/>
      <c r="S208" s="258"/>
      <c r="T208" s="25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0" t="s">
        <v>204</v>
      </c>
      <c r="AU208" s="260" t="s">
        <v>82</v>
      </c>
      <c r="AV208" s="14" t="s">
        <v>202</v>
      </c>
      <c r="AW208" s="14" t="s">
        <v>30</v>
      </c>
      <c r="AX208" s="14" t="s">
        <v>80</v>
      </c>
      <c r="AY208" s="260" t="s">
        <v>196</v>
      </c>
    </row>
    <row r="209" s="2" customFormat="1" ht="55.5" customHeight="1">
      <c r="A209" s="39"/>
      <c r="B209" s="40"/>
      <c r="C209" s="220" t="s">
        <v>245</v>
      </c>
      <c r="D209" s="220" t="s">
        <v>198</v>
      </c>
      <c r="E209" s="221" t="s">
        <v>8141</v>
      </c>
      <c r="F209" s="222" t="s">
        <v>8142</v>
      </c>
      <c r="G209" s="223" t="s">
        <v>256</v>
      </c>
      <c r="H209" s="224">
        <v>39.100000000000001</v>
      </c>
      <c r="I209" s="225"/>
      <c r="J209" s="226">
        <f>ROUND(I209*H209,2)</f>
        <v>0</v>
      </c>
      <c r="K209" s="227"/>
      <c r="L209" s="45"/>
      <c r="M209" s="228" t="s">
        <v>1</v>
      </c>
      <c r="N209" s="229" t="s">
        <v>38</v>
      </c>
      <c r="O209" s="92"/>
      <c r="P209" s="230">
        <f>O209*H209</f>
        <v>0</v>
      </c>
      <c r="Q209" s="230">
        <v>0</v>
      </c>
      <c r="R209" s="230">
        <f>Q209*H209</f>
        <v>0</v>
      </c>
      <c r="S209" s="230">
        <v>0</v>
      </c>
      <c r="T209" s="231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2" t="s">
        <v>231</v>
      </c>
      <c r="AT209" s="232" t="s">
        <v>198</v>
      </c>
      <c r="AU209" s="232" t="s">
        <v>82</v>
      </c>
      <c r="AY209" s="18" t="s">
        <v>196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8" t="s">
        <v>80</v>
      </c>
      <c r="BK209" s="233">
        <f>ROUND(I209*H209,2)</f>
        <v>0</v>
      </c>
      <c r="BL209" s="18" t="s">
        <v>231</v>
      </c>
      <c r="BM209" s="232" t="s">
        <v>299</v>
      </c>
    </row>
    <row r="210" s="2" customFormat="1">
      <c r="A210" s="39"/>
      <c r="B210" s="40"/>
      <c r="C210" s="41"/>
      <c r="D210" s="234" t="s">
        <v>203</v>
      </c>
      <c r="E210" s="41"/>
      <c r="F210" s="235" t="s">
        <v>8142</v>
      </c>
      <c r="G210" s="41"/>
      <c r="H210" s="41"/>
      <c r="I210" s="236"/>
      <c r="J210" s="41"/>
      <c r="K210" s="41"/>
      <c r="L210" s="45"/>
      <c r="M210" s="237"/>
      <c r="N210" s="238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203</v>
      </c>
      <c r="AU210" s="18" t="s">
        <v>82</v>
      </c>
    </row>
    <row r="211" s="13" customFormat="1">
      <c r="A211" s="13"/>
      <c r="B211" s="239"/>
      <c r="C211" s="240"/>
      <c r="D211" s="234" t="s">
        <v>204</v>
      </c>
      <c r="E211" s="241" t="s">
        <v>1</v>
      </c>
      <c r="F211" s="242" t="s">
        <v>8143</v>
      </c>
      <c r="G211" s="240"/>
      <c r="H211" s="243">
        <v>23.100000000000001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9" t="s">
        <v>204</v>
      </c>
      <c r="AU211" s="249" t="s">
        <v>82</v>
      </c>
      <c r="AV211" s="13" t="s">
        <v>82</v>
      </c>
      <c r="AW211" s="13" t="s">
        <v>30</v>
      </c>
      <c r="AX211" s="13" t="s">
        <v>73</v>
      </c>
      <c r="AY211" s="249" t="s">
        <v>196</v>
      </c>
    </row>
    <row r="212" s="13" customFormat="1">
      <c r="A212" s="13"/>
      <c r="B212" s="239"/>
      <c r="C212" s="240"/>
      <c r="D212" s="234" t="s">
        <v>204</v>
      </c>
      <c r="E212" s="241" t="s">
        <v>1</v>
      </c>
      <c r="F212" s="242" t="s">
        <v>8144</v>
      </c>
      <c r="G212" s="240"/>
      <c r="H212" s="243">
        <v>16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9" t="s">
        <v>204</v>
      </c>
      <c r="AU212" s="249" t="s">
        <v>82</v>
      </c>
      <c r="AV212" s="13" t="s">
        <v>82</v>
      </c>
      <c r="AW212" s="13" t="s">
        <v>30</v>
      </c>
      <c r="AX212" s="13" t="s">
        <v>73</v>
      </c>
      <c r="AY212" s="249" t="s">
        <v>196</v>
      </c>
    </row>
    <row r="213" s="14" customFormat="1">
      <c r="A213" s="14"/>
      <c r="B213" s="250"/>
      <c r="C213" s="251"/>
      <c r="D213" s="234" t="s">
        <v>204</v>
      </c>
      <c r="E213" s="252" t="s">
        <v>1</v>
      </c>
      <c r="F213" s="253" t="s">
        <v>206</v>
      </c>
      <c r="G213" s="251"/>
      <c r="H213" s="254">
        <v>39.100000000000001</v>
      </c>
      <c r="I213" s="255"/>
      <c r="J213" s="251"/>
      <c r="K213" s="251"/>
      <c r="L213" s="256"/>
      <c r="M213" s="257"/>
      <c r="N213" s="258"/>
      <c r="O213" s="258"/>
      <c r="P213" s="258"/>
      <c r="Q213" s="258"/>
      <c r="R213" s="258"/>
      <c r="S213" s="258"/>
      <c r="T213" s="25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0" t="s">
        <v>204</v>
      </c>
      <c r="AU213" s="260" t="s">
        <v>82</v>
      </c>
      <c r="AV213" s="14" t="s">
        <v>202</v>
      </c>
      <c r="AW213" s="14" t="s">
        <v>30</v>
      </c>
      <c r="AX213" s="14" t="s">
        <v>80</v>
      </c>
      <c r="AY213" s="260" t="s">
        <v>196</v>
      </c>
    </row>
    <row r="214" s="2" customFormat="1" ht="21.75" customHeight="1">
      <c r="A214" s="39"/>
      <c r="B214" s="40"/>
      <c r="C214" s="271" t="s">
        <v>304</v>
      </c>
      <c r="D214" s="271" t="s">
        <v>416</v>
      </c>
      <c r="E214" s="272" t="s">
        <v>8145</v>
      </c>
      <c r="F214" s="273" t="s">
        <v>8146</v>
      </c>
      <c r="G214" s="274" t="s">
        <v>278</v>
      </c>
      <c r="H214" s="275">
        <v>3.8290000000000002</v>
      </c>
      <c r="I214" s="276"/>
      <c r="J214" s="277">
        <f>ROUND(I214*H214,2)</f>
        <v>0</v>
      </c>
      <c r="K214" s="278"/>
      <c r="L214" s="279"/>
      <c r="M214" s="280" t="s">
        <v>1</v>
      </c>
      <c r="N214" s="281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265</v>
      </c>
      <c r="AT214" s="232" t="s">
        <v>416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307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8146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13" customFormat="1">
      <c r="A216" s="13"/>
      <c r="B216" s="239"/>
      <c r="C216" s="240"/>
      <c r="D216" s="234" t="s">
        <v>204</v>
      </c>
      <c r="E216" s="241" t="s">
        <v>1</v>
      </c>
      <c r="F216" s="242" t="s">
        <v>8147</v>
      </c>
      <c r="G216" s="240"/>
      <c r="H216" s="243">
        <v>0.28199999999999997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9" t="s">
        <v>204</v>
      </c>
      <c r="AU216" s="249" t="s">
        <v>82</v>
      </c>
      <c r="AV216" s="13" t="s">
        <v>82</v>
      </c>
      <c r="AW216" s="13" t="s">
        <v>30</v>
      </c>
      <c r="AX216" s="13" t="s">
        <v>73</v>
      </c>
      <c r="AY216" s="249" t="s">
        <v>196</v>
      </c>
    </row>
    <row r="217" s="13" customFormat="1">
      <c r="A217" s="13"/>
      <c r="B217" s="239"/>
      <c r="C217" s="240"/>
      <c r="D217" s="234" t="s">
        <v>204</v>
      </c>
      <c r="E217" s="241" t="s">
        <v>1</v>
      </c>
      <c r="F217" s="242" t="s">
        <v>8148</v>
      </c>
      <c r="G217" s="240"/>
      <c r="H217" s="243">
        <v>0.34799999999999998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9" t="s">
        <v>204</v>
      </c>
      <c r="AU217" s="249" t="s">
        <v>82</v>
      </c>
      <c r="AV217" s="13" t="s">
        <v>82</v>
      </c>
      <c r="AW217" s="13" t="s">
        <v>30</v>
      </c>
      <c r="AX217" s="13" t="s">
        <v>73</v>
      </c>
      <c r="AY217" s="249" t="s">
        <v>196</v>
      </c>
    </row>
    <row r="218" s="13" customFormat="1">
      <c r="A218" s="13"/>
      <c r="B218" s="239"/>
      <c r="C218" s="240"/>
      <c r="D218" s="234" t="s">
        <v>204</v>
      </c>
      <c r="E218" s="241" t="s">
        <v>1</v>
      </c>
      <c r="F218" s="242" t="s">
        <v>8149</v>
      </c>
      <c r="G218" s="240"/>
      <c r="H218" s="243">
        <v>1.1830000000000001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9" t="s">
        <v>204</v>
      </c>
      <c r="AU218" s="249" t="s">
        <v>82</v>
      </c>
      <c r="AV218" s="13" t="s">
        <v>82</v>
      </c>
      <c r="AW218" s="13" t="s">
        <v>30</v>
      </c>
      <c r="AX218" s="13" t="s">
        <v>73</v>
      </c>
      <c r="AY218" s="249" t="s">
        <v>196</v>
      </c>
    </row>
    <row r="219" s="13" customFormat="1">
      <c r="A219" s="13"/>
      <c r="B219" s="239"/>
      <c r="C219" s="240"/>
      <c r="D219" s="234" t="s">
        <v>204</v>
      </c>
      <c r="E219" s="241" t="s">
        <v>1</v>
      </c>
      <c r="F219" s="242" t="s">
        <v>8150</v>
      </c>
      <c r="G219" s="240"/>
      <c r="H219" s="243">
        <v>0.70399999999999996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9" t="s">
        <v>204</v>
      </c>
      <c r="AU219" s="249" t="s">
        <v>82</v>
      </c>
      <c r="AV219" s="13" t="s">
        <v>82</v>
      </c>
      <c r="AW219" s="13" t="s">
        <v>30</v>
      </c>
      <c r="AX219" s="13" t="s">
        <v>73</v>
      </c>
      <c r="AY219" s="249" t="s">
        <v>196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8151</v>
      </c>
      <c r="G220" s="240"/>
      <c r="H220" s="243">
        <v>0.21099999999999999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3" customFormat="1">
      <c r="A221" s="13"/>
      <c r="B221" s="239"/>
      <c r="C221" s="240"/>
      <c r="D221" s="234" t="s">
        <v>204</v>
      </c>
      <c r="E221" s="241" t="s">
        <v>1</v>
      </c>
      <c r="F221" s="242" t="s">
        <v>8152</v>
      </c>
      <c r="G221" s="240"/>
      <c r="H221" s="243">
        <v>0.65000000000000002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9" t="s">
        <v>204</v>
      </c>
      <c r="AU221" s="249" t="s">
        <v>82</v>
      </c>
      <c r="AV221" s="13" t="s">
        <v>82</v>
      </c>
      <c r="AW221" s="13" t="s">
        <v>30</v>
      </c>
      <c r="AX221" s="13" t="s">
        <v>73</v>
      </c>
      <c r="AY221" s="249" t="s">
        <v>196</v>
      </c>
    </row>
    <row r="222" s="13" customFormat="1">
      <c r="A222" s="13"/>
      <c r="B222" s="239"/>
      <c r="C222" s="240"/>
      <c r="D222" s="234" t="s">
        <v>204</v>
      </c>
      <c r="E222" s="241" t="s">
        <v>1</v>
      </c>
      <c r="F222" s="242" t="s">
        <v>8153</v>
      </c>
      <c r="G222" s="240"/>
      <c r="H222" s="243">
        <v>0.45100000000000001</v>
      </c>
      <c r="I222" s="244"/>
      <c r="J222" s="240"/>
      <c r="K222" s="240"/>
      <c r="L222" s="245"/>
      <c r="M222" s="246"/>
      <c r="N222" s="247"/>
      <c r="O222" s="247"/>
      <c r="P222" s="247"/>
      <c r="Q222" s="247"/>
      <c r="R222" s="247"/>
      <c r="S222" s="247"/>
      <c r="T222" s="24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9" t="s">
        <v>204</v>
      </c>
      <c r="AU222" s="249" t="s">
        <v>82</v>
      </c>
      <c r="AV222" s="13" t="s">
        <v>82</v>
      </c>
      <c r="AW222" s="13" t="s">
        <v>30</v>
      </c>
      <c r="AX222" s="13" t="s">
        <v>73</v>
      </c>
      <c r="AY222" s="249" t="s">
        <v>196</v>
      </c>
    </row>
    <row r="223" s="14" customFormat="1">
      <c r="A223" s="14"/>
      <c r="B223" s="250"/>
      <c r="C223" s="251"/>
      <c r="D223" s="234" t="s">
        <v>204</v>
      </c>
      <c r="E223" s="252" t="s">
        <v>1</v>
      </c>
      <c r="F223" s="253" t="s">
        <v>206</v>
      </c>
      <c r="G223" s="251"/>
      <c r="H223" s="254">
        <v>3.8289999999999997</v>
      </c>
      <c r="I223" s="255"/>
      <c r="J223" s="251"/>
      <c r="K223" s="251"/>
      <c r="L223" s="256"/>
      <c r="M223" s="257"/>
      <c r="N223" s="258"/>
      <c r="O223" s="258"/>
      <c r="P223" s="258"/>
      <c r="Q223" s="258"/>
      <c r="R223" s="258"/>
      <c r="S223" s="258"/>
      <c r="T223" s="25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0" t="s">
        <v>204</v>
      </c>
      <c r="AU223" s="260" t="s">
        <v>82</v>
      </c>
      <c r="AV223" s="14" t="s">
        <v>202</v>
      </c>
      <c r="AW223" s="14" t="s">
        <v>30</v>
      </c>
      <c r="AX223" s="14" t="s">
        <v>80</v>
      </c>
      <c r="AY223" s="260" t="s">
        <v>196</v>
      </c>
    </row>
    <row r="224" s="2" customFormat="1" ht="33" customHeight="1">
      <c r="A224" s="39"/>
      <c r="B224" s="40"/>
      <c r="C224" s="220" t="s">
        <v>249</v>
      </c>
      <c r="D224" s="220" t="s">
        <v>198</v>
      </c>
      <c r="E224" s="221" t="s">
        <v>8154</v>
      </c>
      <c r="F224" s="222" t="s">
        <v>8155</v>
      </c>
      <c r="G224" s="223" t="s">
        <v>201</v>
      </c>
      <c r="H224" s="224">
        <v>32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317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8155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13" customFormat="1">
      <c r="A226" s="13"/>
      <c r="B226" s="239"/>
      <c r="C226" s="240"/>
      <c r="D226" s="234" t="s">
        <v>204</v>
      </c>
      <c r="E226" s="241" t="s">
        <v>1</v>
      </c>
      <c r="F226" s="242" t="s">
        <v>8156</v>
      </c>
      <c r="G226" s="240"/>
      <c r="H226" s="243">
        <v>32</v>
      </c>
      <c r="I226" s="244"/>
      <c r="J226" s="240"/>
      <c r="K226" s="240"/>
      <c r="L226" s="245"/>
      <c r="M226" s="246"/>
      <c r="N226" s="247"/>
      <c r="O226" s="247"/>
      <c r="P226" s="247"/>
      <c r="Q226" s="247"/>
      <c r="R226" s="247"/>
      <c r="S226" s="247"/>
      <c r="T226" s="24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9" t="s">
        <v>204</v>
      </c>
      <c r="AU226" s="249" t="s">
        <v>82</v>
      </c>
      <c r="AV226" s="13" t="s">
        <v>82</v>
      </c>
      <c r="AW226" s="13" t="s">
        <v>30</v>
      </c>
      <c r="AX226" s="13" t="s">
        <v>73</v>
      </c>
      <c r="AY226" s="249" t="s">
        <v>196</v>
      </c>
    </row>
    <row r="227" s="14" customFormat="1">
      <c r="A227" s="14"/>
      <c r="B227" s="250"/>
      <c r="C227" s="251"/>
      <c r="D227" s="234" t="s">
        <v>204</v>
      </c>
      <c r="E227" s="252" t="s">
        <v>1</v>
      </c>
      <c r="F227" s="253" t="s">
        <v>206</v>
      </c>
      <c r="G227" s="251"/>
      <c r="H227" s="254">
        <v>32</v>
      </c>
      <c r="I227" s="255"/>
      <c r="J227" s="251"/>
      <c r="K227" s="251"/>
      <c r="L227" s="256"/>
      <c r="M227" s="257"/>
      <c r="N227" s="258"/>
      <c r="O227" s="258"/>
      <c r="P227" s="258"/>
      <c r="Q227" s="258"/>
      <c r="R227" s="258"/>
      <c r="S227" s="258"/>
      <c r="T227" s="25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0" t="s">
        <v>204</v>
      </c>
      <c r="AU227" s="260" t="s">
        <v>82</v>
      </c>
      <c r="AV227" s="14" t="s">
        <v>202</v>
      </c>
      <c r="AW227" s="14" t="s">
        <v>30</v>
      </c>
      <c r="AX227" s="14" t="s">
        <v>80</v>
      </c>
      <c r="AY227" s="260" t="s">
        <v>196</v>
      </c>
    </row>
    <row r="228" s="2" customFormat="1" ht="16.5" customHeight="1">
      <c r="A228" s="39"/>
      <c r="B228" s="40"/>
      <c r="C228" s="271" t="s">
        <v>320</v>
      </c>
      <c r="D228" s="271" t="s">
        <v>416</v>
      </c>
      <c r="E228" s="272" t="s">
        <v>8157</v>
      </c>
      <c r="F228" s="273" t="s">
        <v>8158</v>
      </c>
      <c r="G228" s="274" t="s">
        <v>278</v>
      </c>
      <c r="H228" s="275">
        <v>0.88</v>
      </c>
      <c r="I228" s="276"/>
      <c r="J228" s="277">
        <f>ROUND(I228*H228,2)</f>
        <v>0</v>
      </c>
      <c r="K228" s="278"/>
      <c r="L228" s="279"/>
      <c r="M228" s="280" t="s">
        <v>1</v>
      </c>
      <c r="N228" s="281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265</v>
      </c>
      <c r="AT228" s="232" t="s">
        <v>416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323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8158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13" customFormat="1">
      <c r="A230" s="13"/>
      <c r="B230" s="239"/>
      <c r="C230" s="240"/>
      <c r="D230" s="234" t="s">
        <v>204</v>
      </c>
      <c r="E230" s="241" t="s">
        <v>1</v>
      </c>
      <c r="F230" s="242" t="s">
        <v>8159</v>
      </c>
      <c r="G230" s="240"/>
      <c r="H230" s="243">
        <v>0.88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9" t="s">
        <v>204</v>
      </c>
      <c r="AU230" s="249" t="s">
        <v>82</v>
      </c>
      <c r="AV230" s="13" t="s">
        <v>82</v>
      </c>
      <c r="AW230" s="13" t="s">
        <v>30</v>
      </c>
      <c r="AX230" s="13" t="s">
        <v>73</v>
      </c>
      <c r="AY230" s="249" t="s">
        <v>196</v>
      </c>
    </row>
    <row r="231" s="14" customFormat="1">
      <c r="A231" s="14"/>
      <c r="B231" s="250"/>
      <c r="C231" s="251"/>
      <c r="D231" s="234" t="s">
        <v>204</v>
      </c>
      <c r="E231" s="252" t="s">
        <v>1</v>
      </c>
      <c r="F231" s="253" t="s">
        <v>206</v>
      </c>
      <c r="G231" s="251"/>
      <c r="H231" s="254">
        <v>0.88</v>
      </c>
      <c r="I231" s="255"/>
      <c r="J231" s="251"/>
      <c r="K231" s="251"/>
      <c r="L231" s="256"/>
      <c r="M231" s="257"/>
      <c r="N231" s="258"/>
      <c r="O231" s="258"/>
      <c r="P231" s="258"/>
      <c r="Q231" s="258"/>
      <c r="R231" s="258"/>
      <c r="S231" s="258"/>
      <c r="T231" s="25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0" t="s">
        <v>204</v>
      </c>
      <c r="AU231" s="260" t="s">
        <v>82</v>
      </c>
      <c r="AV231" s="14" t="s">
        <v>202</v>
      </c>
      <c r="AW231" s="14" t="s">
        <v>30</v>
      </c>
      <c r="AX231" s="14" t="s">
        <v>80</v>
      </c>
      <c r="AY231" s="260" t="s">
        <v>196</v>
      </c>
    </row>
    <row r="232" s="2" customFormat="1" ht="37.8" customHeight="1">
      <c r="A232" s="39"/>
      <c r="B232" s="40"/>
      <c r="C232" s="220" t="s">
        <v>253</v>
      </c>
      <c r="D232" s="220" t="s">
        <v>198</v>
      </c>
      <c r="E232" s="221" t="s">
        <v>8160</v>
      </c>
      <c r="F232" s="222" t="s">
        <v>8161</v>
      </c>
      <c r="G232" s="223" t="s">
        <v>278</v>
      </c>
      <c r="H232" s="224">
        <v>4.7089999999999996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331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8161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13" customFormat="1">
      <c r="A234" s="13"/>
      <c r="B234" s="239"/>
      <c r="C234" s="240"/>
      <c r="D234" s="234" t="s">
        <v>204</v>
      </c>
      <c r="E234" s="241" t="s">
        <v>1</v>
      </c>
      <c r="F234" s="242" t="s">
        <v>8162</v>
      </c>
      <c r="G234" s="240"/>
      <c r="H234" s="243">
        <v>4.7089999999999996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9" t="s">
        <v>204</v>
      </c>
      <c r="AU234" s="249" t="s">
        <v>82</v>
      </c>
      <c r="AV234" s="13" t="s">
        <v>82</v>
      </c>
      <c r="AW234" s="13" t="s">
        <v>30</v>
      </c>
      <c r="AX234" s="13" t="s">
        <v>73</v>
      </c>
      <c r="AY234" s="249" t="s">
        <v>196</v>
      </c>
    </row>
    <row r="235" s="14" customFormat="1">
      <c r="A235" s="14"/>
      <c r="B235" s="250"/>
      <c r="C235" s="251"/>
      <c r="D235" s="234" t="s">
        <v>204</v>
      </c>
      <c r="E235" s="252" t="s">
        <v>1</v>
      </c>
      <c r="F235" s="253" t="s">
        <v>206</v>
      </c>
      <c r="G235" s="251"/>
      <c r="H235" s="254">
        <v>4.7089999999999996</v>
      </c>
      <c r="I235" s="255"/>
      <c r="J235" s="251"/>
      <c r="K235" s="251"/>
      <c r="L235" s="256"/>
      <c r="M235" s="257"/>
      <c r="N235" s="258"/>
      <c r="O235" s="258"/>
      <c r="P235" s="258"/>
      <c r="Q235" s="258"/>
      <c r="R235" s="258"/>
      <c r="S235" s="258"/>
      <c r="T235" s="25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0" t="s">
        <v>204</v>
      </c>
      <c r="AU235" s="260" t="s">
        <v>82</v>
      </c>
      <c r="AV235" s="14" t="s">
        <v>202</v>
      </c>
      <c r="AW235" s="14" t="s">
        <v>30</v>
      </c>
      <c r="AX235" s="14" t="s">
        <v>80</v>
      </c>
      <c r="AY235" s="260" t="s">
        <v>196</v>
      </c>
    </row>
    <row r="236" s="2" customFormat="1" ht="44.25" customHeight="1">
      <c r="A236" s="39"/>
      <c r="B236" s="40"/>
      <c r="C236" s="220" t="s">
        <v>336</v>
      </c>
      <c r="D236" s="220" t="s">
        <v>198</v>
      </c>
      <c r="E236" s="221" t="s">
        <v>8163</v>
      </c>
      <c r="F236" s="222" t="s">
        <v>8164</v>
      </c>
      <c r="G236" s="223" t="s">
        <v>396</v>
      </c>
      <c r="H236" s="224">
        <v>2.7839999999999998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339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8164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12" customFormat="1" ht="22.8" customHeight="1">
      <c r="A238" s="12"/>
      <c r="B238" s="204"/>
      <c r="C238" s="205"/>
      <c r="D238" s="206" t="s">
        <v>72</v>
      </c>
      <c r="E238" s="218" t="s">
        <v>2489</v>
      </c>
      <c r="F238" s="218" t="s">
        <v>6474</v>
      </c>
      <c r="G238" s="205"/>
      <c r="H238" s="205"/>
      <c r="I238" s="208"/>
      <c r="J238" s="219">
        <f>BK238</f>
        <v>0</v>
      </c>
      <c r="K238" s="205"/>
      <c r="L238" s="210"/>
      <c r="M238" s="211"/>
      <c r="N238" s="212"/>
      <c r="O238" s="212"/>
      <c r="P238" s="213">
        <f>SUM(P239:P254)</f>
        <v>0</v>
      </c>
      <c r="Q238" s="212"/>
      <c r="R238" s="213">
        <f>SUM(R239:R254)</f>
        <v>0</v>
      </c>
      <c r="S238" s="212"/>
      <c r="T238" s="214">
        <f>SUM(T239:T254)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5" t="s">
        <v>82</v>
      </c>
      <c r="AT238" s="216" t="s">
        <v>72</v>
      </c>
      <c r="AU238" s="216" t="s">
        <v>80</v>
      </c>
      <c r="AY238" s="215" t="s">
        <v>196</v>
      </c>
      <c r="BK238" s="217">
        <f>SUM(BK239:BK254)</f>
        <v>0</v>
      </c>
    </row>
    <row r="239" s="2" customFormat="1" ht="49.05" customHeight="1">
      <c r="A239" s="39"/>
      <c r="B239" s="40"/>
      <c r="C239" s="220" t="s">
        <v>257</v>
      </c>
      <c r="D239" s="220" t="s">
        <v>198</v>
      </c>
      <c r="E239" s="221" t="s">
        <v>8165</v>
      </c>
      <c r="F239" s="222" t="s">
        <v>8166</v>
      </c>
      <c r="G239" s="223" t="s">
        <v>201</v>
      </c>
      <c r="H239" s="224">
        <v>32</v>
      </c>
      <c r="I239" s="225"/>
      <c r="J239" s="226">
        <f>ROUND(I239*H239,2)</f>
        <v>0</v>
      </c>
      <c r="K239" s="227"/>
      <c r="L239" s="45"/>
      <c r="M239" s="228" t="s">
        <v>1</v>
      </c>
      <c r="N239" s="229" t="s">
        <v>38</v>
      </c>
      <c r="O239" s="92"/>
      <c r="P239" s="230">
        <f>O239*H239</f>
        <v>0</v>
      </c>
      <c r="Q239" s="230">
        <v>0</v>
      </c>
      <c r="R239" s="230">
        <f>Q239*H239</f>
        <v>0</v>
      </c>
      <c r="S239" s="230">
        <v>0</v>
      </c>
      <c r="T239" s="231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2" t="s">
        <v>231</v>
      </c>
      <c r="AT239" s="232" t="s">
        <v>198</v>
      </c>
      <c r="AU239" s="232" t="s">
        <v>82</v>
      </c>
      <c r="AY239" s="18" t="s">
        <v>196</v>
      </c>
      <c r="BE239" s="233">
        <f>IF(N239="základní",J239,0)</f>
        <v>0</v>
      </c>
      <c r="BF239" s="233">
        <f>IF(N239="snížená",J239,0)</f>
        <v>0</v>
      </c>
      <c r="BG239" s="233">
        <f>IF(N239="zákl. přenesená",J239,0)</f>
        <v>0</v>
      </c>
      <c r="BH239" s="233">
        <f>IF(N239="sníž. přenesená",J239,0)</f>
        <v>0</v>
      </c>
      <c r="BI239" s="233">
        <f>IF(N239="nulová",J239,0)</f>
        <v>0</v>
      </c>
      <c r="BJ239" s="18" t="s">
        <v>80</v>
      </c>
      <c r="BK239" s="233">
        <f>ROUND(I239*H239,2)</f>
        <v>0</v>
      </c>
      <c r="BL239" s="18" t="s">
        <v>231</v>
      </c>
      <c r="BM239" s="232" t="s">
        <v>343</v>
      </c>
    </row>
    <row r="240" s="2" customFormat="1">
      <c r="A240" s="39"/>
      <c r="B240" s="40"/>
      <c r="C240" s="41"/>
      <c r="D240" s="234" t="s">
        <v>203</v>
      </c>
      <c r="E240" s="41"/>
      <c r="F240" s="235" t="s">
        <v>8166</v>
      </c>
      <c r="G240" s="41"/>
      <c r="H240" s="41"/>
      <c r="I240" s="236"/>
      <c r="J240" s="41"/>
      <c r="K240" s="41"/>
      <c r="L240" s="45"/>
      <c r="M240" s="237"/>
      <c r="N240" s="238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203</v>
      </c>
      <c r="AU240" s="18" t="s">
        <v>82</v>
      </c>
    </row>
    <row r="241" s="13" customFormat="1">
      <c r="A241" s="13"/>
      <c r="B241" s="239"/>
      <c r="C241" s="240"/>
      <c r="D241" s="234" t="s">
        <v>204</v>
      </c>
      <c r="E241" s="241" t="s">
        <v>1</v>
      </c>
      <c r="F241" s="242" t="s">
        <v>8156</v>
      </c>
      <c r="G241" s="240"/>
      <c r="H241" s="243">
        <v>32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9" t="s">
        <v>204</v>
      </c>
      <c r="AU241" s="249" t="s">
        <v>82</v>
      </c>
      <c r="AV241" s="13" t="s">
        <v>82</v>
      </c>
      <c r="AW241" s="13" t="s">
        <v>30</v>
      </c>
      <c r="AX241" s="13" t="s">
        <v>73</v>
      </c>
      <c r="AY241" s="249" t="s">
        <v>196</v>
      </c>
    </row>
    <row r="242" s="14" customFormat="1">
      <c r="A242" s="14"/>
      <c r="B242" s="250"/>
      <c r="C242" s="251"/>
      <c r="D242" s="234" t="s">
        <v>204</v>
      </c>
      <c r="E242" s="252" t="s">
        <v>1</v>
      </c>
      <c r="F242" s="253" t="s">
        <v>206</v>
      </c>
      <c r="G242" s="251"/>
      <c r="H242" s="254">
        <v>32</v>
      </c>
      <c r="I242" s="255"/>
      <c r="J242" s="251"/>
      <c r="K242" s="251"/>
      <c r="L242" s="256"/>
      <c r="M242" s="257"/>
      <c r="N242" s="258"/>
      <c r="O242" s="258"/>
      <c r="P242" s="258"/>
      <c r="Q242" s="258"/>
      <c r="R242" s="258"/>
      <c r="S242" s="258"/>
      <c r="T242" s="25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0" t="s">
        <v>204</v>
      </c>
      <c r="AU242" s="260" t="s">
        <v>82</v>
      </c>
      <c r="AV242" s="14" t="s">
        <v>202</v>
      </c>
      <c r="AW242" s="14" t="s">
        <v>30</v>
      </c>
      <c r="AX242" s="14" t="s">
        <v>80</v>
      </c>
      <c r="AY242" s="260" t="s">
        <v>196</v>
      </c>
    </row>
    <row r="243" s="2" customFormat="1" ht="33" customHeight="1">
      <c r="A243" s="39"/>
      <c r="B243" s="40"/>
      <c r="C243" s="220" t="s">
        <v>349</v>
      </c>
      <c r="D243" s="220" t="s">
        <v>198</v>
      </c>
      <c r="E243" s="221" t="s">
        <v>8167</v>
      </c>
      <c r="F243" s="222" t="s">
        <v>8168</v>
      </c>
      <c r="G243" s="223" t="s">
        <v>256</v>
      </c>
      <c r="H243" s="224">
        <v>16</v>
      </c>
      <c r="I243" s="225"/>
      <c r="J243" s="226">
        <f>ROUND(I243*H243,2)</f>
        <v>0</v>
      </c>
      <c r="K243" s="227"/>
      <c r="L243" s="45"/>
      <c r="M243" s="228" t="s">
        <v>1</v>
      </c>
      <c r="N243" s="229" t="s">
        <v>38</v>
      </c>
      <c r="O243" s="92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2" t="s">
        <v>231</v>
      </c>
      <c r="AT243" s="232" t="s">
        <v>198</v>
      </c>
      <c r="AU243" s="232" t="s">
        <v>82</v>
      </c>
      <c r="AY243" s="18" t="s">
        <v>196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8" t="s">
        <v>80</v>
      </c>
      <c r="BK243" s="233">
        <f>ROUND(I243*H243,2)</f>
        <v>0</v>
      </c>
      <c r="BL243" s="18" t="s">
        <v>231</v>
      </c>
      <c r="BM243" s="232" t="s">
        <v>352</v>
      </c>
    </row>
    <row r="244" s="2" customFormat="1">
      <c r="A244" s="39"/>
      <c r="B244" s="40"/>
      <c r="C244" s="41"/>
      <c r="D244" s="234" t="s">
        <v>203</v>
      </c>
      <c r="E244" s="41"/>
      <c r="F244" s="235" t="s">
        <v>8168</v>
      </c>
      <c r="G244" s="41"/>
      <c r="H244" s="41"/>
      <c r="I244" s="236"/>
      <c r="J244" s="41"/>
      <c r="K244" s="41"/>
      <c r="L244" s="45"/>
      <c r="M244" s="237"/>
      <c r="N244" s="238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203</v>
      </c>
      <c r="AU244" s="18" t="s">
        <v>82</v>
      </c>
    </row>
    <row r="245" s="13" customFormat="1">
      <c r="A245" s="13"/>
      <c r="B245" s="239"/>
      <c r="C245" s="240"/>
      <c r="D245" s="234" t="s">
        <v>204</v>
      </c>
      <c r="E245" s="241" t="s">
        <v>1</v>
      </c>
      <c r="F245" s="242" t="s">
        <v>8169</v>
      </c>
      <c r="G245" s="240"/>
      <c r="H245" s="243">
        <v>16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9" t="s">
        <v>204</v>
      </c>
      <c r="AU245" s="249" t="s">
        <v>82</v>
      </c>
      <c r="AV245" s="13" t="s">
        <v>82</v>
      </c>
      <c r="AW245" s="13" t="s">
        <v>30</v>
      </c>
      <c r="AX245" s="13" t="s">
        <v>73</v>
      </c>
      <c r="AY245" s="249" t="s">
        <v>196</v>
      </c>
    </row>
    <row r="246" s="14" customFormat="1">
      <c r="A246" s="14"/>
      <c r="B246" s="250"/>
      <c r="C246" s="251"/>
      <c r="D246" s="234" t="s">
        <v>204</v>
      </c>
      <c r="E246" s="252" t="s">
        <v>1</v>
      </c>
      <c r="F246" s="253" t="s">
        <v>206</v>
      </c>
      <c r="G246" s="251"/>
      <c r="H246" s="254">
        <v>16</v>
      </c>
      <c r="I246" s="255"/>
      <c r="J246" s="251"/>
      <c r="K246" s="251"/>
      <c r="L246" s="256"/>
      <c r="M246" s="257"/>
      <c r="N246" s="258"/>
      <c r="O246" s="258"/>
      <c r="P246" s="258"/>
      <c r="Q246" s="258"/>
      <c r="R246" s="258"/>
      <c r="S246" s="258"/>
      <c r="T246" s="25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0" t="s">
        <v>204</v>
      </c>
      <c r="AU246" s="260" t="s">
        <v>82</v>
      </c>
      <c r="AV246" s="14" t="s">
        <v>202</v>
      </c>
      <c r="AW246" s="14" t="s">
        <v>30</v>
      </c>
      <c r="AX246" s="14" t="s">
        <v>80</v>
      </c>
      <c r="AY246" s="260" t="s">
        <v>196</v>
      </c>
    </row>
    <row r="247" s="2" customFormat="1" ht="44.25" customHeight="1">
      <c r="A247" s="39"/>
      <c r="B247" s="40"/>
      <c r="C247" s="220" t="s">
        <v>261</v>
      </c>
      <c r="D247" s="220" t="s">
        <v>198</v>
      </c>
      <c r="E247" s="221" t="s">
        <v>8170</v>
      </c>
      <c r="F247" s="222" t="s">
        <v>8171</v>
      </c>
      <c r="G247" s="223" t="s">
        <v>213</v>
      </c>
      <c r="H247" s="224">
        <v>2</v>
      </c>
      <c r="I247" s="225"/>
      <c r="J247" s="226">
        <f>ROUND(I247*H247,2)</f>
        <v>0</v>
      </c>
      <c r="K247" s="227"/>
      <c r="L247" s="45"/>
      <c r="M247" s="228" t="s">
        <v>1</v>
      </c>
      <c r="N247" s="229" t="s">
        <v>38</v>
      </c>
      <c r="O247" s="92"/>
      <c r="P247" s="230">
        <f>O247*H247</f>
        <v>0</v>
      </c>
      <c r="Q247" s="230">
        <v>0</v>
      </c>
      <c r="R247" s="230">
        <f>Q247*H247</f>
        <v>0</v>
      </c>
      <c r="S247" s="230">
        <v>0</v>
      </c>
      <c r="T247" s="231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2" t="s">
        <v>231</v>
      </c>
      <c r="AT247" s="232" t="s">
        <v>198</v>
      </c>
      <c r="AU247" s="232" t="s">
        <v>82</v>
      </c>
      <c r="AY247" s="18" t="s">
        <v>196</v>
      </c>
      <c r="BE247" s="233">
        <f>IF(N247="základní",J247,0)</f>
        <v>0</v>
      </c>
      <c r="BF247" s="233">
        <f>IF(N247="snížená",J247,0)</f>
        <v>0</v>
      </c>
      <c r="BG247" s="233">
        <f>IF(N247="zákl. přenesená",J247,0)</f>
        <v>0</v>
      </c>
      <c r="BH247" s="233">
        <f>IF(N247="sníž. přenesená",J247,0)</f>
        <v>0</v>
      </c>
      <c r="BI247" s="233">
        <f>IF(N247="nulová",J247,0)</f>
        <v>0</v>
      </c>
      <c r="BJ247" s="18" t="s">
        <v>80</v>
      </c>
      <c r="BK247" s="233">
        <f>ROUND(I247*H247,2)</f>
        <v>0</v>
      </c>
      <c r="BL247" s="18" t="s">
        <v>231</v>
      </c>
      <c r="BM247" s="232" t="s">
        <v>358</v>
      </c>
    </row>
    <row r="248" s="2" customFormat="1">
      <c r="A248" s="39"/>
      <c r="B248" s="40"/>
      <c r="C248" s="41"/>
      <c r="D248" s="234" t="s">
        <v>203</v>
      </c>
      <c r="E248" s="41"/>
      <c r="F248" s="235" t="s">
        <v>8171</v>
      </c>
      <c r="G248" s="41"/>
      <c r="H248" s="41"/>
      <c r="I248" s="236"/>
      <c r="J248" s="41"/>
      <c r="K248" s="41"/>
      <c r="L248" s="45"/>
      <c r="M248" s="237"/>
      <c r="N248" s="238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203</v>
      </c>
      <c r="AU248" s="18" t="s">
        <v>82</v>
      </c>
    </row>
    <row r="249" s="2" customFormat="1" ht="37.8" customHeight="1">
      <c r="A249" s="39"/>
      <c r="B249" s="40"/>
      <c r="C249" s="220" t="s">
        <v>360</v>
      </c>
      <c r="D249" s="220" t="s">
        <v>198</v>
      </c>
      <c r="E249" s="221" t="s">
        <v>8172</v>
      </c>
      <c r="F249" s="222" t="s">
        <v>8173</v>
      </c>
      <c r="G249" s="223" t="s">
        <v>256</v>
      </c>
      <c r="H249" s="224">
        <v>6</v>
      </c>
      <c r="I249" s="225"/>
      <c r="J249" s="226">
        <f>ROUND(I249*H249,2)</f>
        <v>0</v>
      </c>
      <c r="K249" s="227"/>
      <c r="L249" s="45"/>
      <c r="M249" s="228" t="s">
        <v>1</v>
      </c>
      <c r="N249" s="229" t="s">
        <v>38</v>
      </c>
      <c r="O249" s="92"/>
      <c r="P249" s="230">
        <f>O249*H249</f>
        <v>0</v>
      </c>
      <c r="Q249" s="230">
        <v>0</v>
      </c>
      <c r="R249" s="230">
        <f>Q249*H249</f>
        <v>0</v>
      </c>
      <c r="S249" s="230">
        <v>0</v>
      </c>
      <c r="T249" s="231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2" t="s">
        <v>231</v>
      </c>
      <c r="AT249" s="232" t="s">
        <v>198</v>
      </c>
      <c r="AU249" s="232" t="s">
        <v>82</v>
      </c>
      <c r="AY249" s="18" t="s">
        <v>196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8" t="s">
        <v>80</v>
      </c>
      <c r="BK249" s="233">
        <f>ROUND(I249*H249,2)</f>
        <v>0</v>
      </c>
      <c r="BL249" s="18" t="s">
        <v>231</v>
      </c>
      <c r="BM249" s="232" t="s">
        <v>363</v>
      </c>
    </row>
    <row r="250" s="2" customFormat="1">
      <c r="A250" s="39"/>
      <c r="B250" s="40"/>
      <c r="C250" s="41"/>
      <c r="D250" s="234" t="s">
        <v>203</v>
      </c>
      <c r="E250" s="41"/>
      <c r="F250" s="235" t="s">
        <v>8173</v>
      </c>
      <c r="G250" s="41"/>
      <c r="H250" s="41"/>
      <c r="I250" s="236"/>
      <c r="J250" s="41"/>
      <c r="K250" s="41"/>
      <c r="L250" s="45"/>
      <c r="M250" s="237"/>
      <c r="N250" s="238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203</v>
      </c>
      <c r="AU250" s="18" t="s">
        <v>82</v>
      </c>
    </row>
    <row r="251" s="13" customFormat="1">
      <c r="A251" s="13"/>
      <c r="B251" s="239"/>
      <c r="C251" s="240"/>
      <c r="D251" s="234" t="s">
        <v>204</v>
      </c>
      <c r="E251" s="241" t="s">
        <v>1</v>
      </c>
      <c r="F251" s="242" t="s">
        <v>8174</v>
      </c>
      <c r="G251" s="240"/>
      <c r="H251" s="243">
        <v>6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9" t="s">
        <v>204</v>
      </c>
      <c r="AU251" s="249" t="s">
        <v>82</v>
      </c>
      <c r="AV251" s="13" t="s">
        <v>82</v>
      </c>
      <c r="AW251" s="13" t="s">
        <v>30</v>
      </c>
      <c r="AX251" s="13" t="s">
        <v>73</v>
      </c>
      <c r="AY251" s="249" t="s">
        <v>196</v>
      </c>
    </row>
    <row r="252" s="14" customFormat="1">
      <c r="A252" s="14"/>
      <c r="B252" s="250"/>
      <c r="C252" s="251"/>
      <c r="D252" s="234" t="s">
        <v>204</v>
      </c>
      <c r="E252" s="252" t="s">
        <v>1</v>
      </c>
      <c r="F252" s="253" t="s">
        <v>206</v>
      </c>
      <c r="G252" s="251"/>
      <c r="H252" s="254">
        <v>6</v>
      </c>
      <c r="I252" s="255"/>
      <c r="J252" s="251"/>
      <c r="K252" s="251"/>
      <c r="L252" s="256"/>
      <c r="M252" s="257"/>
      <c r="N252" s="258"/>
      <c r="O252" s="258"/>
      <c r="P252" s="258"/>
      <c r="Q252" s="258"/>
      <c r="R252" s="258"/>
      <c r="S252" s="258"/>
      <c r="T252" s="25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0" t="s">
        <v>204</v>
      </c>
      <c r="AU252" s="260" t="s">
        <v>82</v>
      </c>
      <c r="AV252" s="14" t="s">
        <v>202</v>
      </c>
      <c r="AW252" s="14" t="s">
        <v>30</v>
      </c>
      <c r="AX252" s="14" t="s">
        <v>80</v>
      </c>
      <c r="AY252" s="260" t="s">
        <v>196</v>
      </c>
    </row>
    <row r="253" s="2" customFormat="1" ht="44.25" customHeight="1">
      <c r="A253" s="39"/>
      <c r="B253" s="40"/>
      <c r="C253" s="220" t="s">
        <v>265</v>
      </c>
      <c r="D253" s="220" t="s">
        <v>198</v>
      </c>
      <c r="E253" s="221" t="s">
        <v>8175</v>
      </c>
      <c r="F253" s="222" t="s">
        <v>8176</v>
      </c>
      <c r="G253" s="223" t="s">
        <v>396</v>
      </c>
      <c r="H253" s="224">
        <v>0.27800000000000002</v>
      </c>
      <c r="I253" s="225"/>
      <c r="J253" s="226">
        <f>ROUND(I253*H253,2)</f>
        <v>0</v>
      </c>
      <c r="K253" s="227"/>
      <c r="L253" s="45"/>
      <c r="M253" s="228" t="s">
        <v>1</v>
      </c>
      <c r="N253" s="229" t="s">
        <v>38</v>
      </c>
      <c r="O253" s="92"/>
      <c r="P253" s="230">
        <f>O253*H253</f>
        <v>0</v>
      </c>
      <c r="Q253" s="230">
        <v>0</v>
      </c>
      <c r="R253" s="230">
        <f>Q253*H253</f>
        <v>0</v>
      </c>
      <c r="S253" s="230">
        <v>0</v>
      </c>
      <c r="T253" s="231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2" t="s">
        <v>231</v>
      </c>
      <c r="AT253" s="232" t="s">
        <v>198</v>
      </c>
      <c r="AU253" s="232" t="s">
        <v>82</v>
      </c>
      <c r="AY253" s="18" t="s">
        <v>196</v>
      </c>
      <c r="BE253" s="233">
        <f>IF(N253="základní",J253,0)</f>
        <v>0</v>
      </c>
      <c r="BF253" s="233">
        <f>IF(N253="snížená",J253,0)</f>
        <v>0</v>
      </c>
      <c r="BG253" s="233">
        <f>IF(N253="zákl. přenesená",J253,0)</f>
        <v>0</v>
      </c>
      <c r="BH253" s="233">
        <f>IF(N253="sníž. přenesená",J253,0)</f>
        <v>0</v>
      </c>
      <c r="BI253" s="233">
        <f>IF(N253="nulová",J253,0)</f>
        <v>0</v>
      </c>
      <c r="BJ253" s="18" t="s">
        <v>80</v>
      </c>
      <c r="BK253" s="233">
        <f>ROUND(I253*H253,2)</f>
        <v>0</v>
      </c>
      <c r="BL253" s="18" t="s">
        <v>231</v>
      </c>
      <c r="BM253" s="232" t="s">
        <v>366</v>
      </c>
    </row>
    <row r="254" s="2" customFormat="1">
      <c r="A254" s="39"/>
      <c r="B254" s="40"/>
      <c r="C254" s="41"/>
      <c r="D254" s="234" t="s">
        <v>203</v>
      </c>
      <c r="E254" s="41"/>
      <c r="F254" s="235" t="s">
        <v>8176</v>
      </c>
      <c r="G254" s="41"/>
      <c r="H254" s="41"/>
      <c r="I254" s="236"/>
      <c r="J254" s="41"/>
      <c r="K254" s="41"/>
      <c r="L254" s="45"/>
      <c r="M254" s="237"/>
      <c r="N254" s="238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203</v>
      </c>
      <c r="AU254" s="18" t="s">
        <v>82</v>
      </c>
    </row>
    <row r="255" s="12" customFormat="1" ht="22.8" customHeight="1">
      <c r="A255" s="12"/>
      <c r="B255" s="204"/>
      <c r="C255" s="205"/>
      <c r="D255" s="206" t="s">
        <v>72</v>
      </c>
      <c r="E255" s="218" t="s">
        <v>3854</v>
      </c>
      <c r="F255" s="218" t="s">
        <v>8177</v>
      </c>
      <c r="G255" s="205"/>
      <c r="H255" s="205"/>
      <c r="I255" s="208"/>
      <c r="J255" s="219">
        <f>BK255</f>
        <v>0</v>
      </c>
      <c r="K255" s="205"/>
      <c r="L255" s="210"/>
      <c r="M255" s="211"/>
      <c r="N255" s="212"/>
      <c r="O255" s="212"/>
      <c r="P255" s="213">
        <f>SUM(P256:P265)</f>
        <v>0</v>
      </c>
      <c r="Q255" s="212"/>
      <c r="R255" s="213">
        <f>SUM(R256:R265)</f>
        <v>0</v>
      </c>
      <c r="S255" s="212"/>
      <c r="T255" s="214">
        <f>SUM(T256:T265)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5" t="s">
        <v>82</v>
      </c>
      <c r="AT255" s="216" t="s">
        <v>72</v>
      </c>
      <c r="AU255" s="216" t="s">
        <v>80</v>
      </c>
      <c r="AY255" s="215" t="s">
        <v>196</v>
      </c>
      <c r="BK255" s="217">
        <f>SUM(BK256:BK265)</f>
        <v>0</v>
      </c>
    </row>
    <row r="256" s="2" customFormat="1" ht="37.8" customHeight="1">
      <c r="A256" s="39"/>
      <c r="B256" s="40"/>
      <c r="C256" s="220" t="s">
        <v>376</v>
      </c>
      <c r="D256" s="220" t="s">
        <v>198</v>
      </c>
      <c r="E256" s="221" t="s">
        <v>8178</v>
      </c>
      <c r="F256" s="222" t="s">
        <v>8179</v>
      </c>
      <c r="G256" s="223" t="s">
        <v>201</v>
      </c>
      <c r="H256" s="224">
        <v>32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379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8179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8156</v>
      </c>
      <c r="G258" s="240"/>
      <c r="H258" s="243">
        <v>32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32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37.8" customHeight="1">
      <c r="A260" s="39"/>
      <c r="B260" s="40"/>
      <c r="C260" s="271" t="s">
        <v>270</v>
      </c>
      <c r="D260" s="271" t="s">
        <v>416</v>
      </c>
      <c r="E260" s="272" t="s">
        <v>8180</v>
      </c>
      <c r="F260" s="273" t="s">
        <v>8181</v>
      </c>
      <c r="G260" s="274" t="s">
        <v>201</v>
      </c>
      <c r="H260" s="275">
        <v>35.200000000000003</v>
      </c>
      <c r="I260" s="276"/>
      <c r="J260" s="277">
        <f>ROUND(I260*H260,2)</f>
        <v>0</v>
      </c>
      <c r="K260" s="278"/>
      <c r="L260" s="279"/>
      <c r="M260" s="280" t="s">
        <v>1</v>
      </c>
      <c r="N260" s="281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265</v>
      </c>
      <c r="AT260" s="232" t="s">
        <v>416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231</v>
      </c>
      <c r="BM260" s="232" t="s">
        <v>386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8181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8182</v>
      </c>
      <c r="G262" s="240"/>
      <c r="H262" s="243">
        <v>35.200000000000003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4" customFormat="1">
      <c r="A263" s="14"/>
      <c r="B263" s="250"/>
      <c r="C263" s="251"/>
      <c r="D263" s="234" t="s">
        <v>204</v>
      </c>
      <c r="E263" s="252" t="s">
        <v>1</v>
      </c>
      <c r="F263" s="253" t="s">
        <v>206</v>
      </c>
      <c r="G263" s="251"/>
      <c r="H263" s="254">
        <v>35.200000000000003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204</v>
      </c>
      <c r="AU263" s="260" t="s">
        <v>82</v>
      </c>
      <c r="AV263" s="14" t="s">
        <v>202</v>
      </c>
      <c r="AW263" s="14" t="s">
        <v>30</v>
      </c>
      <c r="AX263" s="14" t="s">
        <v>80</v>
      </c>
      <c r="AY263" s="260" t="s">
        <v>196</v>
      </c>
    </row>
    <row r="264" s="2" customFormat="1" ht="44.25" customHeight="1">
      <c r="A264" s="39"/>
      <c r="B264" s="40"/>
      <c r="C264" s="220" t="s">
        <v>393</v>
      </c>
      <c r="D264" s="220" t="s">
        <v>198</v>
      </c>
      <c r="E264" s="221" t="s">
        <v>8183</v>
      </c>
      <c r="F264" s="222" t="s">
        <v>8184</v>
      </c>
      <c r="G264" s="223" t="s">
        <v>396</v>
      </c>
      <c r="H264" s="224">
        <v>0.0050000000000000001</v>
      </c>
      <c r="I264" s="225"/>
      <c r="J264" s="226">
        <f>ROUND(I264*H264,2)</f>
        <v>0</v>
      </c>
      <c r="K264" s="227"/>
      <c r="L264" s="45"/>
      <c r="M264" s="228" t="s">
        <v>1</v>
      </c>
      <c r="N264" s="229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231</v>
      </c>
      <c r="AT264" s="232" t="s">
        <v>198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231</v>
      </c>
      <c r="BM264" s="232" t="s">
        <v>397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8184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2494</v>
      </c>
      <c r="F266" s="218" t="s">
        <v>6510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SUM(P267:P276)</f>
        <v>0</v>
      </c>
      <c r="Q266" s="212"/>
      <c r="R266" s="213">
        <f>SUM(R267:R276)</f>
        <v>0</v>
      </c>
      <c r="S266" s="212"/>
      <c r="T266" s="214">
        <f>SUM(T267:T276)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82</v>
      </c>
      <c r="AT266" s="216" t="s">
        <v>72</v>
      </c>
      <c r="AU266" s="216" t="s">
        <v>80</v>
      </c>
      <c r="AY266" s="215" t="s">
        <v>196</v>
      </c>
      <c r="BK266" s="217">
        <f>SUM(BK267:BK276)</f>
        <v>0</v>
      </c>
    </row>
    <row r="267" s="2" customFormat="1" ht="37.8" customHeight="1">
      <c r="A267" s="39"/>
      <c r="B267" s="40"/>
      <c r="C267" s="220" t="s">
        <v>273</v>
      </c>
      <c r="D267" s="220" t="s">
        <v>198</v>
      </c>
      <c r="E267" s="221" t="s">
        <v>8185</v>
      </c>
      <c r="F267" s="222" t="s">
        <v>8186</v>
      </c>
      <c r="G267" s="223" t="s">
        <v>201</v>
      </c>
      <c r="H267" s="224">
        <v>14.4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231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231</v>
      </c>
      <c r="BM267" s="232" t="s">
        <v>401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8186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8187</v>
      </c>
      <c r="G269" s="240"/>
      <c r="H269" s="243">
        <v>14.4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4" customFormat="1">
      <c r="A270" s="14"/>
      <c r="B270" s="250"/>
      <c r="C270" s="251"/>
      <c r="D270" s="234" t="s">
        <v>204</v>
      </c>
      <c r="E270" s="252" t="s">
        <v>1</v>
      </c>
      <c r="F270" s="253" t="s">
        <v>206</v>
      </c>
      <c r="G270" s="251"/>
      <c r="H270" s="254">
        <v>14.4</v>
      </c>
      <c r="I270" s="255"/>
      <c r="J270" s="251"/>
      <c r="K270" s="251"/>
      <c r="L270" s="256"/>
      <c r="M270" s="257"/>
      <c r="N270" s="258"/>
      <c r="O270" s="258"/>
      <c r="P270" s="258"/>
      <c r="Q270" s="258"/>
      <c r="R270" s="258"/>
      <c r="S270" s="258"/>
      <c r="T270" s="25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0" t="s">
        <v>204</v>
      </c>
      <c r="AU270" s="260" t="s">
        <v>82</v>
      </c>
      <c r="AV270" s="14" t="s">
        <v>202</v>
      </c>
      <c r="AW270" s="14" t="s">
        <v>30</v>
      </c>
      <c r="AX270" s="14" t="s">
        <v>80</v>
      </c>
      <c r="AY270" s="260" t="s">
        <v>196</v>
      </c>
    </row>
    <row r="271" s="2" customFormat="1" ht="24.15" customHeight="1">
      <c r="A271" s="39"/>
      <c r="B271" s="40"/>
      <c r="C271" s="271" t="s">
        <v>407</v>
      </c>
      <c r="D271" s="271" t="s">
        <v>416</v>
      </c>
      <c r="E271" s="272" t="s">
        <v>8188</v>
      </c>
      <c r="F271" s="273" t="s">
        <v>8189</v>
      </c>
      <c r="G271" s="274" t="s">
        <v>201</v>
      </c>
      <c r="H271" s="275">
        <v>15.119999999999999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265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231</v>
      </c>
      <c r="BM271" s="232" t="s">
        <v>410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8189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13" customFormat="1">
      <c r="A273" s="13"/>
      <c r="B273" s="239"/>
      <c r="C273" s="240"/>
      <c r="D273" s="234" t="s">
        <v>204</v>
      </c>
      <c r="E273" s="241" t="s">
        <v>1</v>
      </c>
      <c r="F273" s="242" t="s">
        <v>8190</v>
      </c>
      <c r="G273" s="240"/>
      <c r="H273" s="243">
        <v>15.119999999999999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9" t="s">
        <v>204</v>
      </c>
      <c r="AU273" s="249" t="s">
        <v>82</v>
      </c>
      <c r="AV273" s="13" t="s">
        <v>82</v>
      </c>
      <c r="AW273" s="13" t="s">
        <v>30</v>
      </c>
      <c r="AX273" s="13" t="s">
        <v>73</v>
      </c>
      <c r="AY273" s="249" t="s">
        <v>196</v>
      </c>
    </row>
    <row r="274" s="14" customFormat="1">
      <c r="A274" s="14"/>
      <c r="B274" s="250"/>
      <c r="C274" s="251"/>
      <c r="D274" s="234" t="s">
        <v>204</v>
      </c>
      <c r="E274" s="252" t="s">
        <v>1</v>
      </c>
      <c r="F274" s="253" t="s">
        <v>206</v>
      </c>
      <c r="G274" s="251"/>
      <c r="H274" s="254">
        <v>15.119999999999999</v>
      </c>
      <c r="I274" s="255"/>
      <c r="J274" s="251"/>
      <c r="K274" s="251"/>
      <c r="L274" s="256"/>
      <c r="M274" s="257"/>
      <c r="N274" s="258"/>
      <c r="O274" s="258"/>
      <c r="P274" s="258"/>
      <c r="Q274" s="258"/>
      <c r="R274" s="258"/>
      <c r="S274" s="258"/>
      <c r="T274" s="25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0" t="s">
        <v>204</v>
      </c>
      <c r="AU274" s="260" t="s">
        <v>82</v>
      </c>
      <c r="AV274" s="14" t="s">
        <v>202</v>
      </c>
      <c r="AW274" s="14" t="s">
        <v>30</v>
      </c>
      <c r="AX274" s="14" t="s">
        <v>80</v>
      </c>
      <c r="AY274" s="260" t="s">
        <v>196</v>
      </c>
    </row>
    <row r="275" s="2" customFormat="1" ht="44.25" customHeight="1">
      <c r="A275" s="39"/>
      <c r="B275" s="40"/>
      <c r="C275" s="220" t="s">
        <v>279</v>
      </c>
      <c r="D275" s="220" t="s">
        <v>198</v>
      </c>
      <c r="E275" s="221" t="s">
        <v>8191</v>
      </c>
      <c r="F275" s="222" t="s">
        <v>8192</v>
      </c>
      <c r="G275" s="223" t="s">
        <v>396</v>
      </c>
      <c r="H275" s="224">
        <v>0.14099999999999999</v>
      </c>
      <c r="I275" s="225"/>
      <c r="J275" s="226">
        <f>ROUND(I275*H275,2)</f>
        <v>0</v>
      </c>
      <c r="K275" s="227"/>
      <c r="L275" s="45"/>
      <c r="M275" s="228" t="s">
        <v>1</v>
      </c>
      <c r="N275" s="229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231</v>
      </c>
      <c r="AT275" s="232" t="s">
        <v>198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231</v>
      </c>
      <c r="BM275" s="232" t="s">
        <v>419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8192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12" customFormat="1" ht="22.8" customHeight="1">
      <c r="A277" s="12"/>
      <c r="B277" s="204"/>
      <c r="C277" s="205"/>
      <c r="D277" s="206" t="s">
        <v>72</v>
      </c>
      <c r="E277" s="218" t="s">
        <v>3915</v>
      </c>
      <c r="F277" s="218" t="s">
        <v>7340</v>
      </c>
      <c r="G277" s="205"/>
      <c r="H277" s="205"/>
      <c r="I277" s="208"/>
      <c r="J277" s="219">
        <f>BK277</f>
        <v>0</v>
      </c>
      <c r="K277" s="205"/>
      <c r="L277" s="210"/>
      <c r="M277" s="211"/>
      <c r="N277" s="212"/>
      <c r="O277" s="212"/>
      <c r="P277" s="213">
        <f>SUM(P278:P289)</f>
        <v>0</v>
      </c>
      <c r="Q277" s="212"/>
      <c r="R277" s="213">
        <f>SUM(R278:R289)</f>
        <v>0</v>
      </c>
      <c r="S277" s="212"/>
      <c r="T277" s="214">
        <f>SUM(T278:T289)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5" t="s">
        <v>82</v>
      </c>
      <c r="AT277" s="216" t="s">
        <v>72</v>
      </c>
      <c r="AU277" s="216" t="s">
        <v>80</v>
      </c>
      <c r="AY277" s="215" t="s">
        <v>196</v>
      </c>
      <c r="BK277" s="217">
        <f>SUM(BK278:BK289)</f>
        <v>0</v>
      </c>
    </row>
    <row r="278" s="2" customFormat="1" ht="24.15" customHeight="1">
      <c r="A278" s="39"/>
      <c r="B278" s="40"/>
      <c r="C278" s="220" t="s">
        <v>422</v>
      </c>
      <c r="D278" s="220" t="s">
        <v>198</v>
      </c>
      <c r="E278" s="221" t="s">
        <v>8193</v>
      </c>
      <c r="F278" s="222" t="s">
        <v>8194</v>
      </c>
      <c r="G278" s="223" t="s">
        <v>201</v>
      </c>
      <c r="H278" s="224">
        <v>161.34399999999999</v>
      </c>
      <c r="I278" s="225"/>
      <c r="J278" s="226">
        <f>ROUND(I278*H278,2)</f>
        <v>0</v>
      </c>
      <c r="K278" s="227"/>
      <c r="L278" s="45"/>
      <c r="M278" s="228" t="s">
        <v>1</v>
      </c>
      <c r="N278" s="229" t="s">
        <v>38</v>
      </c>
      <c r="O278" s="92"/>
      <c r="P278" s="230">
        <f>O278*H278</f>
        <v>0</v>
      </c>
      <c r="Q278" s="230">
        <v>0</v>
      </c>
      <c r="R278" s="230">
        <f>Q278*H278</f>
        <v>0</v>
      </c>
      <c r="S278" s="230">
        <v>0</v>
      </c>
      <c r="T278" s="231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2" t="s">
        <v>231</v>
      </c>
      <c r="AT278" s="232" t="s">
        <v>198</v>
      </c>
      <c r="AU278" s="232" t="s">
        <v>82</v>
      </c>
      <c r="AY278" s="18" t="s">
        <v>196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8" t="s">
        <v>80</v>
      </c>
      <c r="BK278" s="233">
        <f>ROUND(I278*H278,2)</f>
        <v>0</v>
      </c>
      <c r="BL278" s="18" t="s">
        <v>231</v>
      </c>
      <c r="BM278" s="232" t="s">
        <v>425</v>
      </c>
    </row>
    <row r="279" s="2" customFormat="1">
      <c r="A279" s="39"/>
      <c r="B279" s="40"/>
      <c r="C279" s="41"/>
      <c r="D279" s="234" t="s">
        <v>203</v>
      </c>
      <c r="E279" s="41"/>
      <c r="F279" s="235" t="s">
        <v>8194</v>
      </c>
      <c r="G279" s="41"/>
      <c r="H279" s="41"/>
      <c r="I279" s="236"/>
      <c r="J279" s="41"/>
      <c r="K279" s="41"/>
      <c r="L279" s="45"/>
      <c r="M279" s="237"/>
      <c r="N279" s="238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203</v>
      </c>
      <c r="AU279" s="18" t="s">
        <v>82</v>
      </c>
    </row>
    <row r="280" s="13" customFormat="1">
      <c r="A280" s="13"/>
      <c r="B280" s="239"/>
      <c r="C280" s="240"/>
      <c r="D280" s="234" t="s">
        <v>204</v>
      </c>
      <c r="E280" s="241" t="s">
        <v>1</v>
      </c>
      <c r="F280" s="242" t="s">
        <v>8195</v>
      </c>
      <c r="G280" s="240"/>
      <c r="H280" s="243">
        <v>9.5999999999999996</v>
      </c>
      <c r="I280" s="244"/>
      <c r="J280" s="240"/>
      <c r="K280" s="240"/>
      <c r="L280" s="245"/>
      <c r="M280" s="246"/>
      <c r="N280" s="247"/>
      <c r="O280" s="247"/>
      <c r="P280" s="247"/>
      <c r="Q280" s="247"/>
      <c r="R280" s="247"/>
      <c r="S280" s="247"/>
      <c r="T280" s="24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9" t="s">
        <v>204</v>
      </c>
      <c r="AU280" s="249" t="s">
        <v>82</v>
      </c>
      <c r="AV280" s="13" t="s">
        <v>82</v>
      </c>
      <c r="AW280" s="13" t="s">
        <v>30</v>
      </c>
      <c r="AX280" s="13" t="s">
        <v>73</v>
      </c>
      <c r="AY280" s="249" t="s">
        <v>196</v>
      </c>
    </row>
    <row r="281" s="13" customFormat="1">
      <c r="A281" s="13"/>
      <c r="B281" s="239"/>
      <c r="C281" s="240"/>
      <c r="D281" s="234" t="s">
        <v>204</v>
      </c>
      <c r="E281" s="241" t="s">
        <v>1</v>
      </c>
      <c r="F281" s="242" t="s">
        <v>8196</v>
      </c>
      <c r="G281" s="240"/>
      <c r="H281" s="243">
        <v>10.560000000000001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9" t="s">
        <v>204</v>
      </c>
      <c r="AU281" s="249" t="s">
        <v>82</v>
      </c>
      <c r="AV281" s="13" t="s">
        <v>82</v>
      </c>
      <c r="AW281" s="13" t="s">
        <v>30</v>
      </c>
      <c r="AX281" s="13" t="s">
        <v>73</v>
      </c>
      <c r="AY281" s="249" t="s">
        <v>196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8197</v>
      </c>
      <c r="G282" s="240"/>
      <c r="H282" s="243">
        <v>33.280000000000001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8198</v>
      </c>
      <c r="G283" s="240"/>
      <c r="H283" s="243">
        <v>19.199999999999999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8199</v>
      </c>
      <c r="G284" s="240"/>
      <c r="H284" s="243">
        <v>10.880000000000001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8200</v>
      </c>
      <c r="G285" s="240"/>
      <c r="H285" s="243">
        <v>14.784000000000001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3" customFormat="1">
      <c r="A286" s="13"/>
      <c r="B286" s="239"/>
      <c r="C286" s="240"/>
      <c r="D286" s="234" t="s">
        <v>204</v>
      </c>
      <c r="E286" s="241" t="s">
        <v>1</v>
      </c>
      <c r="F286" s="242" t="s">
        <v>8201</v>
      </c>
      <c r="G286" s="240"/>
      <c r="H286" s="243">
        <v>10.24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9" t="s">
        <v>204</v>
      </c>
      <c r="AU286" s="249" t="s">
        <v>82</v>
      </c>
      <c r="AV286" s="13" t="s">
        <v>82</v>
      </c>
      <c r="AW286" s="13" t="s">
        <v>30</v>
      </c>
      <c r="AX286" s="13" t="s">
        <v>73</v>
      </c>
      <c r="AY286" s="249" t="s">
        <v>196</v>
      </c>
    </row>
    <row r="287" s="13" customFormat="1">
      <c r="A287" s="13"/>
      <c r="B287" s="239"/>
      <c r="C287" s="240"/>
      <c r="D287" s="234" t="s">
        <v>204</v>
      </c>
      <c r="E287" s="241" t="s">
        <v>1</v>
      </c>
      <c r="F287" s="242" t="s">
        <v>8202</v>
      </c>
      <c r="G287" s="240"/>
      <c r="H287" s="243">
        <v>24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9" t="s">
        <v>204</v>
      </c>
      <c r="AU287" s="249" t="s">
        <v>82</v>
      </c>
      <c r="AV287" s="13" t="s">
        <v>82</v>
      </c>
      <c r="AW287" s="13" t="s">
        <v>30</v>
      </c>
      <c r="AX287" s="13" t="s">
        <v>73</v>
      </c>
      <c r="AY287" s="249" t="s">
        <v>196</v>
      </c>
    </row>
    <row r="288" s="13" customFormat="1">
      <c r="A288" s="13"/>
      <c r="B288" s="239"/>
      <c r="C288" s="240"/>
      <c r="D288" s="234" t="s">
        <v>204</v>
      </c>
      <c r="E288" s="241" t="s">
        <v>1</v>
      </c>
      <c r="F288" s="242" t="s">
        <v>8203</v>
      </c>
      <c r="G288" s="240"/>
      <c r="H288" s="243">
        <v>28.800000000000001</v>
      </c>
      <c r="I288" s="244"/>
      <c r="J288" s="240"/>
      <c r="K288" s="240"/>
      <c r="L288" s="245"/>
      <c r="M288" s="246"/>
      <c r="N288" s="247"/>
      <c r="O288" s="247"/>
      <c r="P288" s="247"/>
      <c r="Q288" s="247"/>
      <c r="R288" s="247"/>
      <c r="S288" s="247"/>
      <c r="T288" s="24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9" t="s">
        <v>204</v>
      </c>
      <c r="AU288" s="249" t="s">
        <v>82</v>
      </c>
      <c r="AV288" s="13" t="s">
        <v>82</v>
      </c>
      <c r="AW288" s="13" t="s">
        <v>30</v>
      </c>
      <c r="AX288" s="13" t="s">
        <v>73</v>
      </c>
      <c r="AY288" s="249" t="s">
        <v>196</v>
      </c>
    </row>
    <row r="289" s="14" customFormat="1">
      <c r="A289" s="14"/>
      <c r="B289" s="250"/>
      <c r="C289" s="251"/>
      <c r="D289" s="234" t="s">
        <v>204</v>
      </c>
      <c r="E289" s="252" t="s">
        <v>1</v>
      </c>
      <c r="F289" s="253" t="s">
        <v>206</v>
      </c>
      <c r="G289" s="251"/>
      <c r="H289" s="254">
        <v>161.34399999999999</v>
      </c>
      <c r="I289" s="255"/>
      <c r="J289" s="251"/>
      <c r="K289" s="251"/>
      <c r="L289" s="256"/>
      <c r="M289" s="298"/>
      <c r="N289" s="299"/>
      <c r="O289" s="299"/>
      <c r="P289" s="299"/>
      <c r="Q289" s="299"/>
      <c r="R289" s="299"/>
      <c r="S289" s="299"/>
      <c r="T289" s="300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204</v>
      </c>
      <c r="AU289" s="260" t="s">
        <v>82</v>
      </c>
      <c r="AV289" s="14" t="s">
        <v>202</v>
      </c>
      <c r="AW289" s="14" t="s">
        <v>30</v>
      </c>
      <c r="AX289" s="14" t="s">
        <v>80</v>
      </c>
      <c r="AY289" s="260" t="s">
        <v>196</v>
      </c>
    </row>
    <row r="290" s="2" customFormat="1" ht="6.96" customHeight="1">
      <c r="A290" s="39"/>
      <c r="B290" s="67"/>
      <c r="C290" s="68"/>
      <c r="D290" s="68"/>
      <c r="E290" s="68"/>
      <c r="F290" s="68"/>
      <c r="G290" s="68"/>
      <c r="H290" s="68"/>
      <c r="I290" s="68"/>
      <c r="J290" s="68"/>
      <c r="K290" s="68"/>
      <c r="L290" s="45"/>
      <c r="M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</row>
  </sheetData>
  <sheetProtection sheet="1" autoFilter="0" formatColumns="0" formatRows="0" objects="1" scenarios="1" spinCount="100000" saltValue="f0URNgvzuJdi5MU2NrTDjGZSoaTadPzzVvV9HZXDrm4m2qSy1asIBxcWAQsbFmgNXqaXkyK/IKsQ5Mp9915pVQ==" hashValue="VsNkLAiCyMqzzVM/itwQhqXkMtONaGH0DTqV+i1b7nK3Pe+eo7mB9n54PhZ+0uYBTavTBKx939dSK8eL8mtkgA==" algorithmName="SHA-512" password="CC35"/>
  <autoFilter ref="C127:K289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ROUND((SUM(BE129:BE352)),  2)</f>
        <v>0</v>
      </c>
      <c r="G33" s="39"/>
      <c r="H33" s="39"/>
      <c r="I33" s="156">
        <v>0.20999999999999999</v>
      </c>
      <c r="J33" s="155">
        <f>ROUND(((SUM(BE129:BE352))*I33),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ROUND((SUM(BF129:BF352)),  2)</f>
        <v>0</v>
      </c>
      <c r="G34" s="39"/>
      <c r="H34" s="39"/>
      <c r="I34" s="156">
        <v>0.14999999999999999</v>
      </c>
      <c r="J34" s="155">
        <f>ROUND(((SUM(BF129:BF352))*I34),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ROUND((SUM(BG129:BG352)),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ROUND((SUM(BH129:BH352)),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ROUND((SUM(BI129:BI352)),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03 - Plynovod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J131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103</v>
      </c>
      <c r="E99" s="189"/>
      <c r="F99" s="189"/>
      <c r="G99" s="189"/>
      <c r="H99" s="189"/>
      <c r="I99" s="189"/>
      <c r="J99" s="190">
        <f>J178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J183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J192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114</v>
      </c>
      <c r="E102" s="189"/>
      <c r="F102" s="189"/>
      <c r="G102" s="189"/>
      <c r="H102" s="189"/>
      <c r="I102" s="189"/>
      <c r="J102" s="190">
        <f>J201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J210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8205</v>
      </c>
      <c r="E104" s="189"/>
      <c r="F104" s="189"/>
      <c r="G104" s="189"/>
      <c r="H104" s="189"/>
      <c r="I104" s="189"/>
      <c r="J104" s="190">
        <f>J211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0"/>
      <c r="C105" s="181"/>
      <c r="D105" s="182" t="s">
        <v>164</v>
      </c>
      <c r="E105" s="183"/>
      <c r="F105" s="183"/>
      <c r="G105" s="183"/>
      <c r="H105" s="183"/>
      <c r="I105" s="183"/>
      <c r="J105" s="184">
        <f>J260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86"/>
      <c r="C106" s="187"/>
      <c r="D106" s="188" t="s">
        <v>8206</v>
      </c>
      <c r="E106" s="189"/>
      <c r="F106" s="189"/>
      <c r="G106" s="189"/>
      <c r="H106" s="189"/>
      <c r="I106" s="189"/>
      <c r="J106" s="190">
        <f>J261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8207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8208</v>
      </c>
      <c r="E108" s="189"/>
      <c r="F108" s="189"/>
      <c r="G108" s="189"/>
      <c r="H108" s="189"/>
      <c r="I108" s="189"/>
      <c r="J108" s="190">
        <f>J333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80"/>
      <c r="C109" s="181"/>
      <c r="D109" s="182" t="s">
        <v>8209</v>
      </c>
      <c r="E109" s="183"/>
      <c r="F109" s="183"/>
      <c r="G109" s="183"/>
      <c r="H109" s="183"/>
      <c r="I109" s="183"/>
      <c r="J109" s="184">
        <f>J336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181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6.25" customHeight="1">
      <c r="A119" s="39"/>
      <c r="B119" s="40"/>
      <c r="C119" s="41"/>
      <c r="D119" s="41"/>
      <c r="E119" s="175" t="str">
        <f>E7</f>
        <v>2020-07-V6 - Dům s pečovatelskou službou v Praze Řepích (zadání)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93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03 - Plynovod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9. 9. 2022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192"/>
      <c r="B128" s="193"/>
      <c r="C128" s="194" t="s">
        <v>182</v>
      </c>
      <c r="D128" s="195" t="s">
        <v>58</v>
      </c>
      <c r="E128" s="195" t="s">
        <v>54</v>
      </c>
      <c r="F128" s="195" t="s">
        <v>55</v>
      </c>
      <c r="G128" s="195" t="s">
        <v>183</v>
      </c>
      <c r="H128" s="195" t="s">
        <v>184</v>
      </c>
      <c r="I128" s="195" t="s">
        <v>185</v>
      </c>
      <c r="J128" s="196" t="s">
        <v>97</v>
      </c>
      <c r="K128" s="197" t="s">
        <v>186</v>
      </c>
      <c r="L128" s="198"/>
      <c r="M128" s="101" t="s">
        <v>1</v>
      </c>
      <c r="N128" s="102" t="s">
        <v>37</v>
      </c>
      <c r="O128" s="102" t="s">
        <v>187</v>
      </c>
      <c r="P128" s="102" t="s">
        <v>188</v>
      </c>
      <c r="Q128" s="102" t="s">
        <v>189</v>
      </c>
      <c r="R128" s="102" t="s">
        <v>190</v>
      </c>
      <c r="S128" s="102" t="s">
        <v>191</v>
      </c>
      <c r="T128" s="103" t="s">
        <v>192</v>
      </c>
      <c r="U128" s="192"/>
      <c r="V128" s="192"/>
      <c r="W128" s="192"/>
      <c r="X128" s="192"/>
      <c r="Y128" s="192"/>
      <c r="Z128" s="192"/>
      <c r="AA128" s="192"/>
      <c r="AB128" s="192"/>
      <c r="AC128" s="192"/>
      <c r="AD128" s="192"/>
      <c r="AE128" s="192"/>
    </row>
    <row r="129" s="2" customFormat="1" ht="22.8" customHeight="1">
      <c r="A129" s="39"/>
      <c r="B129" s="40"/>
      <c r="C129" s="108" t="s">
        <v>193</v>
      </c>
      <c r="D129" s="41"/>
      <c r="E129" s="41"/>
      <c r="F129" s="41"/>
      <c r="G129" s="41"/>
      <c r="H129" s="41"/>
      <c r="I129" s="41"/>
      <c r="J129" s="199">
        <f>BK129</f>
        <v>0</v>
      </c>
      <c r="K129" s="41"/>
      <c r="L129" s="45"/>
      <c r="M129" s="104"/>
      <c r="N129" s="200"/>
      <c r="O129" s="105"/>
      <c r="P129" s="201">
        <f>P130+P210+P260+P336</f>
        <v>0</v>
      </c>
      <c r="Q129" s="105"/>
      <c r="R129" s="201">
        <f>R130+R210+R260+R336</f>
        <v>0</v>
      </c>
      <c r="S129" s="105"/>
      <c r="T129" s="202">
        <f>T130+T210+T260+T336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99</v>
      </c>
      <c r="BK129" s="203">
        <f>BK130+BK210+BK260+BK336</f>
        <v>0</v>
      </c>
    </row>
    <row r="130" s="12" customFormat="1" ht="25.92" customHeight="1">
      <c r="A130" s="12"/>
      <c r="B130" s="204"/>
      <c r="C130" s="205"/>
      <c r="D130" s="206" t="s">
        <v>72</v>
      </c>
      <c r="E130" s="207" t="s">
        <v>194</v>
      </c>
      <c r="F130" s="207" t="s">
        <v>195</v>
      </c>
      <c r="G130" s="205"/>
      <c r="H130" s="205"/>
      <c r="I130" s="208"/>
      <c r="J130" s="209">
        <f>BK130</f>
        <v>0</v>
      </c>
      <c r="K130" s="205"/>
      <c r="L130" s="210"/>
      <c r="M130" s="211"/>
      <c r="N130" s="212"/>
      <c r="O130" s="212"/>
      <c r="P130" s="213">
        <f>P131+P178+P183+P192+P201</f>
        <v>0</v>
      </c>
      <c r="Q130" s="212"/>
      <c r="R130" s="213">
        <f>R131+R178+R183+R192+R201</f>
        <v>0</v>
      </c>
      <c r="S130" s="212"/>
      <c r="T130" s="214">
        <f>T131+T178+T183+T192+T201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73</v>
      </c>
      <c r="AY130" s="215" t="s">
        <v>196</v>
      </c>
      <c r="BK130" s="217">
        <f>BK131+BK178+BK183+BK192+BK201</f>
        <v>0</v>
      </c>
    </row>
    <row r="131" s="12" customFormat="1" ht="22.8" customHeight="1">
      <c r="A131" s="12"/>
      <c r="B131" s="204"/>
      <c r="C131" s="205"/>
      <c r="D131" s="206" t="s">
        <v>72</v>
      </c>
      <c r="E131" s="218" t="s">
        <v>80</v>
      </c>
      <c r="F131" s="218" t="s">
        <v>197</v>
      </c>
      <c r="G131" s="205"/>
      <c r="H131" s="205"/>
      <c r="I131" s="208"/>
      <c r="J131" s="219">
        <f>BK131</f>
        <v>0</v>
      </c>
      <c r="K131" s="205"/>
      <c r="L131" s="210"/>
      <c r="M131" s="211"/>
      <c r="N131" s="212"/>
      <c r="O131" s="212"/>
      <c r="P131" s="213">
        <f>SUM(P132:P177)</f>
        <v>0</v>
      </c>
      <c r="Q131" s="212"/>
      <c r="R131" s="213">
        <f>SUM(R132:R177)</f>
        <v>0</v>
      </c>
      <c r="S131" s="212"/>
      <c r="T131" s="214">
        <f>SUM(T132:T177)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5" t="s">
        <v>80</v>
      </c>
      <c r="AT131" s="216" t="s">
        <v>72</v>
      </c>
      <c r="AU131" s="216" t="s">
        <v>80</v>
      </c>
      <c r="AY131" s="215" t="s">
        <v>196</v>
      </c>
      <c r="BK131" s="217">
        <f>SUM(BK132:BK177)</f>
        <v>0</v>
      </c>
    </row>
    <row r="132" s="2" customFormat="1" ht="66.75" customHeight="1">
      <c r="A132" s="39"/>
      <c r="B132" s="40"/>
      <c r="C132" s="220" t="s">
        <v>80</v>
      </c>
      <c r="D132" s="220" t="s">
        <v>198</v>
      </c>
      <c r="E132" s="221" t="s">
        <v>235</v>
      </c>
      <c r="F132" s="222" t="s">
        <v>236</v>
      </c>
      <c r="G132" s="223" t="s">
        <v>201</v>
      </c>
      <c r="H132" s="224">
        <v>66.780000000000001</v>
      </c>
      <c r="I132" s="225"/>
      <c r="J132" s="226">
        <f>ROUND(I132*H132,2)</f>
        <v>0</v>
      </c>
      <c r="K132" s="227"/>
      <c r="L132" s="45"/>
      <c r="M132" s="228" t="s">
        <v>1</v>
      </c>
      <c r="N132" s="229" t="s">
        <v>38</v>
      </c>
      <c r="O132" s="92"/>
      <c r="P132" s="230">
        <f>O132*H132</f>
        <v>0</v>
      </c>
      <c r="Q132" s="230">
        <v>0</v>
      </c>
      <c r="R132" s="230">
        <f>Q132*H132</f>
        <v>0</v>
      </c>
      <c r="S132" s="230">
        <v>0</v>
      </c>
      <c r="T132" s="231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2" t="s">
        <v>202</v>
      </c>
      <c r="AT132" s="232" t="s">
        <v>198</v>
      </c>
      <c r="AU132" s="232" t="s">
        <v>82</v>
      </c>
      <c r="AY132" s="18" t="s">
        <v>196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8" t="s">
        <v>80</v>
      </c>
      <c r="BK132" s="233">
        <f>ROUND(I132*H132,2)</f>
        <v>0</v>
      </c>
      <c r="BL132" s="18" t="s">
        <v>202</v>
      </c>
      <c r="BM132" s="232" t="s">
        <v>82</v>
      </c>
    </row>
    <row r="133" s="2" customFormat="1">
      <c r="A133" s="39"/>
      <c r="B133" s="40"/>
      <c r="C133" s="41"/>
      <c r="D133" s="234" t="s">
        <v>203</v>
      </c>
      <c r="E133" s="41"/>
      <c r="F133" s="235" t="s">
        <v>236</v>
      </c>
      <c r="G133" s="41"/>
      <c r="H133" s="41"/>
      <c r="I133" s="236"/>
      <c r="J133" s="41"/>
      <c r="K133" s="41"/>
      <c r="L133" s="45"/>
      <c r="M133" s="237"/>
      <c r="N133" s="238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203</v>
      </c>
      <c r="AU133" s="18" t="s">
        <v>82</v>
      </c>
    </row>
    <row r="134" s="2" customFormat="1" ht="66.75" customHeight="1">
      <c r="A134" s="39"/>
      <c r="B134" s="40"/>
      <c r="C134" s="220" t="s">
        <v>82</v>
      </c>
      <c r="D134" s="220" t="s">
        <v>198</v>
      </c>
      <c r="E134" s="221" t="s">
        <v>8210</v>
      </c>
      <c r="F134" s="222" t="s">
        <v>8211</v>
      </c>
      <c r="G134" s="223" t="s">
        <v>201</v>
      </c>
      <c r="H134" s="224">
        <v>66.780000000000001</v>
      </c>
      <c r="I134" s="225"/>
      <c r="J134" s="226">
        <f>ROUND(I134*H134,2)</f>
        <v>0</v>
      </c>
      <c r="K134" s="227"/>
      <c r="L134" s="45"/>
      <c r="M134" s="228" t="s">
        <v>1</v>
      </c>
      <c r="N134" s="229" t="s">
        <v>38</v>
      </c>
      <c r="O134" s="92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202</v>
      </c>
      <c r="AT134" s="232" t="s">
        <v>198</v>
      </c>
      <c r="AU134" s="232" t="s">
        <v>82</v>
      </c>
      <c r="AY134" s="18" t="s">
        <v>196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80</v>
      </c>
      <c r="BK134" s="233">
        <f>ROUND(I134*H134,2)</f>
        <v>0</v>
      </c>
      <c r="BL134" s="18" t="s">
        <v>202</v>
      </c>
      <c r="BM134" s="232" t="s">
        <v>202</v>
      </c>
    </row>
    <row r="135" s="2" customFormat="1">
      <c r="A135" s="39"/>
      <c r="B135" s="40"/>
      <c r="C135" s="41"/>
      <c r="D135" s="234" t="s">
        <v>203</v>
      </c>
      <c r="E135" s="41"/>
      <c r="F135" s="235" t="s">
        <v>8211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203</v>
      </c>
      <c r="AU135" s="18" t="s">
        <v>82</v>
      </c>
    </row>
    <row r="136" s="2" customFormat="1" ht="44.25" customHeight="1">
      <c r="A136" s="39"/>
      <c r="B136" s="40"/>
      <c r="C136" s="220" t="s">
        <v>210</v>
      </c>
      <c r="D136" s="220" t="s">
        <v>198</v>
      </c>
      <c r="E136" s="221" t="s">
        <v>254</v>
      </c>
      <c r="F136" s="222" t="s">
        <v>255</v>
      </c>
      <c r="G136" s="223" t="s">
        <v>256</v>
      </c>
      <c r="H136" s="224">
        <v>100</v>
      </c>
      <c r="I136" s="225"/>
      <c r="J136" s="226">
        <f>ROUND(I136*H136,2)</f>
        <v>0</v>
      </c>
      <c r="K136" s="227"/>
      <c r="L136" s="45"/>
      <c r="M136" s="228" t="s">
        <v>1</v>
      </c>
      <c r="N136" s="229" t="s">
        <v>38</v>
      </c>
      <c r="O136" s="92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2" t="s">
        <v>202</v>
      </c>
      <c r="AT136" s="232" t="s">
        <v>198</v>
      </c>
      <c r="AU136" s="232" t="s">
        <v>82</v>
      </c>
      <c r="AY136" s="18" t="s">
        <v>196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8" t="s">
        <v>80</v>
      </c>
      <c r="BK136" s="233">
        <f>ROUND(I136*H136,2)</f>
        <v>0</v>
      </c>
      <c r="BL136" s="18" t="s">
        <v>202</v>
      </c>
      <c r="BM136" s="232" t="s">
        <v>214</v>
      </c>
    </row>
    <row r="137" s="2" customFormat="1">
      <c r="A137" s="39"/>
      <c r="B137" s="40"/>
      <c r="C137" s="41"/>
      <c r="D137" s="234" t="s">
        <v>203</v>
      </c>
      <c r="E137" s="41"/>
      <c r="F137" s="235" t="s">
        <v>255</v>
      </c>
      <c r="G137" s="41"/>
      <c r="H137" s="41"/>
      <c r="I137" s="236"/>
      <c r="J137" s="41"/>
      <c r="K137" s="41"/>
      <c r="L137" s="45"/>
      <c r="M137" s="237"/>
      <c r="N137" s="238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203</v>
      </c>
      <c r="AU137" s="18" t="s">
        <v>82</v>
      </c>
    </row>
    <row r="138" s="2" customFormat="1" ht="37.8" customHeight="1">
      <c r="A138" s="39"/>
      <c r="B138" s="40"/>
      <c r="C138" s="220" t="s">
        <v>202</v>
      </c>
      <c r="D138" s="220" t="s">
        <v>198</v>
      </c>
      <c r="E138" s="221" t="s">
        <v>8212</v>
      </c>
      <c r="F138" s="222" t="s">
        <v>8213</v>
      </c>
      <c r="G138" s="223" t="s">
        <v>201</v>
      </c>
      <c r="H138" s="224">
        <v>12</v>
      </c>
      <c r="I138" s="225"/>
      <c r="J138" s="226">
        <f>ROUND(I138*H138,2)</f>
        <v>0</v>
      </c>
      <c r="K138" s="227"/>
      <c r="L138" s="45"/>
      <c r="M138" s="228" t="s">
        <v>1</v>
      </c>
      <c r="N138" s="229" t="s">
        <v>38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202</v>
      </c>
      <c r="AT138" s="232" t="s">
        <v>198</v>
      </c>
      <c r="AU138" s="232" t="s">
        <v>82</v>
      </c>
      <c r="AY138" s="18" t="s">
        <v>196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80</v>
      </c>
      <c r="BK138" s="233">
        <f>ROUND(I138*H138,2)</f>
        <v>0</v>
      </c>
      <c r="BL138" s="18" t="s">
        <v>202</v>
      </c>
      <c r="BM138" s="232" t="s">
        <v>217</v>
      </c>
    </row>
    <row r="139" s="2" customFormat="1">
      <c r="A139" s="39"/>
      <c r="B139" s="40"/>
      <c r="C139" s="41"/>
      <c r="D139" s="234" t="s">
        <v>203</v>
      </c>
      <c r="E139" s="41"/>
      <c r="F139" s="235" t="s">
        <v>8213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203</v>
      </c>
      <c r="AU139" s="18" t="s">
        <v>82</v>
      </c>
    </row>
    <row r="140" s="2" customFormat="1" ht="37.8" customHeight="1">
      <c r="A140" s="39"/>
      <c r="B140" s="40"/>
      <c r="C140" s="220" t="s">
        <v>218</v>
      </c>
      <c r="D140" s="220" t="s">
        <v>198</v>
      </c>
      <c r="E140" s="221" t="s">
        <v>8214</v>
      </c>
      <c r="F140" s="222" t="s">
        <v>8215</v>
      </c>
      <c r="G140" s="223" t="s">
        <v>201</v>
      </c>
      <c r="H140" s="224">
        <v>12</v>
      </c>
      <c r="I140" s="225"/>
      <c r="J140" s="226">
        <f>ROUND(I140*H140,2)</f>
        <v>0</v>
      </c>
      <c r="K140" s="227"/>
      <c r="L140" s="45"/>
      <c r="M140" s="228" t="s">
        <v>1</v>
      </c>
      <c r="N140" s="229" t="s">
        <v>38</v>
      </c>
      <c r="O140" s="92"/>
      <c r="P140" s="230">
        <f>O140*H140</f>
        <v>0</v>
      </c>
      <c r="Q140" s="230">
        <v>0</v>
      </c>
      <c r="R140" s="230">
        <f>Q140*H140</f>
        <v>0</v>
      </c>
      <c r="S140" s="230">
        <v>0</v>
      </c>
      <c r="T140" s="231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2" t="s">
        <v>202</v>
      </c>
      <c r="AT140" s="232" t="s">
        <v>198</v>
      </c>
      <c r="AU140" s="232" t="s">
        <v>82</v>
      </c>
      <c r="AY140" s="18" t="s">
        <v>196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8" t="s">
        <v>80</v>
      </c>
      <c r="BK140" s="233">
        <f>ROUND(I140*H140,2)</f>
        <v>0</v>
      </c>
      <c r="BL140" s="18" t="s">
        <v>202</v>
      </c>
      <c r="BM140" s="232" t="s">
        <v>221</v>
      </c>
    </row>
    <row r="141" s="2" customFormat="1">
      <c r="A141" s="39"/>
      <c r="B141" s="40"/>
      <c r="C141" s="41"/>
      <c r="D141" s="234" t="s">
        <v>203</v>
      </c>
      <c r="E141" s="41"/>
      <c r="F141" s="235" t="s">
        <v>8215</v>
      </c>
      <c r="G141" s="41"/>
      <c r="H141" s="41"/>
      <c r="I141" s="236"/>
      <c r="J141" s="41"/>
      <c r="K141" s="41"/>
      <c r="L141" s="45"/>
      <c r="M141" s="237"/>
      <c r="N141" s="238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203</v>
      </c>
      <c r="AU141" s="18" t="s">
        <v>82</v>
      </c>
    </row>
    <row r="142" s="2" customFormat="1" ht="37.8" customHeight="1">
      <c r="A142" s="39"/>
      <c r="B142" s="40"/>
      <c r="C142" s="220" t="s">
        <v>214</v>
      </c>
      <c r="D142" s="220" t="s">
        <v>198</v>
      </c>
      <c r="E142" s="221" t="s">
        <v>263</v>
      </c>
      <c r="F142" s="222" t="s">
        <v>264</v>
      </c>
      <c r="G142" s="223" t="s">
        <v>256</v>
      </c>
      <c r="H142" s="224">
        <v>202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224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264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37.8" customHeight="1">
      <c r="A144" s="39"/>
      <c r="B144" s="40"/>
      <c r="C144" s="220" t="s">
        <v>225</v>
      </c>
      <c r="D144" s="220" t="s">
        <v>198</v>
      </c>
      <c r="E144" s="221" t="s">
        <v>268</v>
      </c>
      <c r="F144" s="222" t="s">
        <v>269</v>
      </c>
      <c r="G144" s="223" t="s">
        <v>256</v>
      </c>
      <c r="H144" s="224">
        <v>202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228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269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2" customFormat="1" ht="37.8" customHeight="1">
      <c r="A146" s="39"/>
      <c r="B146" s="40"/>
      <c r="C146" s="220" t="s">
        <v>217</v>
      </c>
      <c r="D146" s="220" t="s">
        <v>198</v>
      </c>
      <c r="E146" s="221" t="s">
        <v>8216</v>
      </c>
      <c r="F146" s="222" t="s">
        <v>8217</v>
      </c>
      <c r="G146" s="223" t="s">
        <v>278</v>
      </c>
      <c r="H146" s="224">
        <v>27.887</v>
      </c>
      <c r="I146" s="225"/>
      <c r="J146" s="226">
        <f>ROUND(I146*H146,2)</f>
        <v>0</v>
      </c>
      <c r="K146" s="227"/>
      <c r="L146" s="45"/>
      <c r="M146" s="228" t="s">
        <v>1</v>
      </c>
      <c r="N146" s="229" t="s">
        <v>38</v>
      </c>
      <c r="O146" s="92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202</v>
      </c>
      <c r="AT146" s="232" t="s">
        <v>198</v>
      </c>
      <c r="AU146" s="232" t="s">
        <v>82</v>
      </c>
      <c r="AY146" s="18" t="s">
        <v>196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80</v>
      </c>
      <c r="BK146" s="233">
        <f>ROUND(I146*H146,2)</f>
        <v>0</v>
      </c>
      <c r="BL146" s="18" t="s">
        <v>202</v>
      </c>
      <c r="BM146" s="232" t="s">
        <v>231</v>
      </c>
    </row>
    <row r="147" s="2" customFormat="1">
      <c r="A147" s="39"/>
      <c r="B147" s="40"/>
      <c r="C147" s="41"/>
      <c r="D147" s="234" t="s">
        <v>203</v>
      </c>
      <c r="E147" s="41"/>
      <c r="F147" s="235" t="s">
        <v>8217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203</v>
      </c>
      <c r="AU147" s="18" t="s">
        <v>82</v>
      </c>
    </row>
    <row r="148" s="2" customFormat="1" ht="24.15" customHeight="1">
      <c r="A148" s="39"/>
      <c r="B148" s="40"/>
      <c r="C148" s="220" t="s">
        <v>234</v>
      </c>
      <c r="D148" s="220" t="s">
        <v>198</v>
      </c>
      <c r="E148" s="221" t="s">
        <v>8218</v>
      </c>
      <c r="F148" s="222" t="s">
        <v>8219</v>
      </c>
      <c r="G148" s="223" t="s">
        <v>201</v>
      </c>
      <c r="H148" s="224">
        <v>15.33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237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8219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2" customFormat="1" ht="37.8" customHeight="1">
      <c r="A150" s="39"/>
      <c r="B150" s="40"/>
      <c r="C150" s="220" t="s">
        <v>221</v>
      </c>
      <c r="D150" s="220" t="s">
        <v>198</v>
      </c>
      <c r="E150" s="221" t="s">
        <v>8220</v>
      </c>
      <c r="F150" s="222" t="s">
        <v>8221</v>
      </c>
      <c r="G150" s="223" t="s">
        <v>278</v>
      </c>
      <c r="H150" s="224">
        <v>7.6799999999999997</v>
      </c>
      <c r="I150" s="225"/>
      <c r="J150" s="226">
        <f>ROUND(I150*H150,2)</f>
        <v>0</v>
      </c>
      <c r="K150" s="227"/>
      <c r="L150" s="45"/>
      <c r="M150" s="228" t="s">
        <v>1</v>
      </c>
      <c r="N150" s="229" t="s">
        <v>38</v>
      </c>
      <c r="O150" s="92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202</v>
      </c>
      <c r="AT150" s="232" t="s">
        <v>198</v>
      </c>
      <c r="AU150" s="232" t="s">
        <v>82</v>
      </c>
      <c r="AY150" s="18" t="s">
        <v>196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80</v>
      </c>
      <c r="BK150" s="233">
        <f>ROUND(I150*H150,2)</f>
        <v>0</v>
      </c>
      <c r="BL150" s="18" t="s">
        <v>202</v>
      </c>
      <c r="BM150" s="232" t="s">
        <v>241</v>
      </c>
    </row>
    <row r="151" s="2" customFormat="1">
      <c r="A151" s="39"/>
      <c r="B151" s="40"/>
      <c r="C151" s="41"/>
      <c r="D151" s="234" t="s">
        <v>203</v>
      </c>
      <c r="E151" s="41"/>
      <c r="F151" s="235" t="s">
        <v>8221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203</v>
      </c>
      <c r="AU151" s="18" t="s">
        <v>82</v>
      </c>
    </row>
    <row r="152" s="2" customFormat="1" ht="49.05" customHeight="1">
      <c r="A152" s="39"/>
      <c r="B152" s="40"/>
      <c r="C152" s="220" t="s">
        <v>242</v>
      </c>
      <c r="D152" s="220" t="s">
        <v>198</v>
      </c>
      <c r="E152" s="221" t="s">
        <v>8222</v>
      </c>
      <c r="F152" s="222" t="s">
        <v>8223</v>
      </c>
      <c r="G152" s="223" t="s">
        <v>278</v>
      </c>
      <c r="H152" s="224">
        <v>85.277000000000001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245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8223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2" customFormat="1" ht="62.7" customHeight="1">
      <c r="A154" s="39"/>
      <c r="B154" s="40"/>
      <c r="C154" s="220" t="s">
        <v>224</v>
      </c>
      <c r="D154" s="220" t="s">
        <v>198</v>
      </c>
      <c r="E154" s="221" t="s">
        <v>8102</v>
      </c>
      <c r="F154" s="222" t="s">
        <v>8103</v>
      </c>
      <c r="G154" s="223" t="s">
        <v>278</v>
      </c>
      <c r="H154" s="224">
        <v>37.536000000000001</v>
      </c>
      <c r="I154" s="225"/>
      <c r="J154" s="226">
        <f>ROUND(I154*H154,2)</f>
        <v>0</v>
      </c>
      <c r="K154" s="227"/>
      <c r="L154" s="45"/>
      <c r="M154" s="228" t="s">
        <v>1</v>
      </c>
      <c r="N154" s="229" t="s">
        <v>38</v>
      </c>
      <c r="O154" s="92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2" t="s">
        <v>202</v>
      </c>
      <c r="AT154" s="232" t="s">
        <v>198</v>
      </c>
      <c r="AU154" s="232" t="s">
        <v>82</v>
      </c>
      <c r="AY154" s="18" t="s">
        <v>196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8" t="s">
        <v>80</v>
      </c>
      <c r="BK154" s="233">
        <f>ROUND(I154*H154,2)</f>
        <v>0</v>
      </c>
      <c r="BL154" s="18" t="s">
        <v>202</v>
      </c>
      <c r="BM154" s="232" t="s">
        <v>249</v>
      </c>
    </row>
    <row r="155" s="2" customFormat="1">
      <c r="A155" s="39"/>
      <c r="B155" s="40"/>
      <c r="C155" s="41"/>
      <c r="D155" s="234" t="s">
        <v>203</v>
      </c>
      <c r="E155" s="41"/>
      <c r="F155" s="235" t="s">
        <v>8103</v>
      </c>
      <c r="G155" s="41"/>
      <c r="H155" s="41"/>
      <c r="I155" s="236"/>
      <c r="J155" s="41"/>
      <c r="K155" s="41"/>
      <c r="L155" s="45"/>
      <c r="M155" s="237"/>
      <c r="N155" s="238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203</v>
      </c>
      <c r="AU155" s="18" t="s">
        <v>82</v>
      </c>
    </row>
    <row r="156" s="2" customFormat="1" ht="44.25" customHeight="1">
      <c r="A156" s="39"/>
      <c r="B156" s="40"/>
      <c r="C156" s="220" t="s">
        <v>250</v>
      </c>
      <c r="D156" s="220" t="s">
        <v>198</v>
      </c>
      <c r="E156" s="221" t="s">
        <v>8224</v>
      </c>
      <c r="F156" s="222" t="s">
        <v>8225</v>
      </c>
      <c r="G156" s="223" t="s">
        <v>278</v>
      </c>
      <c r="H156" s="224">
        <v>37.536000000000001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253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8225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2" customFormat="1" ht="37.8" customHeight="1">
      <c r="A158" s="39"/>
      <c r="B158" s="40"/>
      <c r="C158" s="220" t="s">
        <v>228</v>
      </c>
      <c r="D158" s="220" t="s">
        <v>198</v>
      </c>
      <c r="E158" s="221" t="s">
        <v>8226</v>
      </c>
      <c r="F158" s="222" t="s">
        <v>8227</v>
      </c>
      <c r="G158" s="223" t="s">
        <v>278</v>
      </c>
      <c r="H158" s="224">
        <v>37.536000000000001</v>
      </c>
      <c r="I158" s="225"/>
      <c r="J158" s="226">
        <f>ROUND(I158*H158,2)</f>
        <v>0</v>
      </c>
      <c r="K158" s="227"/>
      <c r="L158" s="45"/>
      <c r="M158" s="228" t="s">
        <v>1</v>
      </c>
      <c r="N158" s="229" t="s">
        <v>38</v>
      </c>
      <c r="O158" s="92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202</v>
      </c>
      <c r="AT158" s="232" t="s">
        <v>198</v>
      </c>
      <c r="AU158" s="232" t="s">
        <v>82</v>
      </c>
      <c r="AY158" s="18" t="s">
        <v>196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80</v>
      </c>
      <c r="BK158" s="233">
        <f>ROUND(I158*H158,2)</f>
        <v>0</v>
      </c>
      <c r="BL158" s="18" t="s">
        <v>202</v>
      </c>
      <c r="BM158" s="232" t="s">
        <v>257</v>
      </c>
    </row>
    <row r="159" s="2" customFormat="1">
      <c r="A159" s="39"/>
      <c r="B159" s="40"/>
      <c r="C159" s="41"/>
      <c r="D159" s="234" t="s">
        <v>203</v>
      </c>
      <c r="E159" s="41"/>
      <c r="F159" s="235" t="s">
        <v>8227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203</v>
      </c>
      <c r="AU159" s="18" t="s">
        <v>82</v>
      </c>
    </row>
    <row r="160" s="2" customFormat="1" ht="44.25" customHeight="1">
      <c r="A160" s="39"/>
      <c r="B160" s="40"/>
      <c r="C160" s="220" t="s">
        <v>8</v>
      </c>
      <c r="D160" s="220" t="s">
        <v>198</v>
      </c>
      <c r="E160" s="221" t="s">
        <v>394</v>
      </c>
      <c r="F160" s="222" t="s">
        <v>395</v>
      </c>
      <c r="G160" s="223" t="s">
        <v>396</v>
      </c>
      <c r="H160" s="224">
        <v>67.564999999999998</v>
      </c>
      <c r="I160" s="225"/>
      <c r="J160" s="226">
        <f>ROUND(I160*H160,2)</f>
        <v>0</v>
      </c>
      <c r="K160" s="227"/>
      <c r="L160" s="45"/>
      <c r="M160" s="228" t="s">
        <v>1</v>
      </c>
      <c r="N160" s="229" t="s">
        <v>38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202</v>
      </c>
      <c r="AT160" s="232" t="s">
        <v>198</v>
      </c>
      <c r="AU160" s="232" t="s">
        <v>82</v>
      </c>
      <c r="AY160" s="18" t="s">
        <v>196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80</v>
      </c>
      <c r="BK160" s="233">
        <f>ROUND(I160*H160,2)</f>
        <v>0</v>
      </c>
      <c r="BL160" s="18" t="s">
        <v>202</v>
      </c>
      <c r="BM160" s="232" t="s">
        <v>261</v>
      </c>
    </row>
    <row r="161" s="2" customFormat="1">
      <c r="A161" s="39"/>
      <c r="B161" s="40"/>
      <c r="C161" s="41"/>
      <c r="D161" s="234" t="s">
        <v>203</v>
      </c>
      <c r="E161" s="41"/>
      <c r="F161" s="235" t="s">
        <v>395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203</v>
      </c>
      <c r="AU161" s="18" t="s">
        <v>82</v>
      </c>
    </row>
    <row r="162" s="2" customFormat="1" ht="44.25" customHeight="1">
      <c r="A162" s="39"/>
      <c r="B162" s="40"/>
      <c r="C162" s="220" t="s">
        <v>231</v>
      </c>
      <c r="D162" s="220" t="s">
        <v>198</v>
      </c>
      <c r="E162" s="221" t="s">
        <v>399</v>
      </c>
      <c r="F162" s="222" t="s">
        <v>400</v>
      </c>
      <c r="G162" s="223" t="s">
        <v>278</v>
      </c>
      <c r="H162" s="224">
        <v>55.420999999999999</v>
      </c>
      <c r="I162" s="225"/>
      <c r="J162" s="226">
        <f>ROUND(I162*H162,2)</f>
        <v>0</v>
      </c>
      <c r="K162" s="227"/>
      <c r="L162" s="45"/>
      <c r="M162" s="228" t="s">
        <v>1</v>
      </c>
      <c r="N162" s="229" t="s">
        <v>38</v>
      </c>
      <c r="O162" s="92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2" t="s">
        <v>202</v>
      </c>
      <c r="AT162" s="232" t="s">
        <v>198</v>
      </c>
      <c r="AU162" s="232" t="s">
        <v>82</v>
      </c>
      <c r="AY162" s="18" t="s">
        <v>196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8" t="s">
        <v>80</v>
      </c>
      <c r="BK162" s="233">
        <f>ROUND(I162*H162,2)</f>
        <v>0</v>
      </c>
      <c r="BL162" s="18" t="s">
        <v>202</v>
      </c>
      <c r="BM162" s="232" t="s">
        <v>265</v>
      </c>
    </row>
    <row r="163" s="2" customFormat="1">
      <c r="A163" s="39"/>
      <c r="B163" s="40"/>
      <c r="C163" s="41"/>
      <c r="D163" s="234" t="s">
        <v>203</v>
      </c>
      <c r="E163" s="41"/>
      <c r="F163" s="235" t="s">
        <v>400</v>
      </c>
      <c r="G163" s="41"/>
      <c r="H163" s="41"/>
      <c r="I163" s="236"/>
      <c r="J163" s="41"/>
      <c r="K163" s="41"/>
      <c r="L163" s="45"/>
      <c r="M163" s="237"/>
      <c r="N163" s="238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203</v>
      </c>
      <c r="AU163" s="18" t="s">
        <v>82</v>
      </c>
    </row>
    <row r="164" s="2" customFormat="1" ht="66.75" customHeight="1">
      <c r="A164" s="39"/>
      <c r="B164" s="40"/>
      <c r="C164" s="220" t="s">
        <v>267</v>
      </c>
      <c r="D164" s="220" t="s">
        <v>198</v>
      </c>
      <c r="E164" s="221" t="s">
        <v>8228</v>
      </c>
      <c r="F164" s="222" t="s">
        <v>8229</v>
      </c>
      <c r="G164" s="223" t="s">
        <v>278</v>
      </c>
      <c r="H164" s="224">
        <v>37.536000000000001</v>
      </c>
      <c r="I164" s="225"/>
      <c r="J164" s="226">
        <f>ROUND(I164*H164,2)</f>
        <v>0</v>
      </c>
      <c r="K164" s="227"/>
      <c r="L164" s="45"/>
      <c r="M164" s="228" t="s">
        <v>1</v>
      </c>
      <c r="N164" s="229" t="s">
        <v>38</v>
      </c>
      <c r="O164" s="92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202</v>
      </c>
      <c r="AT164" s="232" t="s">
        <v>198</v>
      </c>
      <c r="AU164" s="232" t="s">
        <v>82</v>
      </c>
      <c r="AY164" s="18" t="s">
        <v>196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80</v>
      </c>
      <c r="BK164" s="233">
        <f>ROUND(I164*H164,2)</f>
        <v>0</v>
      </c>
      <c r="BL164" s="18" t="s">
        <v>202</v>
      </c>
      <c r="BM164" s="232" t="s">
        <v>270</v>
      </c>
    </row>
    <row r="165" s="2" customFormat="1">
      <c r="A165" s="39"/>
      <c r="B165" s="40"/>
      <c r="C165" s="41"/>
      <c r="D165" s="234" t="s">
        <v>203</v>
      </c>
      <c r="E165" s="41"/>
      <c r="F165" s="235" t="s">
        <v>8229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203</v>
      </c>
      <c r="AU165" s="18" t="s">
        <v>82</v>
      </c>
    </row>
    <row r="166" s="2" customFormat="1" ht="16.5" customHeight="1">
      <c r="A166" s="39"/>
      <c r="B166" s="40"/>
      <c r="C166" s="271" t="s">
        <v>237</v>
      </c>
      <c r="D166" s="271" t="s">
        <v>416</v>
      </c>
      <c r="E166" s="272" t="s">
        <v>417</v>
      </c>
      <c r="F166" s="273" t="s">
        <v>418</v>
      </c>
      <c r="G166" s="274" t="s">
        <v>396</v>
      </c>
      <c r="H166" s="275">
        <v>75.072000000000003</v>
      </c>
      <c r="I166" s="276"/>
      <c r="J166" s="277">
        <f>ROUND(I166*H166,2)</f>
        <v>0</v>
      </c>
      <c r="K166" s="278"/>
      <c r="L166" s="279"/>
      <c r="M166" s="280" t="s">
        <v>1</v>
      </c>
      <c r="N166" s="281" t="s">
        <v>38</v>
      </c>
      <c r="O166" s="92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2" t="s">
        <v>217</v>
      </c>
      <c r="AT166" s="232" t="s">
        <v>416</v>
      </c>
      <c r="AU166" s="232" t="s">
        <v>82</v>
      </c>
      <c r="AY166" s="18" t="s">
        <v>196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8" t="s">
        <v>80</v>
      </c>
      <c r="BK166" s="233">
        <f>ROUND(I166*H166,2)</f>
        <v>0</v>
      </c>
      <c r="BL166" s="18" t="s">
        <v>202</v>
      </c>
      <c r="BM166" s="232" t="s">
        <v>273</v>
      </c>
    </row>
    <row r="167" s="2" customFormat="1">
      <c r="A167" s="39"/>
      <c r="B167" s="40"/>
      <c r="C167" s="41"/>
      <c r="D167" s="234" t="s">
        <v>203</v>
      </c>
      <c r="E167" s="41"/>
      <c r="F167" s="235" t="s">
        <v>418</v>
      </c>
      <c r="G167" s="41"/>
      <c r="H167" s="41"/>
      <c r="I167" s="236"/>
      <c r="J167" s="41"/>
      <c r="K167" s="41"/>
      <c r="L167" s="45"/>
      <c r="M167" s="237"/>
      <c r="N167" s="238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203</v>
      </c>
      <c r="AU167" s="18" t="s">
        <v>82</v>
      </c>
    </row>
    <row r="168" s="13" customFormat="1">
      <c r="A168" s="13"/>
      <c r="B168" s="239"/>
      <c r="C168" s="240"/>
      <c r="D168" s="234" t="s">
        <v>204</v>
      </c>
      <c r="E168" s="241" t="s">
        <v>1</v>
      </c>
      <c r="F168" s="242" t="s">
        <v>8230</v>
      </c>
      <c r="G168" s="240"/>
      <c r="H168" s="243">
        <v>75.072000000000003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9" t="s">
        <v>204</v>
      </c>
      <c r="AU168" s="249" t="s">
        <v>82</v>
      </c>
      <c r="AV168" s="13" t="s">
        <v>82</v>
      </c>
      <c r="AW168" s="13" t="s">
        <v>30</v>
      </c>
      <c r="AX168" s="13" t="s">
        <v>73</v>
      </c>
      <c r="AY168" s="249" t="s">
        <v>196</v>
      </c>
    </row>
    <row r="169" s="14" customFormat="1">
      <c r="A169" s="14"/>
      <c r="B169" s="250"/>
      <c r="C169" s="251"/>
      <c r="D169" s="234" t="s">
        <v>204</v>
      </c>
      <c r="E169" s="252" t="s">
        <v>1</v>
      </c>
      <c r="F169" s="253" t="s">
        <v>206</v>
      </c>
      <c r="G169" s="251"/>
      <c r="H169" s="254">
        <v>75.072000000000003</v>
      </c>
      <c r="I169" s="255"/>
      <c r="J169" s="251"/>
      <c r="K169" s="251"/>
      <c r="L169" s="256"/>
      <c r="M169" s="257"/>
      <c r="N169" s="258"/>
      <c r="O169" s="258"/>
      <c r="P169" s="258"/>
      <c r="Q169" s="258"/>
      <c r="R169" s="258"/>
      <c r="S169" s="258"/>
      <c r="T169" s="25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0" t="s">
        <v>204</v>
      </c>
      <c r="AU169" s="260" t="s">
        <v>82</v>
      </c>
      <c r="AV169" s="14" t="s">
        <v>202</v>
      </c>
      <c r="AW169" s="14" t="s">
        <v>30</v>
      </c>
      <c r="AX169" s="14" t="s">
        <v>80</v>
      </c>
      <c r="AY169" s="260" t="s">
        <v>196</v>
      </c>
    </row>
    <row r="170" s="2" customFormat="1" ht="37.8" customHeight="1">
      <c r="A170" s="39"/>
      <c r="B170" s="40"/>
      <c r="C170" s="220" t="s">
        <v>275</v>
      </c>
      <c r="D170" s="220" t="s">
        <v>198</v>
      </c>
      <c r="E170" s="221" t="s">
        <v>8231</v>
      </c>
      <c r="F170" s="222" t="s">
        <v>8232</v>
      </c>
      <c r="G170" s="223" t="s">
        <v>201</v>
      </c>
      <c r="H170" s="224">
        <v>30.66</v>
      </c>
      <c r="I170" s="225"/>
      <c r="J170" s="226">
        <f>ROUND(I170*H170,2)</f>
        <v>0</v>
      </c>
      <c r="K170" s="227"/>
      <c r="L170" s="45"/>
      <c r="M170" s="228" t="s">
        <v>1</v>
      </c>
      <c r="N170" s="229" t="s">
        <v>38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202</v>
      </c>
      <c r="AT170" s="232" t="s">
        <v>198</v>
      </c>
      <c r="AU170" s="232" t="s">
        <v>82</v>
      </c>
      <c r="AY170" s="18" t="s">
        <v>196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80</v>
      </c>
      <c r="BK170" s="233">
        <f>ROUND(I170*H170,2)</f>
        <v>0</v>
      </c>
      <c r="BL170" s="18" t="s">
        <v>202</v>
      </c>
      <c r="BM170" s="232" t="s">
        <v>279</v>
      </c>
    </row>
    <row r="171" s="2" customFormat="1">
      <c r="A171" s="39"/>
      <c r="B171" s="40"/>
      <c r="C171" s="41"/>
      <c r="D171" s="234" t="s">
        <v>203</v>
      </c>
      <c r="E171" s="41"/>
      <c r="F171" s="235" t="s">
        <v>8232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203</v>
      </c>
      <c r="AU171" s="18" t="s">
        <v>82</v>
      </c>
    </row>
    <row r="172" s="2" customFormat="1" ht="21.75" customHeight="1">
      <c r="A172" s="39"/>
      <c r="B172" s="40"/>
      <c r="C172" s="220" t="s">
        <v>241</v>
      </c>
      <c r="D172" s="220" t="s">
        <v>198</v>
      </c>
      <c r="E172" s="221" t="s">
        <v>2022</v>
      </c>
      <c r="F172" s="222" t="s">
        <v>2023</v>
      </c>
      <c r="G172" s="223" t="s">
        <v>201</v>
      </c>
      <c r="H172" s="224">
        <v>30.66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285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2023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2" customFormat="1" ht="16.5" customHeight="1">
      <c r="A174" s="39"/>
      <c r="B174" s="40"/>
      <c r="C174" s="271" t="s">
        <v>7</v>
      </c>
      <c r="D174" s="271" t="s">
        <v>416</v>
      </c>
      <c r="E174" s="272" t="s">
        <v>2025</v>
      </c>
      <c r="F174" s="273" t="s">
        <v>2026</v>
      </c>
      <c r="G174" s="274" t="s">
        <v>2027</v>
      </c>
      <c r="H174" s="275">
        <v>0.92000000000000004</v>
      </c>
      <c r="I174" s="276"/>
      <c r="J174" s="277">
        <f>ROUND(I174*H174,2)</f>
        <v>0</v>
      </c>
      <c r="K174" s="278"/>
      <c r="L174" s="279"/>
      <c r="M174" s="280" t="s">
        <v>1</v>
      </c>
      <c r="N174" s="281" t="s">
        <v>38</v>
      </c>
      <c r="O174" s="92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2" t="s">
        <v>217</v>
      </c>
      <c r="AT174" s="232" t="s">
        <v>416</v>
      </c>
      <c r="AU174" s="232" t="s">
        <v>82</v>
      </c>
      <c r="AY174" s="18" t="s">
        <v>196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8" t="s">
        <v>80</v>
      </c>
      <c r="BK174" s="233">
        <f>ROUND(I174*H174,2)</f>
        <v>0</v>
      </c>
      <c r="BL174" s="18" t="s">
        <v>202</v>
      </c>
      <c r="BM174" s="232" t="s">
        <v>292</v>
      </c>
    </row>
    <row r="175" s="2" customFormat="1">
      <c r="A175" s="39"/>
      <c r="B175" s="40"/>
      <c r="C175" s="41"/>
      <c r="D175" s="234" t="s">
        <v>203</v>
      </c>
      <c r="E175" s="41"/>
      <c r="F175" s="235" t="s">
        <v>2026</v>
      </c>
      <c r="G175" s="41"/>
      <c r="H175" s="41"/>
      <c r="I175" s="236"/>
      <c r="J175" s="41"/>
      <c r="K175" s="41"/>
      <c r="L175" s="45"/>
      <c r="M175" s="237"/>
      <c r="N175" s="238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203</v>
      </c>
      <c r="AU175" s="18" t="s">
        <v>82</v>
      </c>
    </row>
    <row r="176" s="13" customFormat="1">
      <c r="A176" s="13"/>
      <c r="B176" s="239"/>
      <c r="C176" s="240"/>
      <c r="D176" s="234" t="s">
        <v>204</v>
      </c>
      <c r="E176" s="241" t="s">
        <v>1</v>
      </c>
      <c r="F176" s="242" t="s">
        <v>8233</v>
      </c>
      <c r="G176" s="240"/>
      <c r="H176" s="243">
        <v>0.92000000000000004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9" t="s">
        <v>204</v>
      </c>
      <c r="AU176" s="249" t="s">
        <v>82</v>
      </c>
      <c r="AV176" s="13" t="s">
        <v>82</v>
      </c>
      <c r="AW176" s="13" t="s">
        <v>30</v>
      </c>
      <c r="AX176" s="13" t="s">
        <v>73</v>
      </c>
      <c r="AY176" s="249" t="s">
        <v>196</v>
      </c>
    </row>
    <row r="177" s="14" customFormat="1">
      <c r="A177" s="14"/>
      <c r="B177" s="250"/>
      <c r="C177" s="251"/>
      <c r="D177" s="234" t="s">
        <v>204</v>
      </c>
      <c r="E177" s="252" t="s">
        <v>1</v>
      </c>
      <c r="F177" s="253" t="s">
        <v>206</v>
      </c>
      <c r="G177" s="251"/>
      <c r="H177" s="254">
        <v>0.92000000000000004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204</v>
      </c>
      <c r="AU177" s="260" t="s">
        <v>82</v>
      </c>
      <c r="AV177" s="14" t="s">
        <v>202</v>
      </c>
      <c r="AW177" s="14" t="s">
        <v>30</v>
      </c>
      <c r="AX177" s="14" t="s">
        <v>80</v>
      </c>
      <c r="AY177" s="260" t="s">
        <v>196</v>
      </c>
    </row>
    <row r="178" s="12" customFormat="1" ht="22.8" customHeight="1">
      <c r="A178" s="12"/>
      <c r="B178" s="204"/>
      <c r="C178" s="205"/>
      <c r="D178" s="206" t="s">
        <v>72</v>
      </c>
      <c r="E178" s="218" t="s">
        <v>210</v>
      </c>
      <c r="F178" s="218" t="s">
        <v>640</v>
      </c>
      <c r="G178" s="205"/>
      <c r="H178" s="205"/>
      <c r="I178" s="208"/>
      <c r="J178" s="219">
        <f>BK178</f>
        <v>0</v>
      </c>
      <c r="K178" s="205"/>
      <c r="L178" s="210"/>
      <c r="M178" s="211"/>
      <c r="N178" s="212"/>
      <c r="O178" s="212"/>
      <c r="P178" s="213">
        <f>SUM(P179:P182)</f>
        <v>0</v>
      </c>
      <c r="Q178" s="212"/>
      <c r="R178" s="213">
        <f>SUM(R179:R182)</f>
        <v>0</v>
      </c>
      <c r="S178" s="212"/>
      <c r="T178" s="214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5" t="s">
        <v>80</v>
      </c>
      <c r="AT178" s="216" t="s">
        <v>72</v>
      </c>
      <c r="AU178" s="216" t="s">
        <v>80</v>
      </c>
      <c r="AY178" s="215" t="s">
        <v>196</v>
      </c>
      <c r="BK178" s="217">
        <f>SUM(BK179:BK182)</f>
        <v>0</v>
      </c>
    </row>
    <row r="179" s="2" customFormat="1" ht="37.8" customHeight="1">
      <c r="A179" s="39"/>
      <c r="B179" s="40"/>
      <c r="C179" s="220" t="s">
        <v>245</v>
      </c>
      <c r="D179" s="220" t="s">
        <v>198</v>
      </c>
      <c r="E179" s="221" t="s">
        <v>8234</v>
      </c>
      <c r="F179" s="222" t="s">
        <v>8235</v>
      </c>
      <c r="G179" s="223" t="s">
        <v>213</v>
      </c>
      <c r="H179" s="224">
        <v>1</v>
      </c>
      <c r="I179" s="225"/>
      <c r="J179" s="226">
        <f>ROUND(I179*H179,2)</f>
        <v>0</v>
      </c>
      <c r="K179" s="227"/>
      <c r="L179" s="45"/>
      <c r="M179" s="228" t="s">
        <v>1</v>
      </c>
      <c r="N179" s="229" t="s">
        <v>38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202</v>
      </c>
      <c r="AT179" s="232" t="s">
        <v>198</v>
      </c>
      <c r="AU179" s="232" t="s">
        <v>82</v>
      </c>
      <c r="AY179" s="18" t="s">
        <v>196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80</v>
      </c>
      <c r="BK179" s="233">
        <f>ROUND(I179*H179,2)</f>
        <v>0</v>
      </c>
      <c r="BL179" s="18" t="s">
        <v>202</v>
      </c>
      <c r="BM179" s="232" t="s">
        <v>299</v>
      </c>
    </row>
    <row r="180" s="2" customFormat="1">
      <c r="A180" s="39"/>
      <c r="B180" s="40"/>
      <c r="C180" s="41"/>
      <c r="D180" s="234" t="s">
        <v>203</v>
      </c>
      <c r="E180" s="41"/>
      <c r="F180" s="235" t="s">
        <v>8235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203</v>
      </c>
      <c r="AU180" s="18" t="s">
        <v>82</v>
      </c>
    </row>
    <row r="181" s="2" customFormat="1" ht="16.5" customHeight="1">
      <c r="A181" s="39"/>
      <c r="B181" s="40"/>
      <c r="C181" s="271" t="s">
        <v>304</v>
      </c>
      <c r="D181" s="271" t="s">
        <v>416</v>
      </c>
      <c r="E181" s="272" t="s">
        <v>8236</v>
      </c>
      <c r="F181" s="273" t="s">
        <v>8237</v>
      </c>
      <c r="G181" s="274" t="s">
        <v>643</v>
      </c>
      <c r="H181" s="275">
        <v>1</v>
      </c>
      <c r="I181" s="276"/>
      <c r="J181" s="277">
        <f>ROUND(I181*H181,2)</f>
        <v>0</v>
      </c>
      <c r="K181" s="278"/>
      <c r="L181" s="279"/>
      <c r="M181" s="280" t="s">
        <v>1</v>
      </c>
      <c r="N181" s="281" t="s">
        <v>38</v>
      </c>
      <c r="O181" s="92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2" t="s">
        <v>217</v>
      </c>
      <c r="AT181" s="232" t="s">
        <v>416</v>
      </c>
      <c r="AU181" s="232" t="s">
        <v>82</v>
      </c>
      <c r="AY181" s="18" t="s">
        <v>196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8" t="s">
        <v>80</v>
      </c>
      <c r="BK181" s="233">
        <f>ROUND(I181*H181,2)</f>
        <v>0</v>
      </c>
      <c r="BL181" s="18" t="s">
        <v>202</v>
      </c>
      <c r="BM181" s="232" t="s">
        <v>307</v>
      </c>
    </row>
    <row r="182" s="2" customFormat="1">
      <c r="A182" s="39"/>
      <c r="B182" s="40"/>
      <c r="C182" s="41"/>
      <c r="D182" s="234" t="s">
        <v>203</v>
      </c>
      <c r="E182" s="41"/>
      <c r="F182" s="235" t="s">
        <v>8237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203</v>
      </c>
      <c r="AU182" s="18" t="s">
        <v>82</v>
      </c>
    </row>
    <row r="183" s="12" customFormat="1" ht="22.8" customHeight="1">
      <c r="A183" s="12"/>
      <c r="B183" s="204"/>
      <c r="C183" s="205"/>
      <c r="D183" s="206" t="s">
        <v>72</v>
      </c>
      <c r="E183" s="218" t="s">
        <v>218</v>
      </c>
      <c r="F183" s="218" t="s">
        <v>1243</v>
      </c>
      <c r="G183" s="205"/>
      <c r="H183" s="205"/>
      <c r="I183" s="208"/>
      <c r="J183" s="219">
        <f>BK183</f>
        <v>0</v>
      </c>
      <c r="K183" s="205"/>
      <c r="L183" s="210"/>
      <c r="M183" s="211"/>
      <c r="N183" s="212"/>
      <c r="O183" s="212"/>
      <c r="P183" s="213">
        <f>SUM(P184:P191)</f>
        <v>0</v>
      </c>
      <c r="Q183" s="212"/>
      <c r="R183" s="213">
        <f>SUM(R184:R191)</f>
        <v>0</v>
      </c>
      <c r="S183" s="212"/>
      <c r="T183" s="214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5" t="s">
        <v>80</v>
      </c>
      <c r="AT183" s="216" t="s">
        <v>72</v>
      </c>
      <c r="AU183" s="216" t="s">
        <v>80</v>
      </c>
      <c r="AY183" s="215" t="s">
        <v>196</v>
      </c>
      <c r="BK183" s="217">
        <f>SUM(BK184:BK191)</f>
        <v>0</v>
      </c>
    </row>
    <row r="184" s="2" customFormat="1" ht="33" customHeight="1">
      <c r="A184" s="39"/>
      <c r="B184" s="40"/>
      <c r="C184" s="220" t="s">
        <v>249</v>
      </c>
      <c r="D184" s="220" t="s">
        <v>198</v>
      </c>
      <c r="E184" s="221" t="s">
        <v>8238</v>
      </c>
      <c r="F184" s="222" t="s">
        <v>8239</v>
      </c>
      <c r="G184" s="223" t="s">
        <v>201</v>
      </c>
      <c r="H184" s="224">
        <v>66.780000000000001</v>
      </c>
      <c r="I184" s="225"/>
      <c r="J184" s="226">
        <f>ROUND(I184*H184,2)</f>
        <v>0</v>
      </c>
      <c r="K184" s="227"/>
      <c r="L184" s="45"/>
      <c r="M184" s="228" t="s">
        <v>1</v>
      </c>
      <c r="N184" s="229" t="s">
        <v>38</v>
      </c>
      <c r="O184" s="92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2" t="s">
        <v>202</v>
      </c>
      <c r="AT184" s="232" t="s">
        <v>198</v>
      </c>
      <c r="AU184" s="232" t="s">
        <v>82</v>
      </c>
      <c r="AY184" s="18" t="s">
        <v>196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8" t="s">
        <v>80</v>
      </c>
      <c r="BK184" s="233">
        <f>ROUND(I184*H184,2)</f>
        <v>0</v>
      </c>
      <c r="BL184" s="18" t="s">
        <v>202</v>
      </c>
      <c r="BM184" s="232" t="s">
        <v>317</v>
      </c>
    </row>
    <row r="185" s="2" customFormat="1">
      <c r="A185" s="39"/>
      <c r="B185" s="40"/>
      <c r="C185" s="41"/>
      <c r="D185" s="234" t="s">
        <v>203</v>
      </c>
      <c r="E185" s="41"/>
      <c r="F185" s="235" t="s">
        <v>8239</v>
      </c>
      <c r="G185" s="41"/>
      <c r="H185" s="41"/>
      <c r="I185" s="236"/>
      <c r="J185" s="41"/>
      <c r="K185" s="41"/>
      <c r="L185" s="45"/>
      <c r="M185" s="237"/>
      <c r="N185" s="238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203</v>
      </c>
      <c r="AU185" s="18" t="s">
        <v>82</v>
      </c>
    </row>
    <row r="186" s="2" customFormat="1" ht="49.05" customHeight="1">
      <c r="A186" s="39"/>
      <c r="B186" s="40"/>
      <c r="C186" s="220" t="s">
        <v>320</v>
      </c>
      <c r="D186" s="220" t="s">
        <v>198</v>
      </c>
      <c r="E186" s="221" t="s">
        <v>8240</v>
      </c>
      <c r="F186" s="222" t="s">
        <v>8241</v>
      </c>
      <c r="G186" s="223" t="s">
        <v>201</v>
      </c>
      <c r="H186" s="224">
        <v>66.780000000000001</v>
      </c>
      <c r="I186" s="225"/>
      <c r="J186" s="226">
        <f>ROUND(I186*H186,2)</f>
        <v>0</v>
      </c>
      <c r="K186" s="227"/>
      <c r="L186" s="45"/>
      <c r="M186" s="228" t="s">
        <v>1</v>
      </c>
      <c r="N186" s="229" t="s">
        <v>38</v>
      </c>
      <c r="O186" s="92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202</v>
      </c>
      <c r="AT186" s="232" t="s">
        <v>198</v>
      </c>
      <c r="AU186" s="232" t="s">
        <v>82</v>
      </c>
      <c r="AY186" s="18" t="s">
        <v>196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80</v>
      </c>
      <c r="BK186" s="233">
        <f>ROUND(I186*H186,2)</f>
        <v>0</v>
      </c>
      <c r="BL186" s="18" t="s">
        <v>202</v>
      </c>
      <c r="BM186" s="232" t="s">
        <v>323</v>
      </c>
    </row>
    <row r="187" s="2" customFormat="1">
      <c r="A187" s="39"/>
      <c r="B187" s="40"/>
      <c r="C187" s="41"/>
      <c r="D187" s="234" t="s">
        <v>203</v>
      </c>
      <c r="E187" s="41"/>
      <c r="F187" s="235" t="s">
        <v>8241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203</v>
      </c>
      <c r="AU187" s="18" t="s">
        <v>82</v>
      </c>
    </row>
    <row r="188" s="2" customFormat="1" ht="24.15" customHeight="1">
      <c r="A188" s="39"/>
      <c r="B188" s="40"/>
      <c r="C188" s="220" t="s">
        <v>253</v>
      </c>
      <c r="D188" s="220" t="s">
        <v>198</v>
      </c>
      <c r="E188" s="221" t="s">
        <v>8242</v>
      </c>
      <c r="F188" s="222" t="s">
        <v>8243</v>
      </c>
      <c r="G188" s="223" t="s">
        <v>201</v>
      </c>
      <c r="H188" s="224">
        <v>66.780000000000001</v>
      </c>
      <c r="I188" s="225"/>
      <c r="J188" s="226">
        <f>ROUND(I188*H188,2)</f>
        <v>0</v>
      </c>
      <c r="K188" s="227"/>
      <c r="L188" s="45"/>
      <c r="M188" s="228" t="s">
        <v>1</v>
      </c>
      <c r="N188" s="229" t="s">
        <v>38</v>
      </c>
      <c r="O188" s="92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2" t="s">
        <v>202</v>
      </c>
      <c r="AT188" s="232" t="s">
        <v>198</v>
      </c>
      <c r="AU188" s="232" t="s">
        <v>82</v>
      </c>
      <c r="AY188" s="18" t="s">
        <v>196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8" t="s">
        <v>80</v>
      </c>
      <c r="BK188" s="233">
        <f>ROUND(I188*H188,2)</f>
        <v>0</v>
      </c>
      <c r="BL188" s="18" t="s">
        <v>202</v>
      </c>
      <c r="BM188" s="232" t="s">
        <v>331</v>
      </c>
    </row>
    <row r="189" s="2" customFormat="1">
      <c r="A189" s="39"/>
      <c r="B189" s="40"/>
      <c r="C189" s="41"/>
      <c r="D189" s="234" t="s">
        <v>203</v>
      </c>
      <c r="E189" s="41"/>
      <c r="F189" s="235" t="s">
        <v>8243</v>
      </c>
      <c r="G189" s="41"/>
      <c r="H189" s="41"/>
      <c r="I189" s="236"/>
      <c r="J189" s="41"/>
      <c r="K189" s="41"/>
      <c r="L189" s="45"/>
      <c r="M189" s="237"/>
      <c r="N189" s="238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203</v>
      </c>
      <c r="AU189" s="18" t="s">
        <v>82</v>
      </c>
    </row>
    <row r="190" s="2" customFormat="1" ht="44.25" customHeight="1">
      <c r="A190" s="39"/>
      <c r="B190" s="40"/>
      <c r="C190" s="220" t="s">
        <v>336</v>
      </c>
      <c r="D190" s="220" t="s">
        <v>198</v>
      </c>
      <c r="E190" s="221" t="s">
        <v>8244</v>
      </c>
      <c r="F190" s="222" t="s">
        <v>8245</v>
      </c>
      <c r="G190" s="223" t="s">
        <v>201</v>
      </c>
      <c r="H190" s="224">
        <v>66.780000000000001</v>
      </c>
      <c r="I190" s="225"/>
      <c r="J190" s="226">
        <f>ROUND(I190*H190,2)</f>
        <v>0</v>
      </c>
      <c r="K190" s="227"/>
      <c r="L190" s="45"/>
      <c r="M190" s="228" t="s">
        <v>1</v>
      </c>
      <c r="N190" s="229" t="s">
        <v>38</v>
      </c>
      <c r="O190" s="92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2" t="s">
        <v>202</v>
      </c>
      <c r="AT190" s="232" t="s">
        <v>198</v>
      </c>
      <c r="AU190" s="232" t="s">
        <v>82</v>
      </c>
      <c r="AY190" s="18" t="s">
        <v>196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8" t="s">
        <v>80</v>
      </c>
      <c r="BK190" s="233">
        <f>ROUND(I190*H190,2)</f>
        <v>0</v>
      </c>
      <c r="BL190" s="18" t="s">
        <v>202</v>
      </c>
      <c r="BM190" s="232" t="s">
        <v>339</v>
      </c>
    </row>
    <row r="191" s="2" customFormat="1">
      <c r="A191" s="39"/>
      <c r="B191" s="40"/>
      <c r="C191" s="41"/>
      <c r="D191" s="234" t="s">
        <v>203</v>
      </c>
      <c r="E191" s="41"/>
      <c r="F191" s="235" t="s">
        <v>8245</v>
      </c>
      <c r="G191" s="41"/>
      <c r="H191" s="41"/>
      <c r="I191" s="236"/>
      <c r="J191" s="41"/>
      <c r="K191" s="41"/>
      <c r="L191" s="45"/>
      <c r="M191" s="237"/>
      <c r="N191" s="238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203</v>
      </c>
      <c r="AU191" s="18" t="s">
        <v>82</v>
      </c>
    </row>
    <row r="192" s="12" customFormat="1" ht="22.8" customHeight="1">
      <c r="A192" s="12"/>
      <c r="B192" s="204"/>
      <c r="C192" s="205"/>
      <c r="D192" s="206" t="s">
        <v>72</v>
      </c>
      <c r="E192" s="218" t="s">
        <v>234</v>
      </c>
      <c r="F192" s="218" t="s">
        <v>8115</v>
      </c>
      <c r="G192" s="205"/>
      <c r="H192" s="205"/>
      <c r="I192" s="208"/>
      <c r="J192" s="219">
        <f>BK192</f>
        <v>0</v>
      </c>
      <c r="K192" s="205"/>
      <c r="L192" s="210"/>
      <c r="M192" s="211"/>
      <c r="N192" s="212"/>
      <c r="O192" s="212"/>
      <c r="P192" s="213">
        <f>SUM(P193:P200)</f>
        <v>0</v>
      </c>
      <c r="Q192" s="212"/>
      <c r="R192" s="213">
        <f>SUM(R193:R200)</f>
        <v>0</v>
      </c>
      <c r="S192" s="212"/>
      <c r="T192" s="214">
        <f>SUM(T193:T200)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5" t="s">
        <v>80</v>
      </c>
      <c r="AT192" s="216" t="s">
        <v>72</v>
      </c>
      <c r="AU192" s="216" t="s">
        <v>80</v>
      </c>
      <c r="AY192" s="215" t="s">
        <v>196</v>
      </c>
      <c r="BK192" s="217">
        <f>SUM(BK193:BK200)</f>
        <v>0</v>
      </c>
    </row>
    <row r="193" s="2" customFormat="1" ht="49.05" customHeight="1">
      <c r="A193" s="39"/>
      <c r="B193" s="40"/>
      <c r="C193" s="220" t="s">
        <v>257</v>
      </c>
      <c r="D193" s="220" t="s">
        <v>198</v>
      </c>
      <c r="E193" s="221" t="s">
        <v>1354</v>
      </c>
      <c r="F193" s="222" t="s">
        <v>1355</v>
      </c>
      <c r="G193" s="223" t="s">
        <v>256</v>
      </c>
      <c r="H193" s="224">
        <v>100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202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202</v>
      </c>
      <c r="BM193" s="232" t="s">
        <v>343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1355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44.25" customHeight="1">
      <c r="A195" s="39"/>
      <c r="B195" s="40"/>
      <c r="C195" s="220" t="s">
        <v>349</v>
      </c>
      <c r="D195" s="220" t="s">
        <v>198</v>
      </c>
      <c r="E195" s="221" t="s">
        <v>8246</v>
      </c>
      <c r="F195" s="222" t="s">
        <v>8247</v>
      </c>
      <c r="G195" s="223" t="s">
        <v>256</v>
      </c>
      <c r="H195" s="224">
        <v>112</v>
      </c>
      <c r="I195" s="225"/>
      <c r="J195" s="226">
        <f>ROUND(I195*H195,2)</f>
        <v>0</v>
      </c>
      <c r="K195" s="227"/>
      <c r="L195" s="45"/>
      <c r="M195" s="228" t="s">
        <v>1</v>
      </c>
      <c r="N195" s="229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202</v>
      </c>
      <c r="AT195" s="232" t="s">
        <v>198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202</v>
      </c>
      <c r="BM195" s="232" t="s">
        <v>352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8247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24.15" customHeight="1">
      <c r="A197" s="39"/>
      <c r="B197" s="40"/>
      <c r="C197" s="220" t="s">
        <v>261</v>
      </c>
      <c r="D197" s="220" t="s">
        <v>198</v>
      </c>
      <c r="E197" s="221" t="s">
        <v>1373</v>
      </c>
      <c r="F197" s="222" t="s">
        <v>1374</v>
      </c>
      <c r="G197" s="223" t="s">
        <v>256</v>
      </c>
      <c r="H197" s="224">
        <v>112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202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202</v>
      </c>
      <c r="BM197" s="232" t="s">
        <v>358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1374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66.75" customHeight="1">
      <c r="A199" s="39"/>
      <c r="B199" s="40"/>
      <c r="C199" s="220" t="s">
        <v>360</v>
      </c>
      <c r="D199" s="220" t="s">
        <v>198</v>
      </c>
      <c r="E199" s="221" t="s">
        <v>8248</v>
      </c>
      <c r="F199" s="222" t="s">
        <v>8249</v>
      </c>
      <c r="G199" s="223" t="s">
        <v>256</v>
      </c>
      <c r="H199" s="224">
        <v>100</v>
      </c>
      <c r="I199" s="225"/>
      <c r="J199" s="226">
        <f>ROUND(I199*H199,2)</f>
        <v>0</v>
      </c>
      <c r="K199" s="227"/>
      <c r="L199" s="45"/>
      <c r="M199" s="228" t="s">
        <v>1</v>
      </c>
      <c r="N199" s="229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202</v>
      </c>
      <c r="AT199" s="232" t="s">
        <v>198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202</v>
      </c>
      <c r="BM199" s="232" t="s">
        <v>363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8249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12" customFormat="1" ht="22.8" customHeight="1">
      <c r="A201" s="12"/>
      <c r="B201" s="204"/>
      <c r="C201" s="205"/>
      <c r="D201" s="206" t="s">
        <v>72</v>
      </c>
      <c r="E201" s="218" t="s">
        <v>2192</v>
      </c>
      <c r="F201" s="218" t="s">
        <v>2193</v>
      </c>
      <c r="G201" s="205"/>
      <c r="H201" s="205"/>
      <c r="I201" s="208"/>
      <c r="J201" s="219">
        <f>BK201</f>
        <v>0</v>
      </c>
      <c r="K201" s="205"/>
      <c r="L201" s="210"/>
      <c r="M201" s="211"/>
      <c r="N201" s="212"/>
      <c r="O201" s="212"/>
      <c r="P201" s="213">
        <f>SUM(P202:P209)</f>
        <v>0</v>
      </c>
      <c r="Q201" s="212"/>
      <c r="R201" s="213">
        <f>SUM(R202:R209)</f>
        <v>0</v>
      </c>
      <c r="S201" s="212"/>
      <c r="T201" s="214">
        <f>SUM(T202:T209)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5" t="s">
        <v>80</v>
      </c>
      <c r="AT201" s="216" t="s">
        <v>72</v>
      </c>
      <c r="AU201" s="216" t="s">
        <v>80</v>
      </c>
      <c r="AY201" s="215" t="s">
        <v>196</v>
      </c>
      <c r="BK201" s="217">
        <f>SUM(BK202:BK209)</f>
        <v>0</v>
      </c>
    </row>
    <row r="202" s="2" customFormat="1" ht="37.8" customHeight="1">
      <c r="A202" s="39"/>
      <c r="B202" s="40"/>
      <c r="C202" s="220" t="s">
        <v>265</v>
      </c>
      <c r="D202" s="220" t="s">
        <v>198</v>
      </c>
      <c r="E202" s="221" t="s">
        <v>8250</v>
      </c>
      <c r="F202" s="222" t="s">
        <v>8251</v>
      </c>
      <c r="G202" s="223" t="s">
        <v>396</v>
      </c>
      <c r="H202" s="224">
        <v>48.677</v>
      </c>
      <c r="I202" s="225"/>
      <c r="J202" s="226">
        <f>ROUND(I202*H202,2)</f>
        <v>0</v>
      </c>
      <c r="K202" s="227"/>
      <c r="L202" s="45"/>
      <c r="M202" s="228" t="s">
        <v>1</v>
      </c>
      <c r="N202" s="229" t="s">
        <v>38</v>
      </c>
      <c r="O202" s="92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2" t="s">
        <v>202</v>
      </c>
      <c r="AT202" s="232" t="s">
        <v>198</v>
      </c>
      <c r="AU202" s="232" t="s">
        <v>82</v>
      </c>
      <c r="AY202" s="18" t="s">
        <v>196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8" t="s">
        <v>80</v>
      </c>
      <c r="BK202" s="233">
        <f>ROUND(I202*H202,2)</f>
        <v>0</v>
      </c>
      <c r="BL202" s="18" t="s">
        <v>202</v>
      </c>
      <c r="BM202" s="232" t="s">
        <v>366</v>
      </c>
    </row>
    <row r="203" s="2" customFormat="1">
      <c r="A203" s="39"/>
      <c r="B203" s="40"/>
      <c r="C203" s="41"/>
      <c r="D203" s="234" t="s">
        <v>203</v>
      </c>
      <c r="E203" s="41"/>
      <c r="F203" s="235" t="s">
        <v>8251</v>
      </c>
      <c r="G203" s="41"/>
      <c r="H203" s="41"/>
      <c r="I203" s="236"/>
      <c r="J203" s="41"/>
      <c r="K203" s="41"/>
      <c r="L203" s="45"/>
      <c r="M203" s="237"/>
      <c r="N203" s="238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203</v>
      </c>
      <c r="AU203" s="18" t="s">
        <v>82</v>
      </c>
    </row>
    <row r="204" s="2" customFormat="1" ht="37.8" customHeight="1">
      <c r="A204" s="39"/>
      <c r="B204" s="40"/>
      <c r="C204" s="220" t="s">
        <v>376</v>
      </c>
      <c r="D204" s="220" t="s">
        <v>198</v>
      </c>
      <c r="E204" s="221" t="s">
        <v>8252</v>
      </c>
      <c r="F204" s="222" t="s">
        <v>8253</v>
      </c>
      <c r="G204" s="223" t="s">
        <v>396</v>
      </c>
      <c r="H204" s="224">
        <v>438.09300000000002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379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8253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2" customFormat="1" ht="44.25" customHeight="1">
      <c r="A206" s="39"/>
      <c r="B206" s="40"/>
      <c r="C206" s="220" t="s">
        <v>270</v>
      </c>
      <c r="D206" s="220" t="s">
        <v>198</v>
      </c>
      <c r="E206" s="221" t="s">
        <v>2212</v>
      </c>
      <c r="F206" s="222" t="s">
        <v>2213</v>
      </c>
      <c r="G206" s="223" t="s">
        <v>396</v>
      </c>
      <c r="H206" s="224">
        <v>21.102</v>
      </c>
      <c r="I206" s="225"/>
      <c r="J206" s="226">
        <f>ROUND(I206*H206,2)</f>
        <v>0</v>
      </c>
      <c r="K206" s="227"/>
      <c r="L206" s="45"/>
      <c r="M206" s="228" t="s">
        <v>1</v>
      </c>
      <c r="N206" s="229" t="s">
        <v>38</v>
      </c>
      <c r="O206" s="92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2" t="s">
        <v>202</v>
      </c>
      <c r="AT206" s="232" t="s">
        <v>198</v>
      </c>
      <c r="AU206" s="232" t="s">
        <v>82</v>
      </c>
      <c r="AY206" s="18" t="s">
        <v>196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8" t="s">
        <v>80</v>
      </c>
      <c r="BK206" s="233">
        <f>ROUND(I206*H206,2)</f>
        <v>0</v>
      </c>
      <c r="BL206" s="18" t="s">
        <v>202</v>
      </c>
      <c r="BM206" s="232" t="s">
        <v>386</v>
      </c>
    </row>
    <row r="207" s="2" customFormat="1">
      <c r="A207" s="39"/>
      <c r="B207" s="40"/>
      <c r="C207" s="41"/>
      <c r="D207" s="234" t="s">
        <v>203</v>
      </c>
      <c r="E207" s="41"/>
      <c r="F207" s="235" t="s">
        <v>2213</v>
      </c>
      <c r="G207" s="41"/>
      <c r="H207" s="41"/>
      <c r="I207" s="236"/>
      <c r="J207" s="41"/>
      <c r="K207" s="41"/>
      <c r="L207" s="45"/>
      <c r="M207" s="237"/>
      <c r="N207" s="238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203</v>
      </c>
      <c r="AU207" s="18" t="s">
        <v>82</v>
      </c>
    </row>
    <row r="208" s="2" customFormat="1" ht="44.25" customHeight="1">
      <c r="A208" s="39"/>
      <c r="B208" s="40"/>
      <c r="C208" s="220" t="s">
        <v>393</v>
      </c>
      <c r="D208" s="220" t="s">
        <v>198</v>
      </c>
      <c r="E208" s="221" t="s">
        <v>2216</v>
      </c>
      <c r="F208" s="222" t="s">
        <v>395</v>
      </c>
      <c r="G208" s="223" t="s">
        <v>396</v>
      </c>
      <c r="H208" s="224">
        <v>27.574999999999999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397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395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12" customFormat="1" ht="25.92" customHeight="1">
      <c r="A210" s="12"/>
      <c r="B210" s="204"/>
      <c r="C210" s="205"/>
      <c r="D210" s="206" t="s">
        <v>72</v>
      </c>
      <c r="E210" s="207" t="s">
        <v>2225</v>
      </c>
      <c r="F210" s="207" t="s">
        <v>2226</v>
      </c>
      <c r="G210" s="205"/>
      <c r="H210" s="205"/>
      <c r="I210" s="208"/>
      <c r="J210" s="209">
        <f>BK210</f>
        <v>0</v>
      </c>
      <c r="K210" s="205"/>
      <c r="L210" s="210"/>
      <c r="M210" s="211"/>
      <c r="N210" s="212"/>
      <c r="O210" s="212"/>
      <c r="P210" s="213">
        <f>P211</f>
        <v>0</v>
      </c>
      <c r="Q210" s="212"/>
      <c r="R210" s="213">
        <f>R211</f>
        <v>0</v>
      </c>
      <c r="S210" s="212"/>
      <c r="T210" s="214">
        <f>T211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5" t="s">
        <v>82</v>
      </c>
      <c r="AT210" s="216" t="s">
        <v>72</v>
      </c>
      <c r="AU210" s="216" t="s">
        <v>73</v>
      </c>
      <c r="AY210" s="215" t="s">
        <v>196</v>
      </c>
      <c r="BK210" s="217">
        <f>BK211</f>
        <v>0</v>
      </c>
    </row>
    <row r="211" s="12" customFormat="1" ht="22.8" customHeight="1">
      <c r="A211" s="12"/>
      <c r="B211" s="204"/>
      <c r="C211" s="205"/>
      <c r="D211" s="206" t="s">
        <v>72</v>
      </c>
      <c r="E211" s="218" t="s">
        <v>3709</v>
      </c>
      <c r="F211" s="218" t="s">
        <v>8254</v>
      </c>
      <c r="G211" s="205"/>
      <c r="H211" s="205"/>
      <c r="I211" s="208"/>
      <c r="J211" s="219">
        <f>BK211</f>
        <v>0</v>
      </c>
      <c r="K211" s="205"/>
      <c r="L211" s="210"/>
      <c r="M211" s="211"/>
      <c r="N211" s="212"/>
      <c r="O211" s="212"/>
      <c r="P211" s="213">
        <f>SUM(P212:P259)</f>
        <v>0</v>
      </c>
      <c r="Q211" s="212"/>
      <c r="R211" s="213">
        <f>SUM(R212:R259)</f>
        <v>0</v>
      </c>
      <c r="S211" s="212"/>
      <c r="T211" s="214">
        <f>SUM(T212:T259)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15" t="s">
        <v>82</v>
      </c>
      <c r="AT211" s="216" t="s">
        <v>72</v>
      </c>
      <c r="AU211" s="216" t="s">
        <v>80</v>
      </c>
      <c r="AY211" s="215" t="s">
        <v>196</v>
      </c>
      <c r="BK211" s="217">
        <f>SUM(BK212:BK259)</f>
        <v>0</v>
      </c>
    </row>
    <row r="212" s="2" customFormat="1" ht="33" customHeight="1">
      <c r="A212" s="39"/>
      <c r="B212" s="40"/>
      <c r="C212" s="220" t="s">
        <v>273</v>
      </c>
      <c r="D212" s="220" t="s">
        <v>198</v>
      </c>
      <c r="E212" s="221" t="s">
        <v>8255</v>
      </c>
      <c r="F212" s="222" t="s">
        <v>8256</v>
      </c>
      <c r="G212" s="223" t="s">
        <v>256</v>
      </c>
      <c r="H212" s="224">
        <v>38.5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231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231</v>
      </c>
      <c r="BM212" s="232" t="s">
        <v>401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8256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3" customHeight="1">
      <c r="A214" s="39"/>
      <c r="B214" s="40"/>
      <c r="C214" s="220" t="s">
        <v>407</v>
      </c>
      <c r="D214" s="220" t="s">
        <v>198</v>
      </c>
      <c r="E214" s="221" t="s">
        <v>8257</v>
      </c>
      <c r="F214" s="222" t="s">
        <v>8258</v>
      </c>
      <c r="G214" s="223" t="s">
        <v>256</v>
      </c>
      <c r="H214" s="224">
        <v>2.5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231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410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8258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3" customHeight="1">
      <c r="A216" s="39"/>
      <c r="B216" s="40"/>
      <c r="C216" s="220" t="s">
        <v>279</v>
      </c>
      <c r="D216" s="220" t="s">
        <v>198</v>
      </c>
      <c r="E216" s="221" t="s">
        <v>8259</v>
      </c>
      <c r="F216" s="222" t="s">
        <v>8260</v>
      </c>
      <c r="G216" s="223" t="s">
        <v>256</v>
      </c>
      <c r="H216" s="224">
        <v>5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231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231</v>
      </c>
      <c r="BM216" s="232" t="s">
        <v>419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8260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33" customHeight="1">
      <c r="A218" s="39"/>
      <c r="B218" s="40"/>
      <c r="C218" s="220" t="s">
        <v>422</v>
      </c>
      <c r="D218" s="220" t="s">
        <v>198</v>
      </c>
      <c r="E218" s="221" t="s">
        <v>8261</v>
      </c>
      <c r="F218" s="222" t="s">
        <v>8262</v>
      </c>
      <c r="G218" s="223" t="s">
        <v>256</v>
      </c>
      <c r="H218" s="224">
        <v>20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231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231</v>
      </c>
      <c r="BM218" s="232" t="s">
        <v>425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8262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2" customFormat="1" ht="37.8" customHeight="1">
      <c r="A220" s="39"/>
      <c r="B220" s="40"/>
      <c r="C220" s="220" t="s">
        <v>285</v>
      </c>
      <c r="D220" s="220" t="s">
        <v>198</v>
      </c>
      <c r="E220" s="221" t="s">
        <v>8263</v>
      </c>
      <c r="F220" s="222" t="s">
        <v>8264</v>
      </c>
      <c r="G220" s="223" t="s">
        <v>213</v>
      </c>
      <c r="H220" s="224">
        <v>2</v>
      </c>
      <c r="I220" s="225"/>
      <c r="J220" s="226">
        <f>ROUND(I220*H220,2)</f>
        <v>0</v>
      </c>
      <c r="K220" s="227"/>
      <c r="L220" s="45"/>
      <c r="M220" s="228" t="s">
        <v>1</v>
      </c>
      <c r="N220" s="229" t="s">
        <v>38</v>
      </c>
      <c r="O220" s="92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2" t="s">
        <v>231</v>
      </c>
      <c r="AT220" s="232" t="s">
        <v>198</v>
      </c>
      <c r="AU220" s="232" t="s">
        <v>82</v>
      </c>
      <c r="AY220" s="18" t="s">
        <v>196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8" t="s">
        <v>80</v>
      </c>
      <c r="BK220" s="233">
        <f>ROUND(I220*H220,2)</f>
        <v>0</v>
      </c>
      <c r="BL220" s="18" t="s">
        <v>231</v>
      </c>
      <c r="BM220" s="232" t="s">
        <v>429</v>
      </c>
    </row>
    <row r="221" s="2" customFormat="1">
      <c r="A221" s="39"/>
      <c r="B221" s="40"/>
      <c r="C221" s="41"/>
      <c r="D221" s="234" t="s">
        <v>203</v>
      </c>
      <c r="E221" s="41"/>
      <c r="F221" s="235" t="s">
        <v>8264</v>
      </c>
      <c r="G221" s="41"/>
      <c r="H221" s="41"/>
      <c r="I221" s="236"/>
      <c r="J221" s="41"/>
      <c r="K221" s="41"/>
      <c r="L221" s="45"/>
      <c r="M221" s="237"/>
      <c r="N221" s="238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203</v>
      </c>
      <c r="AU221" s="18" t="s">
        <v>82</v>
      </c>
    </row>
    <row r="222" s="2" customFormat="1" ht="37.8" customHeight="1">
      <c r="A222" s="39"/>
      <c r="B222" s="40"/>
      <c r="C222" s="220" t="s">
        <v>431</v>
      </c>
      <c r="D222" s="220" t="s">
        <v>198</v>
      </c>
      <c r="E222" s="221" t="s">
        <v>8265</v>
      </c>
      <c r="F222" s="222" t="s">
        <v>8266</v>
      </c>
      <c r="G222" s="223" t="s">
        <v>213</v>
      </c>
      <c r="H222" s="224">
        <v>4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231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231</v>
      </c>
      <c r="BM222" s="232" t="s">
        <v>434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8266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2" customFormat="1" ht="37.8" customHeight="1">
      <c r="A224" s="39"/>
      <c r="B224" s="40"/>
      <c r="C224" s="220" t="s">
        <v>292</v>
      </c>
      <c r="D224" s="220" t="s">
        <v>198</v>
      </c>
      <c r="E224" s="221" t="s">
        <v>8267</v>
      </c>
      <c r="F224" s="222" t="s">
        <v>8268</v>
      </c>
      <c r="G224" s="223" t="s">
        <v>213</v>
      </c>
      <c r="H224" s="224">
        <v>1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437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8268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2" customFormat="1" ht="24.15" customHeight="1">
      <c r="A226" s="39"/>
      <c r="B226" s="40"/>
      <c r="C226" s="220" t="s">
        <v>439</v>
      </c>
      <c r="D226" s="220" t="s">
        <v>198</v>
      </c>
      <c r="E226" s="221" t="s">
        <v>8269</v>
      </c>
      <c r="F226" s="222" t="s">
        <v>8270</v>
      </c>
      <c r="G226" s="223" t="s">
        <v>256</v>
      </c>
      <c r="H226" s="224">
        <v>0.5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231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231</v>
      </c>
      <c r="BM226" s="232" t="s">
        <v>442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8270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2" customFormat="1" ht="24.15" customHeight="1">
      <c r="A228" s="39"/>
      <c r="B228" s="40"/>
      <c r="C228" s="220" t="s">
        <v>299</v>
      </c>
      <c r="D228" s="220" t="s">
        <v>198</v>
      </c>
      <c r="E228" s="221" t="s">
        <v>8271</v>
      </c>
      <c r="F228" s="222" t="s">
        <v>8272</v>
      </c>
      <c r="G228" s="223" t="s">
        <v>5575</v>
      </c>
      <c r="H228" s="224">
        <v>1</v>
      </c>
      <c r="I228" s="225"/>
      <c r="J228" s="226">
        <f>ROUND(I228*H228,2)</f>
        <v>0</v>
      </c>
      <c r="K228" s="227"/>
      <c r="L228" s="45"/>
      <c r="M228" s="228" t="s">
        <v>1</v>
      </c>
      <c r="N228" s="229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231</v>
      </c>
      <c r="AT228" s="232" t="s">
        <v>198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446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8272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2" customFormat="1" ht="37.8" customHeight="1">
      <c r="A230" s="39"/>
      <c r="B230" s="40"/>
      <c r="C230" s="220" t="s">
        <v>457</v>
      </c>
      <c r="D230" s="220" t="s">
        <v>198</v>
      </c>
      <c r="E230" s="221" t="s">
        <v>8273</v>
      </c>
      <c r="F230" s="222" t="s">
        <v>8274</v>
      </c>
      <c r="G230" s="223" t="s">
        <v>5575</v>
      </c>
      <c r="H230" s="224">
        <v>1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231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231</v>
      </c>
      <c r="BM230" s="232" t="s">
        <v>460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8274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2" customFormat="1" ht="37.8" customHeight="1">
      <c r="A232" s="39"/>
      <c r="B232" s="40"/>
      <c r="C232" s="220" t="s">
        <v>307</v>
      </c>
      <c r="D232" s="220" t="s">
        <v>198</v>
      </c>
      <c r="E232" s="221" t="s">
        <v>8275</v>
      </c>
      <c r="F232" s="222" t="s">
        <v>8276</v>
      </c>
      <c r="G232" s="223" t="s">
        <v>5575</v>
      </c>
      <c r="H232" s="224">
        <v>2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468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8276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2" customFormat="1" ht="24.15" customHeight="1">
      <c r="A234" s="39"/>
      <c r="B234" s="40"/>
      <c r="C234" s="220" t="s">
        <v>474</v>
      </c>
      <c r="D234" s="220" t="s">
        <v>198</v>
      </c>
      <c r="E234" s="221" t="s">
        <v>8277</v>
      </c>
      <c r="F234" s="222" t="s">
        <v>8278</v>
      </c>
      <c r="G234" s="223" t="s">
        <v>256</v>
      </c>
      <c r="H234" s="224">
        <v>66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231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231</v>
      </c>
      <c r="BM234" s="232" t="s">
        <v>477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8278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2" customFormat="1" ht="24.15" customHeight="1">
      <c r="A236" s="39"/>
      <c r="B236" s="40"/>
      <c r="C236" s="220" t="s">
        <v>317</v>
      </c>
      <c r="D236" s="220" t="s">
        <v>198</v>
      </c>
      <c r="E236" s="221" t="s">
        <v>8279</v>
      </c>
      <c r="F236" s="222" t="s">
        <v>8280</v>
      </c>
      <c r="G236" s="223" t="s">
        <v>213</v>
      </c>
      <c r="H236" s="224">
        <v>5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484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8280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2" customFormat="1" ht="33" customHeight="1">
      <c r="A238" s="39"/>
      <c r="B238" s="40"/>
      <c r="C238" s="220" t="s">
        <v>487</v>
      </c>
      <c r="D238" s="220" t="s">
        <v>198</v>
      </c>
      <c r="E238" s="221" t="s">
        <v>8281</v>
      </c>
      <c r="F238" s="222" t="s">
        <v>8282</v>
      </c>
      <c r="G238" s="223" t="s">
        <v>213</v>
      </c>
      <c r="H238" s="224">
        <v>3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231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231</v>
      </c>
      <c r="BM238" s="232" t="s">
        <v>490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8282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2" customFormat="1" ht="33" customHeight="1">
      <c r="A240" s="39"/>
      <c r="B240" s="40"/>
      <c r="C240" s="220" t="s">
        <v>323</v>
      </c>
      <c r="D240" s="220" t="s">
        <v>198</v>
      </c>
      <c r="E240" s="221" t="s">
        <v>8283</v>
      </c>
      <c r="F240" s="222" t="s">
        <v>8284</v>
      </c>
      <c r="G240" s="223" t="s">
        <v>213</v>
      </c>
      <c r="H240" s="224">
        <v>2</v>
      </c>
      <c r="I240" s="225"/>
      <c r="J240" s="226">
        <f>ROUND(I240*H240,2)</f>
        <v>0</v>
      </c>
      <c r="K240" s="227"/>
      <c r="L240" s="45"/>
      <c r="M240" s="228" t="s">
        <v>1</v>
      </c>
      <c r="N240" s="229" t="s">
        <v>38</v>
      </c>
      <c r="O240" s="92"/>
      <c r="P240" s="230">
        <f>O240*H240</f>
        <v>0</v>
      </c>
      <c r="Q240" s="230">
        <v>0</v>
      </c>
      <c r="R240" s="230">
        <f>Q240*H240</f>
        <v>0</v>
      </c>
      <c r="S240" s="230">
        <v>0</v>
      </c>
      <c r="T240" s="231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2" t="s">
        <v>231</v>
      </c>
      <c r="AT240" s="232" t="s">
        <v>198</v>
      </c>
      <c r="AU240" s="232" t="s">
        <v>82</v>
      </c>
      <c r="AY240" s="18" t="s">
        <v>196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8" t="s">
        <v>80</v>
      </c>
      <c r="BK240" s="233">
        <f>ROUND(I240*H240,2)</f>
        <v>0</v>
      </c>
      <c r="BL240" s="18" t="s">
        <v>231</v>
      </c>
      <c r="BM240" s="232" t="s">
        <v>500</v>
      </c>
    </row>
    <row r="241" s="2" customFormat="1">
      <c r="A241" s="39"/>
      <c r="B241" s="40"/>
      <c r="C241" s="41"/>
      <c r="D241" s="234" t="s">
        <v>203</v>
      </c>
      <c r="E241" s="41"/>
      <c r="F241" s="235" t="s">
        <v>8284</v>
      </c>
      <c r="G241" s="41"/>
      <c r="H241" s="41"/>
      <c r="I241" s="236"/>
      <c r="J241" s="41"/>
      <c r="K241" s="41"/>
      <c r="L241" s="45"/>
      <c r="M241" s="237"/>
      <c r="N241" s="238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203</v>
      </c>
      <c r="AU241" s="18" t="s">
        <v>82</v>
      </c>
    </row>
    <row r="242" s="2" customFormat="1" ht="37.8" customHeight="1">
      <c r="A242" s="39"/>
      <c r="B242" s="40"/>
      <c r="C242" s="220" t="s">
        <v>501</v>
      </c>
      <c r="D242" s="220" t="s">
        <v>198</v>
      </c>
      <c r="E242" s="221" t="s">
        <v>8285</v>
      </c>
      <c r="F242" s="222" t="s">
        <v>8286</v>
      </c>
      <c r="G242" s="223" t="s">
        <v>5575</v>
      </c>
      <c r="H242" s="224">
        <v>1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231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231</v>
      </c>
      <c r="BM242" s="232" t="s">
        <v>504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8286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2" customFormat="1" ht="24.15" customHeight="1">
      <c r="A244" s="39"/>
      <c r="B244" s="40"/>
      <c r="C244" s="220" t="s">
        <v>331</v>
      </c>
      <c r="D244" s="220" t="s">
        <v>198</v>
      </c>
      <c r="E244" s="221" t="s">
        <v>8287</v>
      </c>
      <c r="F244" s="222" t="s">
        <v>8288</v>
      </c>
      <c r="G244" s="223" t="s">
        <v>213</v>
      </c>
      <c r="H244" s="224">
        <v>1</v>
      </c>
      <c r="I244" s="225"/>
      <c r="J244" s="226">
        <f>ROUND(I244*H244,2)</f>
        <v>0</v>
      </c>
      <c r="K244" s="227"/>
      <c r="L244" s="45"/>
      <c r="M244" s="228" t="s">
        <v>1</v>
      </c>
      <c r="N244" s="229" t="s">
        <v>38</v>
      </c>
      <c r="O244" s="92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2" t="s">
        <v>231</v>
      </c>
      <c r="AT244" s="232" t="s">
        <v>198</v>
      </c>
      <c r="AU244" s="232" t="s">
        <v>82</v>
      </c>
      <c r="AY244" s="18" t="s">
        <v>196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8" t="s">
        <v>80</v>
      </c>
      <c r="BK244" s="233">
        <f>ROUND(I244*H244,2)</f>
        <v>0</v>
      </c>
      <c r="BL244" s="18" t="s">
        <v>231</v>
      </c>
      <c r="BM244" s="232" t="s">
        <v>510</v>
      </c>
    </row>
    <row r="245" s="2" customFormat="1">
      <c r="A245" s="39"/>
      <c r="B245" s="40"/>
      <c r="C245" s="41"/>
      <c r="D245" s="234" t="s">
        <v>203</v>
      </c>
      <c r="E245" s="41"/>
      <c r="F245" s="235" t="s">
        <v>8288</v>
      </c>
      <c r="G245" s="41"/>
      <c r="H245" s="41"/>
      <c r="I245" s="236"/>
      <c r="J245" s="41"/>
      <c r="K245" s="41"/>
      <c r="L245" s="45"/>
      <c r="M245" s="237"/>
      <c r="N245" s="238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203</v>
      </c>
      <c r="AU245" s="18" t="s">
        <v>82</v>
      </c>
    </row>
    <row r="246" s="2" customFormat="1" ht="33" customHeight="1">
      <c r="A246" s="39"/>
      <c r="B246" s="40"/>
      <c r="C246" s="220" t="s">
        <v>515</v>
      </c>
      <c r="D246" s="220" t="s">
        <v>198</v>
      </c>
      <c r="E246" s="221" t="s">
        <v>8289</v>
      </c>
      <c r="F246" s="222" t="s">
        <v>8290</v>
      </c>
      <c r="G246" s="223" t="s">
        <v>213</v>
      </c>
      <c r="H246" s="224">
        <v>1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231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231</v>
      </c>
      <c r="BM246" s="232" t="s">
        <v>518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8290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2" customFormat="1" ht="24.15" customHeight="1">
      <c r="A248" s="39"/>
      <c r="B248" s="40"/>
      <c r="C248" s="220" t="s">
        <v>339</v>
      </c>
      <c r="D248" s="220" t="s">
        <v>198</v>
      </c>
      <c r="E248" s="221" t="s">
        <v>8291</v>
      </c>
      <c r="F248" s="222" t="s">
        <v>8292</v>
      </c>
      <c r="G248" s="223" t="s">
        <v>213</v>
      </c>
      <c r="H248" s="224">
        <v>2</v>
      </c>
      <c r="I248" s="225"/>
      <c r="J248" s="226">
        <f>ROUND(I248*H248,2)</f>
        <v>0</v>
      </c>
      <c r="K248" s="227"/>
      <c r="L248" s="45"/>
      <c r="M248" s="228" t="s">
        <v>1</v>
      </c>
      <c r="N248" s="229" t="s">
        <v>38</v>
      </c>
      <c r="O248" s="92"/>
      <c r="P248" s="230">
        <f>O248*H248</f>
        <v>0</v>
      </c>
      <c r="Q248" s="230">
        <v>0</v>
      </c>
      <c r="R248" s="230">
        <f>Q248*H248</f>
        <v>0</v>
      </c>
      <c r="S248" s="230">
        <v>0</v>
      </c>
      <c r="T248" s="231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2" t="s">
        <v>231</v>
      </c>
      <c r="AT248" s="232" t="s">
        <v>198</v>
      </c>
      <c r="AU248" s="232" t="s">
        <v>82</v>
      </c>
      <c r="AY248" s="18" t="s">
        <v>196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8" t="s">
        <v>80</v>
      </c>
      <c r="BK248" s="233">
        <f>ROUND(I248*H248,2)</f>
        <v>0</v>
      </c>
      <c r="BL248" s="18" t="s">
        <v>231</v>
      </c>
      <c r="BM248" s="232" t="s">
        <v>535</v>
      </c>
    </row>
    <row r="249" s="2" customFormat="1">
      <c r="A249" s="39"/>
      <c r="B249" s="40"/>
      <c r="C249" s="41"/>
      <c r="D249" s="234" t="s">
        <v>203</v>
      </c>
      <c r="E249" s="41"/>
      <c r="F249" s="235" t="s">
        <v>8292</v>
      </c>
      <c r="G249" s="41"/>
      <c r="H249" s="41"/>
      <c r="I249" s="236"/>
      <c r="J249" s="41"/>
      <c r="K249" s="41"/>
      <c r="L249" s="45"/>
      <c r="M249" s="237"/>
      <c r="N249" s="238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203</v>
      </c>
      <c r="AU249" s="18" t="s">
        <v>82</v>
      </c>
    </row>
    <row r="250" s="2" customFormat="1" ht="16.5" customHeight="1">
      <c r="A250" s="39"/>
      <c r="B250" s="40"/>
      <c r="C250" s="271" t="s">
        <v>537</v>
      </c>
      <c r="D250" s="271" t="s">
        <v>416</v>
      </c>
      <c r="E250" s="272" t="s">
        <v>8293</v>
      </c>
      <c r="F250" s="273" t="s">
        <v>8294</v>
      </c>
      <c r="G250" s="274" t="s">
        <v>643</v>
      </c>
      <c r="H250" s="275">
        <v>1</v>
      </c>
      <c r="I250" s="276"/>
      <c r="J250" s="277">
        <f>ROUND(I250*H250,2)</f>
        <v>0</v>
      </c>
      <c r="K250" s="278"/>
      <c r="L250" s="279"/>
      <c r="M250" s="280" t="s">
        <v>1</v>
      </c>
      <c r="N250" s="281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265</v>
      </c>
      <c r="AT250" s="232" t="s">
        <v>416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231</v>
      </c>
      <c r="BM250" s="232" t="s">
        <v>540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8294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2" customFormat="1" ht="16.5" customHeight="1">
      <c r="A252" s="39"/>
      <c r="B252" s="40"/>
      <c r="C252" s="271" t="s">
        <v>343</v>
      </c>
      <c r="D252" s="271" t="s">
        <v>416</v>
      </c>
      <c r="E252" s="272" t="s">
        <v>8295</v>
      </c>
      <c r="F252" s="273" t="s">
        <v>8296</v>
      </c>
      <c r="G252" s="274" t="s">
        <v>643</v>
      </c>
      <c r="H252" s="275">
        <v>1</v>
      </c>
      <c r="I252" s="276"/>
      <c r="J252" s="277">
        <f>ROUND(I252*H252,2)</f>
        <v>0</v>
      </c>
      <c r="K252" s="278"/>
      <c r="L252" s="279"/>
      <c r="M252" s="280" t="s">
        <v>1</v>
      </c>
      <c r="N252" s="281" t="s">
        <v>38</v>
      </c>
      <c r="O252" s="92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2" t="s">
        <v>265</v>
      </c>
      <c r="AT252" s="232" t="s">
        <v>416</v>
      </c>
      <c r="AU252" s="232" t="s">
        <v>82</v>
      </c>
      <c r="AY252" s="18" t="s">
        <v>196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8" t="s">
        <v>80</v>
      </c>
      <c r="BK252" s="233">
        <f>ROUND(I252*H252,2)</f>
        <v>0</v>
      </c>
      <c r="BL252" s="18" t="s">
        <v>231</v>
      </c>
      <c r="BM252" s="232" t="s">
        <v>556</v>
      </c>
    </row>
    <row r="253" s="2" customFormat="1">
      <c r="A253" s="39"/>
      <c r="B253" s="40"/>
      <c r="C253" s="41"/>
      <c r="D253" s="234" t="s">
        <v>203</v>
      </c>
      <c r="E253" s="41"/>
      <c r="F253" s="235" t="s">
        <v>8296</v>
      </c>
      <c r="G253" s="41"/>
      <c r="H253" s="41"/>
      <c r="I253" s="236"/>
      <c r="J253" s="41"/>
      <c r="K253" s="41"/>
      <c r="L253" s="45"/>
      <c r="M253" s="237"/>
      <c r="N253" s="238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203</v>
      </c>
      <c r="AU253" s="18" t="s">
        <v>82</v>
      </c>
    </row>
    <row r="254" s="2" customFormat="1" ht="37.8" customHeight="1">
      <c r="A254" s="39"/>
      <c r="B254" s="40"/>
      <c r="C254" s="220" t="s">
        <v>557</v>
      </c>
      <c r="D254" s="220" t="s">
        <v>198</v>
      </c>
      <c r="E254" s="221" t="s">
        <v>8297</v>
      </c>
      <c r="F254" s="222" t="s">
        <v>8298</v>
      </c>
      <c r="G254" s="223" t="s">
        <v>213</v>
      </c>
      <c r="H254" s="224">
        <v>2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231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231</v>
      </c>
      <c r="BM254" s="232" t="s">
        <v>560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8298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33" customHeight="1">
      <c r="A256" s="39"/>
      <c r="B256" s="40"/>
      <c r="C256" s="220" t="s">
        <v>352</v>
      </c>
      <c r="D256" s="220" t="s">
        <v>198</v>
      </c>
      <c r="E256" s="221" t="s">
        <v>8299</v>
      </c>
      <c r="F256" s="222" t="s">
        <v>8300</v>
      </c>
      <c r="G256" s="223" t="s">
        <v>213</v>
      </c>
      <c r="H256" s="224">
        <v>3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564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8300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2" customFormat="1" ht="24.15" customHeight="1">
      <c r="A258" s="39"/>
      <c r="B258" s="40"/>
      <c r="C258" s="220" t="s">
        <v>747</v>
      </c>
      <c r="D258" s="220" t="s">
        <v>198</v>
      </c>
      <c r="E258" s="221" t="s">
        <v>8301</v>
      </c>
      <c r="F258" s="222" t="s">
        <v>8302</v>
      </c>
      <c r="G258" s="223" t="s">
        <v>2849</v>
      </c>
      <c r="H258" s="293"/>
      <c r="I258" s="225"/>
      <c r="J258" s="226">
        <f>ROUND(I258*H258,2)</f>
        <v>0</v>
      </c>
      <c r="K258" s="227"/>
      <c r="L258" s="45"/>
      <c r="M258" s="228" t="s">
        <v>1</v>
      </c>
      <c r="N258" s="229" t="s">
        <v>38</v>
      </c>
      <c r="O258" s="92"/>
      <c r="P258" s="230">
        <f>O258*H258</f>
        <v>0</v>
      </c>
      <c r="Q258" s="230">
        <v>0</v>
      </c>
      <c r="R258" s="230">
        <f>Q258*H258</f>
        <v>0</v>
      </c>
      <c r="S258" s="230">
        <v>0</v>
      </c>
      <c r="T258" s="231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2" t="s">
        <v>202</v>
      </c>
      <c r="AT258" s="232" t="s">
        <v>198</v>
      </c>
      <c r="AU258" s="232" t="s">
        <v>82</v>
      </c>
      <c r="AY258" s="18" t="s">
        <v>196</v>
      </c>
      <c r="BE258" s="233">
        <f>IF(N258="základní",J258,0)</f>
        <v>0</v>
      </c>
      <c r="BF258" s="233">
        <f>IF(N258="snížená",J258,0)</f>
        <v>0</v>
      </c>
      <c r="BG258" s="233">
        <f>IF(N258="zákl. přenesená",J258,0)</f>
        <v>0</v>
      </c>
      <c r="BH258" s="233">
        <f>IF(N258="sníž. přenesená",J258,0)</f>
        <v>0</v>
      </c>
      <c r="BI258" s="233">
        <f>IF(N258="nulová",J258,0)</f>
        <v>0</v>
      </c>
      <c r="BJ258" s="18" t="s">
        <v>80</v>
      </c>
      <c r="BK258" s="233">
        <f>ROUND(I258*H258,2)</f>
        <v>0</v>
      </c>
      <c r="BL258" s="18" t="s">
        <v>202</v>
      </c>
      <c r="BM258" s="232" t="s">
        <v>8303</v>
      </c>
    </row>
    <row r="259" s="2" customFormat="1">
      <c r="A259" s="39"/>
      <c r="B259" s="40"/>
      <c r="C259" s="41"/>
      <c r="D259" s="234" t="s">
        <v>203</v>
      </c>
      <c r="E259" s="41"/>
      <c r="F259" s="235" t="s">
        <v>8304</v>
      </c>
      <c r="G259" s="41"/>
      <c r="H259" s="41"/>
      <c r="I259" s="236"/>
      <c r="J259" s="41"/>
      <c r="K259" s="41"/>
      <c r="L259" s="45"/>
      <c r="M259" s="237"/>
      <c r="N259" s="238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203</v>
      </c>
      <c r="AU259" s="18" t="s">
        <v>82</v>
      </c>
    </row>
    <row r="260" s="12" customFormat="1" ht="25.92" customHeight="1">
      <c r="A260" s="12"/>
      <c r="B260" s="204"/>
      <c r="C260" s="205"/>
      <c r="D260" s="206" t="s">
        <v>72</v>
      </c>
      <c r="E260" s="207" t="s">
        <v>416</v>
      </c>
      <c r="F260" s="207" t="s">
        <v>7369</v>
      </c>
      <c r="G260" s="205"/>
      <c r="H260" s="205"/>
      <c r="I260" s="208"/>
      <c r="J260" s="209">
        <f>BK260</f>
        <v>0</v>
      </c>
      <c r="K260" s="205"/>
      <c r="L260" s="210"/>
      <c r="M260" s="211"/>
      <c r="N260" s="212"/>
      <c r="O260" s="212"/>
      <c r="P260" s="213">
        <f>P261+P266+P333</f>
        <v>0</v>
      </c>
      <c r="Q260" s="212"/>
      <c r="R260" s="213">
        <f>R261+R266+R333</f>
        <v>0</v>
      </c>
      <c r="S260" s="212"/>
      <c r="T260" s="214">
        <f>T261+T266+T333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5" t="s">
        <v>210</v>
      </c>
      <c r="AT260" s="216" t="s">
        <v>72</v>
      </c>
      <c r="AU260" s="216" t="s">
        <v>73</v>
      </c>
      <c r="AY260" s="215" t="s">
        <v>196</v>
      </c>
      <c r="BK260" s="217">
        <f>BK261+BK266+BK333</f>
        <v>0</v>
      </c>
    </row>
    <row r="261" s="12" customFormat="1" ht="22.8" customHeight="1">
      <c r="A261" s="12"/>
      <c r="B261" s="204"/>
      <c r="C261" s="205"/>
      <c r="D261" s="206" t="s">
        <v>72</v>
      </c>
      <c r="E261" s="218" t="s">
        <v>8305</v>
      </c>
      <c r="F261" s="218" t="s">
        <v>8306</v>
      </c>
      <c r="G261" s="205"/>
      <c r="H261" s="205"/>
      <c r="I261" s="208"/>
      <c r="J261" s="219">
        <f>BK261</f>
        <v>0</v>
      </c>
      <c r="K261" s="205"/>
      <c r="L261" s="210"/>
      <c r="M261" s="211"/>
      <c r="N261" s="212"/>
      <c r="O261" s="212"/>
      <c r="P261" s="213">
        <f>SUM(P262:P265)</f>
        <v>0</v>
      </c>
      <c r="Q261" s="212"/>
      <c r="R261" s="213">
        <f>SUM(R262:R265)</f>
        <v>0</v>
      </c>
      <c r="S261" s="212"/>
      <c r="T261" s="214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15" t="s">
        <v>210</v>
      </c>
      <c r="AT261" s="216" t="s">
        <v>72</v>
      </c>
      <c r="AU261" s="216" t="s">
        <v>80</v>
      </c>
      <c r="AY261" s="215" t="s">
        <v>196</v>
      </c>
      <c r="BK261" s="217">
        <f>SUM(BK262:BK265)</f>
        <v>0</v>
      </c>
    </row>
    <row r="262" s="2" customFormat="1" ht="24.15" customHeight="1">
      <c r="A262" s="39"/>
      <c r="B262" s="40"/>
      <c r="C262" s="220" t="s">
        <v>566</v>
      </c>
      <c r="D262" s="220" t="s">
        <v>198</v>
      </c>
      <c r="E262" s="221" t="s">
        <v>8307</v>
      </c>
      <c r="F262" s="222" t="s">
        <v>8308</v>
      </c>
      <c r="G262" s="223" t="s">
        <v>256</v>
      </c>
      <c r="H262" s="224">
        <v>118</v>
      </c>
      <c r="I262" s="225"/>
      <c r="J262" s="226">
        <f>ROUND(I262*H262,2)</f>
        <v>0</v>
      </c>
      <c r="K262" s="227"/>
      <c r="L262" s="45"/>
      <c r="M262" s="228" t="s">
        <v>1</v>
      </c>
      <c r="N262" s="229" t="s">
        <v>38</v>
      </c>
      <c r="O262" s="92"/>
      <c r="P262" s="230">
        <f>O262*H262</f>
        <v>0</v>
      </c>
      <c r="Q262" s="230">
        <v>0</v>
      </c>
      <c r="R262" s="230">
        <f>Q262*H262</f>
        <v>0</v>
      </c>
      <c r="S262" s="230">
        <v>0</v>
      </c>
      <c r="T262" s="231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2" t="s">
        <v>366</v>
      </c>
      <c r="AT262" s="232" t="s">
        <v>198</v>
      </c>
      <c r="AU262" s="232" t="s">
        <v>82</v>
      </c>
      <c r="AY262" s="18" t="s">
        <v>196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8" t="s">
        <v>80</v>
      </c>
      <c r="BK262" s="233">
        <f>ROUND(I262*H262,2)</f>
        <v>0</v>
      </c>
      <c r="BL262" s="18" t="s">
        <v>366</v>
      </c>
      <c r="BM262" s="232" t="s">
        <v>569</v>
      </c>
    </row>
    <row r="263" s="2" customFormat="1">
      <c r="A263" s="39"/>
      <c r="B263" s="40"/>
      <c r="C263" s="41"/>
      <c r="D263" s="234" t="s">
        <v>203</v>
      </c>
      <c r="E263" s="41"/>
      <c r="F263" s="235" t="s">
        <v>8308</v>
      </c>
      <c r="G263" s="41"/>
      <c r="H263" s="41"/>
      <c r="I263" s="236"/>
      <c r="J263" s="41"/>
      <c r="K263" s="41"/>
      <c r="L263" s="45"/>
      <c r="M263" s="237"/>
      <c r="N263" s="238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203</v>
      </c>
      <c r="AU263" s="18" t="s">
        <v>82</v>
      </c>
    </row>
    <row r="264" s="2" customFormat="1" ht="21.75" customHeight="1">
      <c r="A264" s="39"/>
      <c r="B264" s="40"/>
      <c r="C264" s="271" t="s">
        <v>358</v>
      </c>
      <c r="D264" s="271" t="s">
        <v>416</v>
      </c>
      <c r="E264" s="272" t="s">
        <v>8309</v>
      </c>
      <c r="F264" s="273" t="s">
        <v>8310</v>
      </c>
      <c r="G264" s="274" t="s">
        <v>256</v>
      </c>
      <c r="H264" s="275">
        <v>118</v>
      </c>
      <c r="I264" s="276"/>
      <c r="J264" s="277">
        <f>ROUND(I264*H264,2)</f>
        <v>0</v>
      </c>
      <c r="K264" s="278"/>
      <c r="L264" s="279"/>
      <c r="M264" s="280" t="s">
        <v>1</v>
      </c>
      <c r="N264" s="281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881</v>
      </c>
      <c r="AT264" s="232" t="s">
        <v>416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366</v>
      </c>
      <c r="BM264" s="232" t="s">
        <v>574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8310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8311</v>
      </c>
      <c r="F266" s="218" t="s">
        <v>8312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SUM(P267:P332)</f>
        <v>0</v>
      </c>
      <c r="Q266" s="212"/>
      <c r="R266" s="213">
        <f>SUM(R267:R332)</f>
        <v>0</v>
      </c>
      <c r="S266" s="212"/>
      <c r="T266" s="214">
        <f>SUM(T267:T332)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210</v>
      </c>
      <c r="AT266" s="216" t="s">
        <v>72</v>
      </c>
      <c r="AU266" s="216" t="s">
        <v>80</v>
      </c>
      <c r="AY266" s="215" t="s">
        <v>196</v>
      </c>
      <c r="BK266" s="217">
        <f>SUM(BK267:BK332)</f>
        <v>0</v>
      </c>
    </row>
    <row r="267" s="2" customFormat="1" ht="33" customHeight="1">
      <c r="A267" s="39"/>
      <c r="B267" s="40"/>
      <c r="C267" s="220" t="s">
        <v>578</v>
      </c>
      <c r="D267" s="220" t="s">
        <v>198</v>
      </c>
      <c r="E267" s="221" t="s">
        <v>8313</v>
      </c>
      <c r="F267" s="222" t="s">
        <v>8314</v>
      </c>
      <c r="G267" s="223" t="s">
        <v>213</v>
      </c>
      <c r="H267" s="224">
        <v>2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366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366</v>
      </c>
      <c r="BM267" s="232" t="s">
        <v>581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8314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2" customFormat="1" ht="16.5" customHeight="1">
      <c r="A269" s="39"/>
      <c r="B269" s="40"/>
      <c r="C269" s="271" t="s">
        <v>363</v>
      </c>
      <c r="D269" s="271" t="s">
        <v>416</v>
      </c>
      <c r="E269" s="272" t="s">
        <v>8315</v>
      </c>
      <c r="F269" s="273" t="s">
        <v>8316</v>
      </c>
      <c r="G269" s="274" t="s">
        <v>213</v>
      </c>
      <c r="H269" s="275">
        <v>1</v>
      </c>
      <c r="I269" s="276"/>
      <c r="J269" s="277">
        <f>ROUND(I269*H269,2)</f>
        <v>0</v>
      </c>
      <c r="K269" s="278"/>
      <c r="L269" s="279"/>
      <c r="M269" s="280" t="s">
        <v>1</v>
      </c>
      <c r="N269" s="281" t="s">
        <v>38</v>
      </c>
      <c r="O269" s="92"/>
      <c r="P269" s="230">
        <f>O269*H269</f>
        <v>0</v>
      </c>
      <c r="Q269" s="230">
        <v>0</v>
      </c>
      <c r="R269" s="230">
        <f>Q269*H269</f>
        <v>0</v>
      </c>
      <c r="S269" s="230">
        <v>0</v>
      </c>
      <c r="T269" s="231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2" t="s">
        <v>881</v>
      </c>
      <c r="AT269" s="232" t="s">
        <v>416</v>
      </c>
      <c r="AU269" s="232" t="s">
        <v>82</v>
      </c>
      <c r="AY269" s="18" t="s">
        <v>196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8" t="s">
        <v>80</v>
      </c>
      <c r="BK269" s="233">
        <f>ROUND(I269*H269,2)</f>
        <v>0</v>
      </c>
      <c r="BL269" s="18" t="s">
        <v>366</v>
      </c>
      <c r="BM269" s="232" t="s">
        <v>584</v>
      </c>
    </row>
    <row r="270" s="2" customFormat="1">
      <c r="A270" s="39"/>
      <c r="B270" s="40"/>
      <c r="C270" s="41"/>
      <c r="D270" s="234" t="s">
        <v>203</v>
      </c>
      <c r="E270" s="41"/>
      <c r="F270" s="235" t="s">
        <v>8316</v>
      </c>
      <c r="G270" s="41"/>
      <c r="H270" s="41"/>
      <c r="I270" s="236"/>
      <c r="J270" s="41"/>
      <c r="K270" s="41"/>
      <c r="L270" s="45"/>
      <c r="M270" s="237"/>
      <c r="N270" s="238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203</v>
      </c>
      <c r="AU270" s="18" t="s">
        <v>82</v>
      </c>
    </row>
    <row r="271" s="2" customFormat="1" ht="16.5" customHeight="1">
      <c r="A271" s="39"/>
      <c r="B271" s="40"/>
      <c r="C271" s="271" t="s">
        <v>587</v>
      </c>
      <c r="D271" s="271" t="s">
        <v>416</v>
      </c>
      <c r="E271" s="272" t="s">
        <v>8317</v>
      </c>
      <c r="F271" s="273" t="s">
        <v>8318</v>
      </c>
      <c r="G271" s="274" t="s">
        <v>213</v>
      </c>
      <c r="H271" s="275">
        <v>1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881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366</v>
      </c>
      <c r="BM271" s="232" t="s">
        <v>590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8318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2" customFormat="1" ht="16.5" customHeight="1">
      <c r="A273" s="39"/>
      <c r="B273" s="40"/>
      <c r="C273" s="220" t="s">
        <v>366</v>
      </c>
      <c r="D273" s="220" t="s">
        <v>198</v>
      </c>
      <c r="E273" s="221" t="s">
        <v>8319</v>
      </c>
      <c r="F273" s="222" t="s">
        <v>8320</v>
      </c>
      <c r="G273" s="223" t="s">
        <v>213</v>
      </c>
      <c r="H273" s="224">
        <v>2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366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366</v>
      </c>
      <c r="BM273" s="232" t="s">
        <v>594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8320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2" customFormat="1" ht="24.15" customHeight="1">
      <c r="A275" s="39"/>
      <c r="B275" s="40"/>
      <c r="C275" s="271" t="s">
        <v>597</v>
      </c>
      <c r="D275" s="271" t="s">
        <v>416</v>
      </c>
      <c r="E275" s="272" t="s">
        <v>8321</v>
      </c>
      <c r="F275" s="273" t="s">
        <v>8322</v>
      </c>
      <c r="G275" s="274" t="s">
        <v>213</v>
      </c>
      <c r="H275" s="275">
        <v>1</v>
      </c>
      <c r="I275" s="276"/>
      <c r="J275" s="277">
        <f>ROUND(I275*H275,2)</f>
        <v>0</v>
      </c>
      <c r="K275" s="278"/>
      <c r="L275" s="279"/>
      <c r="M275" s="280" t="s">
        <v>1</v>
      </c>
      <c r="N275" s="281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881</v>
      </c>
      <c r="AT275" s="232" t="s">
        <v>416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366</v>
      </c>
      <c r="BM275" s="232" t="s">
        <v>600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8322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2" customFormat="1" ht="16.5" customHeight="1">
      <c r="A277" s="39"/>
      <c r="B277" s="40"/>
      <c r="C277" s="271" t="s">
        <v>379</v>
      </c>
      <c r="D277" s="271" t="s">
        <v>416</v>
      </c>
      <c r="E277" s="272" t="s">
        <v>8323</v>
      </c>
      <c r="F277" s="273" t="s">
        <v>8324</v>
      </c>
      <c r="G277" s="274" t="s">
        <v>213</v>
      </c>
      <c r="H277" s="275">
        <v>1</v>
      </c>
      <c r="I277" s="276"/>
      <c r="J277" s="277">
        <f>ROUND(I277*H277,2)</f>
        <v>0</v>
      </c>
      <c r="K277" s="278"/>
      <c r="L277" s="279"/>
      <c r="M277" s="280" t="s">
        <v>1</v>
      </c>
      <c r="N277" s="281" t="s">
        <v>38</v>
      </c>
      <c r="O277" s="92"/>
      <c r="P277" s="230">
        <f>O277*H277</f>
        <v>0</v>
      </c>
      <c r="Q277" s="230">
        <v>0</v>
      </c>
      <c r="R277" s="230">
        <f>Q277*H277</f>
        <v>0</v>
      </c>
      <c r="S277" s="230">
        <v>0</v>
      </c>
      <c r="T277" s="231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2" t="s">
        <v>881</v>
      </c>
      <c r="AT277" s="232" t="s">
        <v>416</v>
      </c>
      <c r="AU277" s="232" t="s">
        <v>82</v>
      </c>
      <c r="AY277" s="18" t="s">
        <v>196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8" t="s">
        <v>80</v>
      </c>
      <c r="BK277" s="233">
        <f>ROUND(I277*H277,2)</f>
        <v>0</v>
      </c>
      <c r="BL277" s="18" t="s">
        <v>366</v>
      </c>
      <c r="BM277" s="232" t="s">
        <v>604</v>
      </c>
    </row>
    <row r="278" s="2" customFormat="1">
      <c r="A278" s="39"/>
      <c r="B278" s="40"/>
      <c r="C278" s="41"/>
      <c r="D278" s="234" t="s">
        <v>203</v>
      </c>
      <c r="E278" s="41"/>
      <c r="F278" s="235" t="s">
        <v>8324</v>
      </c>
      <c r="G278" s="41"/>
      <c r="H278" s="41"/>
      <c r="I278" s="236"/>
      <c r="J278" s="41"/>
      <c r="K278" s="41"/>
      <c r="L278" s="45"/>
      <c r="M278" s="237"/>
      <c r="N278" s="238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203</v>
      </c>
      <c r="AU278" s="18" t="s">
        <v>82</v>
      </c>
    </row>
    <row r="279" s="2" customFormat="1" ht="33" customHeight="1">
      <c r="A279" s="39"/>
      <c r="B279" s="40"/>
      <c r="C279" s="220" t="s">
        <v>606</v>
      </c>
      <c r="D279" s="220" t="s">
        <v>198</v>
      </c>
      <c r="E279" s="221" t="s">
        <v>8325</v>
      </c>
      <c r="F279" s="222" t="s">
        <v>8326</v>
      </c>
      <c r="G279" s="223" t="s">
        <v>213</v>
      </c>
      <c r="H279" s="224">
        <v>1</v>
      </c>
      <c r="I279" s="225"/>
      <c r="J279" s="226">
        <f>ROUND(I279*H279,2)</f>
        <v>0</v>
      </c>
      <c r="K279" s="227"/>
      <c r="L279" s="45"/>
      <c r="M279" s="228" t="s">
        <v>1</v>
      </c>
      <c r="N279" s="229" t="s">
        <v>38</v>
      </c>
      <c r="O279" s="92"/>
      <c r="P279" s="230">
        <f>O279*H279</f>
        <v>0</v>
      </c>
      <c r="Q279" s="230">
        <v>0</v>
      </c>
      <c r="R279" s="230">
        <f>Q279*H279</f>
        <v>0</v>
      </c>
      <c r="S279" s="230">
        <v>0</v>
      </c>
      <c r="T279" s="231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2" t="s">
        <v>366</v>
      </c>
      <c r="AT279" s="232" t="s">
        <v>198</v>
      </c>
      <c r="AU279" s="232" t="s">
        <v>82</v>
      </c>
      <c r="AY279" s="18" t="s">
        <v>196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8" t="s">
        <v>80</v>
      </c>
      <c r="BK279" s="233">
        <f>ROUND(I279*H279,2)</f>
        <v>0</v>
      </c>
      <c r="BL279" s="18" t="s">
        <v>366</v>
      </c>
      <c r="BM279" s="232" t="s">
        <v>609</v>
      </c>
    </row>
    <row r="280" s="2" customFormat="1">
      <c r="A280" s="39"/>
      <c r="B280" s="40"/>
      <c r="C280" s="41"/>
      <c r="D280" s="234" t="s">
        <v>203</v>
      </c>
      <c r="E280" s="41"/>
      <c r="F280" s="235" t="s">
        <v>8326</v>
      </c>
      <c r="G280" s="41"/>
      <c r="H280" s="41"/>
      <c r="I280" s="236"/>
      <c r="J280" s="41"/>
      <c r="K280" s="41"/>
      <c r="L280" s="45"/>
      <c r="M280" s="237"/>
      <c r="N280" s="238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203</v>
      </c>
      <c r="AU280" s="18" t="s">
        <v>82</v>
      </c>
    </row>
    <row r="281" s="2" customFormat="1" ht="21.75" customHeight="1">
      <c r="A281" s="39"/>
      <c r="B281" s="40"/>
      <c r="C281" s="220" t="s">
        <v>386</v>
      </c>
      <c r="D281" s="220" t="s">
        <v>198</v>
      </c>
      <c r="E281" s="221" t="s">
        <v>8327</v>
      </c>
      <c r="F281" s="222" t="s">
        <v>8328</v>
      </c>
      <c r="G281" s="223" t="s">
        <v>6132</v>
      </c>
      <c r="H281" s="224">
        <v>1</v>
      </c>
      <c r="I281" s="225"/>
      <c r="J281" s="226">
        <f>ROUND(I281*H281,2)</f>
        <v>0</v>
      </c>
      <c r="K281" s="227"/>
      <c r="L281" s="45"/>
      <c r="M281" s="228" t="s">
        <v>1</v>
      </c>
      <c r="N281" s="229" t="s">
        <v>38</v>
      </c>
      <c r="O281" s="92"/>
      <c r="P281" s="230">
        <f>O281*H281</f>
        <v>0</v>
      </c>
      <c r="Q281" s="230">
        <v>0</v>
      </c>
      <c r="R281" s="230">
        <f>Q281*H281</f>
        <v>0</v>
      </c>
      <c r="S281" s="230">
        <v>0</v>
      </c>
      <c r="T281" s="231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2" t="s">
        <v>366</v>
      </c>
      <c r="AT281" s="232" t="s">
        <v>198</v>
      </c>
      <c r="AU281" s="232" t="s">
        <v>82</v>
      </c>
      <c r="AY281" s="18" t="s">
        <v>196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8" t="s">
        <v>80</v>
      </c>
      <c r="BK281" s="233">
        <f>ROUND(I281*H281,2)</f>
        <v>0</v>
      </c>
      <c r="BL281" s="18" t="s">
        <v>366</v>
      </c>
      <c r="BM281" s="232" t="s">
        <v>613</v>
      </c>
    </row>
    <row r="282" s="2" customFormat="1">
      <c r="A282" s="39"/>
      <c r="B282" s="40"/>
      <c r="C282" s="41"/>
      <c r="D282" s="234" t="s">
        <v>203</v>
      </c>
      <c r="E282" s="41"/>
      <c r="F282" s="235" t="s">
        <v>8328</v>
      </c>
      <c r="G282" s="41"/>
      <c r="H282" s="41"/>
      <c r="I282" s="236"/>
      <c r="J282" s="41"/>
      <c r="K282" s="41"/>
      <c r="L282" s="45"/>
      <c r="M282" s="237"/>
      <c r="N282" s="238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203</v>
      </c>
      <c r="AU282" s="18" t="s">
        <v>82</v>
      </c>
    </row>
    <row r="283" s="2" customFormat="1" ht="16.5" customHeight="1">
      <c r="A283" s="39"/>
      <c r="B283" s="40"/>
      <c r="C283" s="220" t="s">
        <v>617</v>
      </c>
      <c r="D283" s="220" t="s">
        <v>198</v>
      </c>
      <c r="E283" s="221" t="s">
        <v>8329</v>
      </c>
      <c r="F283" s="222" t="s">
        <v>8330</v>
      </c>
      <c r="G283" s="223" t="s">
        <v>213</v>
      </c>
      <c r="H283" s="224">
        <v>1</v>
      </c>
      <c r="I283" s="225"/>
      <c r="J283" s="226">
        <f>ROUND(I283*H283,2)</f>
        <v>0</v>
      </c>
      <c r="K283" s="227"/>
      <c r="L283" s="45"/>
      <c r="M283" s="228" t="s">
        <v>1</v>
      </c>
      <c r="N283" s="229" t="s">
        <v>38</v>
      </c>
      <c r="O283" s="92"/>
      <c r="P283" s="230">
        <f>O283*H283</f>
        <v>0</v>
      </c>
      <c r="Q283" s="230">
        <v>0</v>
      </c>
      <c r="R283" s="230">
        <f>Q283*H283</f>
        <v>0</v>
      </c>
      <c r="S283" s="230">
        <v>0</v>
      </c>
      <c r="T283" s="231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2" t="s">
        <v>366</v>
      </c>
      <c r="AT283" s="232" t="s">
        <v>198</v>
      </c>
      <c r="AU283" s="232" t="s">
        <v>82</v>
      </c>
      <c r="AY283" s="18" t="s">
        <v>196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8" t="s">
        <v>80</v>
      </c>
      <c r="BK283" s="233">
        <f>ROUND(I283*H283,2)</f>
        <v>0</v>
      </c>
      <c r="BL283" s="18" t="s">
        <v>366</v>
      </c>
      <c r="BM283" s="232" t="s">
        <v>620</v>
      </c>
    </row>
    <row r="284" s="2" customFormat="1">
      <c r="A284" s="39"/>
      <c r="B284" s="40"/>
      <c r="C284" s="41"/>
      <c r="D284" s="234" t="s">
        <v>203</v>
      </c>
      <c r="E284" s="41"/>
      <c r="F284" s="235" t="s">
        <v>8330</v>
      </c>
      <c r="G284" s="41"/>
      <c r="H284" s="41"/>
      <c r="I284" s="236"/>
      <c r="J284" s="41"/>
      <c r="K284" s="41"/>
      <c r="L284" s="45"/>
      <c r="M284" s="237"/>
      <c r="N284" s="238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203</v>
      </c>
      <c r="AU284" s="18" t="s">
        <v>82</v>
      </c>
    </row>
    <row r="285" s="2" customFormat="1" ht="37.8" customHeight="1">
      <c r="A285" s="39"/>
      <c r="B285" s="40"/>
      <c r="C285" s="220" t="s">
        <v>397</v>
      </c>
      <c r="D285" s="220" t="s">
        <v>198</v>
      </c>
      <c r="E285" s="221" t="s">
        <v>8331</v>
      </c>
      <c r="F285" s="222" t="s">
        <v>8332</v>
      </c>
      <c r="G285" s="223" t="s">
        <v>213</v>
      </c>
      <c r="H285" s="224">
        <v>2</v>
      </c>
      <c r="I285" s="225"/>
      <c r="J285" s="226">
        <f>ROUND(I285*H285,2)</f>
        <v>0</v>
      </c>
      <c r="K285" s="227"/>
      <c r="L285" s="45"/>
      <c r="M285" s="228" t="s">
        <v>1</v>
      </c>
      <c r="N285" s="229" t="s">
        <v>38</v>
      </c>
      <c r="O285" s="92"/>
      <c r="P285" s="230">
        <f>O285*H285</f>
        <v>0</v>
      </c>
      <c r="Q285" s="230">
        <v>0</v>
      </c>
      <c r="R285" s="230">
        <f>Q285*H285</f>
        <v>0</v>
      </c>
      <c r="S285" s="230">
        <v>0</v>
      </c>
      <c r="T285" s="231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2" t="s">
        <v>366</v>
      </c>
      <c r="AT285" s="232" t="s">
        <v>198</v>
      </c>
      <c r="AU285" s="232" t="s">
        <v>82</v>
      </c>
      <c r="AY285" s="18" t="s">
        <v>196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8" t="s">
        <v>80</v>
      </c>
      <c r="BK285" s="233">
        <f>ROUND(I285*H285,2)</f>
        <v>0</v>
      </c>
      <c r="BL285" s="18" t="s">
        <v>366</v>
      </c>
      <c r="BM285" s="232" t="s">
        <v>625</v>
      </c>
    </row>
    <row r="286" s="2" customFormat="1">
      <c r="A286" s="39"/>
      <c r="B286" s="40"/>
      <c r="C286" s="41"/>
      <c r="D286" s="234" t="s">
        <v>203</v>
      </c>
      <c r="E286" s="41"/>
      <c r="F286" s="235" t="s">
        <v>8332</v>
      </c>
      <c r="G286" s="41"/>
      <c r="H286" s="41"/>
      <c r="I286" s="236"/>
      <c r="J286" s="41"/>
      <c r="K286" s="41"/>
      <c r="L286" s="45"/>
      <c r="M286" s="237"/>
      <c r="N286" s="238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203</v>
      </c>
      <c r="AU286" s="18" t="s">
        <v>82</v>
      </c>
    </row>
    <row r="287" s="2" customFormat="1" ht="21.75" customHeight="1">
      <c r="A287" s="39"/>
      <c r="B287" s="40"/>
      <c r="C287" s="271" t="s">
        <v>626</v>
      </c>
      <c r="D287" s="271" t="s">
        <v>416</v>
      </c>
      <c r="E287" s="272" t="s">
        <v>8333</v>
      </c>
      <c r="F287" s="273" t="s">
        <v>8334</v>
      </c>
      <c r="G287" s="274" t="s">
        <v>213</v>
      </c>
      <c r="H287" s="275">
        <v>4</v>
      </c>
      <c r="I287" s="276"/>
      <c r="J287" s="277">
        <f>ROUND(I287*H287,2)</f>
        <v>0</v>
      </c>
      <c r="K287" s="278"/>
      <c r="L287" s="279"/>
      <c r="M287" s="280" t="s">
        <v>1</v>
      </c>
      <c r="N287" s="281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881</v>
      </c>
      <c r="AT287" s="232" t="s">
        <v>416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366</v>
      </c>
      <c r="BM287" s="232" t="s">
        <v>629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8334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2" customFormat="1" ht="37.8" customHeight="1">
      <c r="A289" s="39"/>
      <c r="B289" s="40"/>
      <c r="C289" s="220" t="s">
        <v>401</v>
      </c>
      <c r="D289" s="220" t="s">
        <v>198</v>
      </c>
      <c r="E289" s="221" t="s">
        <v>8335</v>
      </c>
      <c r="F289" s="222" t="s">
        <v>8336</v>
      </c>
      <c r="G289" s="223" t="s">
        <v>256</v>
      </c>
      <c r="H289" s="224">
        <v>16</v>
      </c>
      <c r="I289" s="225"/>
      <c r="J289" s="226">
        <f>ROUND(I289*H289,2)</f>
        <v>0</v>
      </c>
      <c r="K289" s="227"/>
      <c r="L289" s="45"/>
      <c r="M289" s="228" t="s">
        <v>1</v>
      </c>
      <c r="N289" s="229" t="s">
        <v>38</v>
      </c>
      <c r="O289" s="92"/>
      <c r="P289" s="230">
        <f>O289*H289</f>
        <v>0</v>
      </c>
      <c r="Q289" s="230">
        <v>0</v>
      </c>
      <c r="R289" s="230">
        <f>Q289*H289</f>
        <v>0</v>
      </c>
      <c r="S289" s="230">
        <v>0</v>
      </c>
      <c r="T289" s="231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2" t="s">
        <v>366</v>
      </c>
      <c r="AT289" s="232" t="s">
        <v>198</v>
      </c>
      <c r="AU289" s="232" t="s">
        <v>82</v>
      </c>
      <c r="AY289" s="18" t="s">
        <v>196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8" t="s">
        <v>80</v>
      </c>
      <c r="BK289" s="233">
        <f>ROUND(I289*H289,2)</f>
        <v>0</v>
      </c>
      <c r="BL289" s="18" t="s">
        <v>366</v>
      </c>
      <c r="BM289" s="232" t="s">
        <v>644</v>
      </c>
    </row>
    <row r="290" s="2" customFormat="1">
      <c r="A290" s="39"/>
      <c r="B290" s="40"/>
      <c r="C290" s="41"/>
      <c r="D290" s="234" t="s">
        <v>203</v>
      </c>
      <c r="E290" s="41"/>
      <c r="F290" s="235" t="s">
        <v>8336</v>
      </c>
      <c r="G290" s="41"/>
      <c r="H290" s="41"/>
      <c r="I290" s="236"/>
      <c r="J290" s="41"/>
      <c r="K290" s="41"/>
      <c r="L290" s="45"/>
      <c r="M290" s="237"/>
      <c r="N290" s="238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203</v>
      </c>
      <c r="AU290" s="18" t="s">
        <v>82</v>
      </c>
    </row>
    <row r="291" s="2" customFormat="1" ht="24.15" customHeight="1">
      <c r="A291" s="39"/>
      <c r="B291" s="40"/>
      <c r="C291" s="271" t="s">
        <v>645</v>
      </c>
      <c r="D291" s="271" t="s">
        <v>416</v>
      </c>
      <c r="E291" s="272" t="s">
        <v>8337</v>
      </c>
      <c r="F291" s="273" t="s">
        <v>8338</v>
      </c>
      <c r="G291" s="274" t="s">
        <v>256</v>
      </c>
      <c r="H291" s="275">
        <v>16.32</v>
      </c>
      <c r="I291" s="276"/>
      <c r="J291" s="277">
        <f>ROUND(I291*H291,2)</f>
        <v>0</v>
      </c>
      <c r="K291" s="278"/>
      <c r="L291" s="279"/>
      <c r="M291" s="280" t="s">
        <v>1</v>
      </c>
      <c r="N291" s="281" t="s">
        <v>38</v>
      </c>
      <c r="O291" s="92"/>
      <c r="P291" s="230">
        <f>O291*H291</f>
        <v>0</v>
      </c>
      <c r="Q291" s="230">
        <v>0</v>
      </c>
      <c r="R291" s="230">
        <f>Q291*H291</f>
        <v>0</v>
      </c>
      <c r="S291" s="230">
        <v>0</v>
      </c>
      <c r="T291" s="231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2" t="s">
        <v>881</v>
      </c>
      <c r="AT291" s="232" t="s">
        <v>416</v>
      </c>
      <c r="AU291" s="232" t="s">
        <v>82</v>
      </c>
      <c r="AY291" s="18" t="s">
        <v>196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8" t="s">
        <v>80</v>
      </c>
      <c r="BK291" s="233">
        <f>ROUND(I291*H291,2)</f>
        <v>0</v>
      </c>
      <c r="BL291" s="18" t="s">
        <v>366</v>
      </c>
      <c r="BM291" s="232" t="s">
        <v>648</v>
      </c>
    </row>
    <row r="292" s="2" customFormat="1">
      <c r="A292" s="39"/>
      <c r="B292" s="40"/>
      <c r="C292" s="41"/>
      <c r="D292" s="234" t="s">
        <v>203</v>
      </c>
      <c r="E292" s="41"/>
      <c r="F292" s="235" t="s">
        <v>8338</v>
      </c>
      <c r="G292" s="41"/>
      <c r="H292" s="41"/>
      <c r="I292" s="236"/>
      <c r="J292" s="41"/>
      <c r="K292" s="41"/>
      <c r="L292" s="45"/>
      <c r="M292" s="237"/>
      <c r="N292" s="238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203</v>
      </c>
      <c r="AU292" s="18" t="s">
        <v>82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8339</v>
      </c>
      <c r="G293" s="240"/>
      <c r="H293" s="243">
        <v>16.32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4" customFormat="1">
      <c r="A294" s="14"/>
      <c r="B294" s="250"/>
      <c r="C294" s="251"/>
      <c r="D294" s="234" t="s">
        <v>204</v>
      </c>
      <c r="E294" s="252" t="s">
        <v>1</v>
      </c>
      <c r="F294" s="253" t="s">
        <v>206</v>
      </c>
      <c r="G294" s="251"/>
      <c r="H294" s="254">
        <v>16.32</v>
      </c>
      <c r="I294" s="255"/>
      <c r="J294" s="251"/>
      <c r="K294" s="251"/>
      <c r="L294" s="256"/>
      <c r="M294" s="257"/>
      <c r="N294" s="258"/>
      <c r="O294" s="258"/>
      <c r="P294" s="258"/>
      <c r="Q294" s="258"/>
      <c r="R294" s="258"/>
      <c r="S294" s="258"/>
      <c r="T294" s="25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0" t="s">
        <v>204</v>
      </c>
      <c r="AU294" s="260" t="s">
        <v>82</v>
      </c>
      <c r="AV294" s="14" t="s">
        <v>202</v>
      </c>
      <c r="AW294" s="14" t="s">
        <v>30</v>
      </c>
      <c r="AX294" s="14" t="s">
        <v>80</v>
      </c>
      <c r="AY294" s="260" t="s">
        <v>196</v>
      </c>
    </row>
    <row r="295" s="2" customFormat="1" ht="16.5" customHeight="1">
      <c r="A295" s="39"/>
      <c r="B295" s="40"/>
      <c r="C295" s="271" t="s">
        <v>410</v>
      </c>
      <c r="D295" s="271" t="s">
        <v>416</v>
      </c>
      <c r="E295" s="272" t="s">
        <v>8340</v>
      </c>
      <c r="F295" s="273" t="s">
        <v>8341</v>
      </c>
      <c r="G295" s="274" t="s">
        <v>213</v>
      </c>
      <c r="H295" s="275">
        <v>1</v>
      </c>
      <c r="I295" s="276"/>
      <c r="J295" s="277">
        <f>ROUND(I295*H295,2)</f>
        <v>0</v>
      </c>
      <c r="K295" s="278"/>
      <c r="L295" s="279"/>
      <c r="M295" s="280" t="s">
        <v>1</v>
      </c>
      <c r="N295" s="281" t="s">
        <v>38</v>
      </c>
      <c r="O295" s="92"/>
      <c r="P295" s="230">
        <f>O295*H295</f>
        <v>0</v>
      </c>
      <c r="Q295" s="230">
        <v>0</v>
      </c>
      <c r="R295" s="230">
        <f>Q295*H295</f>
        <v>0</v>
      </c>
      <c r="S295" s="230">
        <v>0</v>
      </c>
      <c r="T295" s="231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2" t="s">
        <v>881</v>
      </c>
      <c r="AT295" s="232" t="s">
        <v>416</v>
      </c>
      <c r="AU295" s="232" t="s">
        <v>82</v>
      </c>
      <c r="AY295" s="18" t="s">
        <v>196</v>
      </c>
      <c r="BE295" s="233">
        <f>IF(N295="základní",J295,0)</f>
        <v>0</v>
      </c>
      <c r="BF295" s="233">
        <f>IF(N295="snížená",J295,0)</f>
        <v>0</v>
      </c>
      <c r="BG295" s="233">
        <f>IF(N295="zákl. přenesená",J295,0)</f>
        <v>0</v>
      </c>
      <c r="BH295" s="233">
        <f>IF(N295="sníž. přenesená",J295,0)</f>
        <v>0</v>
      </c>
      <c r="BI295" s="233">
        <f>IF(N295="nulová",J295,0)</f>
        <v>0</v>
      </c>
      <c r="BJ295" s="18" t="s">
        <v>80</v>
      </c>
      <c r="BK295" s="233">
        <f>ROUND(I295*H295,2)</f>
        <v>0</v>
      </c>
      <c r="BL295" s="18" t="s">
        <v>366</v>
      </c>
      <c r="BM295" s="232" t="s">
        <v>651</v>
      </c>
    </row>
    <row r="296" s="2" customFormat="1">
      <c r="A296" s="39"/>
      <c r="B296" s="40"/>
      <c r="C296" s="41"/>
      <c r="D296" s="234" t="s">
        <v>203</v>
      </c>
      <c r="E296" s="41"/>
      <c r="F296" s="235" t="s">
        <v>8341</v>
      </c>
      <c r="G296" s="41"/>
      <c r="H296" s="41"/>
      <c r="I296" s="236"/>
      <c r="J296" s="41"/>
      <c r="K296" s="41"/>
      <c r="L296" s="45"/>
      <c r="M296" s="237"/>
      <c r="N296" s="238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203</v>
      </c>
      <c r="AU296" s="18" t="s">
        <v>82</v>
      </c>
    </row>
    <row r="297" s="2" customFormat="1" ht="37.8" customHeight="1">
      <c r="A297" s="39"/>
      <c r="B297" s="40"/>
      <c r="C297" s="220" t="s">
        <v>652</v>
      </c>
      <c r="D297" s="220" t="s">
        <v>198</v>
      </c>
      <c r="E297" s="221" t="s">
        <v>8342</v>
      </c>
      <c r="F297" s="222" t="s">
        <v>8343</v>
      </c>
      <c r="G297" s="223" t="s">
        <v>256</v>
      </c>
      <c r="H297" s="224">
        <v>98.299999999999997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366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366</v>
      </c>
      <c r="BM297" s="232" t="s">
        <v>655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8343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2" customFormat="1" ht="24.15" customHeight="1">
      <c r="A299" s="39"/>
      <c r="B299" s="40"/>
      <c r="C299" s="271" t="s">
        <v>419</v>
      </c>
      <c r="D299" s="271" t="s">
        <v>416</v>
      </c>
      <c r="E299" s="272" t="s">
        <v>8344</v>
      </c>
      <c r="F299" s="273" t="s">
        <v>8345</v>
      </c>
      <c r="G299" s="274" t="s">
        <v>256</v>
      </c>
      <c r="H299" s="275">
        <v>100.26600000000001</v>
      </c>
      <c r="I299" s="276"/>
      <c r="J299" s="277">
        <f>ROUND(I299*H299,2)</f>
        <v>0</v>
      </c>
      <c r="K299" s="278"/>
      <c r="L299" s="279"/>
      <c r="M299" s="280" t="s">
        <v>1</v>
      </c>
      <c r="N299" s="281" t="s">
        <v>38</v>
      </c>
      <c r="O299" s="92"/>
      <c r="P299" s="230">
        <f>O299*H299</f>
        <v>0</v>
      </c>
      <c r="Q299" s="230">
        <v>0</v>
      </c>
      <c r="R299" s="230">
        <f>Q299*H299</f>
        <v>0</v>
      </c>
      <c r="S299" s="230">
        <v>0</v>
      </c>
      <c r="T299" s="231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2" t="s">
        <v>881</v>
      </c>
      <c r="AT299" s="232" t="s">
        <v>416</v>
      </c>
      <c r="AU299" s="232" t="s">
        <v>82</v>
      </c>
      <c r="AY299" s="18" t="s">
        <v>196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8" t="s">
        <v>80</v>
      </c>
      <c r="BK299" s="233">
        <f>ROUND(I299*H299,2)</f>
        <v>0</v>
      </c>
      <c r="BL299" s="18" t="s">
        <v>366</v>
      </c>
      <c r="BM299" s="232" t="s">
        <v>658</v>
      </c>
    </row>
    <row r="300" s="2" customFormat="1">
      <c r="A300" s="39"/>
      <c r="B300" s="40"/>
      <c r="C300" s="41"/>
      <c r="D300" s="234" t="s">
        <v>203</v>
      </c>
      <c r="E300" s="41"/>
      <c r="F300" s="235" t="s">
        <v>8345</v>
      </c>
      <c r="G300" s="41"/>
      <c r="H300" s="41"/>
      <c r="I300" s="236"/>
      <c r="J300" s="41"/>
      <c r="K300" s="41"/>
      <c r="L300" s="45"/>
      <c r="M300" s="237"/>
      <c r="N300" s="238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203</v>
      </c>
      <c r="AU300" s="18" t="s">
        <v>82</v>
      </c>
    </row>
    <row r="301" s="13" customFormat="1">
      <c r="A301" s="13"/>
      <c r="B301" s="239"/>
      <c r="C301" s="240"/>
      <c r="D301" s="234" t="s">
        <v>204</v>
      </c>
      <c r="E301" s="241" t="s">
        <v>1</v>
      </c>
      <c r="F301" s="242" t="s">
        <v>8346</v>
      </c>
      <c r="G301" s="240"/>
      <c r="H301" s="243">
        <v>100.26600000000001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9" t="s">
        <v>204</v>
      </c>
      <c r="AU301" s="249" t="s">
        <v>82</v>
      </c>
      <c r="AV301" s="13" t="s">
        <v>82</v>
      </c>
      <c r="AW301" s="13" t="s">
        <v>30</v>
      </c>
      <c r="AX301" s="13" t="s">
        <v>73</v>
      </c>
      <c r="AY301" s="249" t="s">
        <v>196</v>
      </c>
    </row>
    <row r="302" s="14" customFormat="1">
      <c r="A302" s="14"/>
      <c r="B302" s="250"/>
      <c r="C302" s="251"/>
      <c r="D302" s="234" t="s">
        <v>204</v>
      </c>
      <c r="E302" s="252" t="s">
        <v>1</v>
      </c>
      <c r="F302" s="253" t="s">
        <v>206</v>
      </c>
      <c r="G302" s="251"/>
      <c r="H302" s="254">
        <v>100.26600000000001</v>
      </c>
      <c r="I302" s="255"/>
      <c r="J302" s="251"/>
      <c r="K302" s="251"/>
      <c r="L302" s="256"/>
      <c r="M302" s="257"/>
      <c r="N302" s="258"/>
      <c r="O302" s="258"/>
      <c r="P302" s="258"/>
      <c r="Q302" s="258"/>
      <c r="R302" s="258"/>
      <c r="S302" s="258"/>
      <c r="T302" s="25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0" t="s">
        <v>204</v>
      </c>
      <c r="AU302" s="260" t="s">
        <v>82</v>
      </c>
      <c r="AV302" s="14" t="s">
        <v>202</v>
      </c>
      <c r="AW302" s="14" t="s">
        <v>30</v>
      </c>
      <c r="AX302" s="14" t="s">
        <v>80</v>
      </c>
      <c r="AY302" s="260" t="s">
        <v>196</v>
      </c>
    </row>
    <row r="303" s="2" customFormat="1" ht="16.5" customHeight="1">
      <c r="A303" s="39"/>
      <c r="B303" s="40"/>
      <c r="C303" s="271" t="s">
        <v>659</v>
      </c>
      <c r="D303" s="271" t="s">
        <v>416</v>
      </c>
      <c r="E303" s="272" t="s">
        <v>8347</v>
      </c>
      <c r="F303" s="273" t="s">
        <v>8348</v>
      </c>
      <c r="G303" s="274" t="s">
        <v>213</v>
      </c>
      <c r="H303" s="275">
        <v>9</v>
      </c>
      <c r="I303" s="276"/>
      <c r="J303" s="277">
        <f>ROUND(I303*H303,2)</f>
        <v>0</v>
      </c>
      <c r="K303" s="278"/>
      <c r="L303" s="279"/>
      <c r="M303" s="280" t="s">
        <v>1</v>
      </c>
      <c r="N303" s="281" t="s">
        <v>38</v>
      </c>
      <c r="O303" s="92"/>
      <c r="P303" s="230">
        <f>O303*H303</f>
        <v>0</v>
      </c>
      <c r="Q303" s="230">
        <v>0</v>
      </c>
      <c r="R303" s="230">
        <f>Q303*H303</f>
        <v>0</v>
      </c>
      <c r="S303" s="230">
        <v>0</v>
      </c>
      <c r="T303" s="231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2" t="s">
        <v>881</v>
      </c>
      <c r="AT303" s="232" t="s">
        <v>416</v>
      </c>
      <c r="AU303" s="232" t="s">
        <v>82</v>
      </c>
      <c r="AY303" s="18" t="s">
        <v>196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8" t="s">
        <v>80</v>
      </c>
      <c r="BK303" s="233">
        <f>ROUND(I303*H303,2)</f>
        <v>0</v>
      </c>
      <c r="BL303" s="18" t="s">
        <v>366</v>
      </c>
      <c r="BM303" s="232" t="s">
        <v>662</v>
      </c>
    </row>
    <row r="304" s="2" customFormat="1">
      <c r="A304" s="39"/>
      <c r="B304" s="40"/>
      <c r="C304" s="41"/>
      <c r="D304" s="234" t="s">
        <v>203</v>
      </c>
      <c r="E304" s="41"/>
      <c r="F304" s="235" t="s">
        <v>8348</v>
      </c>
      <c r="G304" s="41"/>
      <c r="H304" s="41"/>
      <c r="I304" s="236"/>
      <c r="J304" s="41"/>
      <c r="K304" s="41"/>
      <c r="L304" s="45"/>
      <c r="M304" s="237"/>
      <c r="N304" s="238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203</v>
      </c>
      <c r="AU304" s="18" t="s">
        <v>82</v>
      </c>
    </row>
    <row r="305" s="2" customFormat="1" ht="37.8" customHeight="1">
      <c r="A305" s="39"/>
      <c r="B305" s="40"/>
      <c r="C305" s="220" t="s">
        <v>425</v>
      </c>
      <c r="D305" s="220" t="s">
        <v>198</v>
      </c>
      <c r="E305" s="221" t="s">
        <v>8349</v>
      </c>
      <c r="F305" s="222" t="s">
        <v>8350</v>
      </c>
      <c r="G305" s="223" t="s">
        <v>213</v>
      </c>
      <c r="H305" s="224">
        <v>2</v>
      </c>
      <c r="I305" s="225"/>
      <c r="J305" s="226">
        <f>ROUND(I305*H305,2)</f>
        <v>0</v>
      </c>
      <c r="K305" s="227"/>
      <c r="L305" s="45"/>
      <c r="M305" s="228" t="s">
        <v>1</v>
      </c>
      <c r="N305" s="229" t="s">
        <v>38</v>
      </c>
      <c r="O305" s="92"/>
      <c r="P305" s="230">
        <f>O305*H305</f>
        <v>0</v>
      </c>
      <c r="Q305" s="230">
        <v>0</v>
      </c>
      <c r="R305" s="230">
        <f>Q305*H305</f>
        <v>0</v>
      </c>
      <c r="S305" s="230">
        <v>0</v>
      </c>
      <c r="T305" s="231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2" t="s">
        <v>366</v>
      </c>
      <c r="AT305" s="232" t="s">
        <v>198</v>
      </c>
      <c r="AU305" s="232" t="s">
        <v>82</v>
      </c>
      <c r="AY305" s="18" t="s">
        <v>196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8" t="s">
        <v>80</v>
      </c>
      <c r="BK305" s="233">
        <f>ROUND(I305*H305,2)</f>
        <v>0</v>
      </c>
      <c r="BL305" s="18" t="s">
        <v>366</v>
      </c>
      <c r="BM305" s="232" t="s">
        <v>665</v>
      </c>
    </row>
    <row r="306" s="2" customFormat="1">
      <c r="A306" s="39"/>
      <c r="B306" s="40"/>
      <c r="C306" s="41"/>
      <c r="D306" s="234" t="s">
        <v>203</v>
      </c>
      <c r="E306" s="41"/>
      <c r="F306" s="235" t="s">
        <v>8350</v>
      </c>
      <c r="G306" s="41"/>
      <c r="H306" s="41"/>
      <c r="I306" s="236"/>
      <c r="J306" s="41"/>
      <c r="K306" s="41"/>
      <c r="L306" s="45"/>
      <c r="M306" s="237"/>
      <c r="N306" s="238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203</v>
      </c>
      <c r="AU306" s="18" t="s">
        <v>82</v>
      </c>
    </row>
    <row r="307" s="2" customFormat="1" ht="16.5" customHeight="1">
      <c r="A307" s="39"/>
      <c r="B307" s="40"/>
      <c r="C307" s="271" t="s">
        <v>666</v>
      </c>
      <c r="D307" s="271" t="s">
        <v>416</v>
      </c>
      <c r="E307" s="272" t="s">
        <v>8351</v>
      </c>
      <c r="F307" s="273" t="s">
        <v>8352</v>
      </c>
      <c r="G307" s="274" t="s">
        <v>213</v>
      </c>
      <c r="H307" s="275">
        <v>1</v>
      </c>
      <c r="I307" s="276"/>
      <c r="J307" s="277">
        <f>ROUND(I307*H307,2)</f>
        <v>0</v>
      </c>
      <c r="K307" s="278"/>
      <c r="L307" s="279"/>
      <c r="M307" s="280" t="s">
        <v>1</v>
      </c>
      <c r="N307" s="281" t="s">
        <v>38</v>
      </c>
      <c r="O307" s="92"/>
      <c r="P307" s="230">
        <f>O307*H307</f>
        <v>0</v>
      </c>
      <c r="Q307" s="230">
        <v>0</v>
      </c>
      <c r="R307" s="230">
        <f>Q307*H307</f>
        <v>0</v>
      </c>
      <c r="S307" s="230">
        <v>0</v>
      </c>
      <c r="T307" s="231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2" t="s">
        <v>881</v>
      </c>
      <c r="AT307" s="232" t="s">
        <v>416</v>
      </c>
      <c r="AU307" s="232" t="s">
        <v>82</v>
      </c>
      <c r="AY307" s="18" t="s">
        <v>196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8" t="s">
        <v>80</v>
      </c>
      <c r="BK307" s="233">
        <f>ROUND(I307*H307,2)</f>
        <v>0</v>
      </c>
      <c r="BL307" s="18" t="s">
        <v>366</v>
      </c>
      <c r="BM307" s="232" t="s">
        <v>669</v>
      </c>
    </row>
    <row r="308" s="2" customFormat="1">
      <c r="A308" s="39"/>
      <c r="B308" s="40"/>
      <c r="C308" s="41"/>
      <c r="D308" s="234" t="s">
        <v>203</v>
      </c>
      <c r="E308" s="41"/>
      <c r="F308" s="235" t="s">
        <v>8352</v>
      </c>
      <c r="G308" s="41"/>
      <c r="H308" s="41"/>
      <c r="I308" s="236"/>
      <c r="J308" s="41"/>
      <c r="K308" s="41"/>
      <c r="L308" s="45"/>
      <c r="M308" s="237"/>
      <c r="N308" s="238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203</v>
      </c>
      <c r="AU308" s="18" t="s">
        <v>82</v>
      </c>
    </row>
    <row r="309" s="2" customFormat="1" ht="24.15" customHeight="1">
      <c r="A309" s="39"/>
      <c r="B309" s="40"/>
      <c r="C309" s="271" t="s">
        <v>429</v>
      </c>
      <c r="D309" s="271" t="s">
        <v>416</v>
      </c>
      <c r="E309" s="272" t="s">
        <v>8353</v>
      </c>
      <c r="F309" s="273" t="s">
        <v>8354</v>
      </c>
      <c r="G309" s="274" t="s">
        <v>213</v>
      </c>
      <c r="H309" s="275">
        <v>1</v>
      </c>
      <c r="I309" s="276"/>
      <c r="J309" s="277">
        <f>ROUND(I309*H309,2)</f>
        <v>0</v>
      </c>
      <c r="K309" s="278"/>
      <c r="L309" s="279"/>
      <c r="M309" s="280" t="s">
        <v>1</v>
      </c>
      <c r="N309" s="281" t="s">
        <v>38</v>
      </c>
      <c r="O309" s="92"/>
      <c r="P309" s="230">
        <f>O309*H309</f>
        <v>0</v>
      </c>
      <c r="Q309" s="230">
        <v>0</v>
      </c>
      <c r="R309" s="230">
        <f>Q309*H309</f>
        <v>0</v>
      </c>
      <c r="S309" s="230">
        <v>0</v>
      </c>
      <c r="T309" s="231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2" t="s">
        <v>881</v>
      </c>
      <c r="AT309" s="232" t="s">
        <v>416</v>
      </c>
      <c r="AU309" s="232" t="s">
        <v>82</v>
      </c>
      <c r="AY309" s="18" t="s">
        <v>196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8" t="s">
        <v>80</v>
      </c>
      <c r="BK309" s="233">
        <f>ROUND(I309*H309,2)</f>
        <v>0</v>
      </c>
      <c r="BL309" s="18" t="s">
        <v>366</v>
      </c>
      <c r="BM309" s="232" t="s">
        <v>672</v>
      </c>
    </row>
    <row r="310" s="2" customFormat="1">
      <c r="A310" s="39"/>
      <c r="B310" s="40"/>
      <c r="C310" s="41"/>
      <c r="D310" s="234" t="s">
        <v>203</v>
      </c>
      <c r="E310" s="41"/>
      <c r="F310" s="235" t="s">
        <v>8354</v>
      </c>
      <c r="G310" s="41"/>
      <c r="H310" s="41"/>
      <c r="I310" s="236"/>
      <c r="J310" s="41"/>
      <c r="K310" s="41"/>
      <c r="L310" s="45"/>
      <c r="M310" s="237"/>
      <c r="N310" s="238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203</v>
      </c>
      <c r="AU310" s="18" t="s">
        <v>82</v>
      </c>
    </row>
    <row r="311" s="2" customFormat="1" ht="37.8" customHeight="1">
      <c r="A311" s="39"/>
      <c r="B311" s="40"/>
      <c r="C311" s="220" t="s">
        <v>673</v>
      </c>
      <c r="D311" s="220" t="s">
        <v>198</v>
      </c>
      <c r="E311" s="221" t="s">
        <v>8355</v>
      </c>
      <c r="F311" s="222" t="s">
        <v>8356</v>
      </c>
      <c r="G311" s="223" t="s">
        <v>213</v>
      </c>
      <c r="H311" s="224">
        <v>2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366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366</v>
      </c>
      <c r="BM311" s="232" t="s">
        <v>676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8356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2" customFormat="1" ht="21.75" customHeight="1">
      <c r="A313" s="39"/>
      <c r="B313" s="40"/>
      <c r="C313" s="271" t="s">
        <v>434</v>
      </c>
      <c r="D313" s="271" t="s">
        <v>416</v>
      </c>
      <c r="E313" s="272" t="s">
        <v>8357</v>
      </c>
      <c r="F313" s="273" t="s">
        <v>8358</v>
      </c>
      <c r="G313" s="274" t="s">
        <v>213</v>
      </c>
      <c r="H313" s="275">
        <v>1</v>
      </c>
      <c r="I313" s="276"/>
      <c r="J313" s="277">
        <f>ROUND(I313*H313,2)</f>
        <v>0</v>
      </c>
      <c r="K313" s="278"/>
      <c r="L313" s="279"/>
      <c r="M313" s="280" t="s">
        <v>1</v>
      </c>
      <c r="N313" s="281" t="s">
        <v>38</v>
      </c>
      <c r="O313" s="92"/>
      <c r="P313" s="230">
        <f>O313*H313</f>
        <v>0</v>
      </c>
      <c r="Q313" s="230">
        <v>0</v>
      </c>
      <c r="R313" s="230">
        <f>Q313*H313</f>
        <v>0</v>
      </c>
      <c r="S313" s="230">
        <v>0</v>
      </c>
      <c r="T313" s="231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2" t="s">
        <v>881</v>
      </c>
      <c r="AT313" s="232" t="s">
        <v>416</v>
      </c>
      <c r="AU313" s="232" t="s">
        <v>82</v>
      </c>
      <c r="AY313" s="18" t="s">
        <v>196</v>
      </c>
      <c r="BE313" s="233">
        <f>IF(N313="základní",J313,0)</f>
        <v>0</v>
      </c>
      <c r="BF313" s="233">
        <f>IF(N313="snížená",J313,0)</f>
        <v>0</v>
      </c>
      <c r="BG313" s="233">
        <f>IF(N313="zákl. přenesená",J313,0)</f>
        <v>0</v>
      </c>
      <c r="BH313" s="233">
        <f>IF(N313="sníž. přenesená",J313,0)</f>
        <v>0</v>
      </c>
      <c r="BI313" s="233">
        <f>IF(N313="nulová",J313,0)</f>
        <v>0</v>
      </c>
      <c r="BJ313" s="18" t="s">
        <v>80</v>
      </c>
      <c r="BK313" s="233">
        <f>ROUND(I313*H313,2)</f>
        <v>0</v>
      </c>
      <c r="BL313" s="18" t="s">
        <v>366</v>
      </c>
      <c r="BM313" s="232" t="s">
        <v>679</v>
      </c>
    </row>
    <row r="314" s="2" customFormat="1">
      <c r="A314" s="39"/>
      <c r="B314" s="40"/>
      <c r="C314" s="41"/>
      <c r="D314" s="234" t="s">
        <v>203</v>
      </c>
      <c r="E314" s="41"/>
      <c r="F314" s="235" t="s">
        <v>8358</v>
      </c>
      <c r="G314" s="41"/>
      <c r="H314" s="41"/>
      <c r="I314" s="236"/>
      <c r="J314" s="41"/>
      <c r="K314" s="41"/>
      <c r="L314" s="45"/>
      <c r="M314" s="237"/>
      <c r="N314" s="238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203</v>
      </c>
      <c r="AU314" s="18" t="s">
        <v>82</v>
      </c>
    </row>
    <row r="315" s="2" customFormat="1" ht="16.5" customHeight="1">
      <c r="A315" s="39"/>
      <c r="B315" s="40"/>
      <c r="C315" s="271" t="s">
        <v>680</v>
      </c>
      <c r="D315" s="271" t="s">
        <v>416</v>
      </c>
      <c r="E315" s="272" t="s">
        <v>8359</v>
      </c>
      <c r="F315" s="273" t="s">
        <v>8360</v>
      </c>
      <c r="G315" s="274" t="s">
        <v>213</v>
      </c>
      <c r="H315" s="275">
        <v>1</v>
      </c>
      <c r="I315" s="276"/>
      <c r="J315" s="277">
        <f>ROUND(I315*H315,2)</f>
        <v>0</v>
      </c>
      <c r="K315" s="278"/>
      <c r="L315" s="279"/>
      <c r="M315" s="280" t="s">
        <v>1</v>
      </c>
      <c r="N315" s="281" t="s">
        <v>38</v>
      </c>
      <c r="O315" s="92"/>
      <c r="P315" s="230">
        <f>O315*H315</f>
        <v>0</v>
      </c>
      <c r="Q315" s="230">
        <v>0</v>
      </c>
      <c r="R315" s="230">
        <f>Q315*H315</f>
        <v>0</v>
      </c>
      <c r="S315" s="230">
        <v>0</v>
      </c>
      <c r="T315" s="231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2" t="s">
        <v>881</v>
      </c>
      <c r="AT315" s="232" t="s">
        <v>416</v>
      </c>
      <c r="AU315" s="232" t="s">
        <v>82</v>
      </c>
      <c r="AY315" s="18" t="s">
        <v>196</v>
      </c>
      <c r="BE315" s="233">
        <f>IF(N315="základní",J315,0)</f>
        <v>0</v>
      </c>
      <c r="BF315" s="233">
        <f>IF(N315="snížená",J315,0)</f>
        <v>0</v>
      </c>
      <c r="BG315" s="233">
        <f>IF(N315="zákl. přenesená",J315,0)</f>
        <v>0</v>
      </c>
      <c r="BH315" s="233">
        <f>IF(N315="sníž. přenesená",J315,0)</f>
        <v>0</v>
      </c>
      <c r="BI315" s="233">
        <f>IF(N315="nulová",J315,0)</f>
        <v>0</v>
      </c>
      <c r="BJ315" s="18" t="s">
        <v>80</v>
      </c>
      <c r="BK315" s="233">
        <f>ROUND(I315*H315,2)</f>
        <v>0</v>
      </c>
      <c r="BL315" s="18" t="s">
        <v>366</v>
      </c>
      <c r="BM315" s="232" t="s">
        <v>683</v>
      </c>
    </row>
    <row r="316" s="2" customFormat="1">
      <c r="A316" s="39"/>
      <c r="B316" s="40"/>
      <c r="C316" s="41"/>
      <c r="D316" s="234" t="s">
        <v>203</v>
      </c>
      <c r="E316" s="41"/>
      <c r="F316" s="235" t="s">
        <v>8360</v>
      </c>
      <c r="G316" s="41"/>
      <c r="H316" s="41"/>
      <c r="I316" s="236"/>
      <c r="J316" s="41"/>
      <c r="K316" s="41"/>
      <c r="L316" s="45"/>
      <c r="M316" s="237"/>
      <c r="N316" s="238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203</v>
      </c>
      <c r="AU316" s="18" t="s">
        <v>82</v>
      </c>
    </row>
    <row r="317" s="2" customFormat="1" ht="21.75" customHeight="1">
      <c r="A317" s="39"/>
      <c r="B317" s="40"/>
      <c r="C317" s="220" t="s">
        <v>437</v>
      </c>
      <c r="D317" s="220" t="s">
        <v>198</v>
      </c>
      <c r="E317" s="221" t="s">
        <v>8361</v>
      </c>
      <c r="F317" s="222" t="s">
        <v>8362</v>
      </c>
      <c r="G317" s="223" t="s">
        <v>256</v>
      </c>
      <c r="H317" s="224">
        <v>114.3</v>
      </c>
      <c r="I317" s="225"/>
      <c r="J317" s="226">
        <f>ROUND(I317*H317,2)</f>
        <v>0</v>
      </c>
      <c r="K317" s="227"/>
      <c r="L317" s="45"/>
      <c r="M317" s="228" t="s">
        <v>1</v>
      </c>
      <c r="N317" s="229" t="s">
        <v>38</v>
      </c>
      <c r="O317" s="92"/>
      <c r="P317" s="230">
        <f>O317*H317</f>
        <v>0</v>
      </c>
      <c r="Q317" s="230">
        <v>0</v>
      </c>
      <c r="R317" s="230">
        <f>Q317*H317</f>
        <v>0</v>
      </c>
      <c r="S317" s="230">
        <v>0</v>
      </c>
      <c r="T317" s="231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2" t="s">
        <v>366</v>
      </c>
      <c r="AT317" s="232" t="s">
        <v>198</v>
      </c>
      <c r="AU317" s="232" t="s">
        <v>82</v>
      </c>
      <c r="AY317" s="18" t="s">
        <v>196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8" t="s">
        <v>80</v>
      </c>
      <c r="BK317" s="233">
        <f>ROUND(I317*H317,2)</f>
        <v>0</v>
      </c>
      <c r="BL317" s="18" t="s">
        <v>366</v>
      </c>
      <c r="BM317" s="232" t="s">
        <v>686</v>
      </c>
    </row>
    <row r="318" s="2" customFormat="1">
      <c r="A318" s="39"/>
      <c r="B318" s="40"/>
      <c r="C318" s="41"/>
      <c r="D318" s="234" t="s">
        <v>203</v>
      </c>
      <c r="E318" s="41"/>
      <c r="F318" s="235" t="s">
        <v>8362</v>
      </c>
      <c r="G318" s="41"/>
      <c r="H318" s="41"/>
      <c r="I318" s="236"/>
      <c r="J318" s="41"/>
      <c r="K318" s="41"/>
      <c r="L318" s="45"/>
      <c r="M318" s="237"/>
      <c r="N318" s="238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203</v>
      </c>
      <c r="AU318" s="18" t="s">
        <v>82</v>
      </c>
    </row>
    <row r="319" s="13" customFormat="1">
      <c r="A319" s="13"/>
      <c r="B319" s="239"/>
      <c r="C319" s="240"/>
      <c r="D319" s="234" t="s">
        <v>204</v>
      </c>
      <c r="E319" s="241" t="s">
        <v>1</v>
      </c>
      <c r="F319" s="242" t="s">
        <v>8363</v>
      </c>
      <c r="G319" s="240"/>
      <c r="H319" s="243">
        <v>114.3</v>
      </c>
      <c r="I319" s="244"/>
      <c r="J319" s="240"/>
      <c r="K319" s="240"/>
      <c r="L319" s="245"/>
      <c r="M319" s="246"/>
      <c r="N319" s="247"/>
      <c r="O319" s="247"/>
      <c r="P319" s="247"/>
      <c r="Q319" s="247"/>
      <c r="R319" s="247"/>
      <c r="S319" s="247"/>
      <c r="T319" s="24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9" t="s">
        <v>204</v>
      </c>
      <c r="AU319" s="249" t="s">
        <v>82</v>
      </c>
      <c r="AV319" s="13" t="s">
        <v>82</v>
      </c>
      <c r="AW319" s="13" t="s">
        <v>30</v>
      </c>
      <c r="AX319" s="13" t="s">
        <v>73</v>
      </c>
      <c r="AY319" s="249" t="s">
        <v>196</v>
      </c>
    </row>
    <row r="320" s="14" customFormat="1">
      <c r="A320" s="14"/>
      <c r="B320" s="250"/>
      <c r="C320" s="251"/>
      <c r="D320" s="234" t="s">
        <v>204</v>
      </c>
      <c r="E320" s="252" t="s">
        <v>1</v>
      </c>
      <c r="F320" s="253" t="s">
        <v>206</v>
      </c>
      <c r="G320" s="251"/>
      <c r="H320" s="254">
        <v>114.3</v>
      </c>
      <c r="I320" s="255"/>
      <c r="J320" s="251"/>
      <c r="K320" s="251"/>
      <c r="L320" s="256"/>
      <c r="M320" s="257"/>
      <c r="N320" s="258"/>
      <c r="O320" s="258"/>
      <c r="P320" s="258"/>
      <c r="Q320" s="258"/>
      <c r="R320" s="258"/>
      <c r="S320" s="258"/>
      <c r="T320" s="259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0" t="s">
        <v>204</v>
      </c>
      <c r="AU320" s="260" t="s">
        <v>82</v>
      </c>
      <c r="AV320" s="14" t="s">
        <v>202</v>
      </c>
      <c r="AW320" s="14" t="s">
        <v>30</v>
      </c>
      <c r="AX320" s="14" t="s">
        <v>80</v>
      </c>
      <c r="AY320" s="260" t="s">
        <v>196</v>
      </c>
    </row>
    <row r="321" s="2" customFormat="1" ht="16.5" customHeight="1">
      <c r="A321" s="39"/>
      <c r="B321" s="40"/>
      <c r="C321" s="220" t="s">
        <v>687</v>
      </c>
      <c r="D321" s="220" t="s">
        <v>198</v>
      </c>
      <c r="E321" s="221" t="s">
        <v>8364</v>
      </c>
      <c r="F321" s="222" t="s">
        <v>8365</v>
      </c>
      <c r="G321" s="223" t="s">
        <v>256</v>
      </c>
      <c r="H321" s="224">
        <v>114.3</v>
      </c>
      <c r="I321" s="225"/>
      <c r="J321" s="226">
        <f>ROUND(I321*H321,2)</f>
        <v>0</v>
      </c>
      <c r="K321" s="227"/>
      <c r="L321" s="45"/>
      <c r="M321" s="228" t="s">
        <v>1</v>
      </c>
      <c r="N321" s="229" t="s">
        <v>38</v>
      </c>
      <c r="O321" s="92"/>
      <c r="P321" s="230">
        <f>O321*H321</f>
        <v>0</v>
      </c>
      <c r="Q321" s="230">
        <v>0</v>
      </c>
      <c r="R321" s="230">
        <f>Q321*H321</f>
        <v>0</v>
      </c>
      <c r="S321" s="230">
        <v>0</v>
      </c>
      <c r="T321" s="231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2" t="s">
        <v>366</v>
      </c>
      <c r="AT321" s="232" t="s">
        <v>198</v>
      </c>
      <c r="AU321" s="232" t="s">
        <v>82</v>
      </c>
      <c r="AY321" s="18" t="s">
        <v>196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8" t="s">
        <v>80</v>
      </c>
      <c r="BK321" s="233">
        <f>ROUND(I321*H321,2)</f>
        <v>0</v>
      </c>
      <c r="BL321" s="18" t="s">
        <v>366</v>
      </c>
      <c r="BM321" s="232" t="s">
        <v>690</v>
      </c>
    </row>
    <row r="322" s="2" customFormat="1">
      <c r="A322" s="39"/>
      <c r="B322" s="40"/>
      <c r="C322" s="41"/>
      <c r="D322" s="234" t="s">
        <v>203</v>
      </c>
      <c r="E322" s="41"/>
      <c r="F322" s="235" t="s">
        <v>8365</v>
      </c>
      <c r="G322" s="41"/>
      <c r="H322" s="41"/>
      <c r="I322" s="236"/>
      <c r="J322" s="41"/>
      <c r="K322" s="41"/>
      <c r="L322" s="45"/>
      <c r="M322" s="237"/>
      <c r="N322" s="238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203</v>
      </c>
      <c r="AU322" s="18" t="s">
        <v>82</v>
      </c>
    </row>
    <row r="323" s="13" customFormat="1">
      <c r="A323" s="13"/>
      <c r="B323" s="239"/>
      <c r="C323" s="240"/>
      <c r="D323" s="234" t="s">
        <v>204</v>
      </c>
      <c r="E323" s="241" t="s">
        <v>1</v>
      </c>
      <c r="F323" s="242" t="s">
        <v>8363</v>
      </c>
      <c r="G323" s="240"/>
      <c r="H323" s="243">
        <v>114.3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9" t="s">
        <v>204</v>
      </c>
      <c r="AU323" s="249" t="s">
        <v>82</v>
      </c>
      <c r="AV323" s="13" t="s">
        <v>82</v>
      </c>
      <c r="AW323" s="13" t="s">
        <v>30</v>
      </c>
      <c r="AX323" s="13" t="s">
        <v>73</v>
      </c>
      <c r="AY323" s="249" t="s">
        <v>196</v>
      </c>
    </row>
    <row r="324" s="14" customFormat="1">
      <c r="A324" s="14"/>
      <c r="B324" s="250"/>
      <c r="C324" s="251"/>
      <c r="D324" s="234" t="s">
        <v>204</v>
      </c>
      <c r="E324" s="252" t="s">
        <v>1</v>
      </c>
      <c r="F324" s="253" t="s">
        <v>206</v>
      </c>
      <c r="G324" s="251"/>
      <c r="H324" s="254">
        <v>114.3</v>
      </c>
      <c r="I324" s="255"/>
      <c r="J324" s="251"/>
      <c r="K324" s="251"/>
      <c r="L324" s="256"/>
      <c r="M324" s="257"/>
      <c r="N324" s="258"/>
      <c r="O324" s="258"/>
      <c r="P324" s="258"/>
      <c r="Q324" s="258"/>
      <c r="R324" s="258"/>
      <c r="S324" s="258"/>
      <c r="T324" s="25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0" t="s">
        <v>204</v>
      </c>
      <c r="AU324" s="260" t="s">
        <v>82</v>
      </c>
      <c r="AV324" s="14" t="s">
        <v>202</v>
      </c>
      <c r="AW324" s="14" t="s">
        <v>30</v>
      </c>
      <c r="AX324" s="14" t="s">
        <v>80</v>
      </c>
      <c r="AY324" s="260" t="s">
        <v>196</v>
      </c>
    </row>
    <row r="325" s="2" customFormat="1" ht="16.5" customHeight="1">
      <c r="A325" s="39"/>
      <c r="B325" s="40"/>
      <c r="C325" s="220" t="s">
        <v>442</v>
      </c>
      <c r="D325" s="220" t="s">
        <v>198</v>
      </c>
      <c r="E325" s="221" t="s">
        <v>8366</v>
      </c>
      <c r="F325" s="222" t="s">
        <v>8367</v>
      </c>
      <c r="G325" s="223" t="s">
        <v>643</v>
      </c>
      <c r="H325" s="224">
        <v>2</v>
      </c>
      <c r="I325" s="225"/>
      <c r="J325" s="226">
        <f>ROUND(I325*H325,2)</f>
        <v>0</v>
      </c>
      <c r="K325" s="227"/>
      <c r="L325" s="45"/>
      <c r="M325" s="228" t="s">
        <v>1</v>
      </c>
      <c r="N325" s="229" t="s">
        <v>38</v>
      </c>
      <c r="O325" s="92"/>
      <c r="P325" s="230">
        <f>O325*H325</f>
        <v>0</v>
      </c>
      <c r="Q325" s="230">
        <v>0</v>
      </c>
      <c r="R325" s="230">
        <f>Q325*H325</f>
        <v>0</v>
      </c>
      <c r="S325" s="230">
        <v>0</v>
      </c>
      <c r="T325" s="231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2" t="s">
        <v>366</v>
      </c>
      <c r="AT325" s="232" t="s">
        <v>198</v>
      </c>
      <c r="AU325" s="232" t="s">
        <v>82</v>
      </c>
      <c r="AY325" s="18" t="s">
        <v>196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8" t="s">
        <v>80</v>
      </c>
      <c r="BK325" s="233">
        <f>ROUND(I325*H325,2)</f>
        <v>0</v>
      </c>
      <c r="BL325" s="18" t="s">
        <v>366</v>
      </c>
      <c r="BM325" s="232" t="s">
        <v>693</v>
      </c>
    </row>
    <row r="326" s="2" customFormat="1">
      <c r="A326" s="39"/>
      <c r="B326" s="40"/>
      <c r="C326" s="41"/>
      <c r="D326" s="234" t="s">
        <v>203</v>
      </c>
      <c r="E326" s="41"/>
      <c r="F326" s="235" t="s">
        <v>8367</v>
      </c>
      <c r="G326" s="41"/>
      <c r="H326" s="41"/>
      <c r="I326" s="236"/>
      <c r="J326" s="41"/>
      <c r="K326" s="41"/>
      <c r="L326" s="45"/>
      <c r="M326" s="237"/>
      <c r="N326" s="238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203</v>
      </c>
      <c r="AU326" s="18" t="s">
        <v>82</v>
      </c>
    </row>
    <row r="327" s="2" customFormat="1" ht="16.5" customHeight="1">
      <c r="A327" s="39"/>
      <c r="B327" s="40"/>
      <c r="C327" s="220" t="s">
        <v>694</v>
      </c>
      <c r="D327" s="220" t="s">
        <v>198</v>
      </c>
      <c r="E327" s="221" t="s">
        <v>8368</v>
      </c>
      <c r="F327" s="222" t="s">
        <v>8369</v>
      </c>
      <c r="G327" s="223" t="s">
        <v>643</v>
      </c>
      <c r="H327" s="224">
        <v>5</v>
      </c>
      <c r="I327" s="225"/>
      <c r="J327" s="226">
        <f>ROUND(I327*H327,2)</f>
        <v>0</v>
      </c>
      <c r="K327" s="227"/>
      <c r="L327" s="45"/>
      <c r="M327" s="228" t="s">
        <v>1</v>
      </c>
      <c r="N327" s="229" t="s">
        <v>38</v>
      </c>
      <c r="O327" s="92"/>
      <c r="P327" s="230">
        <f>O327*H327</f>
        <v>0</v>
      </c>
      <c r="Q327" s="230">
        <v>0</v>
      </c>
      <c r="R327" s="230">
        <f>Q327*H327</f>
        <v>0</v>
      </c>
      <c r="S327" s="230">
        <v>0</v>
      </c>
      <c r="T327" s="231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2" t="s">
        <v>366</v>
      </c>
      <c r="AT327" s="232" t="s">
        <v>198</v>
      </c>
      <c r="AU327" s="232" t="s">
        <v>82</v>
      </c>
      <c r="AY327" s="18" t="s">
        <v>196</v>
      </c>
      <c r="BE327" s="233">
        <f>IF(N327="základní",J327,0)</f>
        <v>0</v>
      </c>
      <c r="BF327" s="233">
        <f>IF(N327="snížená",J327,0)</f>
        <v>0</v>
      </c>
      <c r="BG327" s="233">
        <f>IF(N327="zákl. přenesená",J327,0)</f>
        <v>0</v>
      </c>
      <c r="BH327" s="233">
        <f>IF(N327="sníž. přenesená",J327,0)</f>
        <v>0</v>
      </c>
      <c r="BI327" s="233">
        <f>IF(N327="nulová",J327,0)</f>
        <v>0</v>
      </c>
      <c r="BJ327" s="18" t="s">
        <v>80</v>
      </c>
      <c r="BK327" s="233">
        <f>ROUND(I327*H327,2)</f>
        <v>0</v>
      </c>
      <c r="BL327" s="18" t="s">
        <v>366</v>
      </c>
      <c r="BM327" s="232" t="s">
        <v>697</v>
      </c>
    </row>
    <row r="328" s="2" customFormat="1">
      <c r="A328" s="39"/>
      <c r="B328" s="40"/>
      <c r="C328" s="41"/>
      <c r="D328" s="234" t="s">
        <v>203</v>
      </c>
      <c r="E328" s="41"/>
      <c r="F328" s="235" t="s">
        <v>8369</v>
      </c>
      <c r="G328" s="41"/>
      <c r="H328" s="41"/>
      <c r="I328" s="236"/>
      <c r="J328" s="41"/>
      <c r="K328" s="41"/>
      <c r="L328" s="45"/>
      <c r="M328" s="237"/>
      <c r="N328" s="238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203</v>
      </c>
      <c r="AU328" s="18" t="s">
        <v>82</v>
      </c>
    </row>
    <row r="329" s="2" customFormat="1" ht="16.5" customHeight="1">
      <c r="A329" s="39"/>
      <c r="B329" s="40"/>
      <c r="C329" s="220" t="s">
        <v>446</v>
      </c>
      <c r="D329" s="220" t="s">
        <v>198</v>
      </c>
      <c r="E329" s="221" t="s">
        <v>8370</v>
      </c>
      <c r="F329" s="222" t="s">
        <v>8371</v>
      </c>
      <c r="G329" s="223" t="s">
        <v>643</v>
      </c>
      <c r="H329" s="224">
        <v>1</v>
      </c>
      <c r="I329" s="225"/>
      <c r="J329" s="226">
        <f>ROUND(I329*H329,2)</f>
        <v>0</v>
      </c>
      <c r="K329" s="227"/>
      <c r="L329" s="45"/>
      <c r="M329" s="228" t="s">
        <v>1</v>
      </c>
      <c r="N329" s="229" t="s">
        <v>38</v>
      </c>
      <c r="O329" s="92"/>
      <c r="P329" s="230">
        <f>O329*H329</f>
        <v>0</v>
      </c>
      <c r="Q329" s="230">
        <v>0</v>
      </c>
      <c r="R329" s="230">
        <f>Q329*H329</f>
        <v>0</v>
      </c>
      <c r="S329" s="230">
        <v>0</v>
      </c>
      <c r="T329" s="231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2" t="s">
        <v>366</v>
      </c>
      <c r="AT329" s="232" t="s">
        <v>198</v>
      </c>
      <c r="AU329" s="232" t="s">
        <v>82</v>
      </c>
      <c r="AY329" s="18" t="s">
        <v>196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8" t="s">
        <v>80</v>
      </c>
      <c r="BK329" s="233">
        <f>ROUND(I329*H329,2)</f>
        <v>0</v>
      </c>
      <c r="BL329" s="18" t="s">
        <v>366</v>
      </c>
      <c r="BM329" s="232" t="s">
        <v>700</v>
      </c>
    </row>
    <row r="330" s="2" customFormat="1">
      <c r="A330" s="39"/>
      <c r="B330" s="40"/>
      <c r="C330" s="41"/>
      <c r="D330" s="234" t="s">
        <v>203</v>
      </c>
      <c r="E330" s="41"/>
      <c r="F330" s="235" t="s">
        <v>8371</v>
      </c>
      <c r="G330" s="41"/>
      <c r="H330" s="41"/>
      <c r="I330" s="236"/>
      <c r="J330" s="41"/>
      <c r="K330" s="41"/>
      <c r="L330" s="45"/>
      <c r="M330" s="237"/>
      <c r="N330" s="238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203</v>
      </c>
      <c r="AU330" s="18" t="s">
        <v>82</v>
      </c>
    </row>
    <row r="331" s="2" customFormat="1" ht="16.5" customHeight="1">
      <c r="A331" s="39"/>
      <c r="B331" s="40"/>
      <c r="C331" s="220" t="s">
        <v>702</v>
      </c>
      <c r="D331" s="220" t="s">
        <v>198</v>
      </c>
      <c r="E331" s="221" t="s">
        <v>8372</v>
      </c>
      <c r="F331" s="222" t="s">
        <v>8373</v>
      </c>
      <c r="G331" s="223" t="s">
        <v>256</v>
      </c>
      <c r="H331" s="224">
        <v>1</v>
      </c>
      <c r="I331" s="225"/>
      <c r="J331" s="226">
        <f>ROUND(I331*H331,2)</f>
        <v>0</v>
      </c>
      <c r="K331" s="227"/>
      <c r="L331" s="45"/>
      <c r="M331" s="228" t="s">
        <v>1</v>
      </c>
      <c r="N331" s="229" t="s">
        <v>38</v>
      </c>
      <c r="O331" s="92"/>
      <c r="P331" s="230">
        <f>O331*H331</f>
        <v>0</v>
      </c>
      <c r="Q331" s="230">
        <v>0</v>
      </c>
      <c r="R331" s="230">
        <f>Q331*H331</f>
        <v>0</v>
      </c>
      <c r="S331" s="230">
        <v>0</v>
      </c>
      <c r="T331" s="231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2" t="s">
        <v>366</v>
      </c>
      <c r="AT331" s="232" t="s">
        <v>198</v>
      </c>
      <c r="AU331" s="232" t="s">
        <v>82</v>
      </c>
      <c r="AY331" s="18" t="s">
        <v>196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8" t="s">
        <v>80</v>
      </c>
      <c r="BK331" s="233">
        <f>ROUND(I331*H331,2)</f>
        <v>0</v>
      </c>
      <c r="BL331" s="18" t="s">
        <v>366</v>
      </c>
      <c r="BM331" s="232" t="s">
        <v>705</v>
      </c>
    </row>
    <row r="332" s="2" customFormat="1">
      <c r="A332" s="39"/>
      <c r="B332" s="40"/>
      <c r="C332" s="41"/>
      <c r="D332" s="234" t="s">
        <v>203</v>
      </c>
      <c r="E332" s="41"/>
      <c r="F332" s="235" t="s">
        <v>8373</v>
      </c>
      <c r="G332" s="41"/>
      <c r="H332" s="41"/>
      <c r="I332" s="236"/>
      <c r="J332" s="41"/>
      <c r="K332" s="41"/>
      <c r="L332" s="45"/>
      <c r="M332" s="237"/>
      <c r="N332" s="238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203</v>
      </c>
      <c r="AU332" s="18" t="s">
        <v>82</v>
      </c>
    </row>
    <row r="333" s="12" customFormat="1" ht="22.8" customHeight="1">
      <c r="A333" s="12"/>
      <c r="B333" s="204"/>
      <c r="C333" s="205"/>
      <c r="D333" s="206" t="s">
        <v>72</v>
      </c>
      <c r="E333" s="218" t="s">
        <v>8374</v>
      </c>
      <c r="F333" s="218" t="s">
        <v>8375</v>
      </c>
      <c r="G333" s="205"/>
      <c r="H333" s="205"/>
      <c r="I333" s="208"/>
      <c r="J333" s="219">
        <f>BK333</f>
        <v>0</v>
      </c>
      <c r="K333" s="205"/>
      <c r="L333" s="210"/>
      <c r="M333" s="211"/>
      <c r="N333" s="212"/>
      <c r="O333" s="212"/>
      <c r="P333" s="213">
        <f>SUM(P334:P335)</f>
        <v>0</v>
      </c>
      <c r="Q333" s="212"/>
      <c r="R333" s="213">
        <f>SUM(R334:R335)</f>
        <v>0</v>
      </c>
      <c r="S333" s="212"/>
      <c r="T333" s="214">
        <f>SUM(T334:T335)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15" t="s">
        <v>210</v>
      </c>
      <c r="AT333" s="216" t="s">
        <v>72</v>
      </c>
      <c r="AU333" s="216" t="s">
        <v>80</v>
      </c>
      <c r="AY333" s="215" t="s">
        <v>196</v>
      </c>
      <c r="BK333" s="217">
        <f>SUM(BK334:BK335)</f>
        <v>0</v>
      </c>
    </row>
    <row r="334" s="2" customFormat="1" ht="33" customHeight="1">
      <c r="A334" s="39"/>
      <c r="B334" s="40"/>
      <c r="C334" s="220" t="s">
        <v>460</v>
      </c>
      <c r="D334" s="220" t="s">
        <v>198</v>
      </c>
      <c r="E334" s="221" t="s">
        <v>8376</v>
      </c>
      <c r="F334" s="222" t="s">
        <v>8377</v>
      </c>
      <c r="G334" s="223" t="s">
        <v>256</v>
      </c>
      <c r="H334" s="224">
        <v>116</v>
      </c>
      <c r="I334" s="225"/>
      <c r="J334" s="226">
        <f>ROUND(I334*H334,2)</f>
        <v>0</v>
      </c>
      <c r="K334" s="227"/>
      <c r="L334" s="45"/>
      <c r="M334" s="228" t="s">
        <v>1</v>
      </c>
      <c r="N334" s="229" t="s">
        <v>38</v>
      </c>
      <c r="O334" s="92"/>
      <c r="P334" s="230">
        <f>O334*H334</f>
        <v>0</v>
      </c>
      <c r="Q334" s="230">
        <v>0</v>
      </c>
      <c r="R334" s="230">
        <f>Q334*H334</f>
        <v>0</v>
      </c>
      <c r="S334" s="230">
        <v>0</v>
      </c>
      <c r="T334" s="231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2" t="s">
        <v>366</v>
      </c>
      <c r="AT334" s="232" t="s">
        <v>198</v>
      </c>
      <c r="AU334" s="232" t="s">
        <v>82</v>
      </c>
      <c r="AY334" s="18" t="s">
        <v>196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8" t="s">
        <v>80</v>
      </c>
      <c r="BK334" s="233">
        <f>ROUND(I334*H334,2)</f>
        <v>0</v>
      </c>
      <c r="BL334" s="18" t="s">
        <v>366</v>
      </c>
      <c r="BM334" s="232" t="s">
        <v>709</v>
      </c>
    </row>
    <row r="335" s="2" customFormat="1">
      <c r="A335" s="39"/>
      <c r="B335" s="40"/>
      <c r="C335" s="41"/>
      <c r="D335" s="234" t="s">
        <v>203</v>
      </c>
      <c r="E335" s="41"/>
      <c r="F335" s="235" t="s">
        <v>8377</v>
      </c>
      <c r="G335" s="41"/>
      <c r="H335" s="41"/>
      <c r="I335" s="236"/>
      <c r="J335" s="41"/>
      <c r="K335" s="41"/>
      <c r="L335" s="45"/>
      <c r="M335" s="237"/>
      <c r="N335" s="238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203</v>
      </c>
      <c r="AU335" s="18" t="s">
        <v>82</v>
      </c>
    </row>
    <row r="336" s="12" customFormat="1" ht="25.92" customHeight="1">
      <c r="A336" s="12"/>
      <c r="B336" s="204"/>
      <c r="C336" s="205"/>
      <c r="D336" s="206" t="s">
        <v>72</v>
      </c>
      <c r="E336" s="207" t="s">
        <v>8378</v>
      </c>
      <c r="F336" s="207" t="s">
        <v>8379</v>
      </c>
      <c r="G336" s="205"/>
      <c r="H336" s="205"/>
      <c r="I336" s="208"/>
      <c r="J336" s="209">
        <f>BK336</f>
        <v>0</v>
      </c>
      <c r="K336" s="205"/>
      <c r="L336" s="210"/>
      <c r="M336" s="211"/>
      <c r="N336" s="212"/>
      <c r="O336" s="212"/>
      <c r="P336" s="213">
        <f>SUM(P337:P352)</f>
        <v>0</v>
      </c>
      <c r="Q336" s="212"/>
      <c r="R336" s="213">
        <f>SUM(R337:R352)</f>
        <v>0</v>
      </c>
      <c r="S336" s="212"/>
      <c r="T336" s="214">
        <f>SUM(T337:T352)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5" t="s">
        <v>202</v>
      </c>
      <c r="AT336" s="216" t="s">
        <v>72</v>
      </c>
      <c r="AU336" s="216" t="s">
        <v>73</v>
      </c>
      <c r="AY336" s="215" t="s">
        <v>196</v>
      </c>
      <c r="BK336" s="217">
        <f>SUM(BK337:BK352)</f>
        <v>0</v>
      </c>
    </row>
    <row r="337" s="2" customFormat="1" ht="16.5" customHeight="1">
      <c r="A337" s="39"/>
      <c r="B337" s="40"/>
      <c r="C337" s="220" t="s">
        <v>711</v>
      </c>
      <c r="D337" s="220" t="s">
        <v>198</v>
      </c>
      <c r="E337" s="221" t="s">
        <v>8380</v>
      </c>
      <c r="F337" s="222" t="s">
        <v>8381</v>
      </c>
      <c r="G337" s="223" t="s">
        <v>256</v>
      </c>
      <c r="H337" s="224">
        <v>114.3</v>
      </c>
      <c r="I337" s="225"/>
      <c r="J337" s="226">
        <f>ROUND(I337*H337,2)</f>
        <v>0</v>
      </c>
      <c r="K337" s="227"/>
      <c r="L337" s="45"/>
      <c r="M337" s="228" t="s">
        <v>1</v>
      </c>
      <c r="N337" s="229" t="s">
        <v>38</v>
      </c>
      <c r="O337" s="92"/>
      <c r="P337" s="230">
        <f>O337*H337</f>
        <v>0</v>
      </c>
      <c r="Q337" s="230">
        <v>0</v>
      </c>
      <c r="R337" s="230">
        <f>Q337*H337</f>
        <v>0</v>
      </c>
      <c r="S337" s="230">
        <v>0</v>
      </c>
      <c r="T337" s="231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2" t="s">
        <v>8382</v>
      </c>
      <c r="AT337" s="232" t="s">
        <v>198</v>
      </c>
      <c r="AU337" s="232" t="s">
        <v>80</v>
      </c>
      <c r="AY337" s="18" t="s">
        <v>196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8" t="s">
        <v>80</v>
      </c>
      <c r="BK337" s="233">
        <f>ROUND(I337*H337,2)</f>
        <v>0</v>
      </c>
      <c r="BL337" s="18" t="s">
        <v>8382</v>
      </c>
      <c r="BM337" s="232" t="s">
        <v>714</v>
      </c>
    </row>
    <row r="338" s="2" customFormat="1">
      <c r="A338" s="39"/>
      <c r="B338" s="40"/>
      <c r="C338" s="41"/>
      <c r="D338" s="234" t="s">
        <v>203</v>
      </c>
      <c r="E338" s="41"/>
      <c r="F338" s="235" t="s">
        <v>8381</v>
      </c>
      <c r="G338" s="41"/>
      <c r="H338" s="41"/>
      <c r="I338" s="236"/>
      <c r="J338" s="41"/>
      <c r="K338" s="41"/>
      <c r="L338" s="45"/>
      <c r="M338" s="237"/>
      <c r="N338" s="238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203</v>
      </c>
      <c r="AU338" s="18" t="s">
        <v>80</v>
      </c>
    </row>
    <row r="339" s="2" customFormat="1" ht="16.5" customHeight="1">
      <c r="A339" s="39"/>
      <c r="B339" s="40"/>
      <c r="C339" s="220" t="s">
        <v>468</v>
      </c>
      <c r="D339" s="220" t="s">
        <v>198</v>
      </c>
      <c r="E339" s="221" t="s">
        <v>8383</v>
      </c>
      <c r="F339" s="222" t="s">
        <v>8384</v>
      </c>
      <c r="G339" s="223" t="s">
        <v>2828</v>
      </c>
      <c r="H339" s="224">
        <v>1</v>
      </c>
      <c r="I339" s="225"/>
      <c r="J339" s="226">
        <f>ROUND(I339*H339,2)</f>
        <v>0</v>
      </c>
      <c r="K339" s="227"/>
      <c r="L339" s="45"/>
      <c r="M339" s="228" t="s">
        <v>1</v>
      </c>
      <c r="N339" s="229" t="s">
        <v>38</v>
      </c>
      <c r="O339" s="92"/>
      <c r="P339" s="230">
        <f>O339*H339</f>
        <v>0</v>
      </c>
      <c r="Q339" s="230">
        <v>0</v>
      </c>
      <c r="R339" s="230">
        <f>Q339*H339</f>
        <v>0</v>
      </c>
      <c r="S339" s="230">
        <v>0</v>
      </c>
      <c r="T339" s="231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2" t="s">
        <v>8382</v>
      </c>
      <c r="AT339" s="232" t="s">
        <v>198</v>
      </c>
      <c r="AU339" s="232" t="s">
        <v>80</v>
      </c>
      <c r="AY339" s="18" t="s">
        <v>196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8" t="s">
        <v>80</v>
      </c>
      <c r="BK339" s="233">
        <f>ROUND(I339*H339,2)</f>
        <v>0</v>
      </c>
      <c r="BL339" s="18" t="s">
        <v>8382</v>
      </c>
      <c r="BM339" s="232" t="s">
        <v>718</v>
      </c>
    </row>
    <row r="340" s="2" customFormat="1">
      <c r="A340" s="39"/>
      <c r="B340" s="40"/>
      <c r="C340" s="41"/>
      <c r="D340" s="234" t="s">
        <v>203</v>
      </c>
      <c r="E340" s="41"/>
      <c r="F340" s="235" t="s">
        <v>8384</v>
      </c>
      <c r="G340" s="41"/>
      <c r="H340" s="41"/>
      <c r="I340" s="236"/>
      <c r="J340" s="41"/>
      <c r="K340" s="41"/>
      <c r="L340" s="45"/>
      <c r="M340" s="237"/>
      <c r="N340" s="238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203</v>
      </c>
      <c r="AU340" s="18" t="s">
        <v>80</v>
      </c>
    </row>
    <row r="341" s="2" customFormat="1" ht="16.5" customHeight="1">
      <c r="A341" s="39"/>
      <c r="B341" s="40"/>
      <c r="C341" s="220" t="s">
        <v>720</v>
      </c>
      <c r="D341" s="220" t="s">
        <v>198</v>
      </c>
      <c r="E341" s="221" t="s">
        <v>8385</v>
      </c>
      <c r="F341" s="222" t="s">
        <v>8386</v>
      </c>
      <c r="G341" s="223" t="s">
        <v>2828</v>
      </c>
      <c r="H341" s="224">
        <v>1</v>
      </c>
      <c r="I341" s="225"/>
      <c r="J341" s="226">
        <f>ROUND(I341*H341,2)</f>
        <v>0</v>
      </c>
      <c r="K341" s="227"/>
      <c r="L341" s="45"/>
      <c r="M341" s="228" t="s">
        <v>1</v>
      </c>
      <c r="N341" s="229" t="s">
        <v>38</v>
      </c>
      <c r="O341" s="92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2" t="s">
        <v>8382</v>
      </c>
      <c r="AT341" s="232" t="s">
        <v>198</v>
      </c>
      <c r="AU341" s="232" t="s">
        <v>80</v>
      </c>
      <c r="AY341" s="18" t="s">
        <v>196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8" t="s">
        <v>80</v>
      </c>
      <c r="BK341" s="233">
        <f>ROUND(I341*H341,2)</f>
        <v>0</v>
      </c>
      <c r="BL341" s="18" t="s">
        <v>8382</v>
      </c>
      <c r="BM341" s="232" t="s">
        <v>723</v>
      </c>
    </row>
    <row r="342" s="2" customFormat="1">
      <c r="A342" s="39"/>
      <c r="B342" s="40"/>
      <c r="C342" s="41"/>
      <c r="D342" s="234" t="s">
        <v>203</v>
      </c>
      <c r="E342" s="41"/>
      <c r="F342" s="235" t="s">
        <v>8386</v>
      </c>
      <c r="G342" s="41"/>
      <c r="H342" s="41"/>
      <c r="I342" s="236"/>
      <c r="J342" s="41"/>
      <c r="K342" s="41"/>
      <c r="L342" s="45"/>
      <c r="M342" s="237"/>
      <c r="N342" s="238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203</v>
      </c>
      <c r="AU342" s="18" t="s">
        <v>80</v>
      </c>
    </row>
    <row r="343" s="2" customFormat="1" ht="16.5" customHeight="1">
      <c r="A343" s="39"/>
      <c r="B343" s="40"/>
      <c r="C343" s="220" t="s">
        <v>477</v>
      </c>
      <c r="D343" s="220" t="s">
        <v>198</v>
      </c>
      <c r="E343" s="221" t="s">
        <v>8387</v>
      </c>
      <c r="F343" s="222" t="s">
        <v>8388</v>
      </c>
      <c r="G343" s="223" t="s">
        <v>2828</v>
      </c>
      <c r="H343" s="224">
        <v>1</v>
      </c>
      <c r="I343" s="225"/>
      <c r="J343" s="226">
        <f>ROUND(I343*H343,2)</f>
        <v>0</v>
      </c>
      <c r="K343" s="227"/>
      <c r="L343" s="45"/>
      <c r="M343" s="228" t="s">
        <v>1</v>
      </c>
      <c r="N343" s="229" t="s">
        <v>38</v>
      </c>
      <c r="O343" s="92"/>
      <c r="P343" s="230">
        <f>O343*H343</f>
        <v>0</v>
      </c>
      <c r="Q343" s="230">
        <v>0</v>
      </c>
      <c r="R343" s="230">
        <f>Q343*H343</f>
        <v>0</v>
      </c>
      <c r="S343" s="230">
        <v>0</v>
      </c>
      <c r="T343" s="231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2" t="s">
        <v>8382</v>
      </c>
      <c r="AT343" s="232" t="s">
        <v>198</v>
      </c>
      <c r="AU343" s="232" t="s">
        <v>80</v>
      </c>
      <c r="AY343" s="18" t="s">
        <v>196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8" t="s">
        <v>80</v>
      </c>
      <c r="BK343" s="233">
        <f>ROUND(I343*H343,2)</f>
        <v>0</v>
      </c>
      <c r="BL343" s="18" t="s">
        <v>8382</v>
      </c>
      <c r="BM343" s="232" t="s">
        <v>727</v>
      </c>
    </row>
    <row r="344" s="2" customFormat="1">
      <c r="A344" s="39"/>
      <c r="B344" s="40"/>
      <c r="C344" s="41"/>
      <c r="D344" s="234" t="s">
        <v>203</v>
      </c>
      <c r="E344" s="41"/>
      <c r="F344" s="235" t="s">
        <v>8388</v>
      </c>
      <c r="G344" s="41"/>
      <c r="H344" s="41"/>
      <c r="I344" s="236"/>
      <c r="J344" s="41"/>
      <c r="K344" s="41"/>
      <c r="L344" s="45"/>
      <c r="M344" s="237"/>
      <c r="N344" s="238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203</v>
      </c>
      <c r="AU344" s="18" t="s">
        <v>80</v>
      </c>
    </row>
    <row r="345" s="2" customFormat="1" ht="16.5" customHeight="1">
      <c r="A345" s="39"/>
      <c r="B345" s="40"/>
      <c r="C345" s="220" t="s">
        <v>729</v>
      </c>
      <c r="D345" s="220" t="s">
        <v>198</v>
      </c>
      <c r="E345" s="221" t="s">
        <v>8389</v>
      </c>
      <c r="F345" s="222" t="s">
        <v>8390</v>
      </c>
      <c r="G345" s="223" t="s">
        <v>2828</v>
      </c>
      <c r="H345" s="224">
        <v>1</v>
      </c>
      <c r="I345" s="225"/>
      <c r="J345" s="226">
        <f>ROUND(I345*H345,2)</f>
        <v>0</v>
      </c>
      <c r="K345" s="227"/>
      <c r="L345" s="45"/>
      <c r="M345" s="228" t="s">
        <v>1</v>
      </c>
      <c r="N345" s="229" t="s">
        <v>38</v>
      </c>
      <c r="O345" s="92"/>
      <c r="P345" s="230">
        <f>O345*H345</f>
        <v>0</v>
      </c>
      <c r="Q345" s="230">
        <v>0</v>
      </c>
      <c r="R345" s="230">
        <f>Q345*H345</f>
        <v>0</v>
      </c>
      <c r="S345" s="230">
        <v>0</v>
      </c>
      <c r="T345" s="231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2" t="s">
        <v>8382</v>
      </c>
      <c r="AT345" s="232" t="s">
        <v>198</v>
      </c>
      <c r="AU345" s="232" t="s">
        <v>80</v>
      </c>
      <c r="AY345" s="18" t="s">
        <v>196</v>
      </c>
      <c r="BE345" s="233">
        <f>IF(N345="základní",J345,0)</f>
        <v>0</v>
      </c>
      <c r="BF345" s="233">
        <f>IF(N345="snížená",J345,0)</f>
        <v>0</v>
      </c>
      <c r="BG345" s="233">
        <f>IF(N345="zákl. přenesená",J345,0)</f>
        <v>0</v>
      </c>
      <c r="BH345" s="233">
        <f>IF(N345="sníž. přenesená",J345,0)</f>
        <v>0</v>
      </c>
      <c r="BI345" s="233">
        <f>IF(N345="nulová",J345,0)</f>
        <v>0</v>
      </c>
      <c r="BJ345" s="18" t="s">
        <v>80</v>
      </c>
      <c r="BK345" s="233">
        <f>ROUND(I345*H345,2)</f>
        <v>0</v>
      </c>
      <c r="BL345" s="18" t="s">
        <v>8382</v>
      </c>
      <c r="BM345" s="232" t="s">
        <v>732</v>
      </c>
    </row>
    <row r="346" s="2" customFormat="1">
      <c r="A346" s="39"/>
      <c r="B346" s="40"/>
      <c r="C346" s="41"/>
      <c r="D346" s="234" t="s">
        <v>203</v>
      </c>
      <c r="E346" s="41"/>
      <c r="F346" s="235" t="s">
        <v>8390</v>
      </c>
      <c r="G346" s="41"/>
      <c r="H346" s="41"/>
      <c r="I346" s="236"/>
      <c r="J346" s="41"/>
      <c r="K346" s="41"/>
      <c r="L346" s="45"/>
      <c r="M346" s="237"/>
      <c r="N346" s="238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203</v>
      </c>
      <c r="AU346" s="18" t="s">
        <v>80</v>
      </c>
    </row>
    <row r="347" s="2" customFormat="1" ht="16.5" customHeight="1">
      <c r="A347" s="39"/>
      <c r="B347" s="40"/>
      <c r="C347" s="220" t="s">
        <v>484</v>
      </c>
      <c r="D347" s="220" t="s">
        <v>198</v>
      </c>
      <c r="E347" s="221" t="s">
        <v>8391</v>
      </c>
      <c r="F347" s="222" t="s">
        <v>5307</v>
      </c>
      <c r="G347" s="223" t="s">
        <v>2828</v>
      </c>
      <c r="H347" s="224">
        <v>1</v>
      </c>
      <c r="I347" s="225"/>
      <c r="J347" s="226">
        <f>ROUND(I347*H347,2)</f>
        <v>0</v>
      </c>
      <c r="K347" s="227"/>
      <c r="L347" s="45"/>
      <c r="M347" s="228" t="s">
        <v>1</v>
      </c>
      <c r="N347" s="229" t="s">
        <v>38</v>
      </c>
      <c r="O347" s="92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2" t="s">
        <v>8382</v>
      </c>
      <c r="AT347" s="232" t="s">
        <v>198</v>
      </c>
      <c r="AU347" s="232" t="s">
        <v>80</v>
      </c>
      <c r="AY347" s="18" t="s">
        <v>196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8" t="s">
        <v>80</v>
      </c>
      <c r="BK347" s="233">
        <f>ROUND(I347*H347,2)</f>
        <v>0</v>
      </c>
      <c r="BL347" s="18" t="s">
        <v>8382</v>
      </c>
      <c r="BM347" s="232" t="s">
        <v>736</v>
      </c>
    </row>
    <row r="348" s="2" customFormat="1">
      <c r="A348" s="39"/>
      <c r="B348" s="40"/>
      <c r="C348" s="41"/>
      <c r="D348" s="234" t="s">
        <v>203</v>
      </c>
      <c r="E348" s="41"/>
      <c r="F348" s="235" t="s">
        <v>5307</v>
      </c>
      <c r="G348" s="41"/>
      <c r="H348" s="41"/>
      <c r="I348" s="236"/>
      <c r="J348" s="41"/>
      <c r="K348" s="41"/>
      <c r="L348" s="45"/>
      <c r="M348" s="237"/>
      <c r="N348" s="238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203</v>
      </c>
      <c r="AU348" s="18" t="s">
        <v>80</v>
      </c>
    </row>
    <row r="349" s="2" customFormat="1" ht="16.5" customHeight="1">
      <c r="A349" s="39"/>
      <c r="B349" s="40"/>
      <c r="C349" s="220" t="s">
        <v>738</v>
      </c>
      <c r="D349" s="220" t="s">
        <v>198</v>
      </c>
      <c r="E349" s="221" t="s">
        <v>8392</v>
      </c>
      <c r="F349" s="222" t="s">
        <v>8393</v>
      </c>
      <c r="G349" s="223" t="s">
        <v>2828</v>
      </c>
      <c r="H349" s="224">
        <v>1</v>
      </c>
      <c r="I349" s="225"/>
      <c r="J349" s="226">
        <f>ROUND(I349*H349,2)</f>
        <v>0</v>
      </c>
      <c r="K349" s="227"/>
      <c r="L349" s="45"/>
      <c r="M349" s="228" t="s">
        <v>1</v>
      </c>
      <c r="N349" s="229" t="s">
        <v>38</v>
      </c>
      <c r="O349" s="92"/>
      <c r="P349" s="230">
        <f>O349*H349</f>
        <v>0</v>
      </c>
      <c r="Q349" s="230">
        <v>0</v>
      </c>
      <c r="R349" s="230">
        <f>Q349*H349</f>
        <v>0</v>
      </c>
      <c r="S349" s="230">
        <v>0</v>
      </c>
      <c r="T349" s="231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2" t="s">
        <v>8382</v>
      </c>
      <c r="AT349" s="232" t="s">
        <v>198</v>
      </c>
      <c r="AU349" s="232" t="s">
        <v>80</v>
      </c>
      <c r="AY349" s="18" t="s">
        <v>196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8" t="s">
        <v>80</v>
      </c>
      <c r="BK349" s="233">
        <f>ROUND(I349*H349,2)</f>
        <v>0</v>
      </c>
      <c r="BL349" s="18" t="s">
        <v>8382</v>
      </c>
      <c r="BM349" s="232" t="s">
        <v>741</v>
      </c>
    </row>
    <row r="350" s="2" customFormat="1">
      <c r="A350" s="39"/>
      <c r="B350" s="40"/>
      <c r="C350" s="41"/>
      <c r="D350" s="234" t="s">
        <v>203</v>
      </c>
      <c r="E350" s="41"/>
      <c r="F350" s="235" t="s">
        <v>8393</v>
      </c>
      <c r="G350" s="41"/>
      <c r="H350" s="41"/>
      <c r="I350" s="236"/>
      <c r="J350" s="41"/>
      <c r="K350" s="41"/>
      <c r="L350" s="45"/>
      <c r="M350" s="237"/>
      <c r="N350" s="238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203</v>
      </c>
      <c r="AU350" s="18" t="s">
        <v>80</v>
      </c>
    </row>
    <row r="351" s="2" customFormat="1" ht="44.25" customHeight="1">
      <c r="A351" s="39"/>
      <c r="B351" s="40"/>
      <c r="C351" s="220" t="s">
        <v>490</v>
      </c>
      <c r="D351" s="220" t="s">
        <v>198</v>
      </c>
      <c r="E351" s="221" t="s">
        <v>8394</v>
      </c>
      <c r="F351" s="222" t="s">
        <v>8395</v>
      </c>
      <c r="G351" s="223" t="s">
        <v>2828</v>
      </c>
      <c r="H351" s="224">
        <v>1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8382</v>
      </c>
      <c r="AT351" s="232" t="s">
        <v>198</v>
      </c>
      <c r="AU351" s="232" t="s">
        <v>80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8382</v>
      </c>
      <c r="BM351" s="232" t="s">
        <v>745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8395</v>
      </c>
      <c r="G352" s="41"/>
      <c r="H352" s="41"/>
      <c r="I352" s="236"/>
      <c r="J352" s="41"/>
      <c r="K352" s="41"/>
      <c r="L352" s="45"/>
      <c r="M352" s="294"/>
      <c r="N352" s="295"/>
      <c r="O352" s="296"/>
      <c r="P352" s="296"/>
      <c r="Q352" s="296"/>
      <c r="R352" s="296"/>
      <c r="S352" s="296"/>
      <c r="T352" s="297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80</v>
      </c>
    </row>
    <row r="353" s="2" customFormat="1" ht="6.96" customHeight="1">
      <c r="A353" s="39"/>
      <c r="B353" s="67"/>
      <c r="C353" s="68"/>
      <c r="D353" s="68"/>
      <c r="E353" s="68"/>
      <c r="F353" s="68"/>
      <c r="G353" s="68"/>
      <c r="H353" s="68"/>
      <c r="I353" s="68"/>
      <c r="J353" s="68"/>
      <c r="K353" s="68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A4C4k1m1KmTYRkuZH88OEuNZpt0xxaf/xNkjzL9pCV+88pGY9IWyJiBtEWR1Qhraj+6Ar4NSbY3mx4D69x8NPw==" hashValue="1ZsTw8sK2++V3SvTb+y9I2U2b7lRo9X67n31v7OW1NNXJBoYwAC8/fkfCAgbGzjs/5jElK7pKX3onbzezKH1PA==" algorithmName="SHA-512" password="CC35"/>
  <autoFilter ref="C128:K352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8396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ROUND((SUM(BE117:BE148)),  2)</f>
        <v>0</v>
      </c>
      <c r="G33" s="39"/>
      <c r="H33" s="39"/>
      <c r="I33" s="156">
        <v>0.20999999999999999</v>
      </c>
      <c r="J33" s="155">
        <f>ROUND(((SUM(BE117:BE148))*I33),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ROUND((SUM(BF117:BF148)),  2)</f>
        <v>0</v>
      </c>
      <c r="G34" s="39"/>
      <c r="H34" s="39"/>
      <c r="I34" s="156">
        <v>0.14999999999999999</v>
      </c>
      <c r="J34" s="155">
        <f>ROUND(((SUM(BF117:BF148))*I34),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ROUND((SUM(BG117:BG148)),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ROUND((SUM(BH117:BH148)),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ROUND((SUM(BI117:BI148)),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10 - VRN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8397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181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75" t="str">
        <f>E7</f>
        <v>2020-07-V6 - Dům s pečovatelskou službou v Praze Řepích (zadání)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93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10 - VRN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9. 9. 2022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192"/>
      <c r="B116" s="193"/>
      <c r="C116" s="194" t="s">
        <v>182</v>
      </c>
      <c r="D116" s="195" t="s">
        <v>58</v>
      </c>
      <c r="E116" s="195" t="s">
        <v>54</v>
      </c>
      <c r="F116" s="195" t="s">
        <v>55</v>
      </c>
      <c r="G116" s="195" t="s">
        <v>183</v>
      </c>
      <c r="H116" s="195" t="s">
        <v>184</v>
      </c>
      <c r="I116" s="195" t="s">
        <v>185</v>
      </c>
      <c r="J116" s="196" t="s">
        <v>97</v>
      </c>
      <c r="K116" s="197" t="s">
        <v>186</v>
      </c>
      <c r="L116" s="198"/>
      <c r="M116" s="101" t="s">
        <v>1</v>
      </c>
      <c r="N116" s="102" t="s">
        <v>37</v>
      </c>
      <c r="O116" s="102" t="s">
        <v>187</v>
      </c>
      <c r="P116" s="102" t="s">
        <v>188</v>
      </c>
      <c r="Q116" s="102" t="s">
        <v>189</v>
      </c>
      <c r="R116" s="102" t="s">
        <v>190</v>
      </c>
      <c r="S116" s="102" t="s">
        <v>191</v>
      </c>
      <c r="T116" s="103" t="s">
        <v>192</v>
      </c>
      <c r="U116" s="192"/>
      <c r="V116" s="192"/>
      <c r="W116" s="192"/>
      <c r="X116" s="192"/>
      <c r="Y116" s="192"/>
      <c r="Z116" s="192"/>
      <c r="AA116" s="192"/>
      <c r="AB116" s="192"/>
      <c r="AC116" s="192"/>
      <c r="AD116" s="192"/>
      <c r="AE116" s="192"/>
    </row>
    <row r="117" s="2" customFormat="1" ht="22.8" customHeight="1">
      <c r="A117" s="39"/>
      <c r="B117" s="40"/>
      <c r="C117" s="108" t="s">
        <v>193</v>
      </c>
      <c r="D117" s="41"/>
      <c r="E117" s="41"/>
      <c r="F117" s="41"/>
      <c r="G117" s="41"/>
      <c r="H117" s="41"/>
      <c r="I117" s="41"/>
      <c r="J117" s="199">
        <f>BK117</f>
        <v>0</v>
      </c>
      <c r="K117" s="41"/>
      <c r="L117" s="45"/>
      <c r="M117" s="104"/>
      <c r="N117" s="200"/>
      <c r="O117" s="105"/>
      <c r="P117" s="201">
        <f>P118</f>
        <v>0</v>
      </c>
      <c r="Q117" s="105"/>
      <c r="R117" s="201">
        <f>R118</f>
        <v>0</v>
      </c>
      <c r="S117" s="105"/>
      <c r="T117" s="202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99</v>
      </c>
      <c r="BK117" s="203">
        <f>BK118</f>
        <v>0</v>
      </c>
    </row>
    <row r="118" s="12" customFormat="1" ht="25.92" customHeight="1">
      <c r="A118" s="12"/>
      <c r="B118" s="204"/>
      <c r="C118" s="205"/>
      <c r="D118" s="206" t="s">
        <v>72</v>
      </c>
      <c r="E118" s="207" t="s">
        <v>90</v>
      </c>
      <c r="F118" s="207" t="s">
        <v>8398</v>
      </c>
      <c r="G118" s="205"/>
      <c r="H118" s="205"/>
      <c r="I118" s="208"/>
      <c r="J118" s="209">
        <f>BK118</f>
        <v>0</v>
      </c>
      <c r="K118" s="205"/>
      <c r="L118" s="210"/>
      <c r="M118" s="211"/>
      <c r="N118" s="212"/>
      <c r="O118" s="212"/>
      <c r="P118" s="213">
        <f>SUM(P119:P148)</f>
        <v>0</v>
      </c>
      <c r="Q118" s="212"/>
      <c r="R118" s="213">
        <f>SUM(R119:R148)</f>
        <v>0</v>
      </c>
      <c r="S118" s="212"/>
      <c r="T118" s="214">
        <f>SUM(T119:T148)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5" t="s">
        <v>218</v>
      </c>
      <c r="AT118" s="216" t="s">
        <v>72</v>
      </c>
      <c r="AU118" s="216" t="s">
        <v>73</v>
      </c>
      <c r="AY118" s="215" t="s">
        <v>196</v>
      </c>
      <c r="BK118" s="217">
        <f>SUM(BK119:BK148)</f>
        <v>0</v>
      </c>
    </row>
    <row r="119" s="2" customFormat="1" ht="55.5" customHeight="1">
      <c r="A119" s="39"/>
      <c r="B119" s="40"/>
      <c r="C119" s="220" t="s">
        <v>80</v>
      </c>
      <c r="D119" s="220" t="s">
        <v>198</v>
      </c>
      <c r="E119" s="221" t="s">
        <v>8399</v>
      </c>
      <c r="F119" s="222" t="s">
        <v>8400</v>
      </c>
      <c r="G119" s="223" t="s">
        <v>2849</v>
      </c>
      <c r="H119" s="293"/>
      <c r="I119" s="225"/>
      <c r="J119" s="226">
        <f>ROUND(I119*H119,2)</f>
        <v>0</v>
      </c>
      <c r="K119" s="227"/>
      <c r="L119" s="45"/>
      <c r="M119" s="228" t="s">
        <v>1</v>
      </c>
      <c r="N119" s="229" t="s">
        <v>38</v>
      </c>
      <c r="O119" s="92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2" t="s">
        <v>202</v>
      </c>
      <c r="AT119" s="232" t="s">
        <v>198</v>
      </c>
      <c r="AU119" s="232" t="s">
        <v>80</v>
      </c>
      <c r="AY119" s="18" t="s">
        <v>196</v>
      </c>
      <c r="BE119" s="233">
        <f>IF(N119="základní",J119,0)</f>
        <v>0</v>
      </c>
      <c r="BF119" s="233">
        <f>IF(N119="snížená",J119,0)</f>
        <v>0</v>
      </c>
      <c r="BG119" s="233">
        <f>IF(N119="zákl. přenesená",J119,0)</f>
        <v>0</v>
      </c>
      <c r="BH119" s="233">
        <f>IF(N119="sníž. přenesená",J119,0)</f>
        <v>0</v>
      </c>
      <c r="BI119" s="233">
        <f>IF(N119="nulová",J119,0)</f>
        <v>0</v>
      </c>
      <c r="BJ119" s="18" t="s">
        <v>80</v>
      </c>
      <c r="BK119" s="233">
        <f>ROUND(I119*H119,2)</f>
        <v>0</v>
      </c>
      <c r="BL119" s="18" t="s">
        <v>202</v>
      </c>
      <c r="BM119" s="232" t="s">
        <v>82</v>
      </c>
    </row>
    <row r="120" s="2" customFormat="1">
      <c r="A120" s="39"/>
      <c r="B120" s="40"/>
      <c r="C120" s="41"/>
      <c r="D120" s="234" t="s">
        <v>203</v>
      </c>
      <c r="E120" s="41"/>
      <c r="F120" s="235" t="s">
        <v>8401</v>
      </c>
      <c r="G120" s="41"/>
      <c r="H120" s="41"/>
      <c r="I120" s="236"/>
      <c r="J120" s="41"/>
      <c r="K120" s="41"/>
      <c r="L120" s="45"/>
      <c r="M120" s="237"/>
      <c r="N120" s="238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203</v>
      </c>
      <c r="AU120" s="18" t="s">
        <v>80</v>
      </c>
    </row>
    <row r="121" s="2" customFormat="1" ht="16.5" customHeight="1">
      <c r="A121" s="39"/>
      <c r="B121" s="40"/>
      <c r="C121" s="220" t="s">
        <v>82</v>
      </c>
      <c r="D121" s="220" t="s">
        <v>198</v>
      </c>
      <c r="E121" s="221" t="s">
        <v>8402</v>
      </c>
      <c r="F121" s="222" t="s">
        <v>8403</v>
      </c>
      <c r="G121" s="223" t="s">
        <v>2849</v>
      </c>
      <c r="H121" s="293"/>
      <c r="I121" s="225"/>
      <c r="J121" s="226">
        <f>ROUND(I121*H121,2)</f>
        <v>0</v>
      </c>
      <c r="K121" s="227"/>
      <c r="L121" s="45"/>
      <c r="M121" s="228" t="s">
        <v>1</v>
      </c>
      <c r="N121" s="229" t="s">
        <v>38</v>
      </c>
      <c r="O121" s="92"/>
      <c r="P121" s="230">
        <f>O121*H121</f>
        <v>0</v>
      </c>
      <c r="Q121" s="230">
        <v>0</v>
      </c>
      <c r="R121" s="230">
        <f>Q121*H121</f>
        <v>0</v>
      </c>
      <c r="S121" s="230">
        <v>0</v>
      </c>
      <c r="T121" s="231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2" t="s">
        <v>202</v>
      </c>
      <c r="AT121" s="232" t="s">
        <v>198</v>
      </c>
      <c r="AU121" s="232" t="s">
        <v>80</v>
      </c>
      <c r="AY121" s="18" t="s">
        <v>196</v>
      </c>
      <c r="BE121" s="233">
        <f>IF(N121="základní",J121,0)</f>
        <v>0</v>
      </c>
      <c r="BF121" s="233">
        <f>IF(N121="snížená",J121,0)</f>
        <v>0</v>
      </c>
      <c r="BG121" s="233">
        <f>IF(N121="zákl. přenesená",J121,0)</f>
        <v>0</v>
      </c>
      <c r="BH121" s="233">
        <f>IF(N121="sníž. přenesená",J121,0)</f>
        <v>0</v>
      </c>
      <c r="BI121" s="233">
        <f>IF(N121="nulová",J121,0)</f>
        <v>0</v>
      </c>
      <c r="BJ121" s="18" t="s">
        <v>80</v>
      </c>
      <c r="BK121" s="233">
        <f>ROUND(I121*H121,2)</f>
        <v>0</v>
      </c>
      <c r="BL121" s="18" t="s">
        <v>202</v>
      </c>
      <c r="BM121" s="232" t="s">
        <v>202</v>
      </c>
    </row>
    <row r="122" s="2" customFormat="1">
      <c r="A122" s="39"/>
      <c r="B122" s="40"/>
      <c r="C122" s="41"/>
      <c r="D122" s="234" t="s">
        <v>203</v>
      </c>
      <c r="E122" s="41"/>
      <c r="F122" s="235" t="s">
        <v>8403</v>
      </c>
      <c r="G122" s="41"/>
      <c r="H122" s="41"/>
      <c r="I122" s="236"/>
      <c r="J122" s="41"/>
      <c r="K122" s="41"/>
      <c r="L122" s="45"/>
      <c r="M122" s="237"/>
      <c r="N122" s="238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203</v>
      </c>
      <c r="AU122" s="18" t="s">
        <v>80</v>
      </c>
    </row>
    <row r="123" s="2" customFormat="1" ht="24.15" customHeight="1">
      <c r="A123" s="39"/>
      <c r="B123" s="40"/>
      <c r="C123" s="220" t="s">
        <v>210</v>
      </c>
      <c r="D123" s="220" t="s">
        <v>198</v>
      </c>
      <c r="E123" s="221" t="s">
        <v>8404</v>
      </c>
      <c r="F123" s="222" t="s">
        <v>8405</v>
      </c>
      <c r="G123" s="223" t="s">
        <v>6031</v>
      </c>
      <c r="H123" s="224">
        <v>1</v>
      </c>
      <c r="I123" s="225"/>
      <c r="J123" s="226">
        <f>ROUND(I123*H123,2)</f>
        <v>0</v>
      </c>
      <c r="K123" s="227"/>
      <c r="L123" s="45"/>
      <c r="M123" s="228" t="s">
        <v>1</v>
      </c>
      <c r="N123" s="229" t="s">
        <v>38</v>
      </c>
      <c r="O123" s="92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2" t="s">
        <v>202</v>
      </c>
      <c r="AT123" s="232" t="s">
        <v>198</v>
      </c>
      <c r="AU123" s="232" t="s">
        <v>80</v>
      </c>
      <c r="AY123" s="18" t="s">
        <v>196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8" t="s">
        <v>80</v>
      </c>
      <c r="BK123" s="233">
        <f>ROUND(I123*H123,2)</f>
        <v>0</v>
      </c>
      <c r="BL123" s="18" t="s">
        <v>202</v>
      </c>
      <c r="BM123" s="232" t="s">
        <v>214</v>
      </c>
    </row>
    <row r="124" s="2" customFormat="1">
      <c r="A124" s="39"/>
      <c r="B124" s="40"/>
      <c r="C124" s="41"/>
      <c r="D124" s="234" t="s">
        <v>203</v>
      </c>
      <c r="E124" s="41"/>
      <c r="F124" s="235" t="s">
        <v>8405</v>
      </c>
      <c r="G124" s="41"/>
      <c r="H124" s="41"/>
      <c r="I124" s="236"/>
      <c r="J124" s="41"/>
      <c r="K124" s="41"/>
      <c r="L124" s="45"/>
      <c r="M124" s="237"/>
      <c r="N124" s="238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203</v>
      </c>
      <c r="AU124" s="18" t="s">
        <v>80</v>
      </c>
    </row>
    <row r="125" s="2" customFormat="1" ht="16.5" customHeight="1">
      <c r="A125" s="39"/>
      <c r="B125" s="40"/>
      <c r="C125" s="220" t="s">
        <v>202</v>
      </c>
      <c r="D125" s="220" t="s">
        <v>198</v>
      </c>
      <c r="E125" s="221" t="s">
        <v>8406</v>
      </c>
      <c r="F125" s="222" t="s">
        <v>8407</v>
      </c>
      <c r="G125" s="223" t="s">
        <v>6031</v>
      </c>
      <c r="H125" s="224">
        <v>1</v>
      </c>
      <c r="I125" s="225"/>
      <c r="J125" s="226">
        <f>ROUND(I125*H125,2)</f>
        <v>0</v>
      </c>
      <c r="K125" s="227"/>
      <c r="L125" s="45"/>
      <c r="M125" s="228" t="s">
        <v>1</v>
      </c>
      <c r="N125" s="229" t="s">
        <v>38</v>
      </c>
      <c r="O125" s="92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2" t="s">
        <v>202</v>
      </c>
      <c r="AT125" s="232" t="s">
        <v>198</v>
      </c>
      <c r="AU125" s="232" t="s">
        <v>80</v>
      </c>
      <c r="AY125" s="18" t="s">
        <v>196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8" t="s">
        <v>80</v>
      </c>
      <c r="BK125" s="233">
        <f>ROUND(I125*H125,2)</f>
        <v>0</v>
      </c>
      <c r="BL125" s="18" t="s">
        <v>202</v>
      </c>
      <c r="BM125" s="232" t="s">
        <v>217</v>
      </c>
    </row>
    <row r="126" s="2" customFormat="1">
      <c r="A126" s="39"/>
      <c r="B126" s="40"/>
      <c r="C126" s="41"/>
      <c r="D126" s="234" t="s">
        <v>203</v>
      </c>
      <c r="E126" s="41"/>
      <c r="F126" s="235" t="s">
        <v>8407</v>
      </c>
      <c r="G126" s="41"/>
      <c r="H126" s="41"/>
      <c r="I126" s="236"/>
      <c r="J126" s="41"/>
      <c r="K126" s="41"/>
      <c r="L126" s="45"/>
      <c r="M126" s="237"/>
      <c r="N126" s="238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203</v>
      </c>
      <c r="AU126" s="18" t="s">
        <v>80</v>
      </c>
    </row>
    <row r="127" s="2" customFormat="1" ht="16.5" customHeight="1">
      <c r="A127" s="39"/>
      <c r="B127" s="40"/>
      <c r="C127" s="220" t="s">
        <v>218</v>
      </c>
      <c r="D127" s="220" t="s">
        <v>198</v>
      </c>
      <c r="E127" s="221" t="s">
        <v>8408</v>
      </c>
      <c r="F127" s="222" t="s">
        <v>8409</v>
      </c>
      <c r="G127" s="223" t="s">
        <v>6031</v>
      </c>
      <c r="H127" s="224">
        <v>1</v>
      </c>
      <c r="I127" s="225"/>
      <c r="J127" s="226">
        <f>ROUND(I127*H127,2)</f>
        <v>0</v>
      </c>
      <c r="K127" s="227"/>
      <c r="L127" s="45"/>
      <c r="M127" s="228" t="s">
        <v>1</v>
      </c>
      <c r="N127" s="229" t="s">
        <v>38</v>
      </c>
      <c r="O127" s="92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2" t="s">
        <v>202</v>
      </c>
      <c r="AT127" s="232" t="s">
        <v>198</v>
      </c>
      <c r="AU127" s="232" t="s">
        <v>80</v>
      </c>
      <c r="AY127" s="18" t="s">
        <v>196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8" t="s">
        <v>80</v>
      </c>
      <c r="BK127" s="233">
        <f>ROUND(I127*H127,2)</f>
        <v>0</v>
      </c>
      <c r="BL127" s="18" t="s">
        <v>202</v>
      </c>
      <c r="BM127" s="232" t="s">
        <v>221</v>
      </c>
    </row>
    <row r="128" s="2" customFormat="1">
      <c r="A128" s="39"/>
      <c r="B128" s="40"/>
      <c r="C128" s="41"/>
      <c r="D128" s="234" t="s">
        <v>203</v>
      </c>
      <c r="E128" s="41"/>
      <c r="F128" s="235" t="s">
        <v>8409</v>
      </c>
      <c r="G128" s="41"/>
      <c r="H128" s="41"/>
      <c r="I128" s="236"/>
      <c r="J128" s="41"/>
      <c r="K128" s="41"/>
      <c r="L128" s="45"/>
      <c r="M128" s="237"/>
      <c r="N128" s="238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203</v>
      </c>
      <c r="AU128" s="18" t="s">
        <v>80</v>
      </c>
    </row>
    <row r="129" s="2" customFormat="1" ht="24.15" customHeight="1">
      <c r="A129" s="39"/>
      <c r="B129" s="40"/>
      <c r="C129" s="220" t="s">
        <v>214</v>
      </c>
      <c r="D129" s="220" t="s">
        <v>198</v>
      </c>
      <c r="E129" s="221" t="s">
        <v>8410</v>
      </c>
      <c r="F129" s="222" t="s">
        <v>8411</v>
      </c>
      <c r="G129" s="223" t="s">
        <v>6031</v>
      </c>
      <c r="H129" s="224">
        <v>1</v>
      </c>
      <c r="I129" s="225"/>
      <c r="J129" s="226">
        <f>ROUND(I129*H129,2)</f>
        <v>0</v>
      </c>
      <c r="K129" s="227"/>
      <c r="L129" s="45"/>
      <c r="M129" s="228" t="s">
        <v>1</v>
      </c>
      <c r="N129" s="229" t="s">
        <v>38</v>
      </c>
      <c r="O129" s="92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2" t="s">
        <v>202</v>
      </c>
      <c r="AT129" s="232" t="s">
        <v>198</v>
      </c>
      <c r="AU129" s="232" t="s">
        <v>80</v>
      </c>
      <c r="AY129" s="18" t="s">
        <v>196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8" t="s">
        <v>80</v>
      </c>
      <c r="BK129" s="233">
        <f>ROUND(I129*H129,2)</f>
        <v>0</v>
      </c>
      <c r="BL129" s="18" t="s">
        <v>202</v>
      </c>
      <c r="BM129" s="232" t="s">
        <v>224</v>
      </c>
    </row>
    <row r="130" s="2" customFormat="1">
      <c r="A130" s="39"/>
      <c r="B130" s="40"/>
      <c r="C130" s="41"/>
      <c r="D130" s="234" t="s">
        <v>203</v>
      </c>
      <c r="E130" s="41"/>
      <c r="F130" s="235" t="s">
        <v>8411</v>
      </c>
      <c r="G130" s="41"/>
      <c r="H130" s="41"/>
      <c r="I130" s="236"/>
      <c r="J130" s="41"/>
      <c r="K130" s="41"/>
      <c r="L130" s="45"/>
      <c r="M130" s="237"/>
      <c r="N130" s="238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203</v>
      </c>
      <c r="AU130" s="18" t="s">
        <v>80</v>
      </c>
    </row>
    <row r="131" s="2" customFormat="1" ht="55.5" customHeight="1">
      <c r="A131" s="39"/>
      <c r="B131" s="40"/>
      <c r="C131" s="220" t="s">
        <v>225</v>
      </c>
      <c r="D131" s="220" t="s">
        <v>198</v>
      </c>
      <c r="E131" s="221" t="s">
        <v>8412</v>
      </c>
      <c r="F131" s="222" t="s">
        <v>8413</v>
      </c>
      <c r="G131" s="223" t="s">
        <v>6031</v>
      </c>
      <c r="H131" s="224">
        <v>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80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228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8413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80</v>
      </c>
    </row>
    <row r="133" s="2" customFormat="1" ht="49.05" customHeight="1">
      <c r="A133" s="39"/>
      <c r="B133" s="40"/>
      <c r="C133" s="220" t="s">
        <v>217</v>
      </c>
      <c r="D133" s="220" t="s">
        <v>198</v>
      </c>
      <c r="E133" s="221" t="s">
        <v>8414</v>
      </c>
      <c r="F133" s="222" t="s">
        <v>8415</v>
      </c>
      <c r="G133" s="223" t="s">
        <v>6031</v>
      </c>
      <c r="H133" s="224">
        <v>1</v>
      </c>
      <c r="I133" s="225"/>
      <c r="J133" s="226">
        <f>ROUND(I133*H133,2)</f>
        <v>0</v>
      </c>
      <c r="K133" s="227"/>
      <c r="L133" s="45"/>
      <c r="M133" s="228" t="s">
        <v>1</v>
      </c>
      <c r="N133" s="229" t="s">
        <v>38</v>
      </c>
      <c r="O133" s="92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2" t="s">
        <v>202</v>
      </c>
      <c r="AT133" s="232" t="s">
        <v>198</v>
      </c>
      <c r="AU133" s="232" t="s">
        <v>80</v>
      </c>
      <c r="AY133" s="18" t="s">
        <v>196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8" t="s">
        <v>80</v>
      </c>
      <c r="BK133" s="233">
        <f>ROUND(I133*H133,2)</f>
        <v>0</v>
      </c>
      <c r="BL133" s="18" t="s">
        <v>202</v>
      </c>
      <c r="BM133" s="232" t="s">
        <v>231</v>
      </c>
    </row>
    <row r="134" s="2" customFormat="1">
      <c r="A134" s="39"/>
      <c r="B134" s="40"/>
      <c r="C134" s="41"/>
      <c r="D134" s="234" t="s">
        <v>203</v>
      </c>
      <c r="E134" s="41"/>
      <c r="F134" s="235" t="s">
        <v>8415</v>
      </c>
      <c r="G134" s="41"/>
      <c r="H134" s="41"/>
      <c r="I134" s="236"/>
      <c r="J134" s="41"/>
      <c r="K134" s="41"/>
      <c r="L134" s="45"/>
      <c r="M134" s="237"/>
      <c r="N134" s="238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203</v>
      </c>
      <c r="AU134" s="18" t="s">
        <v>80</v>
      </c>
    </row>
    <row r="135" s="2" customFormat="1" ht="24.15" customHeight="1">
      <c r="A135" s="39"/>
      <c r="B135" s="40"/>
      <c r="C135" s="220" t="s">
        <v>234</v>
      </c>
      <c r="D135" s="220" t="s">
        <v>198</v>
      </c>
      <c r="E135" s="221" t="s">
        <v>8416</v>
      </c>
      <c r="F135" s="222" t="s">
        <v>8417</v>
      </c>
      <c r="G135" s="223" t="s">
        <v>6031</v>
      </c>
      <c r="H135" s="224">
        <v>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80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237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8417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80</v>
      </c>
    </row>
    <row r="137" s="2" customFormat="1" ht="16.5" customHeight="1">
      <c r="A137" s="39"/>
      <c r="B137" s="40"/>
      <c r="C137" s="220" t="s">
        <v>221</v>
      </c>
      <c r="D137" s="220" t="s">
        <v>198</v>
      </c>
      <c r="E137" s="221" t="s">
        <v>8418</v>
      </c>
      <c r="F137" s="222" t="s">
        <v>8419</v>
      </c>
      <c r="G137" s="223" t="s">
        <v>6031</v>
      </c>
      <c r="H137" s="224">
        <v>1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80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241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8419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80</v>
      </c>
    </row>
    <row r="139" s="2" customFormat="1" ht="49.05" customHeight="1">
      <c r="A139" s="39"/>
      <c r="B139" s="40"/>
      <c r="C139" s="220" t="s">
        <v>242</v>
      </c>
      <c r="D139" s="220" t="s">
        <v>198</v>
      </c>
      <c r="E139" s="221" t="s">
        <v>8420</v>
      </c>
      <c r="F139" s="222" t="s">
        <v>8421</v>
      </c>
      <c r="G139" s="223" t="s">
        <v>6031</v>
      </c>
      <c r="H139" s="224">
        <v>1</v>
      </c>
      <c r="I139" s="225"/>
      <c r="J139" s="226">
        <f>ROUND(I139*H139,2)</f>
        <v>0</v>
      </c>
      <c r="K139" s="227"/>
      <c r="L139" s="45"/>
      <c r="M139" s="228" t="s">
        <v>1</v>
      </c>
      <c r="N139" s="229" t="s">
        <v>38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202</v>
      </c>
      <c r="AT139" s="232" t="s">
        <v>198</v>
      </c>
      <c r="AU139" s="232" t="s">
        <v>80</v>
      </c>
      <c r="AY139" s="18" t="s">
        <v>196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80</v>
      </c>
      <c r="BK139" s="233">
        <f>ROUND(I139*H139,2)</f>
        <v>0</v>
      </c>
      <c r="BL139" s="18" t="s">
        <v>202</v>
      </c>
      <c r="BM139" s="232" t="s">
        <v>245</v>
      </c>
    </row>
    <row r="140" s="2" customFormat="1">
      <c r="A140" s="39"/>
      <c r="B140" s="40"/>
      <c r="C140" s="41"/>
      <c r="D140" s="234" t="s">
        <v>203</v>
      </c>
      <c r="E140" s="41"/>
      <c r="F140" s="235" t="s">
        <v>8421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203</v>
      </c>
      <c r="AU140" s="18" t="s">
        <v>80</v>
      </c>
    </row>
    <row r="141" s="2" customFormat="1" ht="37.8" customHeight="1">
      <c r="A141" s="39"/>
      <c r="B141" s="40"/>
      <c r="C141" s="220" t="s">
        <v>224</v>
      </c>
      <c r="D141" s="220" t="s">
        <v>198</v>
      </c>
      <c r="E141" s="221" t="s">
        <v>8422</v>
      </c>
      <c r="F141" s="222" t="s">
        <v>8423</v>
      </c>
      <c r="G141" s="223" t="s">
        <v>6031</v>
      </c>
      <c r="H141" s="224">
        <v>1</v>
      </c>
      <c r="I141" s="225"/>
      <c r="J141" s="226">
        <f>ROUND(I141*H141,2)</f>
        <v>0</v>
      </c>
      <c r="K141" s="227"/>
      <c r="L141" s="45"/>
      <c r="M141" s="228" t="s">
        <v>1</v>
      </c>
      <c r="N141" s="229" t="s">
        <v>38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202</v>
      </c>
      <c r="AT141" s="232" t="s">
        <v>198</v>
      </c>
      <c r="AU141" s="232" t="s">
        <v>80</v>
      </c>
      <c r="AY141" s="18" t="s">
        <v>196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80</v>
      </c>
      <c r="BK141" s="233">
        <f>ROUND(I141*H141,2)</f>
        <v>0</v>
      </c>
      <c r="BL141" s="18" t="s">
        <v>202</v>
      </c>
      <c r="BM141" s="232" t="s">
        <v>249</v>
      </c>
    </row>
    <row r="142" s="2" customFormat="1">
      <c r="A142" s="39"/>
      <c r="B142" s="40"/>
      <c r="C142" s="41"/>
      <c r="D142" s="234" t="s">
        <v>203</v>
      </c>
      <c r="E142" s="41"/>
      <c r="F142" s="235" t="s">
        <v>8423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203</v>
      </c>
      <c r="AU142" s="18" t="s">
        <v>80</v>
      </c>
    </row>
    <row r="143" s="2" customFormat="1" ht="24.15" customHeight="1">
      <c r="A143" s="39"/>
      <c r="B143" s="40"/>
      <c r="C143" s="220" t="s">
        <v>250</v>
      </c>
      <c r="D143" s="220" t="s">
        <v>198</v>
      </c>
      <c r="E143" s="221" t="s">
        <v>8424</v>
      </c>
      <c r="F143" s="222" t="s">
        <v>8425</v>
      </c>
      <c r="G143" s="223" t="s">
        <v>8426</v>
      </c>
      <c r="H143" s="224">
        <v>1</v>
      </c>
      <c r="I143" s="225"/>
      <c r="J143" s="226">
        <f>ROUND(I143*H143,2)</f>
        <v>0</v>
      </c>
      <c r="K143" s="227"/>
      <c r="L143" s="45"/>
      <c r="M143" s="228" t="s">
        <v>1</v>
      </c>
      <c r="N143" s="229" t="s">
        <v>38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202</v>
      </c>
      <c r="AT143" s="232" t="s">
        <v>198</v>
      </c>
      <c r="AU143" s="232" t="s">
        <v>80</v>
      </c>
      <c r="AY143" s="18" t="s">
        <v>196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80</v>
      </c>
      <c r="BK143" s="233">
        <f>ROUND(I143*H143,2)</f>
        <v>0</v>
      </c>
      <c r="BL143" s="18" t="s">
        <v>202</v>
      </c>
      <c r="BM143" s="232" t="s">
        <v>253</v>
      </c>
    </row>
    <row r="144" s="2" customFormat="1">
      <c r="A144" s="39"/>
      <c r="B144" s="40"/>
      <c r="C144" s="41"/>
      <c r="D144" s="234" t="s">
        <v>203</v>
      </c>
      <c r="E144" s="41"/>
      <c r="F144" s="235" t="s">
        <v>8425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203</v>
      </c>
      <c r="AU144" s="18" t="s">
        <v>80</v>
      </c>
    </row>
    <row r="145" s="2" customFormat="1" ht="24.15" customHeight="1">
      <c r="A145" s="39"/>
      <c r="B145" s="40"/>
      <c r="C145" s="220" t="s">
        <v>228</v>
      </c>
      <c r="D145" s="220" t="s">
        <v>198</v>
      </c>
      <c r="E145" s="221" t="s">
        <v>8427</v>
      </c>
      <c r="F145" s="222" t="s">
        <v>8428</v>
      </c>
      <c r="G145" s="223" t="s">
        <v>8426</v>
      </c>
      <c r="H145" s="224">
        <v>1</v>
      </c>
      <c r="I145" s="225"/>
      <c r="J145" s="226">
        <f>ROUND(I145*H145,2)</f>
        <v>0</v>
      </c>
      <c r="K145" s="227"/>
      <c r="L145" s="45"/>
      <c r="M145" s="228" t="s">
        <v>1</v>
      </c>
      <c r="N145" s="229" t="s">
        <v>38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202</v>
      </c>
      <c r="AT145" s="232" t="s">
        <v>198</v>
      </c>
      <c r="AU145" s="232" t="s">
        <v>80</v>
      </c>
      <c r="AY145" s="18" t="s">
        <v>196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80</v>
      </c>
      <c r="BK145" s="233">
        <f>ROUND(I145*H145,2)</f>
        <v>0</v>
      </c>
      <c r="BL145" s="18" t="s">
        <v>202</v>
      </c>
      <c r="BM145" s="232" t="s">
        <v>257</v>
      </c>
    </row>
    <row r="146" s="2" customFormat="1">
      <c r="A146" s="39"/>
      <c r="B146" s="40"/>
      <c r="C146" s="41"/>
      <c r="D146" s="234" t="s">
        <v>203</v>
      </c>
      <c r="E146" s="41"/>
      <c r="F146" s="235" t="s">
        <v>8428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203</v>
      </c>
      <c r="AU146" s="18" t="s">
        <v>80</v>
      </c>
    </row>
    <row r="147" s="2" customFormat="1" ht="33" customHeight="1">
      <c r="A147" s="39"/>
      <c r="B147" s="40"/>
      <c r="C147" s="220" t="s">
        <v>8</v>
      </c>
      <c r="D147" s="220" t="s">
        <v>198</v>
      </c>
      <c r="E147" s="221" t="s">
        <v>8429</v>
      </c>
      <c r="F147" s="222" t="s">
        <v>8430</v>
      </c>
      <c r="G147" s="223" t="s">
        <v>8426</v>
      </c>
      <c r="H147" s="224">
        <v>1</v>
      </c>
      <c r="I147" s="225"/>
      <c r="J147" s="226">
        <f>ROUND(I147*H147,2)</f>
        <v>0</v>
      </c>
      <c r="K147" s="227"/>
      <c r="L147" s="45"/>
      <c r="M147" s="228" t="s">
        <v>1</v>
      </c>
      <c r="N147" s="229" t="s">
        <v>38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202</v>
      </c>
      <c r="AT147" s="232" t="s">
        <v>198</v>
      </c>
      <c r="AU147" s="232" t="s">
        <v>80</v>
      </c>
      <c r="AY147" s="18" t="s">
        <v>196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80</v>
      </c>
      <c r="BK147" s="233">
        <f>ROUND(I147*H147,2)</f>
        <v>0</v>
      </c>
      <c r="BL147" s="18" t="s">
        <v>202</v>
      </c>
      <c r="BM147" s="232" t="s">
        <v>261</v>
      </c>
    </row>
    <row r="148" s="2" customFormat="1">
      <c r="A148" s="39"/>
      <c r="B148" s="40"/>
      <c r="C148" s="41"/>
      <c r="D148" s="234" t="s">
        <v>203</v>
      </c>
      <c r="E148" s="41"/>
      <c r="F148" s="235" t="s">
        <v>8430</v>
      </c>
      <c r="G148" s="41"/>
      <c r="H148" s="41"/>
      <c r="I148" s="236"/>
      <c r="J148" s="41"/>
      <c r="K148" s="41"/>
      <c r="L148" s="45"/>
      <c r="M148" s="294"/>
      <c r="N148" s="295"/>
      <c r="O148" s="296"/>
      <c r="P148" s="296"/>
      <c r="Q148" s="296"/>
      <c r="R148" s="296"/>
      <c r="S148" s="296"/>
      <c r="T148" s="297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203</v>
      </c>
      <c r="AU148" s="18" t="s">
        <v>80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gh1cvjnNwEPniUAzu393tNV9gQ2L4xo2RYWqK3FbJTZDf15ummvZVK+i0jh8dIEY1yWrmyqYEH+GM8sy3qSe/A==" hashValue="+A6Zxza3KiWx8a4m194XWVL3N8owLBdc5KdCUf9/8fgs4MOJzetDSLY3zBpMpOJXrjpsDL2y9ANEoyA0+WfZ5Q==" algorithmName="SHA-512" password="CC35"/>
  <autoFilter ref="C116:K148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Pavel Česal</dc:creator>
  <cp:lastModifiedBy>Pavel Česal</cp:lastModifiedBy>
  <dcterms:created xsi:type="dcterms:W3CDTF">2023-01-20T10:31:29Z</dcterms:created>
  <dcterms:modified xsi:type="dcterms:W3CDTF">2023-01-20T10:31:42Z</dcterms:modified>
</cp:coreProperties>
</file>